
<file path=[Content_Types].xml><?xml version="1.0" encoding="utf-8"?>
<Types xmlns="http://schemas.openxmlformats.org/package/2006/content-types">
  <Default Extension="xml" ContentType="application/xml"/>
  <Default Extension="rels" ContentType="application/vnd.openxmlformats-package.relationships+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1" Type="http://schemas.openxmlformats.org/officeDocument/2006/relationships/officeDocument" Target="xl/workbook.xml"/><Relationship Id="rId2" Type="http://schemas.openxmlformats.org/package/2006/relationships/metadata/core-properties" Target="docProps/core.xml"/><Relationship Id="rId3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4" rupBuild="28705"/>
  <workbookPr filterPrivacy="1" checkCompatibility="1" autoCompressPictures="0"/>
  <bookViews>
    <workbookView xWindow="0" yWindow="0" windowWidth="76800" windowHeight="38540"/>
  </bookViews>
  <sheets>
    <sheet name="Table S1" sheetId="3" r:id="rId1"/>
    <sheet name="Full set" sheetId="1" r:id="rId2"/>
    <sheet name="Sheet4" sheetId="4" r:id="rId3"/>
  </sheets>
  <calcPr calcId="140001" concurrentCalc="0"/>
  <extLst>
    <ext xmlns:mx="http://schemas.microsoft.com/office/mac/excel/2008/main" uri="{7523E5D3-25F3-A5E0-1632-64F254C22452}">
      <mx:ArchID Flags="2"/>
    </ext>
  </extLst>
</workbook>
</file>

<file path=xl/calcChain.xml><?xml version="1.0" encoding="utf-8"?>
<calcChain xmlns="http://schemas.openxmlformats.org/spreadsheetml/2006/main">
  <c r="M74" i="3" l="1"/>
  <c r="N74" i="3"/>
  <c r="O74" i="3"/>
  <c r="R74" i="3"/>
  <c r="I74" i="3"/>
  <c r="J74" i="3"/>
  <c r="K74" i="3"/>
  <c r="Q74" i="3"/>
  <c r="T74" i="3"/>
  <c r="M80" i="3"/>
  <c r="N80" i="3"/>
  <c r="O80" i="3"/>
  <c r="R80" i="3"/>
  <c r="I80" i="3"/>
  <c r="J80" i="3"/>
  <c r="K80" i="3"/>
  <c r="Q80" i="3"/>
  <c r="T80" i="3"/>
  <c r="M81" i="3"/>
  <c r="N81" i="3"/>
  <c r="O81" i="3"/>
  <c r="R81" i="3"/>
  <c r="I81" i="3"/>
  <c r="J81" i="3"/>
  <c r="K81" i="3"/>
  <c r="Q81" i="3"/>
  <c r="T81" i="3"/>
  <c r="M79" i="3"/>
  <c r="N79" i="3"/>
  <c r="O79" i="3"/>
  <c r="R79" i="3"/>
  <c r="I79" i="3"/>
  <c r="J79" i="3"/>
  <c r="K79" i="3"/>
  <c r="Q79" i="3"/>
  <c r="T79" i="3"/>
  <c r="M75" i="3"/>
  <c r="N75" i="3"/>
  <c r="O75" i="3"/>
  <c r="R75" i="3"/>
  <c r="I75" i="3"/>
  <c r="J75" i="3"/>
  <c r="K75" i="3"/>
  <c r="Q75" i="3"/>
  <c r="T75" i="3"/>
  <c r="M77" i="3"/>
  <c r="N77" i="3"/>
  <c r="O77" i="3"/>
  <c r="R77" i="3"/>
  <c r="I77" i="3"/>
  <c r="J77" i="3"/>
  <c r="K77" i="3"/>
  <c r="Q77" i="3"/>
  <c r="T77" i="3"/>
  <c r="M76" i="3"/>
  <c r="N76" i="3"/>
  <c r="O76" i="3"/>
  <c r="R76" i="3"/>
  <c r="I76" i="3"/>
  <c r="J76" i="3"/>
  <c r="K76" i="3"/>
  <c r="Q76" i="3"/>
  <c r="T76" i="3"/>
  <c r="M73" i="3"/>
  <c r="N73" i="3"/>
  <c r="O73" i="3"/>
  <c r="R73" i="3"/>
  <c r="I73" i="3"/>
  <c r="J73" i="3"/>
  <c r="K73" i="3"/>
  <c r="Q73" i="3"/>
  <c r="T73" i="3"/>
  <c r="M69" i="3"/>
  <c r="N69" i="3"/>
  <c r="O69" i="3"/>
  <c r="R69" i="3"/>
  <c r="I69" i="3"/>
  <c r="J69" i="3"/>
  <c r="K69" i="3"/>
  <c r="Q69" i="3"/>
  <c r="T69" i="3"/>
  <c r="M71" i="3"/>
  <c r="N71" i="3"/>
  <c r="O71" i="3"/>
  <c r="R71" i="3"/>
  <c r="I71" i="3"/>
  <c r="J71" i="3"/>
  <c r="K71" i="3"/>
  <c r="Q71" i="3"/>
  <c r="T71" i="3"/>
  <c r="M65" i="3"/>
  <c r="N65" i="3"/>
  <c r="O65" i="3"/>
  <c r="R65" i="3"/>
  <c r="I65" i="3"/>
  <c r="J65" i="3"/>
  <c r="K65" i="3"/>
  <c r="Q65" i="3"/>
  <c r="T65" i="3"/>
  <c r="M67" i="3"/>
  <c r="N67" i="3"/>
  <c r="O67" i="3"/>
  <c r="R67" i="3"/>
  <c r="I67" i="3"/>
  <c r="J67" i="3"/>
  <c r="K67" i="3"/>
  <c r="Q67" i="3"/>
  <c r="T67" i="3"/>
  <c r="M70" i="3"/>
  <c r="N70" i="3"/>
  <c r="O70" i="3"/>
  <c r="R70" i="3"/>
  <c r="I70" i="3"/>
  <c r="J70" i="3"/>
  <c r="K70" i="3"/>
  <c r="Q70" i="3"/>
  <c r="T70" i="3"/>
  <c r="M68" i="3"/>
  <c r="N68" i="3"/>
  <c r="O68" i="3"/>
  <c r="R68" i="3"/>
  <c r="I68" i="3"/>
  <c r="J68" i="3"/>
  <c r="K68" i="3"/>
  <c r="Q68" i="3"/>
  <c r="T68" i="3"/>
  <c r="M66" i="3"/>
  <c r="N66" i="3"/>
  <c r="O66" i="3"/>
  <c r="R66" i="3"/>
  <c r="I66" i="3"/>
  <c r="J66" i="3"/>
  <c r="K66" i="3"/>
  <c r="Q66" i="3"/>
  <c r="T66" i="3"/>
  <c r="M63" i="3"/>
  <c r="N63" i="3"/>
  <c r="O63" i="3"/>
  <c r="R63" i="3"/>
  <c r="I63" i="3"/>
  <c r="J63" i="3"/>
  <c r="K63" i="3"/>
  <c r="Q63" i="3"/>
  <c r="T63" i="3"/>
  <c r="M61" i="3"/>
  <c r="N61" i="3"/>
  <c r="O61" i="3"/>
  <c r="R61" i="3"/>
  <c r="I61" i="3"/>
  <c r="J61" i="3"/>
  <c r="K61" i="3"/>
  <c r="Q61" i="3"/>
  <c r="T61" i="3"/>
  <c r="M43" i="3"/>
  <c r="N43" i="3"/>
  <c r="O43" i="3"/>
  <c r="R43" i="3"/>
  <c r="I43" i="3"/>
  <c r="J43" i="3"/>
  <c r="K43" i="3"/>
  <c r="Q43" i="3"/>
  <c r="T43" i="3"/>
  <c r="M42" i="3"/>
  <c r="N42" i="3"/>
  <c r="O42" i="3"/>
  <c r="R42" i="3"/>
  <c r="I42" i="3"/>
  <c r="J42" i="3"/>
  <c r="K42" i="3"/>
  <c r="Q42" i="3"/>
  <c r="T42" i="3"/>
  <c r="M30" i="3"/>
  <c r="N30" i="3"/>
  <c r="O30" i="3"/>
  <c r="R30" i="3"/>
  <c r="I30" i="3"/>
  <c r="J30" i="3"/>
  <c r="K30" i="3"/>
  <c r="Q30" i="3"/>
  <c r="T30" i="3"/>
  <c r="M41" i="3"/>
  <c r="N41" i="3"/>
  <c r="O41" i="3"/>
  <c r="R41" i="3"/>
  <c r="I41" i="3"/>
  <c r="J41" i="3"/>
  <c r="K41" i="3"/>
  <c r="Q41" i="3"/>
  <c r="T41" i="3"/>
  <c r="M37" i="3"/>
  <c r="N37" i="3"/>
  <c r="O37" i="3"/>
  <c r="R37" i="3"/>
  <c r="I37" i="3"/>
  <c r="J37" i="3"/>
  <c r="K37" i="3"/>
  <c r="Q37" i="3"/>
  <c r="T37" i="3"/>
  <c r="M40" i="3"/>
  <c r="N40" i="3"/>
  <c r="O40" i="3"/>
  <c r="R40" i="3"/>
  <c r="I40" i="3"/>
  <c r="J40" i="3"/>
  <c r="K40" i="3"/>
  <c r="Q40" i="3"/>
  <c r="T40" i="3"/>
  <c r="M39" i="3"/>
  <c r="N39" i="3"/>
  <c r="O39" i="3"/>
  <c r="R39" i="3"/>
  <c r="I39" i="3"/>
  <c r="J39" i="3"/>
  <c r="K39" i="3"/>
  <c r="Q39" i="3"/>
  <c r="T39" i="3"/>
  <c r="M38" i="3"/>
  <c r="N38" i="3"/>
  <c r="O38" i="3"/>
  <c r="R38" i="3"/>
  <c r="I38" i="3"/>
  <c r="J38" i="3"/>
  <c r="K38" i="3"/>
  <c r="Q38" i="3"/>
  <c r="T38" i="3"/>
  <c r="M29" i="3"/>
  <c r="N29" i="3"/>
  <c r="O29" i="3"/>
  <c r="R29" i="3"/>
  <c r="I29" i="3"/>
  <c r="J29" i="3"/>
  <c r="K29" i="3"/>
  <c r="Q29" i="3"/>
  <c r="T29" i="3"/>
  <c r="M58" i="3"/>
  <c r="N58" i="3"/>
  <c r="O58" i="3"/>
  <c r="R58" i="3"/>
  <c r="I58" i="3"/>
  <c r="J58" i="3"/>
  <c r="K58" i="3"/>
  <c r="Q58" i="3"/>
  <c r="T58" i="3"/>
  <c r="M57" i="3"/>
  <c r="N57" i="3"/>
  <c r="O57" i="3"/>
  <c r="R57" i="3"/>
  <c r="I57" i="3"/>
  <c r="J57" i="3"/>
  <c r="K57" i="3"/>
  <c r="Q57" i="3"/>
  <c r="T57" i="3"/>
  <c r="M28" i="3"/>
  <c r="N28" i="3"/>
  <c r="O28" i="3"/>
  <c r="R28" i="3"/>
  <c r="I28" i="3"/>
  <c r="J28" i="3"/>
  <c r="K28" i="3"/>
  <c r="Q28" i="3"/>
  <c r="T28" i="3"/>
  <c r="M50" i="3"/>
  <c r="N50" i="3"/>
  <c r="O50" i="3"/>
  <c r="R50" i="3"/>
  <c r="I50" i="3"/>
  <c r="J50" i="3"/>
  <c r="K50" i="3"/>
  <c r="Q50" i="3"/>
  <c r="T50" i="3"/>
  <c r="M26" i="3"/>
  <c r="N26" i="3"/>
  <c r="O26" i="3"/>
  <c r="R26" i="3"/>
  <c r="I26" i="3"/>
  <c r="J26" i="3"/>
  <c r="K26" i="3"/>
  <c r="Q26" i="3"/>
  <c r="T26" i="3"/>
  <c r="M27" i="3"/>
  <c r="N27" i="3"/>
  <c r="O27" i="3"/>
  <c r="R27" i="3"/>
  <c r="I27" i="3"/>
  <c r="J27" i="3"/>
  <c r="K27" i="3"/>
  <c r="Q27" i="3"/>
  <c r="T27" i="3"/>
  <c r="M36" i="3"/>
  <c r="N36" i="3"/>
  <c r="O36" i="3"/>
  <c r="R36" i="3"/>
  <c r="I36" i="3"/>
  <c r="J36" i="3"/>
  <c r="K36" i="3"/>
  <c r="Q36" i="3"/>
  <c r="T36" i="3"/>
  <c r="M35" i="3"/>
  <c r="N35" i="3"/>
  <c r="O35" i="3"/>
  <c r="R35" i="3"/>
  <c r="I35" i="3"/>
  <c r="J35" i="3"/>
  <c r="K35" i="3"/>
  <c r="Q35" i="3"/>
  <c r="T35" i="3"/>
  <c r="M25" i="3"/>
  <c r="N25" i="3"/>
  <c r="O25" i="3"/>
  <c r="R25" i="3"/>
  <c r="I25" i="3"/>
  <c r="J25" i="3"/>
  <c r="K25" i="3"/>
  <c r="Q25" i="3"/>
  <c r="T25" i="3"/>
  <c r="M34" i="3"/>
  <c r="N34" i="3"/>
  <c r="O34" i="3"/>
  <c r="R34" i="3"/>
  <c r="I34" i="3"/>
  <c r="J34" i="3"/>
  <c r="K34" i="3"/>
  <c r="Q34" i="3"/>
  <c r="T34" i="3"/>
  <c r="M59" i="3"/>
  <c r="N59" i="3"/>
  <c r="O59" i="3"/>
  <c r="R59" i="3"/>
  <c r="I59" i="3"/>
  <c r="J59" i="3"/>
  <c r="K59" i="3"/>
  <c r="Q59" i="3"/>
  <c r="T59" i="3"/>
  <c r="M56" i="3"/>
  <c r="N56" i="3"/>
  <c r="O56" i="3"/>
  <c r="R56" i="3"/>
  <c r="I56" i="3"/>
  <c r="J56" i="3"/>
  <c r="K56" i="3"/>
  <c r="Q56" i="3"/>
  <c r="T56" i="3"/>
  <c r="M24" i="3"/>
  <c r="N24" i="3"/>
  <c r="O24" i="3"/>
  <c r="R24" i="3"/>
  <c r="I24" i="3"/>
  <c r="J24" i="3"/>
  <c r="K24" i="3"/>
  <c r="Q24" i="3"/>
  <c r="T24" i="3"/>
  <c r="M33" i="3"/>
  <c r="N33" i="3"/>
  <c r="O33" i="3"/>
  <c r="R33" i="3"/>
  <c r="I33" i="3"/>
  <c r="J33" i="3"/>
  <c r="K33" i="3"/>
  <c r="Q33" i="3"/>
  <c r="T33" i="3"/>
  <c r="M23" i="3"/>
  <c r="N23" i="3"/>
  <c r="O23" i="3"/>
  <c r="R23" i="3"/>
  <c r="I23" i="3"/>
  <c r="J23" i="3"/>
  <c r="K23" i="3"/>
  <c r="Q23" i="3"/>
  <c r="T23" i="3"/>
  <c r="M62" i="3"/>
  <c r="N62" i="3"/>
  <c r="O62" i="3"/>
  <c r="R62" i="3"/>
  <c r="I62" i="3"/>
  <c r="J62" i="3"/>
  <c r="K62" i="3"/>
  <c r="Q62" i="3"/>
  <c r="T62" i="3"/>
  <c r="M49" i="3"/>
  <c r="N49" i="3"/>
  <c r="O49" i="3"/>
  <c r="R49" i="3"/>
  <c r="I49" i="3"/>
  <c r="J49" i="3"/>
  <c r="K49" i="3"/>
  <c r="Q49" i="3"/>
  <c r="T49" i="3"/>
  <c r="M55" i="3"/>
  <c r="N55" i="3"/>
  <c r="O55" i="3"/>
  <c r="R55" i="3"/>
  <c r="I55" i="3"/>
  <c r="J55" i="3"/>
  <c r="K55" i="3"/>
  <c r="Q55" i="3"/>
  <c r="T55" i="3"/>
  <c r="M54" i="3"/>
  <c r="N54" i="3"/>
  <c r="O54" i="3"/>
  <c r="R54" i="3"/>
  <c r="I54" i="3"/>
  <c r="J54" i="3"/>
  <c r="K54" i="3"/>
  <c r="Q54" i="3"/>
  <c r="T54" i="3"/>
  <c r="M52" i="3"/>
  <c r="N52" i="3"/>
  <c r="O52" i="3"/>
  <c r="R52" i="3"/>
  <c r="I52" i="3"/>
  <c r="J52" i="3"/>
  <c r="K52" i="3"/>
  <c r="Q52" i="3"/>
  <c r="T52" i="3"/>
  <c r="M48" i="3"/>
  <c r="N48" i="3"/>
  <c r="O48" i="3"/>
  <c r="R48" i="3"/>
  <c r="I48" i="3"/>
  <c r="J48" i="3"/>
  <c r="K48" i="3"/>
  <c r="Q48" i="3"/>
  <c r="T48" i="3"/>
  <c r="M17" i="3"/>
  <c r="N17" i="3"/>
  <c r="O17" i="3"/>
  <c r="R17" i="3"/>
  <c r="I17" i="3"/>
  <c r="J17" i="3"/>
  <c r="K17" i="3"/>
  <c r="Q17" i="3"/>
  <c r="T17" i="3"/>
  <c r="M20" i="3"/>
  <c r="N20" i="3"/>
  <c r="O20" i="3"/>
  <c r="R20" i="3"/>
  <c r="I20" i="3"/>
  <c r="J20" i="3"/>
  <c r="K20" i="3"/>
  <c r="Q20" i="3"/>
  <c r="T20" i="3"/>
  <c r="M46" i="3"/>
  <c r="N46" i="3"/>
  <c r="O46" i="3"/>
  <c r="R46" i="3"/>
  <c r="I46" i="3"/>
  <c r="J46" i="3"/>
  <c r="K46" i="3"/>
  <c r="Q46" i="3"/>
  <c r="T46" i="3"/>
  <c r="M19" i="3"/>
  <c r="N19" i="3"/>
  <c r="O19" i="3"/>
  <c r="R19" i="3"/>
  <c r="I19" i="3"/>
  <c r="J19" i="3"/>
  <c r="K19" i="3"/>
  <c r="Q19" i="3"/>
  <c r="T19" i="3"/>
  <c r="M14" i="3"/>
  <c r="N14" i="3"/>
  <c r="O14" i="3"/>
  <c r="R14" i="3"/>
  <c r="I14" i="3"/>
  <c r="J14" i="3"/>
  <c r="K14" i="3"/>
  <c r="Q14" i="3"/>
  <c r="T14" i="3"/>
  <c r="M45" i="3"/>
  <c r="N45" i="3"/>
  <c r="O45" i="3"/>
  <c r="R45" i="3"/>
  <c r="I45" i="3"/>
  <c r="J45" i="3"/>
  <c r="K45" i="3"/>
  <c r="Q45" i="3"/>
  <c r="T45" i="3"/>
  <c r="M9" i="3"/>
  <c r="N9" i="3"/>
  <c r="O9" i="3"/>
  <c r="R9" i="3"/>
  <c r="I9" i="3"/>
  <c r="J9" i="3"/>
  <c r="K9" i="3"/>
  <c r="Q9" i="3"/>
  <c r="T9" i="3"/>
  <c r="M22" i="3"/>
  <c r="N22" i="3"/>
  <c r="O22" i="3"/>
  <c r="R22" i="3"/>
  <c r="I22" i="3"/>
  <c r="J22" i="3"/>
  <c r="K22" i="3"/>
  <c r="Q22" i="3"/>
  <c r="T22" i="3"/>
  <c r="M13" i="3"/>
  <c r="N13" i="3"/>
  <c r="O13" i="3"/>
  <c r="R13" i="3"/>
  <c r="I13" i="3"/>
  <c r="J13" i="3"/>
  <c r="K13" i="3"/>
  <c r="Q13" i="3"/>
  <c r="T13" i="3"/>
  <c r="M12" i="3"/>
  <c r="N12" i="3"/>
  <c r="O12" i="3"/>
  <c r="R12" i="3"/>
  <c r="I12" i="3"/>
  <c r="J12" i="3"/>
  <c r="K12" i="3"/>
  <c r="Q12" i="3"/>
  <c r="T12" i="3"/>
  <c r="M11" i="3"/>
  <c r="N11" i="3"/>
  <c r="O11" i="3"/>
  <c r="R11" i="3"/>
  <c r="I11" i="3"/>
  <c r="J11" i="3"/>
  <c r="K11" i="3"/>
  <c r="Q11" i="3"/>
  <c r="T11" i="3"/>
  <c r="M7" i="3"/>
  <c r="N7" i="3"/>
  <c r="O7" i="3"/>
  <c r="R7" i="3"/>
  <c r="I7" i="3"/>
  <c r="J7" i="3"/>
  <c r="K7" i="3"/>
  <c r="Q7" i="3"/>
  <c r="T7" i="3"/>
  <c r="M16" i="3"/>
  <c r="N16" i="3"/>
  <c r="O16" i="3"/>
  <c r="R16" i="3"/>
  <c r="I16" i="3"/>
  <c r="J16" i="3"/>
  <c r="K16" i="3"/>
  <c r="Q16" i="3"/>
  <c r="T16" i="3"/>
  <c r="M10" i="3"/>
  <c r="N10" i="3"/>
  <c r="O10" i="3"/>
  <c r="R10" i="3"/>
  <c r="I10" i="3"/>
  <c r="J10" i="3"/>
  <c r="K10" i="3"/>
  <c r="Q10" i="3"/>
  <c r="T10" i="3"/>
  <c r="M6" i="3"/>
  <c r="N6" i="3"/>
  <c r="O6" i="3"/>
  <c r="R6" i="3"/>
  <c r="I6" i="3"/>
  <c r="J6" i="3"/>
  <c r="K6" i="3"/>
  <c r="Q6" i="3"/>
  <c r="T6" i="3"/>
  <c r="M32" i="3"/>
  <c r="N32" i="3"/>
  <c r="O32" i="3"/>
  <c r="R32" i="3"/>
  <c r="I32" i="3"/>
  <c r="J32" i="3"/>
  <c r="K32" i="3"/>
  <c r="Q32" i="3"/>
  <c r="T32" i="3"/>
  <c r="M8" i="3"/>
  <c r="N8" i="3"/>
  <c r="O8" i="3"/>
  <c r="R8" i="3"/>
  <c r="I8" i="3"/>
  <c r="J8" i="3"/>
  <c r="K8" i="3"/>
  <c r="Q8" i="3"/>
  <c r="T8" i="3"/>
  <c r="M5" i="3"/>
  <c r="N5" i="3"/>
  <c r="O5" i="3"/>
  <c r="R5" i="3"/>
  <c r="I5" i="3"/>
  <c r="J5" i="3"/>
  <c r="K5" i="3"/>
  <c r="Q5" i="3"/>
  <c r="T5" i="3"/>
  <c r="K471" i="1"/>
  <c r="M6" i="1"/>
  <c r="N6" i="1"/>
  <c r="O6" i="1"/>
  <c r="R6" i="1"/>
  <c r="I6" i="1"/>
  <c r="J6" i="1"/>
  <c r="K6" i="1"/>
  <c r="Q6" i="1"/>
  <c r="T6" i="1"/>
  <c r="U6" i="1"/>
  <c r="M1193" i="1"/>
  <c r="N1193" i="1"/>
  <c r="O1193" i="1"/>
  <c r="R1193" i="1"/>
  <c r="I1193" i="1"/>
  <c r="J1193" i="1"/>
  <c r="K1193" i="1"/>
  <c r="Q1193" i="1"/>
  <c r="T1193" i="1"/>
  <c r="M613" i="1"/>
  <c r="N613" i="1"/>
  <c r="O613" i="1"/>
  <c r="R613" i="1"/>
  <c r="I613" i="1"/>
  <c r="J613" i="1"/>
  <c r="K613" i="1"/>
  <c r="Q613" i="1"/>
  <c r="T613" i="1"/>
  <c r="M2481" i="1"/>
  <c r="N2481" i="1"/>
  <c r="O2481" i="1"/>
  <c r="R2481" i="1"/>
  <c r="I2481" i="1"/>
  <c r="J2481" i="1"/>
  <c r="K2481" i="1"/>
  <c r="Q2481" i="1"/>
  <c r="T2481" i="1"/>
  <c r="M1580" i="1"/>
  <c r="N1580" i="1"/>
  <c r="O1580" i="1"/>
  <c r="R1580" i="1"/>
  <c r="I1580" i="1"/>
  <c r="J1580" i="1"/>
  <c r="K1580" i="1"/>
  <c r="Q1580" i="1"/>
  <c r="T1580" i="1"/>
  <c r="M122" i="1"/>
  <c r="N122" i="1"/>
  <c r="O122" i="1"/>
  <c r="R122" i="1"/>
  <c r="I122" i="1"/>
  <c r="J122" i="1"/>
  <c r="K122" i="1"/>
  <c r="Q122" i="1"/>
  <c r="T122" i="1"/>
  <c r="M5856" i="1"/>
  <c r="N5856" i="1"/>
  <c r="O5856" i="1"/>
  <c r="R5856" i="1"/>
  <c r="I5856" i="1"/>
  <c r="J5856" i="1"/>
  <c r="K5856" i="1"/>
  <c r="Q5856" i="1"/>
  <c r="T5856" i="1"/>
  <c r="M6733" i="1"/>
  <c r="N6733" i="1"/>
  <c r="O6733" i="1"/>
  <c r="R6733" i="1"/>
  <c r="I6733" i="1"/>
  <c r="J6733" i="1"/>
  <c r="K6733" i="1"/>
  <c r="Q6733" i="1"/>
  <c r="T6733" i="1"/>
  <c r="M6076" i="1"/>
  <c r="N6076" i="1"/>
  <c r="O6076" i="1"/>
  <c r="R6076" i="1"/>
  <c r="I6076" i="1"/>
  <c r="J6076" i="1"/>
  <c r="K6076" i="1"/>
  <c r="Q6076" i="1"/>
  <c r="T6076" i="1"/>
  <c r="M4998" i="1"/>
  <c r="N4998" i="1"/>
  <c r="O4998" i="1"/>
  <c r="R4998" i="1"/>
  <c r="I4998" i="1"/>
  <c r="J4998" i="1"/>
  <c r="K4998" i="1"/>
  <c r="Q4998" i="1"/>
  <c r="T4998" i="1"/>
  <c r="M4817" i="1"/>
  <c r="N4817" i="1"/>
  <c r="O4817" i="1"/>
  <c r="R4817" i="1"/>
  <c r="I4817" i="1"/>
  <c r="J4817" i="1"/>
  <c r="K4817" i="1"/>
  <c r="Q4817" i="1"/>
  <c r="T4817" i="1"/>
  <c r="M5464" i="1"/>
  <c r="N5464" i="1"/>
  <c r="O5464" i="1"/>
  <c r="R5464" i="1"/>
  <c r="I5464" i="1"/>
  <c r="J5464" i="1"/>
  <c r="K5464" i="1"/>
  <c r="Q5464" i="1"/>
  <c r="T5464" i="1"/>
  <c r="M2704" i="1"/>
  <c r="N2704" i="1"/>
  <c r="O2704" i="1"/>
  <c r="R2704" i="1"/>
  <c r="I2704" i="1"/>
  <c r="J2704" i="1"/>
  <c r="K2704" i="1"/>
  <c r="Q2704" i="1"/>
  <c r="T2704" i="1"/>
  <c r="M2664" i="1"/>
  <c r="N2664" i="1"/>
  <c r="O2664" i="1"/>
  <c r="R2664" i="1"/>
  <c r="I2664" i="1"/>
  <c r="J2664" i="1"/>
  <c r="K2664" i="1"/>
  <c r="Q2664" i="1"/>
  <c r="T2664" i="1"/>
  <c r="M6600" i="1"/>
  <c r="N6600" i="1"/>
  <c r="O6600" i="1"/>
  <c r="R6600" i="1"/>
  <c r="I6600" i="1"/>
  <c r="J6600" i="1"/>
  <c r="K6600" i="1"/>
  <c r="Q6600" i="1"/>
  <c r="T6600" i="1"/>
  <c r="M3298" i="1"/>
  <c r="N3298" i="1"/>
  <c r="O3298" i="1"/>
  <c r="R3298" i="1"/>
  <c r="I3298" i="1"/>
  <c r="J3298" i="1"/>
  <c r="K3298" i="1"/>
  <c r="Q3298" i="1"/>
  <c r="T3298" i="1"/>
  <c r="M1076" i="1"/>
  <c r="N1076" i="1"/>
  <c r="O1076" i="1"/>
  <c r="R1076" i="1"/>
  <c r="I1076" i="1"/>
  <c r="J1076" i="1"/>
  <c r="K1076" i="1"/>
  <c r="Q1076" i="1"/>
  <c r="T1076" i="1"/>
  <c r="M288" i="1"/>
  <c r="N288" i="1"/>
  <c r="O288" i="1"/>
  <c r="R288" i="1"/>
  <c r="I288" i="1"/>
  <c r="J288" i="1"/>
  <c r="K288" i="1"/>
  <c r="Q288" i="1"/>
  <c r="T288" i="1"/>
  <c r="M244" i="1"/>
  <c r="N244" i="1"/>
  <c r="O244" i="1"/>
  <c r="R244" i="1"/>
  <c r="I244" i="1"/>
  <c r="J244" i="1"/>
  <c r="K244" i="1"/>
  <c r="Q244" i="1"/>
  <c r="T244" i="1"/>
  <c r="M6470" i="1"/>
  <c r="N6470" i="1"/>
  <c r="O6470" i="1"/>
  <c r="R6470" i="1"/>
  <c r="I6470" i="1"/>
  <c r="J6470" i="1"/>
  <c r="K6470" i="1"/>
  <c r="Q6470" i="1"/>
  <c r="T6470" i="1"/>
  <c r="M5630" i="1"/>
  <c r="N5630" i="1"/>
  <c r="O5630" i="1"/>
  <c r="R5630" i="1"/>
  <c r="I5630" i="1"/>
  <c r="J5630" i="1"/>
  <c r="K5630" i="1"/>
  <c r="Q5630" i="1"/>
  <c r="T5630" i="1"/>
  <c r="M763" i="1"/>
  <c r="N763" i="1"/>
  <c r="O763" i="1"/>
  <c r="R763" i="1"/>
  <c r="I763" i="1"/>
  <c r="J763" i="1"/>
  <c r="K763" i="1"/>
  <c r="Q763" i="1"/>
  <c r="T763" i="1"/>
  <c r="M5376" i="1"/>
  <c r="N5376" i="1"/>
  <c r="O5376" i="1"/>
  <c r="R5376" i="1"/>
  <c r="I5376" i="1"/>
  <c r="J5376" i="1"/>
  <c r="K5376" i="1"/>
  <c r="Q5376" i="1"/>
  <c r="T5376" i="1"/>
  <c r="M501" i="1"/>
  <c r="N501" i="1"/>
  <c r="O501" i="1"/>
  <c r="R501" i="1"/>
  <c r="I501" i="1"/>
  <c r="J501" i="1"/>
  <c r="K501" i="1"/>
  <c r="Q501" i="1"/>
  <c r="T501" i="1"/>
  <c r="M814" i="1"/>
  <c r="N814" i="1"/>
  <c r="O814" i="1"/>
  <c r="R814" i="1"/>
  <c r="I814" i="1"/>
  <c r="J814" i="1"/>
  <c r="K814" i="1"/>
  <c r="Q814" i="1"/>
  <c r="T814" i="1"/>
  <c r="M238" i="1"/>
  <c r="N238" i="1"/>
  <c r="O238" i="1"/>
  <c r="R238" i="1"/>
  <c r="I238" i="1"/>
  <c r="J238" i="1"/>
  <c r="K238" i="1"/>
  <c r="Q238" i="1"/>
  <c r="T238" i="1"/>
  <c r="M6790" i="1"/>
  <c r="N6790" i="1"/>
  <c r="O6790" i="1"/>
  <c r="R6790" i="1"/>
  <c r="I6790" i="1"/>
  <c r="J6790" i="1"/>
  <c r="K6790" i="1"/>
  <c r="Q6790" i="1"/>
  <c r="T6790" i="1"/>
  <c r="M188" i="1"/>
  <c r="N188" i="1"/>
  <c r="O188" i="1"/>
  <c r="R188" i="1"/>
  <c r="I188" i="1"/>
  <c r="J188" i="1"/>
  <c r="K188" i="1"/>
  <c r="Q188" i="1"/>
  <c r="T188" i="1"/>
  <c r="M6775" i="1"/>
  <c r="N6775" i="1"/>
  <c r="O6775" i="1"/>
  <c r="R6775" i="1"/>
  <c r="I6775" i="1"/>
  <c r="J6775" i="1"/>
  <c r="K6775" i="1"/>
  <c r="Q6775" i="1"/>
  <c r="T6775" i="1"/>
  <c r="M179" i="1"/>
  <c r="N179" i="1"/>
  <c r="O179" i="1"/>
  <c r="R179" i="1"/>
  <c r="I179" i="1"/>
  <c r="J179" i="1"/>
  <c r="K179" i="1"/>
  <c r="Q179" i="1"/>
  <c r="T179" i="1"/>
  <c r="M6718" i="1"/>
  <c r="N6718" i="1"/>
  <c r="O6718" i="1"/>
  <c r="R6718" i="1"/>
  <c r="I6718" i="1"/>
  <c r="J6718" i="1"/>
  <c r="K6718" i="1"/>
  <c r="Q6718" i="1"/>
  <c r="T6718" i="1"/>
  <c r="M1005" i="1"/>
  <c r="N1005" i="1"/>
  <c r="O1005" i="1"/>
  <c r="R1005" i="1"/>
  <c r="I1005" i="1"/>
  <c r="J1005" i="1"/>
  <c r="K1005" i="1"/>
  <c r="Q1005" i="1"/>
  <c r="T1005" i="1"/>
  <c r="M6870" i="1"/>
  <c r="N6870" i="1"/>
  <c r="O6870" i="1"/>
  <c r="R6870" i="1"/>
  <c r="I6870" i="1"/>
  <c r="J6870" i="1"/>
  <c r="K6870" i="1"/>
  <c r="Q6870" i="1"/>
  <c r="T6870" i="1"/>
  <c r="M6724" i="1"/>
  <c r="N6724" i="1"/>
  <c r="O6724" i="1"/>
  <c r="R6724" i="1"/>
  <c r="I6724" i="1"/>
  <c r="J6724" i="1"/>
  <c r="K6724" i="1"/>
  <c r="Q6724" i="1"/>
  <c r="T6724" i="1"/>
  <c r="M6041" i="1"/>
  <c r="N6041" i="1"/>
  <c r="O6041" i="1"/>
  <c r="R6041" i="1"/>
  <c r="I6041" i="1"/>
  <c r="J6041" i="1"/>
  <c r="K6041" i="1"/>
  <c r="Q6041" i="1"/>
  <c r="T6041" i="1"/>
  <c r="M4926" i="1"/>
  <c r="N4926" i="1"/>
  <c r="O4926" i="1"/>
  <c r="R4926" i="1"/>
  <c r="I4926" i="1"/>
  <c r="J4926" i="1"/>
  <c r="K4926" i="1"/>
  <c r="Q4926" i="1"/>
  <c r="T4926" i="1"/>
  <c r="M4157" i="1"/>
  <c r="N4157" i="1"/>
  <c r="O4157" i="1"/>
  <c r="R4157" i="1"/>
  <c r="I4157" i="1"/>
  <c r="J4157" i="1"/>
  <c r="K4157" i="1"/>
  <c r="Q4157" i="1"/>
  <c r="T4157" i="1"/>
  <c r="M1789" i="1"/>
  <c r="N1789" i="1"/>
  <c r="O1789" i="1"/>
  <c r="R1789" i="1"/>
  <c r="I1789" i="1"/>
  <c r="J1789" i="1"/>
  <c r="K1789" i="1"/>
  <c r="Q1789" i="1"/>
  <c r="T1789" i="1"/>
  <c r="M3647" i="1"/>
  <c r="N3647" i="1"/>
  <c r="O3647" i="1"/>
  <c r="R3647" i="1"/>
  <c r="I3647" i="1"/>
  <c r="J3647" i="1"/>
  <c r="K3647" i="1"/>
  <c r="Q3647" i="1"/>
  <c r="T3647" i="1"/>
  <c r="M4524" i="1"/>
  <c r="N4524" i="1"/>
  <c r="O4524" i="1"/>
  <c r="R4524" i="1"/>
  <c r="I4524" i="1"/>
  <c r="J4524" i="1"/>
  <c r="K4524" i="1"/>
  <c r="Q4524" i="1"/>
  <c r="T4524" i="1"/>
  <c r="M1716" i="1"/>
  <c r="N1716" i="1"/>
  <c r="O1716" i="1"/>
  <c r="R1716" i="1"/>
  <c r="I1716" i="1"/>
  <c r="J1716" i="1"/>
  <c r="K1716" i="1"/>
  <c r="Q1716" i="1"/>
  <c r="T1716" i="1"/>
  <c r="M5619" i="1"/>
  <c r="N5619" i="1"/>
  <c r="O5619" i="1"/>
  <c r="R5619" i="1"/>
  <c r="I5619" i="1"/>
  <c r="J5619" i="1"/>
  <c r="K5619" i="1"/>
  <c r="Q5619" i="1"/>
  <c r="T5619" i="1"/>
  <c r="M1311" i="1"/>
  <c r="N1311" i="1"/>
  <c r="O1311" i="1"/>
  <c r="R1311" i="1"/>
  <c r="I1311" i="1"/>
  <c r="J1311" i="1"/>
  <c r="K1311" i="1"/>
  <c r="Q1311" i="1"/>
  <c r="T1311" i="1"/>
  <c r="M5175" i="1"/>
  <c r="N5175" i="1"/>
  <c r="O5175" i="1"/>
  <c r="R5175" i="1"/>
  <c r="I5175" i="1"/>
  <c r="J5175" i="1"/>
  <c r="K5175" i="1"/>
  <c r="Q5175" i="1"/>
  <c r="T5175" i="1"/>
  <c r="M1983" i="1"/>
  <c r="N1983" i="1"/>
  <c r="O1983" i="1"/>
  <c r="R1983" i="1"/>
  <c r="I1983" i="1"/>
  <c r="J1983" i="1"/>
  <c r="K1983" i="1"/>
  <c r="Q1983" i="1"/>
  <c r="T1983" i="1"/>
  <c r="M2818" i="1"/>
  <c r="N2818" i="1"/>
  <c r="O2818" i="1"/>
  <c r="R2818" i="1"/>
  <c r="I2818" i="1"/>
  <c r="J2818" i="1"/>
  <c r="K2818" i="1"/>
  <c r="Q2818" i="1"/>
  <c r="T2818" i="1"/>
  <c r="M5369" i="1"/>
  <c r="N5369" i="1"/>
  <c r="O5369" i="1"/>
  <c r="R5369" i="1"/>
  <c r="I5369" i="1"/>
  <c r="J5369" i="1"/>
  <c r="K5369" i="1"/>
  <c r="Q5369" i="1"/>
  <c r="T5369" i="1"/>
  <c r="M2559" i="1"/>
  <c r="N2559" i="1"/>
  <c r="O2559" i="1"/>
  <c r="R2559" i="1"/>
  <c r="I2559" i="1"/>
  <c r="J2559" i="1"/>
  <c r="K2559" i="1"/>
  <c r="Q2559" i="1"/>
  <c r="T2559" i="1"/>
  <c r="M1067" i="1"/>
  <c r="N1067" i="1"/>
  <c r="O1067" i="1"/>
  <c r="R1067" i="1"/>
  <c r="I1067" i="1"/>
  <c r="J1067" i="1"/>
  <c r="K1067" i="1"/>
  <c r="Q1067" i="1"/>
  <c r="T1067" i="1"/>
  <c r="M5641" i="1"/>
  <c r="N5641" i="1"/>
  <c r="O5641" i="1"/>
  <c r="R5641" i="1"/>
  <c r="I5641" i="1"/>
  <c r="J5641" i="1"/>
  <c r="K5641" i="1"/>
  <c r="Q5641" i="1"/>
  <c r="T5641" i="1"/>
  <c r="M4775" i="1"/>
  <c r="N4775" i="1"/>
  <c r="O4775" i="1"/>
  <c r="R4775" i="1"/>
  <c r="I4775" i="1"/>
  <c r="J4775" i="1"/>
  <c r="K4775" i="1"/>
  <c r="Q4775" i="1"/>
  <c r="T4775" i="1"/>
  <c r="M2556" i="1"/>
  <c r="N2556" i="1"/>
  <c r="O2556" i="1"/>
  <c r="R2556" i="1"/>
  <c r="I2556" i="1"/>
  <c r="J2556" i="1"/>
  <c r="K2556" i="1"/>
  <c r="Q2556" i="1"/>
  <c r="T2556" i="1"/>
  <c r="M3046" i="1"/>
  <c r="N3046" i="1"/>
  <c r="O3046" i="1"/>
  <c r="R3046" i="1"/>
  <c r="I3046" i="1"/>
  <c r="J3046" i="1"/>
  <c r="K3046" i="1"/>
  <c r="Q3046" i="1"/>
  <c r="T3046" i="1"/>
  <c r="M2215" i="1"/>
  <c r="N2215" i="1"/>
  <c r="O2215" i="1"/>
  <c r="R2215" i="1"/>
  <c r="I2215" i="1"/>
  <c r="J2215" i="1"/>
  <c r="K2215" i="1"/>
  <c r="Q2215" i="1"/>
  <c r="T2215" i="1"/>
  <c r="M4660" i="1"/>
  <c r="N4660" i="1"/>
  <c r="O4660" i="1"/>
  <c r="R4660" i="1"/>
  <c r="I4660" i="1"/>
  <c r="J4660" i="1"/>
  <c r="K4660" i="1"/>
  <c r="Q4660" i="1"/>
  <c r="T4660" i="1"/>
  <c r="M3796" i="1"/>
  <c r="N3796" i="1"/>
  <c r="O3796" i="1"/>
  <c r="R3796" i="1"/>
  <c r="I3796" i="1"/>
  <c r="J3796" i="1"/>
  <c r="K3796" i="1"/>
  <c r="Q3796" i="1"/>
  <c r="T3796" i="1"/>
  <c r="M6850" i="1"/>
  <c r="N6850" i="1"/>
  <c r="O6850" i="1"/>
  <c r="R6850" i="1"/>
  <c r="I6850" i="1"/>
  <c r="J6850" i="1"/>
  <c r="K6850" i="1"/>
  <c r="Q6850" i="1"/>
  <c r="T6850" i="1"/>
  <c r="M4196" i="1"/>
  <c r="N4196" i="1"/>
  <c r="O4196" i="1"/>
  <c r="R4196" i="1"/>
  <c r="I4196" i="1"/>
  <c r="J4196" i="1"/>
  <c r="K4196" i="1"/>
  <c r="Q4196" i="1"/>
  <c r="T4196" i="1"/>
  <c r="M3459" i="1"/>
  <c r="N3459" i="1"/>
  <c r="O3459" i="1"/>
  <c r="R3459" i="1"/>
  <c r="I3459" i="1"/>
  <c r="J3459" i="1"/>
  <c r="K3459" i="1"/>
  <c r="Q3459" i="1"/>
  <c r="T3459" i="1"/>
  <c r="M1691" i="1"/>
  <c r="N1691" i="1"/>
  <c r="O1691" i="1"/>
  <c r="R1691" i="1"/>
  <c r="I1691" i="1"/>
  <c r="J1691" i="1"/>
  <c r="K1691" i="1"/>
  <c r="Q1691" i="1"/>
  <c r="T1691" i="1"/>
  <c r="M5226" i="1"/>
  <c r="N5226" i="1"/>
  <c r="O5226" i="1"/>
  <c r="R5226" i="1"/>
  <c r="I5226" i="1"/>
  <c r="J5226" i="1"/>
  <c r="K5226" i="1"/>
  <c r="Q5226" i="1"/>
  <c r="T5226" i="1"/>
  <c r="M2877" i="1"/>
  <c r="N2877" i="1"/>
  <c r="O2877" i="1"/>
  <c r="R2877" i="1"/>
  <c r="I2877" i="1"/>
  <c r="J2877" i="1"/>
  <c r="K2877" i="1"/>
  <c r="Q2877" i="1"/>
  <c r="T2877" i="1"/>
  <c r="M1034" i="1"/>
  <c r="N1034" i="1"/>
  <c r="O1034" i="1"/>
  <c r="R1034" i="1"/>
  <c r="I1034" i="1"/>
  <c r="J1034" i="1"/>
  <c r="K1034" i="1"/>
  <c r="Q1034" i="1"/>
  <c r="T1034" i="1"/>
  <c r="M1611" i="1"/>
  <c r="N1611" i="1"/>
  <c r="O1611" i="1"/>
  <c r="R1611" i="1"/>
  <c r="I1611" i="1"/>
  <c r="J1611" i="1"/>
  <c r="K1611" i="1"/>
  <c r="Q1611" i="1"/>
  <c r="T1611" i="1"/>
  <c r="M2097" i="1"/>
  <c r="N2097" i="1"/>
  <c r="O2097" i="1"/>
  <c r="R2097" i="1"/>
  <c r="I2097" i="1"/>
  <c r="J2097" i="1"/>
  <c r="K2097" i="1"/>
  <c r="Q2097" i="1"/>
  <c r="T2097" i="1"/>
  <c r="M1515" i="1"/>
  <c r="N1515" i="1"/>
  <c r="O1515" i="1"/>
  <c r="R1515" i="1"/>
  <c r="I1515" i="1"/>
  <c r="J1515" i="1"/>
  <c r="K1515" i="1"/>
  <c r="Q1515" i="1"/>
  <c r="T1515" i="1"/>
  <c r="M3563" i="1"/>
  <c r="N3563" i="1"/>
  <c r="O3563" i="1"/>
  <c r="R3563" i="1"/>
  <c r="I3563" i="1"/>
  <c r="J3563" i="1"/>
  <c r="K3563" i="1"/>
  <c r="Q3563" i="1"/>
  <c r="T3563" i="1"/>
  <c r="M4413" i="1"/>
  <c r="N4413" i="1"/>
  <c r="O4413" i="1"/>
  <c r="R4413" i="1"/>
  <c r="I4413" i="1"/>
  <c r="J4413" i="1"/>
  <c r="K4413" i="1"/>
  <c r="Q4413" i="1"/>
  <c r="T4413" i="1"/>
  <c r="M1802" i="1"/>
  <c r="N1802" i="1"/>
  <c r="O1802" i="1"/>
  <c r="R1802" i="1"/>
  <c r="I1802" i="1"/>
  <c r="J1802" i="1"/>
  <c r="K1802" i="1"/>
  <c r="Q1802" i="1"/>
  <c r="T1802" i="1"/>
  <c r="M3196" i="1"/>
  <c r="N3196" i="1"/>
  <c r="O3196" i="1"/>
  <c r="R3196" i="1"/>
  <c r="I3196" i="1"/>
  <c r="J3196" i="1"/>
  <c r="K3196" i="1"/>
  <c r="Q3196" i="1"/>
  <c r="T3196" i="1"/>
  <c r="M3078" i="1"/>
  <c r="N3078" i="1"/>
  <c r="O3078" i="1"/>
  <c r="R3078" i="1"/>
  <c r="I3078" i="1"/>
  <c r="J3078" i="1"/>
  <c r="K3078" i="1"/>
  <c r="Q3078" i="1"/>
  <c r="T3078" i="1"/>
  <c r="M1548" i="1"/>
  <c r="N1548" i="1"/>
  <c r="O1548" i="1"/>
  <c r="R1548" i="1"/>
  <c r="I1548" i="1"/>
  <c r="J1548" i="1"/>
  <c r="K1548" i="1"/>
  <c r="Q1548" i="1"/>
  <c r="T1548" i="1"/>
  <c r="M2644" i="1"/>
  <c r="N2644" i="1"/>
  <c r="O2644" i="1"/>
  <c r="R2644" i="1"/>
  <c r="I2644" i="1"/>
  <c r="J2644" i="1"/>
  <c r="K2644" i="1"/>
  <c r="Q2644" i="1"/>
  <c r="T2644" i="1"/>
  <c r="M772" i="1"/>
  <c r="N772" i="1"/>
  <c r="O772" i="1"/>
  <c r="R772" i="1"/>
  <c r="I772" i="1"/>
  <c r="J772" i="1"/>
  <c r="K772" i="1"/>
  <c r="Q772" i="1"/>
  <c r="T772" i="1"/>
  <c r="M3746" i="1"/>
  <c r="N3746" i="1"/>
  <c r="O3746" i="1"/>
  <c r="R3746" i="1"/>
  <c r="I3746" i="1"/>
  <c r="J3746" i="1"/>
  <c r="K3746" i="1"/>
  <c r="Q3746" i="1"/>
  <c r="T3746" i="1"/>
  <c r="M4902" i="1"/>
  <c r="N4902" i="1"/>
  <c r="O4902" i="1"/>
  <c r="R4902" i="1"/>
  <c r="I4902" i="1"/>
  <c r="J4902" i="1"/>
  <c r="K4902" i="1"/>
  <c r="Q4902" i="1"/>
  <c r="T4902" i="1"/>
  <c r="M52" i="1"/>
  <c r="N52" i="1"/>
  <c r="O52" i="1"/>
  <c r="R52" i="1"/>
  <c r="I52" i="1"/>
  <c r="J52" i="1"/>
  <c r="K52" i="1"/>
  <c r="Q52" i="1"/>
  <c r="T52" i="1"/>
  <c r="M3938" i="1"/>
  <c r="N3938" i="1"/>
  <c r="O3938" i="1"/>
  <c r="R3938" i="1"/>
  <c r="I3938" i="1"/>
  <c r="J3938" i="1"/>
  <c r="K3938" i="1"/>
  <c r="Q3938" i="1"/>
  <c r="T3938" i="1"/>
  <c r="M6672" i="1"/>
  <c r="N6672" i="1"/>
  <c r="O6672" i="1"/>
  <c r="R6672" i="1"/>
  <c r="I6672" i="1"/>
  <c r="J6672" i="1"/>
  <c r="K6672" i="1"/>
  <c r="Q6672" i="1"/>
  <c r="T6672" i="1"/>
  <c r="M3865" i="1"/>
  <c r="N3865" i="1"/>
  <c r="O3865" i="1"/>
  <c r="R3865" i="1"/>
  <c r="I3865" i="1"/>
  <c r="J3865" i="1"/>
  <c r="K3865" i="1"/>
  <c r="Q3865" i="1"/>
  <c r="T3865" i="1"/>
  <c r="M6090" i="1"/>
  <c r="N6090" i="1"/>
  <c r="O6090" i="1"/>
  <c r="R6090" i="1"/>
  <c r="I6090" i="1"/>
  <c r="J6090" i="1"/>
  <c r="K6090" i="1"/>
  <c r="Q6090" i="1"/>
  <c r="T6090" i="1"/>
  <c r="M2631" i="1"/>
  <c r="N2631" i="1"/>
  <c r="O2631" i="1"/>
  <c r="R2631" i="1"/>
  <c r="I2631" i="1"/>
  <c r="J2631" i="1"/>
  <c r="K2631" i="1"/>
  <c r="Q2631" i="1"/>
  <c r="T2631" i="1"/>
  <c r="M2776" i="1"/>
  <c r="N2776" i="1"/>
  <c r="O2776" i="1"/>
  <c r="R2776" i="1"/>
  <c r="I2776" i="1"/>
  <c r="J2776" i="1"/>
  <c r="K2776" i="1"/>
  <c r="Q2776" i="1"/>
  <c r="T2776" i="1"/>
  <c r="M3515" i="1"/>
  <c r="N3515" i="1"/>
  <c r="O3515" i="1"/>
  <c r="R3515" i="1"/>
  <c r="I3515" i="1"/>
  <c r="J3515" i="1"/>
  <c r="K3515" i="1"/>
  <c r="Q3515" i="1"/>
  <c r="T3515" i="1"/>
  <c r="M4975" i="1"/>
  <c r="N4975" i="1"/>
  <c r="O4975" i="1"/>
  <c r="R4975" i="1"/>
  <c r="I4975" i="1"/>
  <c r="J4975" i="1"/>
  <c r="K4975" i="1"/>
  <c r="Q4975" i="1"/>
  <c r="T4975" i="1"/>
  <c r="M3713" i="1"/>
  <c r="N3713" i="1"/>
  <c r="O3713" i="1"/>
  <c r="R3713" i="1"/>
  <c r="I3713" i="1"/>
  <c r="J3713" i="1"/>
  <c r="K3713" i="1"/>
  <c r="Q3713" i="1"/>
  <c r="T3713" i="1"/>
  <c r="M2285" i="1"/>
  <c r="N2285" i="1"/>
  <c r="O2285" i="1"/>
  <c r="R2285" i="1"/>
  <c r="I2285" i="1"/>
  <c r="J2285" i="1"/>
  <c r="K2285" i="1"/>
  <c r="Q2285" i="1"/>
  <c r="T2285" i="1"/>
  <c r="M2067" i="1"/>
  <c r="N2067" i="1"/>
  <c r="O2067" i="1"/>
  <c r="R2067" i="1"/>
  <c r="I2067" i="1"/>
  <c r="J2067" i="1"/>
  <c r="K2067" i="1"/>
  <c r="Q2067" i="1"/>
  <c r="T2067" i="1"/>
  <c r="M5830" i="1"/>
  <c r="N5830" i="1"/>
  <c r="O5830" i="1"/>
  <c r="R5830" i="1"/>
  <c r="I5830" i="1"/>
  <c r="J5830" i="1"/>
  <c r="K5830" i="1"/>
  <c r="Q5830" i="1"/>
  <c r="T5830" i="1"/>
  <c r="M759" i="1"/>
  <c r="N759" i="1"/>
  <c r="O759" i="1"/>
  <c r="R759" i="1"/>
  <c r="I759" i="1"/>
  <c r="J759" i="1"/>
  <c r="K759" i="1"/>
  <c r="Q759" i="1"/>
  <c r="T759" i="1"/>
  <c r="M3424" i="1"/>
  <c r="N3424" i="1"/>
  <c r="O3424" i="1"/>
  <c r="R3424" i="1"/>
  <c r="I3424" i="1"/>
  <c r="J3424" i="1"/>
  <c r="K3424" i="1"/>
  <c r="Q3424" i="1"/>
  <c r="T3424" i="1"/>
  <c r="M6577" i="1"/>
  <c r="N6577" i="1"/>
  <c r="O6577" i="1"/>
  <c r="R6577" i="1"/>
  <c r="I6577" i="1"/>
  <c r="J6577" i="1"/>
  <c r="K6577" i="1"/>
  <c r="Q6577" i="1"/>
  <c r="T6577" i="1"/>
  <c r="M518" i="1"/>
  <c r="N518" i="1"/>
  <c r="O518" i="1"/>
  <c r="R518" i="1"/>
  <c r="I518" i="1"/>
  <c r="J518" i="1"/>
  <c r="K518" i="1"/>
  <c r="Q518" i="1"/>
  <c r="T518" i="1"/>
  <c r="M5513" i="1"/>
  <c r="N5513" i="1"/>
  <c r="O5513" i="1"/>
  <c r="R5513" i="1"/>
  <c r="I5513" i="1"/>
  <c r="J5513" i="1"/>
  <c r="K5513" i="1"/>
  <c r="Q5513" i="1"/>
  <c r="T5513" i="1"/>
  <c r="M717" i="1"/>
  <c r="N717" i="1"/>
  <c r="O717" i="1"/>
  <c r="R717" i="1"/>
  <c r="I717" i="1"/>
  <c r="J717" i="1"/>
  <c r="K717" i="1"/>
  <c r="Q717" i="1"/>
  <c r="T717" i="1"/>
  <c r="M2541" i="1"/>
  <c r="N2541" i="1"/>
  <c r="O2541" i="1"/>
  <c r="R2541" i="1"/>
  <c r="I2541" i="1"/>
  <c r="J2541" i="1"/>
  <c r="K2541" i="1"/>
  <c r="Q2541" i="1"/>
  <c r="T2541" i="1"/>
  <c r="M194" i="1"/>
  <c r="N194" i="1"/>
  <c r="O194" i="1"/>
  <c r="R194" i="1"/>
  <c r="I194" i="1"/>
  <c r="J194" i="1"/>
  <c r="K194" i="1"/>
  <c r="Q194" i="1"/>
  <c r="T194" i="1"/>
  <c r="M120" i="1"/>
  <c r="N120" i="1"/>
  <c r="O120" i="1"/>
  <c r="R120" i="1"/>
  <c r="I120" i="1"/>
  <c r="J120" i="1"/>
  <c r="K120" i="1"/>
  <c r="Q120" i="1"/>
  <c r="T120" i="1"/>
  <c r="M2602" i="1"/>
  <c r="N2602" i="1"/>
  <c r="O2602" i="1"/>
  <c r="R2602" i="1"/>
  <c r="I2602" i="1"/>
  <c r="J2602" i="1"/>
  <c r="K2602" i="1"/>
  <c r="Q2602" i="1"/>
  <c r="T2602" i="1"/>
  <c r="M3185" i="1"/>
  <c r="N3185" i="1"/>
  <c r="O3185" i="1"/>
  <c r="R3185" i="1"/>
  <c r="I3185" i="1"/>
  <c r="J3185" i="1"/>
  <c r="K3185" i="1"/>
  <c r="Q3185" i="1"/>
  <c r="T3185" i="1"/>
  <c r="M6700" i="1"/>
  <c r="N6700" i="1"/>
  <c r="O6700" i="1"/>
  <c r="R6700" i="1"/>
  <c r="I6700" i="1"/>
  <c r="J6700" i="1"/>
  <c r="K6700" i="1"/>
  <c r="Q6700" i="1"/>
  <c r="T6700" i="1"/>
  <c r="M2551" i="1"/>
  <c r="N2551" i="1"/>
  <c r="O2551" i="1"/>
  <c r="R2551" i="1"/>
  <c r="I2551" i="1"/>
  <c r="J2551" i="1"/>
  <c r="K2551" i="1"/>
  <c r="Q2551" i="1"/>
  <c r="T2551" i="1"/>
  <c r="M6516" i="1"/>
  <c r="N6516" i="1"/>
  <c r="O6516" i="1"/>
  <c r="R6516" i="1"/>
  <c r="I6516" i="1"/>
  <c r="J6516" i="1"/>
  <c r="K6516" i="1"/>
  <c r="Q6516" i="1"/>
  <c r="T6516" i="1"/>
  <c r="M5122" i="1"/>
  <c r="N5122" i="1"/>
  <c r="O5122" i="1"/>
  <c r="R5122" i="1"/>
  <c r="I5122" i="1"/>
  <c r="J5122" i="1"/>
  <c r="K5122" i="1"/>
  <c r="Q5122" i="1"/>
  <c r="T5122" i="1"/>
  <c r="M6311" i="1"/>
  <c r="N6311" i="1"/>
  <c r="O6311" i="1"/>
  <c r="R6311" i="1"/>
  <c r="I6311" i="1"/>
  <c r="J6311" i="1"/>
  <c r="K6311" i="1"/>
  <c r="Q6311" i="1"/>
  <c r="T6311" i="1"/>
  <c r="M3583" i="1"/>
  <c r="N3583" i="1"/>
  <c r="O3583" i="1"/>
  <c r="R3583" i="1"/>
  <c r="I3583" i="1"/>
  <c r="J3583" i="1"/>
  <c r="K3583" i="1"/>
  <c r="Q3583" i="1"/>
  <c r="T3583" i="1"/>
  <c r="M1194" i="1"/>
  <c r="N1194" i="1"/>
  <c r="O1194" i="1"/>
  <c r="R1194" i="1"/>
  <c r="I1194" i="1"/>
  <c r="J1194" i="1"/>
  <c r="K1194" i="1"/>
  <c r="Q1194" i="1"/>
  <c r="T1194" i="1"/>
  <c r="M660" i="1"/>
  <c r="N660" i="1"/>
  <c r="O660" i="1"/>
  <c r="R660" i="1"/>
  <c r="I660" i="1"/>
  <c r="J660" i="1"/>
  <c r="K660" i="1"/>
  <c r="Q660" i="1"/>
  <c r="T660" i="1"/>
  <c r="M3187" i="1"/>
  <c r="N3187" i="1"/>
  <c r="O3187" i="1"/>
  <c r="R3187" i="1"/>
  <c r="I3187" i="1"/>
  <c r="J3187" i="1"/>
  <c r="K3187" i="1"/>
  <c r="Q3187" i="1"/>
  <c r="T3187" i="1"/>
  <c r="M2271" i="1"/>
  <c r="N2271" i="1"/>
  <c r="O2271" i="1"/>
  <c r="R2271" i="1"/>
  <c r="I2271" i="1"/>
  <c r="J2271" i="1"/>
  <c r="K2271" i="1"/>
  <c r="Q2271" i="1"/>
  <c r="T2271" i="1"/>
  <c r="M6254" i="1"/>
  <c r="N6254" i="1"/>
  <c r="O6254" i="1"/>
  <c r="R6254" i="1"/>
  <c r="I6254" i="1"/>
  <c r="J6254" i="1"/>
  <c r="K6254" i="1"/>
  <c r="Q6254" i="1"/>
  <c r="T6254" i="1"/>
  <c r="M6673" i="1"/>
  <c r="N6673" i="1"/>
  <c r="O6673" i="1"/>
  <c r="R6673" i="1"/>
  <c r="I6673" i="1"/>
  <c r="J6673" i="1"/>
  <c r="K6673" i="1"/>
  <c r="Q6673" i="1"/>
  <c r="T6673" i="1"/>
  <c r="M3534" i="1"/>
  <c r="N3534" i="1"/>
  <c r="O3534" i="1"/>
  <c r="R3534" i="1"/>
  <c r="I3534" i="1"/>
  <c r="J3534" i="1"/>
  <c r="K3534" i="1"/>
  <c r="Q3534" i="1"/>
  <c r="T3534" i="1"/>
  <c r="M232" i="1"/>
  <c r="N232" i="1"/>
  <c r="O232" i="1"/>
  <c r="R232" i="1"/>
  <c r="I232" i="1"/>
  <c r="J232" i="1"/>
  <c r="K232" i="1"/>
  <c r="Q232" i="1"/>
  <c r="T232" i="1"/>
  <c r="M1980" i="1"/>
  <c r="N1980" i="1"/>
  <c r="O1980" i="1"/>
  <c r="R1980" i="1"/>
  <c r="I1980" i="1"/>
  <c r="J1980" i="1"/>
  <c r="K1980" i="1"/>
  <c r="Q1980" i="1"/>
  <c r="T1980" i="1"/>
  <c r="M6877" i="1"/>
  <c r="N6877" i="1"/>
  <c r="O6877" i="1"/>
  <c r="R6877" i="1"/>
  <c r="I6877" i="1"/>
  <c r="J6877" i="1"/>
  <c r="K6877" i="1"/>
  <c r="Q6877" i="1"/>
  <c r="T6877" i="1"/>
  <c r="M4031" i="1"/>
  <c r="N4031" i="1"/>
  <c r="O4031" i="1"/>
  <c r="R4031" i="1"/>
  <c r="I4031" i="1"/>
  <c r="J4031" i="1"/>
  <c r="K4031" i="1"/>
  <c r="Q4031" i="1"/>
  <c r="T4031" i="1"/>
  <c r="M1562" i="1"/>
  <c r="N1562" i="1"/>
  <c r="O1562" i="1"/>
  <c r="R1562" i="1"/>
  <c r="I1562" i="1"/>
  <c r="J1562" i="1"/>
  <c r="K1562" i="1"/>
  <c r="Q1562" i="1"/>
  <c r="T1562" i="1"/>
  <c r="M4923" i="1"/>
  <c r="N4923" i="1"/>
  <c r="O4923" i="1"/>
  <c r="R4923" i="1"/>
  <c r="I4923" i="1"/>
  <c r="J4923" i="1"/>
  <c r="K4923" i="1"/>
  <c r="Q4923" i="1"/>
  <c r="T4923" i="1"/>
  <c r="M1720" i="1"/>
  <c r="N1720" i="1"/>
  <c r="O1720" i="1"/>
  <c r="R1720" i="1"/>
  <c r="I1720" i="1"/>
  <c r="J1720" i="1"/>
  <c r="K1720" i="1"/>
  <c r="Q1720" i="1"/>
  <c r="T1720" i="1"/>
  <c r="M5300" i="1"/>
  <c r="N5300" i="1"/>
  <c r="O5300" i="1"/>
  <c r="R5300" i="1"/>
  <c r="I5300" i="1"/>
  <c r="J5300" i="1"/>
  <c r="K5300" i="1"/>
  <c r="Q5300" i="1"/>
  <c r="T5300" i="1"/>
  <c r="M2389" i="1"/>
  <c r="N2389" i="1"/>
  <c r="O2389" i="1"/>
  <c r="R2389" i="1"/>
  <c r="I2389" i="1"/>
  <c r="J2389" i="1"/>
  <c r="K2389" i="1"/>
  <c r="Q2389" i="1"/>
  <c r="T2389" i="1"/>
  <c r="M2634" i="1"/>
  <c r="N2634" i="1"/>
  <c r="O2634" i="1"/>
  <c r="R2634" i="1"/>
  <c r="I2634" i="1"/>
  <c r="J2634" i="1"/>
  <c r="K2634" i="1"/>
  <c r="Q2634" i="1"/>
  <c r="T2634" i="1"/>
  <c r="M698" i="1"/>
  <c r="N698" i="1"/>
  <c r="O698" i="1"/>
  <c r="R698" i="1"/>
  <c r="I698" i="1"/>
  <c r="J698" i="1"/>
  <c r="K698" i="1"/>
  <c r="Q698" i="1"/>
  <c r="T698" i="1"/>
  <c r="M502" i="1"/>
  <c r="N502" i="1"/>
  <c r="O502" i="1"/>
  <c r="R502" i="1"/>
  <c r="I502" i="1"/>
  <c r="J502" i="1"/>
  <c r="K502" i="1"/>
  <c r="Q502" i="1"/>
  <c r="T502" i="1"/>
  <c r="M1037" i="1"/>
  <c r="N1037" i="1"/>
  <c r="O1037" i="1"/>
  <c r="R1037" i="1"/>
  <c r="I1037" i="1"/>
  <c r="J1037" i="1"/>
  <c r="K1037" i="1"/>
  <c r="Q1037" i="1"/>
  <c r="T1037" i="1"/>
  <c r="M2297" i="1"/>
  <c r="N2297" i="1"/>
  <c r="O2297" i="1"/>
  <c r="R2297" i="1"/>
  <c r="I2297" i="1"/>
  <c r="J2297" i="1"/>
  <c r="K2297" i="1"/>
  <c r="Q2297" i="1"/>
  <c r="T2297" i="1"/>
  <c r="M6148" i="1"/>
  <c r="N6148" i="1"/>
  <c r="O6148" i="1"/>
  <c r="R6148" i="1"/>
  <c r="I6148" i="1"/>
  <c r="J6148" i="1"/>
  <c r="K6148" i="1"/>
  <c r="Q6148" i="1"/>
  <c r="T6148" i="1"/>
  <c r="M807" i="1"/>
  <c r="N807" i="1"/>
  <c r="O807" i="1"/>
  <c r="R807" i="1"/>
  <c r="I807" i="1"/>
  <c r="J807" i="1"/>
  <c r="K807" i="1"/>
  <c r="Q807" i="1"/>
  <c r="T807" i="1"/>
  <c r="M4349" i="1"/>
  <c r="N4349" i="1"/>
  <c r="O4349" i="1"/>
  <c r="R4349" i="1"/>
  <c r="I4349" i="1"/>
  <c r="J4349" i="1"/>
  <c r="K4349" i="1"/>
  <c r="Q4349" i="1"/>
  <c r="T4349" i="1"/>
  <c r="M3932" i="1"/>
  <c r="N3932" i="1"/>
  <c r="O3932" i="1"/>
  <c r="R3932" i="1"/>
  <c r="I3932" i="1"/>
  <c r="J3932" i="1"/>
  <c r="K3932" i="1"/>
  <c r="Q3932" i="1"/>
  <c r="T3932" i="1"/>
  <c r="M6484" i="1"/>
  <c r="N6484" i="1"/>
  <c r="O6484" i="1"/>
  <c r="R6484" i="1"/>
  <c r="I6484" i="1"/>
  <c r="J6484" i="1"/>
  <c r="K6484" i="1"/>
  <c r="Q6484" i="1"/>
  <c r="T6484" i="1"/>
  <c r="M2821" i="1"/>
  <c r="N2821" i="1"/>
  <c r="O2821" i="1"/>
  <c r="R2821" i="1"/>
  <c r="I2821" i="1"/>
  <c r="J2821" i="1"/>
  <c r="K2821" i="1"/>
  <c r="Q2821" i="1"/>
  <c r="T2821" i="1"/>
  <c r="M15" i="1"/>
  <c r="N15" i="1"/>
  <c r="O15" i="1"/>
  <c r="R15" i="1"/>
  <c r="I15" i="1"/>
  <c r="J15" i="1"/>
  <c r="K15" i="1"/>
  <c r="Q15" i="1"/>
  <c r="T15" i="1"/>
  <c r="M5383" i="1"/>
  <c r="N5383" i="1"/>
  <c r="O5383" i="1"/>
  <c r="R5383" i="1"/>
  <c r="I5383" i="1"/>
  <c r="J5383" i="1"/>
  <c r="K5383" i="1"/>
  <c r="Q5383" i="1"/>
  <c r="T5383" i="1"/>
  <c r="M5061" i="1"/>
  <c r="N5061" i="1"/>
  <c r="O5061" i="1"/>
  <c r="R5061" i="1"/>
  <c r="I5061" i="1"/>
  <c r="J5061" i="1"/>
  <c r="K5061" i="1"/>
  <c r="Q5061" i="1"/>
  <c r="T5061" i="1"/>
  <c r="M3032" i="1"/>
  <c r="N3032" i="1"/>
  <c r="O3032" i="1"/>
  <c r="R3032" i="1"/>
  <c r="I3032" i="1"/>
  <c r="J3032" i="1"/>
  <c r="K3032" i="1"/>
  <c r="Q3032" i="1"/>
  <c r="T3032" i="1"/>
  <c r="M6444" i="1"/>
  <c r="N6444" i="1"/>
  <c r="O6444" i="1"/>
  <c r="R6444" i="1"/>
  <c r="I6444" i="1"/>
  <c r="J6444" i="1"/>
  <c r="K6444" i="1"/>
  <c r="Q6444" i="1"/>
  <c r="T6444" i="1"/>
  <c r="M5095" i="1"/>
  <c r="N5095" i="1"/>
  <c r="O5095" i="1"/>
  <c r="R5095" i="1"/>
  <c r="I5095" i="1"/>
  <c r="J5095" i="1"/>
  <c r="K5095" i="1"/>
  <c r="Q5095" i="1"/>
  <c r="T5095" i="1"/>
  <c r="M5756" i="1"/>
  <c r="N5756" i="1"/>
  <c r="O5756" i="1"/>
  <c r="R5756" i="1"/>
  <c r="I5756" i="1"/>
  <c r="J5756" i="1"/>
  <c r="K5756" i="1"/>
  <c r="Q5756" i="1"/>
  <c r="T5756" i="1"/>
  <c r="M1059" i="1"/>
  <c r="N1059" i="1"/>
  <c r="O1059" i="1"/>
  <c r="R1059" i="1"/>
  <c r="I1059" i="1"/>
  <c r="J1059" i="1"/>
  <c r="K1059" i="1"/>
  <c r="Q1059" i="1"/>
  <c r="T1059" i="1"/>
  <c r="M3136" i="1"/>
  <c r="N3136" i="1"/>
  <c r="O3136" i="1"/>
  <c r="R3136" i="1"/>
  <c r="I3136" i="1"/>
  <c r="J3136" i="1"/>
  <c r="K3136" i="1"/>
  <c r="Q3136" i="1"/>
  <c r="T3136" i="1"/>
  <c r="M3648" i="1"/>
  <c r="N3648" i="1"/>
  <c r="O3648" i="1"/>
  <c r="R3648" i="1"/>
  <c r="I3648" i="1"/>
  <c r="J3648" i="1"/>
  <c r="K3648" i="1"/>
  <c r="Q3648" i="1"/>
  <c r="T3648" i="1"/>
  <c r="M2495" i="1"/>
  <c r="N2495" i="1"/>
  <c r="O2495" i="1"/>
  <c r="R2495" i="1"/>
  <c r="I2495" i="1"/>
  <c r="J2495" i="1"/>
  <c r="K2495" i="1"/>
  <c r="Q2495" i="1"/>
  <c r="T2495" i="1"/>
  <c r="M6351" i="1"/>
  <c r="N6351" i="1"/>
  <c r="O6351" i="1"/>
  <c r="R6351" i="1"/>
  <c r="I6351" i="1"/>
  <c r="J6351" i="1"/>
  <c r="K6351" i="1"/>
  <c r="Q6351" i="1"/>
  <c r="T6351" i="1"/>
  <c r="M1442" i="1"/>
  <c r="N1442" i="1"/>
  <c r="O1442" i="1"/>
  <c r="R1442" i="1"/>
  <c r="I1442" i="1"/>
  <c r="J1442" i="1"/>
  <c r="K1442" i="1"/>
  <c r="Q1442" i="1"/>
  <c r="T1442" i="1"/>
  <c r="M3216" i="1"/>
  <c r="N3216" i="1"/>
  <c r="O3216" i="1"/>
  <c r="R3216" i="1"/>
  <c r="I3216" i="1"/>
  <c r="J3216" i="1"/>
  <c r="K3216" i="1"/>
  <c r="Q3216" i="1"/>
  <c r="T3216" i="1"/>
  <c r="M6459" i="1"/>
  <c r="N6459" i="1"/>
  <c r="O6459" i="1"/>
  <c r="R6459" i="1"/>
  <c r="I6459" i="1"/>
  <c r="J6459" i="1"/>
  <c r="K6459" i="1"/>
  <c r="Q6459" i="1"/>
  <c r="T6459" i="1"/>
  <c r="M2848" i="1"/>
  <c r="N2848" i="1"/>
  <c r="O2848" i="1"/>
  <c r="R2848" i="1"/>
  <c r="I2848" i="1"/>
  <c r="J2848" i="1"/>
  <c r="K2848" i="1"/>
  <c r="Q2848" i="1"/>
  <c r="T2848" i="1"/>
  <c r="M3649" i="1"/>
  <c r="N3649" i="1"/>
  <c r="O3649" i="1"/>
  <c r="R3649" i="1"/>
  <c r="I3649" i="1"/>
  <c r="J3649" i="1"/>
  <c r="K3649" i="1"/>
  <c r="Q3649" i="1"/>
  <c r="T3649" i="1"/>
  <c r="M6240" i="1"/>
  <c r="N6240" i="1"/>
  <c r="O6240" i="1"/>
  <c r="R6240" i="1"/>
  <c r="I6240" i="1"/>
  <c r="J6240" i="1"/>
  <c r="K6240" i="1"/>
  <c r="Q6240" i="1"/>
  <c r="T6240" i="1"/>
  <c r="M6575" i="1"/>
  <c r="N6575" i="1"/>
  <c r="O6575" i="1"/>
  <c r="R6575" i="1"/>
  <c r="I6575" i="1"/>
  <c r="J6575" i="1"/>
  <c r="K6575" i="1"/>
  <c r="Q6575" i="1"/>
  <c r="T6575" i="1"/>
  <c r="M4083" i="1"/>
  <c r="N4083" i="1"/>
  <c r="O4083" i="1"/>
  <c r="R4083" i="1"/>
  <c r="I4083" i="1"/>
  <c r="J4083" i="1"/>
  <c r="K4083" i="1"/>
  <c r="Q4083" i="1"/>
  <c r="T4083" i="1"/>
  <c r="M5320" i="1"/>
  <c r="N5320" i="1"/>
  <c r="O5320" i="1"/>
  <c r="R5320" i="1"/>
  <c r="I5320" i="1"/>
  <c r="J5320" i="1"/>
  <c r="K5320" i="1"/>
  <c r="Q5320" i="1"/>
  <c r="T5320" i="1"/>
  <c r="M6867" i="1"/>
  <c r="N6867" i="1"/>
  <c r="O6867" i="1"/>
  <c r="R6867" i="1"/>
  <c r="I6867" i="1"/>
  <c r="J6867" i="1"/>
  <c r="K6867" i="1"/>
  <c r="Q6867" i="1"/>
  <c r="T6867" i="1"/>
  <c r="M1259" i="1"/>
  <c r="N1259" i="1"/>
  <c r="O1259" i="1"/>
  <c r="R1259" i="1"/>
  <c r="I1259" i="1"/>
  <c r="J1259" i="1"/>
  <c r="K1259" i="1"/>
  <c r="Q1259" i="1"/>
  <c r="T1259" i="1"/>
  <c r="M6354" i="1"/>
  <c r="N6354" i="1"/>
  <c r="O6354" i="1"/>
  <c r="R6354" i="1"/>
  <c r="I6354" i="1"/>
  <c r="J6354" i="1"/>
  <c r="K6354" i="1"/>
  <c r="Q6354" i="1"/>
  <c r="T6354" i="1"/>
  <c r="M543" i="1"/>
  <c r="N543" i="1"/>
  <c r="O543" i="1"/>
  <c r="R543" i="1"/>
  <c r="I543" i="1"/>
  <c r="J543" i="1"/>
  <c r="K543" i="1"/>
  <c r="Q543" i="1"/>
  <c r="T543" i="1"/>
  <c r="M1815" i="1"/>
  <c r="N1815" i="1"/>
  <c r="O1815" i="1"/>
  <c r="R1815" i="1"/>
  <c r="I1815" i="1"/>
  <c r="J1815" i="1"/>
  <c r="K1815" i="1"/>
  <c r="Q1815" i="1"/>
  <c r="T1815" i="1"/>
  <c r="M3322" i="1"/>
  <c r="N3322" i="1"/>
  <c r="O3322" i="1"/>
  <c r="R3322" i="1"/>
  <c r="I3322" i="1"/>
  <c r="J3322" i="1"/>
  <c r="K3322" i="1"/>
  <c r="Q3322" i="1"/>
  <c r="T3322" i="1"/>
  <c r="M1606" i="1"/>
  <c r="N1606" i="1"/>
  <c r="O1606" i="1"/>
  <c r="R1606" i="1"/>
  <c r="I1606" i="1"/>
  <c r="J1606" i="1"/>
  <c r="K1606" i="1"/>
  <c r="Q1606" i="1"/>
  <c r="T1606" i="1"/>
  <c r="M2346" i="1"/>
  <c r="N2346" i="1"/>
  <c r="O2346" i="1"/>
  <c r="R2346" i="1"/>
  <c r="I2346" i="1"/>
  <c r="J2346" i="1"/>
  <c r="K2346" i="1"/>
  <c r="Q2346" i="1"/>
  <c r="T2346" i="1"/>
  <c r="M1591" i="1"/>
  <c r="N1591" i="1"/>
  <c r="O1591" i="1"/>
  <c r="R1591" i="1"/>
  <c r="I1591" i="1"/>
  <c r="J1591" i="1"/>
  <c r="K1591" i="1"/>
  <c r="Q1591" i="1"/>
  <c r="T1591" i="1"/>
  <c r="M4176" i="1"/>
  <c r="N4176" i="1"/>
  <c r="O4176" i="1"/>
  <c r="R4176" i="1"/>
  <c r="I4176" i="1"/>
  <c r="J4176" i="1"/>
  <c r="K4176" i="1"/>
  <c r="Q4176" i="1"/>
  <c r="T4176" i="1"/>
  <c r="M5878" i="1"/>
  <c r="N5878" i="1"/>
  <c r="O5878" i="1"/>
  <c r="R5878" i="1"/>
  <c r="I5878" i="1"/>
  <c r="J5878" i="1"/>
  <c r="K5878" i="1"/>
  <c r="Q5878" i="1"/>
  <c r="T5878" i="1"/>
  <c r="M725" i="1"/>
  <c r="N725" i="1"/>
  <c r="O725" i="1"/>
  <c r="R725" i="1"/>
  <c r="I725" i="1"/>
  <c r="J725" i="1"/>
  <c r="K725" i="1"/>
  <c r="Q725" i="1"/>
  <c r="T725" i="1"/>
  <c r="M5740" i="1"/>
  <c r="N5740" i="1"/>
  <c r="O5740" i="1"/>
  <c r="R5740" i="1"/>
  <c r="I5740" i="1"/>
  <c r="J5740" i="1"/>
  <c r="K5740" i="1"/>
  <c r="Q5740" i="1"/>
  <c r="T5740" i="1"/>
  <c r="M1810" i="1"/>
  <c r="N1810" i="1"/>
  <c r="O1810" i="1"/>
  <c r="R1810" i="1"/>
  <c r="I1810" i="1"/>
  <c r="J1810" i="1"/>
  <c r="K1810" i="1"/>
  <c r="Q1810" i="1"/>
  <c r="T1810" i="1"/>
  <c r="M5157" i="1"/>
  <c r="N5157" i="1"/>
  <c r="O5157" i="1"/>
  <c r="R5157" i="1"/>
  <c r="I5157" i="1"/>
  <c r="J5157" i="1"/>
  <c r="K5157" i="1"/>
  <c r="Q5157" i="1"/>
  <c r="T5157" i="1"/>
  <c r="M2326" i="1"/>
  <c r="N2326" i="1"/>
  <c r="O2326" i="1"/>
  <c r="R2326" i="1"/>
  <c r="I2326" i="1"/>
  <c r="J2326" i="1"/>
  <c r="K2326" i="1"/>
  <c r="Q2326" i="1"/>
  <c r="T2326" i="1"/>
  <c r="M6876" i="1"/>
  <c r="N6876" i="1"/>
  <c r="O6876" i="1"/>
  <c r="R6876" i="1"/>
  <c r="I6876" i="1"/>
  <c r="J6876" i="1"/>
  <c r="K6876" i="1"/>
  <c r="Q6876" i="1"/>
  <c r="T6876" i="1"/>
  <c r="M3650" i="1"/>
  <c r="N3650" i="1"/>
  <c r="O3650" i="1"/>
  <c r="R3650" i="1"/>
  <c r="I3650" i="1"/>
  <c r="J3650" i="1"/>
  <c r="K3650" i="1"/>
  <c r="Q3650" i="1"/>
  <c r="T3650" i="1"/>
  <c r="M676" i="1"/>
  <c r="N676" i="1"/>
  <c r="O676" i="1"/>
  <c r="R676" i="1"/>
  <c r="I676" i="1"/>
  <c r="J676" i="1"/>
  <c r="K676" i="1"/>
  <c r="Q676" i="1"/>
  <c r="T676" i="1"/>
  <c r="M2515" i="1"/>
  <c r="N2515" i="1"/>
  <c r="O2515" i="1"/>
  <c r="R2515" i="1"/>
  <c r="I2515" i="1"/>
  <c r="J2515" i="1"/>
  <c r="K2515" i="1"/>
  <c r="Q2515" i="1"/>
  <c r="T2515" i="1"/>
  <c r="M3480" i="1"/>
  <c r="N3480" i="1"/>
  <c r="O3480" i="1"/>
  <c r="R3480" i="1"/>
  <c r="I3480" i="1"/>
  <c r="J3480" i="1"/>
  <c r="K3480" i="1"/>
  <c r="Q3480" i="1"/>
  <c r="T3480" i="1"/>
  <c r="M4567" i="1"/>
  <c r="N4567" i="1"/>
  <c r="O4567" i="1"/>
  <c r="R4567" i="1"/>
  <c r="I4567" i="1"/>
  <c r="J4567" i="1"/>
  <c r="K4567" i="1"/>
  <c r="Q4567" i="1"/>
  <c r="T4567" i="1"/>
  <c r="M253" i="1"/>
  <c r="N253" i="1"/>
  <c r="O253" i="1"/>
  <c r="R253" i="1"/>
  <c r="I253" i="1"/>
  <c r="J253" i="1"/>
  <c r="K253" i="1"/>
  <c r="Q253" i="1"/>
  <c r="T253" i="1"/>
  <c r="M449" i="1"/>
  <c r="N449" i="1"/>
  <c r="O449" i="1"/>
  <c r="R449" i="1"/>
  <c r="I449" i="1"/>
  <c r="J449" i="1"/>
  <c r="K449" i="1"/>
  <c r="Q449" i="1"/>
  <c r="T449" i="1"/>
  <c r="M6344" i="1"/>
  <c r="N6344" i="1"/>
  <c r="O6344" i="1"/>
  <c r="R6344" i="1"/>
  <c r="I6344" i="1"/>
  <c r="J6344" i="1"/>
  <c r="K6344" i="1"/>
  <c r="Q6344" i="1"/>
  <c r="T6344" i="1"/>
  <c r="M455" i="1"/>
  <c r="N455" i="1"/>
  <c r="O455" i="1"/>
  <c r="R455" i="1"/>
  <c r="I455" i="1"/>
  <c r="J455" i="1"/>
  <c r="K455" i="1"/>
  <c r="Q455" i="1"/>
  <c r="T455" i="1"/>
  <c r="M6380" i="1"/>
  <c r="N6380" i="1"/>
  <c r="O6380" i="1"/>
  <c r="R6380" i="1"/>
  <c r="I6380" i="1"/>
  <c r="J6380" i="1"/>
  <c r="K6380" i="1"/>
  <c r="Q6380" i="1"/>
  <c r="T6380" i="1"/>
  <c r="M6114" i="1"/>
  <c r="N6114" i="1"/>
  <c r="O6114" i="1"/>
  <c r="R6114" i="1"/>
  <c r="I6114" i="1"/>
  <c r="J6114" i="1"/>
  <c r="K6114" i="1"/>
  <c r="Q6114" i="1"/>
  <c r="T6114" i="1"/>
  <c r="M3571" i="1"/>
  <c r="N3571" i="1"/>
  <c r="O3571" i="1"/>
  <c r="R3571" i="1"/>
  <c r="I3571" i="1"/>
  <c r="J3571" i="1"/>
  <c r="K3571" i="1"/>
  <c r="Q3571" i="1"/>
  <c r="T3571" i="1"/>
  <c r="M3651" i="1"/>
  <c r="N3651" i="1"/>
  <c r="O3651" i="1"/>
  <c r="R3651" i="1"/>
  <c r="I3651" i="1"/>
  <c r="J3651" i="1"/>
  <c r="K3651" i="1"/>
  <c r="Q3651" i="1"/>
  <c r="T3651" i="1"/>
  <c r="M928" i="1"/>
  <c r="N928" i="1"/>
  <c r="O928" i="1"/>
  <c r="R928" i="1"/>
  <c r="I928" i="1"/>
  <c r="J928" i="1"/>
  <c r="K928" i="1"/>
  <c r="Q928" i="1"/>
  <c r="T928" i="1"/>
  <c r="M6119" i="1"/>
  <c r="N6119" i="1"/>
  <c r="O6119" i="1"/>
  <c r="R6119" i="1"/>
  <c r="I6119" i="1"/>
  <c r="J6119" i="1"/>
  <c r="K6119" i="1"/>
  <c r="Q6119" i="1"/>
  <c r="T6119" i="1"/>
  <c r="M1346" i="1"/>
  <c r="N1346" i="1"/>
  <c r="O1346" i="1"/>
  <c r="R1346" i="1"/>
  <c r="I1346" i="1"/>
  <c r="J1346" i="1"/>
  <c r="K1346" i="1"/>
  <c r="Q1346" i="1"/>
  <c r="T1346" i="1"/>
  <c r="M5748" i="1"/>
  <c r="N5748" i="1"/>
  <c r="O5748" i="1"/>
  <c r="R5748" i="1"/>
  <c r="I5748" i="1"/>
  <c r="J5748" i="1"/>
  <c r="K5748" i="1"/>
  <c r="Q5748" i="1"/>
  <c r="T5748" i="1"/>
  <c r="M6040" i="1"/>
  <c r="N6040" i="1"/>
  <c r="O6040" i="1"/>
  <c r="R6040" i="1"/>
  <c r="I6040" i="1"/>
  <c r="J6040" i="1"/>
  <c r="K6040" i="1"/>
  <c r="Q6040" i="1"/>
  <c r="T6040" i="1"/>
  <c r="M3569" i="1"/>
  <c r="N3569" i="1"/>
  <c r="O3569" i="1"/>
  <c r="R3569" i="1"/>
  <c r="I3569" i="1"/>
  <c r="J3569" i="1"/>
  <c r="K3569" i="1"/>
  <c r="Q3569" i="1"/>
  <c r="T3569" i="1"/>
  <c r="M1352" i="1"/>
  <c r="N1352" i="1"/>
  <c r="O1352" i="1"/>
  <c r="R1352" i="1"/>
  <c r="I1352" i="1"/>
  <c r="J1352" i="1"/>
  <c r="K1352" i="1"/>
  <c r="Q1352" i="1"/>
  <c r="T1352" i="1"/>
  <c r="M1135" i="1"/>
  <c r="N1135" i="1"/>
  <c r="O1135" i="1"/>
  <c r="R1135" i="1"/>
  <c r="I1135" i="1"/>
  <c r="J1135" i="1"/>
  <c r="K1135" i="1"/>
  <c r="Q1135" i="1"/>
  <c r="T1135" i="1"/>
  <c r="M4414" i="1"/>
  <c r="N4414" i="1"/>
  <c r="O4414" i="1"/>
  <c r="R4414" i="1"/>
  <c r="I4414" i="1"/>
  <c r="J4414" i="1"/>
  <c r="K4414" i="1"/>
  <c r="Q4414" i="1"/>
  <c r="T4414" i="1"/>
  <c r="M4670" i="1"/>
  <c r="N4670" i="1"/>
  <c r="O4670" i="1"/>
  <c r="R4670" i="1"/>
  <c r="I4670" i="1"/>
  <c r="J4670" i="1"/>
  <c r="K4670" i="1"/>
  <c r="Q4670" i="1"/>
  <c r="T4670" i="1"/>
  <c r="M1237" i="1"/>
  <c r="N1237" i="1"/>
  <c r="O1237" i="1"/>
  <c r="R1237" i="1"/>
  <c r="I1237" i="1"/>
  <c r="J1237" i="1"/>
  <c r="K1237" i="1"/>
  <c r="Q1237" i="1"/>
  <c r="T1237" i="1"/>
  <c r="M984" i="1"/>
  <c r="N984" i="1"/>
  <c r="O984" i="1"/>
  <c r="R984" i="1"/>
  <c r="I984" i="1"/>
  <c r="J984" i="1"/>
  <c r="K984" i="1"/>
  <c r="Q984" i="1"/>
  <c r="T984" i="1"/>
  <c r="M326" i="1"/>
  <c r="N326" i="1"/>
  <c r="O326" i="1"/>
  <c r="R326" i="1"/>
  <c r="I326" i="1"/>
  <c r="J326" i="1"/>
  <c r="K326" i="1"/>
  <c r="Q326" i="1"/>
  <c r="T326" i="1"/>
  <c r="M5197" i="1"/>
  <c r="N5197" i="1"/>
  <c r="O5197" i="1"/>
  <c r="R5197" i="1"/>
  <c r="I5197" i="1"/>
  <c r="J5197" i="1"/>
  <c r="K5197" i="1"/>
  <c r="Q5197" i="1"/>
  <c r="T5197" i="1"/>
  <c r="M796" i="1"/>
  <c r="N796" i="1"/>
  <c r="O796" i="1"/>
  <c r="R796" i="1"/>
  <c r="I796" i="1"/>
  <c r="J796" i="1"/>
  <c r="K796" i="1"/>
  <c r="Q796" i="1"/>
  <c r="T796" i="1"/>
  <c r="M126" i="1"/>
  <c r="N126" i="1"/>
  <c r="O126" i="1"/>
  <c r="R126" i="1"/>
  <c r="I126" i="1"/>
  <c r="J126" i="1"/>
  <c r="K126" i="1"/>
  <c r="Q126" i="1"/>
  <c r="T126" i="1"/>
  <c r="M2764" i="1"/>
  <c r="N2764" i="1"/>
  <c r="O2764" i="1"/>
  <c r="R2764" i="1"/>
  <c r="I2764" i="1"/>
  <c r="J2764" i="1"/>
  <c r="K2764" i="1"/>
  <c r="Q2764" i="1"/>
  <c r="T2764" i="1"/>
  <c r="M3760" i="1"/>
  <c r="N3760" i="1"/>
  <c r="O3760" i="1"/>
  <c r="R3760" i="1"/>
  <c r="I3760" i="1"/>
  <c r="J3760" i="1"/>
  <c r="K3760" i="1"/>
  <c r="Q3760" i="1"/>
  <c r="T3760" i="1"/>
  <c r="M3493" i="1"/>
  <c r="N3493" i="1"/>
  <c r="O3493" i="1"/>
  <c r="R3493" i="1"/>
  <c r="I3493" i="1"/>
  <c r="J3493" i="1"/>
  <c r="K3493" i="1"/>
  <c r="Q3493" i="1"/>
  <c r="T3493" i="1"/>
  <c r="M5786" i="1"/>
  <c r="N5786" i="1"/>
  <c r="O5786" i="1"/>
  <c r="R5786" i="1"/>
  <c r="I5786" i="1"/>
  <c r="J5786" i="1"/>
  <c r="K5786" i="1"/>
  <c r="Q5786" i="1"/>
  <c r="T5786" i="1"/>
  <c r="M5289" i="1"/>
  <c r="N5289" i="1"/>
  <c r="O5289" i="1"/>
  <c r="R5289" i="1"/>
  <c r="I5289" i="1"/>
  <c r="J5289" i="1"/>
  <c r="K5289" i="1"/>
  <c r="Q5289" i="1"/>
  <c r="T5289" i="1"/>
  <c r="M3439" i="1"/>
  <c r="N3439" i="1"/>
  <c r="O3439" i="1"/>
  <c r="R3439" i="1"/>
  <c r="I3439" i="1"/>
  <c r="J3439" i="1"/>
  <c r="K3439" i="1"/>
  <c r="Q3439" i="1"/>
  <c r="T3439" i="1"/>
  <c r="M6487" i="1"/>
  <c r="N6487" i="1"/>
  <c r="O6487" i="1"/>
  <c r="R6487" i="1"/>
  <c r="I6487" i="1"/>
  <c r="J6487" i="1"/>
  <c r="K6487" i="1"/>
  <c r="Q6487" i="1"/>
  <c r="T6487" i="1"/>
  <c r="M677" i="1"/>
  <c r="N677" i="1"/>
  <c r="O677" i="1"/>
  <c r="R677" i="1"/>
  <c r="I677" i="1"/>
  <c r="J677" i="1"/>
  <c r="K677" i="1"/>
  <c r="Q677" i="1"/>
  <c r="T677" i="1"/>
  <c r="M5275" i="1"/>
  <c r="N5275" i="1"/>
  <c r="O5275" i="1"/>
  <c r="R5275" i="1"/>
  <c r="I5275" i="1"/>
  <c r="J5275" i="1"/>
  <c r="K5275" i="1"/>
  <c r="Q5275" i="1"/>
  <c r="T5275" i="1"/>
  <c r="M593" i="1"/>
  <c r="N593" i="1"/>
  <c r="O593" i="1"/>
  <c r="R593" i="1"/>
  <c r="I593" i="1"/>
  <c r="J593" i="1"/>
  <c r="K593" i="1"/>
  <c r="Q593" i="1"/>
  <c r="T593" i="1"/>
  <c r="M2820" i="1"/>
  <c r="N2820" i="1"/>
  <c r="O2820" i="1"/>
  <c r="R2820" i="1"/>
  <c r="I2820" i="1"/>
  <c r="J2820" i="1"/>
  <c r="K2820" i="1"/>
  <c r="Q2820" i="1"/>
  <c r="T2820" i="1"/>
  <c r="M2537" i="1"/>
  <c r="N2537" i="1"/>
  <c r="O2537" i="1"/>
  <c r="R2537" i="1"/>
  <c r="I2537" i="1"/>
  <c r="J2537" i="1"/>
  <c r="K2537" i="1"/>
  <c r="Q2537" i="1"/>
  <c r="T2537" i="1"/>
  <c r="M3290" i="1"/>
  <c r="N3290" i="1"/>
  <c r="O3290" i="1"/>
  <c r="R3290" i="1"/>
  <c r="I3290" i="1"/>
  <c r="J3290" i="1"/>
  <c r="K3290" i="1"/>
  <c r="Q3290" i="1"/>
  <c r="T3290" i="1"/>
  <c r="M6327" i="1"/>
  <c r="N6327" i="1"/>
  <c r="O6327" i="1"/>
  <c r="R6327" i="1"/>
  <c r="I6327" i="1"/>
  <c r="J6327" i="1"/>
  <c r="K6327" i="1"/>
  <c r="Q6327" i="1"/>
  <c r="T6327" i="1"/>
  <c r="M3904" i="1"/>
  <c r="N3904" i="1"/>
  <c r="O3904" i="1"/>
  <c r="R3904" i="1"/>
  <c r="I3904" i="1"/>
  <c r="J3904" i="1"/>
  <c r="K3904" i="1"/>
  <c r="Q3904" i="1"/>
  <c r="T3904" i="1"/>
  <c r="M3933" i="1"/>
  <c r="N3933" i="1"/>
  <c r="O3933" i="1"/>
  <c r="R3933" i="1"/>
  <c r="I3933" i="1"/>
  <c r="J3933" i="1"/>
  <c r="K3933" i="1"/>
  <c r="Q3933" i="1"/>
  <c r="T3933" i="1"/>
  <c r="M5787" i="1"/>
  <c r="N5787" i="1"/>
  <c r="O5787" i="1"/>
  <c r="R5787" i="1"/>
  <c r="I5787" i="1"/>
  <c r="J5787" i="1"/>
  <c r="K5787" i="1"/>
  <c r="Q5787" i="1"/>
  <c r="T5787" i="1"/>
  <c r="M6302" i="1"/>
  <c r="N6302" i="1"/>
  <c r="O6302" i="1"/>
  <c r="R6302" i="1"/>
  <c r="I6302" i="1"/>
  <c r="J6302" i="1"/>
  <c r="K6302" i="1"/>
  <c r="Q6302" i="1"/>
  <c r="T6302" i="1"/>
  <c r="M6662" i="1"/>
  <c r="N6662" i="1"/>
  <c r="O6662" i="1"/>
  <c r="R6662" i="1"/>
  <c r="I6662" i="1"/>
  <c r="J6662" i="1"/>
  <c r="K6662" i="1"/>
  <c r="Q6662" i="1"/>
  <c r="T6662" i="1"/>
  <c r="M5142" i="1"/>
  <c r="N5142" i="1"/>
  <c r="O5142" i="1"/>
  <c r="R5142" i="1"/>
  <c r="I5142" i="1"/>
  <c r="J5142" i="1"/>
  <c r="K5142" i="1"/>
  <c r="Q5142" i="1"/>
  <c r="T5142" i="1"/>
  <c r="M1123" i="1"/>
  <c r="N1123" i="1"/>
  <c r="O1123" i="1"/>
  <c r="R1123" i="1"/>
  <c r="I1123" i="1"/>
  <c r="J1123" i="1"/>
  <c r="K1123" i="1"/>
  <c r="Q1123" i="1"/>
  <c r="T1123" i="1"/>
  <c r="M2435" i="1"/>
  <c r="N2435" i="1"/>
  <c r="O2435" i="1"/>
  <c r="R2435" i="1"/>
  <c r="I2435" i="1"/>
  <c r="J2435" i="1"/>
  <c r="K2435" i="1"/>
  <c r="Q2435" i="1"/>
  <c r="T2435" i="1"/>
  <c r="M6409" i="1"/>
  <c r="N6409" i="1"/>
  <c r="O6409" i="1"/>
  <c r="R6409" i="1"/>
  <c r="I6409" i="1"/>
  <c r="J6409" i="1"/>
  <c r="K6409" i="1"/>
  <c r="Q6409" i="1"/>
  <c r="T6409" i="1"/>
  <c r="M3428" i="1"/>
  <c r="N3428" i="1"/>
  <c r="O3428" i="1"/>
  <c r="R3428" i="1"/>
  <c r="I3428" i="1"/>
  <c r="J3428" i="1"/>
  <c r="K3428" i="1"/>
  <c r="Q3428" i="1"/>
  <c r="T3428" i="1"/>
  <c r="M5266" i="1"/>
  <c r="N5266" i="1"/>
  <c r="O5266" i="1"/>
  <c r="R5266" i="1"/>
  <c r="I5266" i="1"/>
  <c r="J5266" i="1"/>
  <c r="K5266" i="1"/>
  <c r="Q5266" i="1"/>
  <c r="T5266" i="1"/>
  <c r="M4492" i="1"/>
  <c r="N4492" i="1"/>
  <c r="O4492" i="1"/>
  <c r="R4492" i="1"/>
  <c r="I4492" i="1"/>
  <c r="J4492" i="1"/>
  <c r="K4492" i="1"/>
  <c r="Q4492" i="1"/>
  <c r="T4492" i="1"/>
  <c r="M6376" i="1"/>
  <c r="N6376" i="1"/>
  <c r="O6376" i="1"/>
  <c r="R6376" i="1"/>
  <c r="I6376" i="1"/>
  <c r="J6376" i="1"/>
  <c r="K6376" i="1"/>
  <c r="Q6376" i="1"/>
  <c r="T6376" i="1"/>
  <c r="M271" i="1"/>
  <c r="N271" i="1"/>
  <c r="O271" i="1"/>
  <c r="R271" i="1"/>
  <c r="I271" i="1"/>
  <c r="J271" i="1"/>
  <c r="K271" i="1"/>
  <c r="Q271" i="1"/>
  <c r="T271" i="1"/>
  <c r="M6587" i="1"/>
  <c r="N6587" i="1"/>
  <c r="O6587" i="1"/>
  <c r="R6587" i="1"/>
  <c r="I6587" i="1"/>
  <c r="J6587" i="1"/>
  <c r="K6587" i="1"/>
  <c r="Q6587" i="1"/>
  <c r="T6587" i="1"/>
  <c r="M6243" i="1"/>
  <c r="N6243" i="1"/>
  <c r="O6243" i="1"/>
  <c r="R6243" i="1"/>
  <c r="I6243" i="1"/>
  <c r="J6243" i="1"/>
  <c r="K6243" i="1"/>
  <c r="Q6243" i="1"/>
  <c r="T6243" i="1"/>
  <c r="M471" i="1"/>
  <c r="N471" i="1"/>
  <c r="O471" i="1"/>
  <c r="R471" i="1"/>
  <c r="I471" i="1"/>
  <c r="J471" i="1"/>
  <c r="Q471" i="1"/>
  <c r="T471" i="1"/>
  <c r="M2422" i="1"/>
  <c r="N2422" i="1"/>
  <c r="O2422" i="1"/>
  <c r="R2422" i="1"/>
  <c r="I2422" i="1"/>
  <c r="J2422" i="1"/>
  <c r="K2422" i="1"/>
  <c r="Q2422" i="1"/>
  <c r="T2422" i="1"/>
  <c r="M3995" i="1"/>
  <c r="N3995" i="1"/>
  <c r="O3995" i="1"/>
  <c r="R3995" i="1"/>
  <c r="I3995" i="1"/>
  <c r="J3995" i="1"/>
  <c r="K3995" i="1"/>
  <c r="Q3995" i="1"/>
  <c r="T3995" i="1"/>
  <c r="M2168" i="1"/>
  <c r="N2168" i="1"/>
  <c r="O2168" i="1"/>
  <c r="R2168" i="1"/>
  <c r="I2168" i="1"/>
  <c r="J2168" i="1"/>
  <c r="K2168" i="1"/>
  <c r="Q2168" i="1"/>
  <c r="T2168" i="1"/>
  <c r="M1018" i="1"/>
  <c r="N1018" i="1"/>
  <c r="O1018" i="1"/>
  <c r="R1018" i="1"/>
  <c r="I1018" i="1"/>
  <c r="J1018" i="1"/>
  <c r="K1018" i="1"/>
  <c r="Q1018" i="1"/>
  <c r="T1018" i="1"/>
  <c r="M6715" i="1"/>
  <c r="N6715" i="1"/>
  <c r="O6715" i="1"/>
  <c r="R6715" i="1"/>
  <c r="I6715" i="1"/>
  <c r="J6715" i="1"/>
  <c r="K6715" i="1"/>
  <c r="Q6715" i="1"/>
  <c r="T6715" i="1"/>
  <c r="M6301" i="1"/>
  <c r="N6301" i="1"/>
  <c r="O6301" i="1"/>
  <c r="R6301" i="1"/>
  <c r="I6301" i="1"/>
  <c r="J6301" i="1"/>
  <c r="K6301" i="1"/>
  <c r="Q6301" i="1"/>
  <c r="T6301" i="1"/>
  <c r="M5514" i="1"/>
  <c r="N5514" i="1"/>
  <c r="O5514" i="1"/>
  <c r="R5514" i="1"/>
  <c r="I5514" i="1"/>
  <c r="J5514" i="1"/>
  <c r="K5514" i="1"/>
  <c r="Q5514" i="1"/>
  <c r="T5514" i="1"/>
  <c r="M341" i="1"/>
  <c r="N341" i="1"/>
  <c r="O341" i="1"/>
  <c r="R341" i="1"/>
  <c r="I341" i="1"/>
  <c r="J341" i="1"/>
  <c r="K341" i="1"/>
  <c r="Q341" i="1"/>
  <c r="T341" i="1"/>
  <c r="M4738" i="1"/>
  <c r="N4738" i="1"/>
  <c r="O4738" i="1"/>
  <c r="R4738" i="1"/>
  <c r="I4738" i="1"/>
  <c r="J4738" i="1"/>
  <c r="K4738" i="1"/>
  <c r="Q4738" i="1"/>
  <c r="T4738" i="1"/>
  <c r="M5413" i="1"/>
  <c r="N5413" i="1"/>
  <c r="O5413" i="1"/>
  <c r="R5413" i="1"/>
  <c r="I5413" i="1"/>
  <c r="J5413" i="1"/>
  <c r="K5413" i="1"/>
  <c r="Q5413" i="1"/>
  <c r="T5413" i="1"/>
  <c r="M4496" i="1"/>
  <c r="N4496" i="1"/>
  <c r="O4496" i="1"/>
  <c r="R4496" i="1"/>
  <c r="I4496" i="1"/>
  <c r="J4496" i="1"/>
  <c r="K4496" i="1"/>
  <c r="Q4496" i="1"/>
  <c r="T4496" i="1"/>
  <c r="M5635" i="1"/>
  <c r="N5635" i="1"/>
  <c r="O5635" i="1"/>
  <c r="R5635" i="1"/>
  <c r="I5635" i="1"/>
  <c r="J5635" i="1"/>
  <c r="K5635" i="1"/>
  <c r="Q5635" i="1"/>
  <c r="T5635" i="1"/>
  <c r="M2453" i="1"/>
  <c r="N2453" i="1"/>
  <c r="O2453" i="1"/>
  <c r="R2453" i="1"/>
  <c r="I2453" i="1"/>
  <c r="J2453" i="1"/>
  <c r="K2453" i="1"/>
  <c r="Q2453" i="1"/>
  <c r="T2453" i="1"/>
  <c r="M3950" i="1"/>
  <c r="N3950" i="1"/>
  <c r="O3950" i="1"/>
  <c r="R3950" i="1"/>
  <c r="I3950" i="1"/>
  <c r="J3950" i="1"/>
  <c r="K3950" i="1"/>
  <c r="Q3950" i="1"/>
  <c r="T3950" i="1"/>
  <c r="M6453" i="1"/>
  <c r="N6453" i="1"/>
  <c r="O6453" i="1"/>
  <c r="R6453" i="1"/>
  <c r="I6453" i="1"/>
  <c r="J6453" i="1"/>
  <c r="K6453" i="1"/>
  <c r="Q6453" i="1"/>
  <c r="T6453" i="1"/>
  <c r="M6833" i="1"/>
  <c r="N6833" i="1"/>
  <c r="O6833" i="1"/>
  <c r="R6833" i="1"/>
  <c r="I6833" i="1"/>
  <c r="J6833" i="1"/>
  <c r="K6833" i="1"/>
  <c r="Q6833" i="1"/>
  <c r="T6833" i="1"/>
  <c r="M572" i="1"/>
  <c r="N572" i="1"/>
  <c r="O572" i="1"/>
  <c r="R572" i="1"/>
  <c r="I572" i="1"/>
  <c r="J572" i="1"/>
  <c r="K572" i="1"/>
  <c r="Q572" i="1"/>
  <c r="T572" i="1"/>
  <c r="M4796" i="1"/>
  <c r="N4796" i="1"/>
  <c r="O4796" i="1"/>
  <c r="R4796" i="1"/>
  <c r="I4796" i="1"/>
  <c r="J4796" i="1"/>
  <c r="K4796" i="1"/>
  <c r="Q4796" i="1"/>
  <c r="T4796" i="1"/>
  <c r="M5893" i="1"/>
  <c r="N5893" i="1"/>
  <c r="O5893" i="1"/>
  <c r="R5893" i="1"/>
  <c r="I5893" i="1"/>
  <c r="J5893" i="1"/>
  <c r="K5893" i="1"/>
  <c r="Q5893" i="1"/>
  <c r="T5893" i="1"/>
  <c r="M6808" i="1"/>
  <c r="N6808" i="1"/>
  <c r="O6808" i="1"/>
  <c r="R6808" i="1"/>
  <c r="I6808" i="1"/>
  <c r="J6808" i="1"/>
  <c r="K6808" i="1"/>
  <c r="Q6808" i="1"/>
  <c r="T6808" i="1"/>
  <c r="M6631" i="1"/>
  <c r="N6631" i="1"/>
  <c r="O6631" i="1"/>
  <c r="R6631" i="1"/>
  <c r="I6631" i="1"/>
  <c r="J6631" i="1"/>
  <c r="K6631" i="1"/>
  <c r="Q6631" i="1"/>
  <c r="T6631" i="1"/>
  <c r="M2125" i="1"/>
  <c r="N2125" i="1"/>
  <c r="O2125" i="1"/>
  <c r="R2125" i="1"/>
  <c r="I2125" i="1"/>
  <c r="J2125" i="1"/>
  <c r="K2125" i="1"/>
  <c r="Q2125" i="1"/>
  <c r="T2125" i="1"/>
  <c r="M3061" i="1"/>
  <c r="N3061" i="1"/>
  <c r="O3061" i="1"/>
  <c r="R3061" i="1"/>
  <c r="I3061" i="1"/>
  <c r="J3061" i="1"/>
  <c r="K3061" i="1"/>
  <c r="Q3061" i="1"/>
  <c r="T3061" i="1"/>
  <c r="M6883" i="1"/>
  <c r="N6883" i="1"/>
  <c r="O6883" i="1"/>
  <c r="R6883" i="1"/>
  <c r="I6883" i="1"/>
  <c r="J6883" i="1"/>
  <c r="K6883" i="1"/>
  <c r="Q6883" i="1"/>
  <c r="T6883" i="1"/>
  <c r="M3154" i="1"/>
  <c r="N3154" i="1"/>
  <c r="O3154" i="1"/>
  <c r="R3154" i="1"/>
  <c r="I3154" i="1"/>
  <c r="J3154" i="1"/>
  <c r="K3154" i="1"/>
  <c r="Q3154" i="1"/>
  <c r="T3154" i="1"/>
  <c r="M3899" i="1"/>
  <c r="N3899" i="1"/>
  <c r="O3899" i="1"/>
  <c r="R3899" i="1"/>
  <c r="I3899" i="1"/>
  <c r="J3899" i="1"/>
  <c r="K3899" i="1"/>
  <c r="Q3899" i="1"/>
  <c r="T3899" i="1"/>
  <c r="M1404" i="1"/>
  <c r="N1404" i="1"/>
  <c r="O1404" i="1"/>
  <c r="R1404" i="1"/>
  <c r="I1404" i="1"/>
  <c r="J1404" i="1"/>
  <c r="K1404" i="1"/>
  <c r="Q1404" i="1"/>
  <c r="T1404" i="1"/>
  <c r="M3277" i="1"/>
  <c r="N3277" i="1"/>
  <c r="O3277" i="1"/>
  <c r="R3277" i="1"/>
  <c r="I3277" i="1"/>
  <c r="J3277" i="1"/>
  <c r="K3277" i="1"/>
  <c r="Q3277" i="1"/>
  <c r="T3277" i="1"/>
  <c r="M835" i="1"/>
  <c r="N835" i="1"/>
  <c r="O835" i="1"/>
  <c r="R835" i="1"/>
  <c r="I835" i="1"/>
  <c r="J835" i="1"/>
  <c r="K835" i="1"/>
  <c r="Q835" i="1"/>
  <c r="T835" i="1"/>
  <c r="M2270" i="1"/>
  <c r="N2270" i="1"/>
  <c r="O2270" i="1"/>
  <c r="R2270" i="1"/>
  <c r="I2270" i="1"/>
  <c r="J2270" i="1"/>
  <c r="K2270" i="1"/>
  <c r="Q2270" i="1"/>
  <c r="T2270" i="1"/>
  <c r="M5129" i="1"/>
  <c r="N5129" i="1"/>
  <c r="O5129" i="1"/>
  <c r="R5129" i="1"/>
  <c r="I5129" i="1"/>
  <c r="J5129" i="1"/>
  <c r="K5129" i="1"/>
  <c r="Q5129" i="1"/>
  <c r="T5129" i="1"/>
  <c r="M4418" i="1"/>
  <c r="N4418" i="1"/>
  <c r="O4418" i="1"/>
  <c r="R4418" i="1"/>
  <c r="I4418" i="1"/>
  <c r="J4418" i="1"/>
  <c r="K4418" i="1"/>
  <c r="Q4418" i="1"/>
  <c r="T4418" i="1"/>
  <c r="M5911" i="1"/>
  <c r="N5911" i="1"/>
  <c r="O5911" i="1"/>
  <c r="R5911" i="1"/>
  <c r="I5911" i="1"/>
  <c r="J5911" i="1"/>
  <c r="K5911" i="1"/>
  <c r="Q5911" i="1"/>
  <c r="T5911" i="1"/>
  <c r="M5664" i="1"/>
  <c r="N5664" i="1"/>
  <c r="O5664" i="1"/>
  <c r="R5664" i="1"/>
  <c r="I5664" i="1"/>
  <c r="J5664" i="1"/>
  <c r="K5664" i="1"/>
  <c r="Q5664" i="1"/>
  <c r="T5664" i="1"/>
  <c r="M3100" i="1"/>
  <c r="N3100" i="1"/>
  <c r="O3100" i="1"/>
  <c r="R3100" i="1"/>
  <c r="I3100" i="1"/>
  <c r="J3100" i="1"/>
  <c r="K3100" i="1"/>
  <c r="Q3100" i="1"/>
  <c r="T3100" i="1"/>
  <c r="M1558" i="1"/>
  <c r="N1558" i="1"/>
  <c r="O1558" i="1"/>
  <c r="R1558" i="1"/>
  <c r="I1558" i="1"/>
  <c r="J1558" i="1"/>
  <c r="K1558" i="1"/>
  <c r="Q1558" i="1"/>
  <c r="T1558" i="1"/>
  <c r="M3473" i="1"/>
  <c r="N3473" i="1"/>
  <c r="O3473" i="1"/>
  <c r="R3473" i="1"/>
  <c r="I3473" i="1"/>
  <c r="J3473" i="1"/>
  <c r="K3473" i="1"/>
  <c r="Q3473" i="1"/>
  <c r="T3473" i="1"/>
  <c r="M996" i="1"/>
  <c r="N996" i="1"/>
  <c r="O996" i="1"/>
  <c r="R996" i="1"/>
  <c r="I996" i="1"/>
  <c r="J996" i="1"/>
  <c r="K996" i="1"/>
  <c r="Q996" i="1"/>
  <c r="T996" i="1"/>
  <c r="M79" i="1"/>
  <c r="N79" i="1"/>
  <c r="O79" i="1"/>
  <c r="R79" i="1"/>
  <c r="I79" i="1"/>
  <c r="J79" i="1"/>
  <c r="K79" i="1"/>
  <c r="Q79" i="1"/>
  <c r="T79" i="1"/>
  <c r="M3163" i="1"/>
  <c r="N3163" i="1"/>
  <c r="O3163" i="1"/>
  <c r="R3163" i="1"/>
  <c r="I3163" i="1"/>
  <c r="J3163" i="1"/>
  <c r="K3163" i="1"/>
  <c r="Q3163" i="1"/>
  <c r="T3163" i="1"/>
  <c r="M5314" i="1"/>
  <c r="N5314" i="1"/>
  <c r="O5314" i="1"/>
  <c r="R5314" i="1"/>
  <c r="I5314" i="1"/>
  <c r="J5314" i="1"/>
  <c r="K5314" i="1"/>
  <c r="Q5314" i="1"/>
  <c r="T5314" i="1"/>
  <c r="M1463" i="1"/>
  <c r="N1463" i="1"/>
  <c r="O1463" i="1"/>
  <c r="R1463" i="1"/>
  <c r="I1463" i="1"/>
  <c r="J1463" i="1"/>
  <c r="K1463" i="1"/>
  <c r="Q1463" i="1"/>
  <c r="T1463" i="1"/>
  <c r="M6699" i="1"/>
  <c r="N6699" i="1"/>
  <c r="O6699" i="1"/>
  <c r="R6699" i="1"/>
  <c r="I6699" i="1"/>
  <c r="J6699" i="1"/>
  <c r="K6699" i="1"/>
  <c r="Q6699" i="1"/>
  <c r="T6699" i="1"/>
  <c r="M3692" i="1"/>
  <c r="N3692" i="1"/>
  <c r="O3692" i="1"/>
  <c r="R3692" i="1"/>
  <c r="I3692" i="1"/>
  <c r="J3692" i="1"/>
  <c r="K3692" i="1"/>
  <c r="Q3692" i="1"/>
  <c r="T3692" i="1"/>
  <c r="M304" i="1"/>
  <c r="N304" i="1"/>
  <c r="O304" i="1"/>
  <c r="R304" i="1"/>
  <c r="I304" i="1"/>
  <c r="J304" i="1"/>
  <c r="K304" i="1"/>
  <c r="Q304" i="1"/>
  <c r="T304" i="1"/>
  <c r="M2213" i="1"/>
  <c r="N2213" i="1"/>
  <c r="O2213" i="1"/>
  <c r="R2213" i="1"/>
  <c r="I2213" i="1"/>
  <c r="J2213" i="1"/>
  <c r="K2213" i="1"/>
  <c r="Q2213" i="1"/>
  <c r="T2213" i="1"/>
  <c r="M6176" i="1"/>
  <c r="N6176" i="1"/>
  <c r="O6176" i="1"/>
  <c r="R6176" i="1"/>
  <c r="I6176" i="1"/>
  <c r="J6176" i="1"/>
  <c r="K6176" i="1"/>
  <c r="Q6176" i="1"/>
  <c r="T6176" i="1"/>
  <c r="M4668" i="1"/>
  <c r="N4668" i="1"/>
  <c r="O4668" i="1"/>
  <c r="R4668" i="1"/>
  <c r="I4668" i="1"/>
  <c r="J4668" i="1"/>
  <c r="K4668" i="1"/>
  <c r="Q4668" i="1"/>
  <c r="T4668" i="1"/>
  <c r="M6791" i="1"/>
  <c r="N6791" i="1"/>
  <c r="O6791" i="1"/>
  <c r="R6791" i="1"/>
  <c r="I6791" i="1"/>
  <c r="J6791" i="1"/>
  <c r="K6791" i="1"/>
  <c r="Q6791" i="1"/>
  <c r="T6791" i="1"/>
  <c r="M477" i="1"/>
  <c r="N477" i="1"/>
  <c r="O477" i="1"/>
  <c r="R477" i="1"/>
  <c r="I477" i="1"/>
  <c r="J477" i="1"/>
  <c r="K477" i="1"/>
  <c r="Q477" i="1"/>
  <c r="T477" i="1"/>
  <c r="M464" i="1"/>
  <c r="N464" i="1"/>
  <c r="O464" i="1"/>
  <c r="R464" i="1"/>
  <c r="I464" i="1"/>
  <c r="J464" i="1"/>
  <c r="K464" i="1"/>
  <c r="Q464" i="1"/>
  <c r="T464" i="1"/>
  <c r="M6788" i="1"/>
  <c r="N6788" i="1"/>
  <c r="O6788" i="1"/>
  <c r="R6788" i="1"/>
  <c r="I6788" i="1"/>
  <c r="J6788" i="1"/>
  <c r="K6788" i="1"/>
  <c r="Q6788" i="1"/>
  <c r="T6788" i="1"/>
  <c r="M6803" i="1"/>
  <c r="N6803" i="1"/>
  <c r="O6803" i="1"/>
  <c r="R6803" i="1"/>
  <c r="I6803" i="1"/>
  <c r="J6803" i="1"/>
  <c r="K6803" i="1"/>
  <c r="Q6803" i="1"/>
  <c r="T6803" i="1"/>
  <c r="M3422" i="1"/>
  <c r="N3422" i="1"/>
  <c r="O3422" i="1"/>
  <c r="R3422" i="1"/>
  <c r="I3422" i="1"/>
  <c r="J3422" i="1"/>
  <c r="K3422" i="1"/>
  <c r="Q3422" i="1"/>
  <c r="T3422" i="1"/>
  <c r="M5551" i="1"/>
  <c r="N5551" i="1"/>
  <c r="O5551" i="1"/>
  <c r="R5551" i="1"/>
  <c r="I5551" i="1"/>
  <c r="J5551" i="1"/>
  <c r="K5551" i="1"/>
  <c r="Q5551" i="1"/>
  <c r="T5551" i="1"/>
  <c r="M3086" i="1"/>
  <c r="N3086" i="1"/>
  <c r="O3086" i="1"/>
  <c r="R3086" i="1"/>
  <c r="I3086" i="1"/>
  <c r="J3086" i="1"/>
  <c r="K3086" i="1"/>
  <c r="Q3086" i="1"/>
  <c r="T3086" i="1"/>
  <c r="M712" i="1"/>
  <c r="N712" i="1"/>
  <c r="O712" i="1"/>
  <c r="R712" i="1"/>
  <c r="I712" i="1"/>
  <c r="J712" i="1"/>
  <c r="K712" i="1"/>
  <c r="Q712" i="1"/>
  <c r="T712" i="1"/>
  <c r="M1807" i="1"/>
  <c r="N1807" i="1"/>
  <c r="O1807" i="1"/>
  <c r="R1807" i="1"/>
  <c r="I1807" i="1"/>
  <c r="J1807" i="1"/>
  <c r="K1807" i="1"/>
  <c r="Q1807" i="1"/>
  <c r="T1807" i="1"/>
  <c r="M4146" i="1"/>
  <c r="N4146" i="1"/>
  <c r="O4146" i="1"/>
  <c r="R4146" i="1"/>
  <c r="I4146" i="1"/>
  <c r="J4146" i="1"/>
  <c r="K4146" i="1"/>
  <c r="Q4146" i="1"/>
  <c r="T4146" i="1"/>
  <c r="M2172" i="1"/>
  <c r="N2172" i="1"/>
  <c r="O2172" i="1"/>
  <c r="R2172" i="1"/>
  <c r="I2172" i="1"/>
  <c r="J2172" i="1"/>
  <c r="K2172" i="1"/>
  <c r="Q2172" i="1"/>
  <c r="T2172" i="1"/>
  <c r="M4353" i="1"/>
  <c r="N4353" i="1"/>
  <c r="O4353" i="1"/>
  <c r="R4353" i="1"/>
  <c r="I4353" i="1"/>
  <c r="J4353" i="1"/>
  <c r="K4353" i="1"/>
  <c r="Q4353" i="1"/>
  <c r="T4353" i="1"/>
  <c r="M5033" i="1"/>
  <c r="N5033" i="1"/>
  <c r="O5033" i="1"/>
  <c r="R5033" i="1"/>
  <c r="I5033" i="1"/>
  <c r="J5033" i="1"/>
  <c r="K5033" i="1"/>
  <c r="Q5033" i="1"/>
  <c r="T5033" i="1"/>
  <c r="M1464" i="1"/>
  <c r="N1464" i="1"/>
  <c r="O1464" i="1"/>
  <c r="R1464" i="1"/>
  <c r="I1464" i="1"/>
  <c r="J1464" i="1"/>
  <c r="K1464" i="1"/>
  <c r="Q1464" i="1"/>
  <c r="T1464" i="1"/>
  <c r="M290" i="1"/>
  <c r="N290" i="1"/>
  <c r="O290" i="1"/>
  <c r="R290" i="1"/>
  <c r="I290" i="1"/>
  <c r="J290" i="1"/>
  <c r="K290" i="1"/>
  <c r="Q290" i="1"/>
  <c r="T290" i="1"/>
  <c r="M5906" i="1"/>
  <c r="N5906" i="1"/>
  <c r="O5906" i="1"/>
  <c r="R5906" i="1"/>
  <c r="I5906" i="1"/>
  <c r="J5906" i="1"/>
  <c r="K5906" i="1"/>
  <c r="Q5906" i="1"/>
  <c r="T5906" i="1"/>
  <c r="M61" i="1"/>
  <c r="N61" i="1"/>
  <c r="O61" i="1"/>
  <c r="R61" i="1"/>
  <c r="I61" i="1"/>
  <c r="J61" i="1"/>
  <c r="K61" i="1"/>
  <c r="Q61" i="1"/>
  <c r="T61" i="1"/>
  <c r="M2062" i="1"/>
  <c r="N2062" i="1"/>
  <c r="O2062" i="1"/>
  <c r="R2062" i="1"/>
  <c r="I2062" i="1"/>
  <c r="J2062" i="1"/>
  <c r="K2062" i="1"/>
  <c r="Q2062" i="1"/>
  <c r="T2062" i="1"/>
  <c r="M1140" i="1"/>
  <c r="N1140" i="1"/>
  <c r="O1140" i="1"/>
  <c r="R1140" i="1"/>
  <c r="I1140" i="1"/>
  <c r="J1140" i="1"/>
  <c r="K1140" i="1"/>
  <c r="Q1140" i="1"/>
  <c r="T1140" i="1"/>
  <c r="M1461" i="1"/>
  <c r="N1461" i="1"/>
  <c r="O1461" i="1"/>
  <c r="R1461" i="1"/>
  <c r="I1461" i="1"/>
  <c r="J1461" i="1"/>
  <c r="K1461" i="1"/>
  <c r="Q1461" i="1"/>
  <c r="T1461" i="1"/>
  <c r="M1075" i="1"/>
  <c r="N1075" i="1"/>
  <c r="O1075" i="1"/>
  <c r="R1075" i="1"/>
  <c r="I1075" i="1"/>
  <c r="J1075" i="1"/>
  <c r="K1075" i="1"/>
  <c r="Q1075" i="1"/>
  <c r="T1075" i="1"/>
  <c r="M4970" i="1"/>
  <c r="N4970" i="1"/>
  <c r="O4970" i="1"/>
  <c r="R4970" i="1"/>
  <c r="I4970" i="1"/>
  <c r="J4970" i="1"/>
  <c r="K4970" i="1"/>
  <c r="Q4970" i="1"/>
  <c r="T4970" i="1"/>
  <c r="M2961" i="1"/>
  <c r="N2961" i="1"/>
  <c r="O2961" i="1"/>
  <c r="R2961" i="1"/>
  <c r="I2961" i="1"/>
  <c r="J2961" i="1"/>
  <c r="K2961" i="1"/>
  <c r="Q2961" i="1"/>
  <c r="T2961" i="1"/>
  <c r="M1941" i="1"/>
  <c r="N1941" i="1"/>
  <c r="O1941" i="1"/>
  <c r="R1941" i="1"/>
  <c r="I1941" i="1"/>
  <c r="J1941" i="1"/>
  <c r="K1941" i="1"/>
  <c r="Q1941" i="1"/>
  <c r="T1941" i="1"/>
  <c r="M4727" i="1"/>
  <c r="N4727" i="1"/>
  <c r="O4727" i="1"/>
  <c r="R4727" i="1"/>
  <c r="I4727" i="1"/>
  <c r="J4727" i="1"/>
  <c r="K4727" i="1"/>
  <c r="Q4727" i="1"/>
  <c r="T4727" i="1"/>
  <c r="M5332" i="1"/>
  <c r="N5332" i="1"/>
  <c r="O5332" i="1"/>
  <c r="R5332" i="1"/>
  <c r="I5332" i="1"/>
  <c r="J5332" i="1"/>
  <c r="K5332" i="1"/>
  <c r="Q5332" i="1"/>
  <c r="T5332" i="1"/>
  <c r="M1256" i="1"/>
  <c r="N1256" i="1"/>
  <c r="O1256" i="1"/>
  <c r="R1256" i="1"/>
  <c r="I1256" i="1"/>
  <c r="J1256" i="1"/>
  <c r="K1256" i="1"/>
  <c r="Q1256" i="1"/>
  <c r="T1256" i="1"/>
  <c r="M1019" i="1"/>
  <c r="N1019" i="1"/>
  <c r="O1019" i="1"/>
  <c r="R1019" i="1"/>
  <c r="I1019" i="1"/>
  <c r="J1019" i="1"/>
  <c r="K1019" i="1"/>
  <c r="Q1019" i="1"/>
  <c r="T1019" i="1"/>
  <c r="M2680" i="1"/>
  <c r="N2680" i="1"/>
  <c r="O2680" i="1"/>
  <c r="R2680" i="1"/>
  <c r="I2680" i="1"/>
  <c r="J2680" i="1"/>
  <c r="K2680" i="1"/>
  <c r="Q2680" i="1"/>
  <c r="T2680" i="1"/>
  <c r="M5488" i="1"/>
  <c r="N5488" i="1"/>
  <c r="O5488" i="1"/>
  <c r="R5488" i="1"/>
  <c r="I5488" i="1"/>
  <c r="J5488" i="1"/>
  <c r="K5488" i="1"/>
  <c r="Q5488" i="1"/>
  <c r="T5488" i="1"/>
  <c r="M5658" i="1"/>
  <c r="N5658" i="1"/>
  <c r="O5658" i="1"/>
  <c r="R5658" i="1"/>
  <c r="I5658" i="1"/>
  <c r="J5658" i="1"/>
  <c r="K5658" i="1"/>
  <c r="Q5658" i="1"/>
  <c r="T5658" i="1"/>
  <c r="M4444" i="1"/>
  <c r="N4444" i="1"/>
  <c r="O4444" i="1"/>
  <c r="R4444" i="1"/>
  <c r="I4444" i="1"/>
  <c r="J4444" i="1"/>
  <c r="K4444" i="1"/>
  <c r="Q4444" i="1"/>
  <c r="T4444" i="1"/>
  <c r="M6264" i="1"/>
  <c r="N6264" i="1"/>
  <c r="O6264" i="1"/>
  <c r="R6264" i="1"/>
  <c r="I6264" i="1"/>
  <c r="J6264" i="1"/>
  <c r="K6264" i="1"/>
  <c r="Q6264" i="1"/>
  <c r="T6264" i="1"/>
  <c r="M4168" i="1"/>
  <c r="N4168" i="1"/>
  <c r="O4168" i="1"/>
  <c r="R4168" i="1"/>
  <c r="I4168" i="1"/>
  <c r="J4168" i="1"/>
  <c r="K4168" i="1"/>
  <c r="Q4168" i="1"/>
  <c r="T4168" i="1"/>
  <c r="M4819" i="1"/>
  <c r="N4819" i="1"/>
  <c r="O4819" i="1"/>
  <c r="R4819" i="1"/>
  <c r="I4819" i="1"/>
  <c r="J4819" i="1"/>
  <c r="K4819" i="1"/>
  <c r="Q4819" i="1"/>
  <c r="T4819" i="1"/>
  <c r="M4028" i="1"/>
  <c r="N4028" i="1"/>
  <c r="O4028" i="1"/>
  <c r="R4028" i="1"/>
  <c r="I4028" i="1"/>
  <c r="J4028" i="1"/>
  <c r="K4028" i="1"/>
  <c r="Q4028" i="1"/>
  <c r="T4028" i="1"/>
  <c r="M1022" i="1"/>
  <c r="N1022" i="1"/>
  <c r="O1022" i="1"/>
  <c r="R1022" i="1"/>
  <c r="I1022" i="1"/>
  <c r="J1022" i="1"/>
  <c r="K1022" i="1"/>
  <c r="Q1022" i="1"/>
  <c r="T1022" i="1"/>
  <c r="M2397" i="1"/>
  <c r="N2397" i="1"/>
  <c r="O2397" i="1"/>
  <c r="R2397" i="1"/>
  <c r="I2397" i="1"/>
  <c r="J2397" i="1"/>
  <c r="K2397" i="1"/>
  <c r="Q2397" i="1"/>
  <c r="T2397" i="1"/>
  <c r="M2469" i="1"/>
  <c r="N2469" i="1"/>
  <c r="O2469" i="1"/>
  <c r="R2469" i="1"/>
  <c r="I2469" i="1"/>
  <c r="J2469" i="1"/>
  <c r="K2469" i="1"/>
  <c r="Q2469" i="1"/>
  <c r="T2469" i="1"/>
  <c r="M3287" i="1"/>
  <c r="N3287" i="1"/>
  <c r="O3287" i="1"/>
  <c r="R3287" i="1"/>
  <c r="I3287" i="1"/>
  <c r="J3287" i="1"/>
  <c r="K3287" i="1"/>
  <c r="Q3287" i="1"/>
  <c r="T3287" i="1"/>
  <c r="M5798" i="1"/>
  <c r="N5798" i="1"/>
  <c r="O5798" i="1"/>
  <c r="R5798" i="1"/>
  <c r="I5798" i="1"/>
  <c r="J5798" i="1"/>
  <c r="K5798" i="1"/>
  <c r="Q5798" i="1"/>
  <c r="T5798" i="1"/>
  <c r="M5309" i="1"/>
  <c r="N5309" i="1"/>
  <c r="O5309" i="1"/>
  <c r="R5309" i="1"/>
  <c r="I5309" i="1"/>
  <c r="J5309" i="1"/>
  <c r="K5309" i="1"/>
  <c r="Q5309" i="1"/>
  <c r="T5309" i="1"/>
  <c r="M5245" i="1"/>
  <c r="N5245" i="1"/>
  <c r="O5245" i="1"/>
  <c r="R5245" i="1"/>
  <c r="I5245" i="1"/>
  <c r="J5245" i="1"/>
  <c r="K5245" i="1"/>
  <c r="Q5245" i="1"/>
  <c r="T5245" i="1"/>
  <c r="M1381" i="1"/>
  <c r="N1381" i="1"/>
  <c r="O1381" i="1"/>
  <c r="R1381" i="1"/>
  <c r="I1381" i="1"/>
  <c r="J1381" i="1"/>
  <c r="K1381" i="1"/>
  <c r="Q1381" i="1"/>
  <c r="T1381" i="1"/>
  <c r="M694" i="1"/>
  <c r="N694" i="1"/>
  <c r="O694" i="1"/>
  <c r="R694" i="1"/>
  <c r="I694" i="1"/>
  <c r="J694" i="1"/>
  <c r="K694" i="1"/>
  <c r="Q694" i="1"/>
  <c r="T694" i="1"/>
  <c r="M4435" i="1"/>
  <c r="N4435" i="1"/>
  <c r="O4435" i="1"/>
  <c r="R4435" i="1"/>
  <c r="I4435" i="1"/>
  <c r="J4435" i="1"/>
  <c r="K4435" i="1"/>
  <c r="Q4435" i="1"/>
  <c r="T4435" i="1"/>
  <c r="M6669" i="1"/>
  <c r="N6669" i="1"/>
  <c r="O6669" i="1"/>
  <c r="R6669" i="1"/>
  <c r="I6669" i="1"/>
  <c r="J6669" i="1"/>
  <c r="K6669" i="1"/>
  <c r="Q6669" i="1"/>
  <c r="T6669" i="1"/>
  <c r="M539" i="1"/>
  <c r="N539" i="1"/>
  <c r="O539" i="1"/>
  <c r="R539" i="1"/>
  <c r="I539" i="1"/>
  <c r="J539" i="1"/>
  <c r="K539" i="1"/>
  <c r="Q539" i="1"/>
  <c r="T539" i="1"/>
  <c r="M4382" i="1"/>
  <c r="N4382" i="1"/>
  <c r="O4382" i="1"/>
  <c r="R4382" i="1"/>
  <c r="I4382" i="1"/>
  <c r="J4382" i="1"/>
  <c r="K4382" i="1"/>
  <c r="Q4382" i="1"/>
  <c r="T4382" i="1"/>
  <c r="M1934" i="1"/>
  <c r="N1934" i="1"/>
  <c r="O1934" i="1"/>
  <c r="R1934" i="1"/>
  <c r="I1934" i="1"/>
  <c r="J1934" i="1"/>
  <c r="K1934" i="1"/>
  <c r="Q1934" i="1"/>
  <c r="T1934" i="1"/>
  <c r="M6112" i="1"/>
  <c r="N6112" i="1"/>
  <c r="O6112" i="1"/>
  <c r="R6112" i="1"/>
  <c r="I6112" i="1"/>
  <c r="J6112" i="1"/>
  <c r="K6112" i="1"/>
  <c r="Q6112" i="1"/>
  <c r="T6112" i="1"/>
  <c r="M5694" i="1"/>
  <c r="N5694" i="1"/>
  <c r="O5694" i="1"/>
  <c r="R5694" i="1"/>
  <c r="I5694" i="1"/>
  <c r="J5694" i="1"/>
  <c r="K5694" i="1"/>
  <c r="Q5694" i="1"/>
  <c r="T5694" i="1"/>
  <c r="M669" i="1"/>
  <c r="N669" i="1"/>
  <c r="O669" i="1"/>
  <c r="R669" i="1"/>
  <c r="I669" i="1"/>
  <c r="J669" i="1"/>
  <c r="K669" i="1"/>
  <c r="Q669" i="1"/>
  <c r="T669" i="1"/>
  <c r="M4476" i="1"/>
  <c r="N4476" i="1"/>
  <c r="O4476" i="1"/>
  <c r="R4476" i="1"/>
  <c r="I4476" i="1"/>
  <c r="J4476" i="1"/>
  <c r="K4476" i="1"/>
  <c r="Q4476" i="1"/>
  <c r="T4476" i="1"/>
  <c r="M3328" i="1"/>
  <c r="N3328" i="1"/>
  <c r="O3328" i="1"/>
  <c r="R3328" i="1"/>
  <c r="I3328" i="1"/>
  <c r="J3328" i="1"/>
  <c r="K3328" i="1"/>
  <c r="Q3328" i="1"/>
  <c r="T3328" i="1"/>
  <c r="M6537" i="1"/>
  <c r="N6537" i="1"/>
  <c r="O6537" i="1"/>
  <c r="R6537" i="1"/>
  <c r="I6537" i="1"/>
  <c r="J6537" i="1"/>
  <c r="K6537" i="1"/>
  <c r="Q6537" i="1"/>
  <c r="T6537" i="1"/>
  <c r="M5504" i="1"/>
  <c r="N5504" i="1"/>
  <c r="O5504" i="1"/>
  <c r="R5504" i="1"/>
  <c r="I5504" i="1"/>
  <c r="J5504" i="1"/>
  <c r="K5504" i="1"/>
  <c r="Q5504" i="1"/>
  <c r="T5504" i="1"/>
  <c r="M2432" i="1"/>
  <c r="N2432" i="1"/>
  <c r="O2432" i="1"/>
  <c r="R2432" i="1"/>
  <c r="I2432" i="1"/>
  <c r="J2432" i="1"/>
  <c r="K2432" i="1"/>
  <c r="Q2432" i="1"/>
  <c r="T2432" i="1"/>
  <c r="M1121" i="1"/>
  <c r="N1121" i="1"/>
  <c r="O1121" i="1"/>
  <c r="R1121" i="1"/>
  <c r="I1121" i="1"/>
  <c r="J1121" i="1"/>
  <c r="K1121" i="1"/>
  <c r="Q1121" i="1"/>
  <c r="T1121" i="1"/>
  <c r="M4626" i="1"/>
  <c r="N4626" i="1"/>
  <c r="O4626" i="1"/>
  <c r="R4626" i="1"/>
  <c r="I4626" i="1"/>
  <c r="J4626" i="1"/>
  <c r="K4626" i="1"/>
  <c r="Q4626" i="1"/>
  <c r="T4626" i="1"/>
  <c r="M5279" i="1"/>
  <c r="N5279" i="1"/>
  <c r="O5279" i="1"/>
  <c r="R5279" i="1"/>
  <c r="I5279" i="1"/>
  <c r="J5279" i="1"/>
  <c r="K5279" i="1"/>
  <c r="Q5279" i="1"/>
  <c r="T5279" i="1"/>
  <c r="M6666" i="1"/>
  <c r="N6666" i="1"/>
  <c r="O6666" i="1"/>
  <c r="R6666" i="1"/>
  <c r="I6666" i="1"/>
  <c r="J6666" i="1"/>
  <c r="K6666" i="1"/>
  <c r="Q6666" i="1"/>
  <c r="T6666" i="1"/>
  <c r="M3861" i="1"/>
  <c r="N3861" i="1"/>
  <c r="O3861" i="1"/>
  <c r="R3861" i="1"/>
  <c r="I3861" i="1"/>
  <c r="J3861" i="1"/>
  <c r="K3861" i="1"/>
  <c r="Q3861" i="1"/>
  <c r="T3861" i="1"/>
  <c r="M1112" i="1"/>
  <c r="N1112" i="1"/>
  <c r="O1112" i="1"/>
  <c r="R1112" i="1"/>
  <c r="I1112" i="1"/>
  <c r="J1112" i="1"/>
  <c r="K1112" i="1"/>
  <c r="Q1112" i="1"/>
  <c r="T1112" i="1"/>
  <c r="M49" i="1"/>
  <c r="N49" i="1"/>
  <c r="O49" i="1"/>
  <c r="R49" i="1"/>
  <c r="I49" i="1"/>
  <c r="J49" i="1"/>
  <c r="K49" i="1"/>
  <c r="Q49" i="1"/>
  <c r="T49" i="1"/>
  <c r="M2231" i="1"/>
  <c r="N2231" i="1"/>
  <c r="O2231" i="1"/>
  <c r="R2231" i="1"/>
  <c r="I2231" i="1"/>
  <c r="J2231" i="1"/>
  <c r="K2231" i="1"/>
  <c r="Q2231" i="1"/>
  <c r="T2231" i="1"/>
  <c r="M899" i="1"/>
  <c r="N899" i="1"/>
  <c r="O899" i="1"/>
  <c r="R899" i="1"/>
  <c r="I899" i="1"/>
  <c r="J899" i="1"/>
  <c r="K899" i="1"/>
  <c r="Q899" i="1"/>
  <c r="T899" i="1"/>
  <c r="M3030" i="1"/>
  <c r="N3030" i="1"/>
  <c r="O3030" i="1"/>
  <c r="R3030" i="1"/>
  <c r="I3030" i="1"/>
  <c r="J3030" i="1"/>
  <c r="K3030" i="1"/>
  <c r="Q3030" i="1"/>
  <c r="T3030" i="1"/>
  <c r="M3096" i="1"/>
  <c r="N3096" i="1"/>
  <c r="O3096" i="1"/>
  <c r="R3096" i="1"/>
  <c r="I3096" i="1"/>
  <c r="J3096" i="1"/>
  <c r="K3096" i="1"/>
  <c r="Q3096" i="1"/>
  <c r="T3096" i="1"/>
  <c r="M5797" i="1"/>
  <c r="N5797" i="1"/>
  <c r="O5797" i="1"/>
  <c r="R5797" i="1"/>
  <c r="I5797" i="1"/>
  <c r="J5797" i="1"/>
  <c r="K5797" i="1"/>
  <c r="Q5797" i="1"/>
  <c r="T5797" i="1"/>
  <c r="M1074" i="1"/>
  <c r="N1074" i="1"/>
  <c r="O1074" i="1"/>
  <c r="R1074" i="1"/>
  <c r="I1074" i="1"/>
  <c r="J1074" i="1"/>
  <c r="K1074" i="1"/>
  <c r="Q1074" i="1"/>
  <c r="T1074" i="1"/>
  <c r="M5770" i="1"/>
  <c r="N5770" i="1"/>
  <c r="O5770" i="1"/>
  <c r="R5770" i="1"/>
  <c r="I5770" i="1"/>
  <c r="J5770" i="1"/>
  <c r="K5770" i="1"/>
  <c r="Q5770" i="1"/>
  <c r="T5770" i="1"/>
  <c r="M6053" i="1"/>
  <c r="N6053" i="1"/>
  <c r="O6053" i="1"/>
  <c r="R6053" i="1"/>
  <c r="I6053" i="1"/>
  <c r="J6053" i="1"/>
  <c r="K6053" i="1"/>
  <c r="Q6053" i="1"/>
  <c r="T6053" i="1"/>
  <c r="M3201" i="1"/>
  <c r="N3201" i="1"/>
  <c r="O3201" i="1"/>
  <c r="R3201" i="1"/>
  <c r="I3201" i="1"/>
  <c r="J3201" i="1"/>
  <c r="K3201" i="1"/>
  <c r="Q3201" i="1"/>
  <c r="T3201" i="1"/>
  <c r="M6400" i="1"/>
  <c r="N6400" i="1"/>
  <c r="O6400" i="1"/>
  <c r="R6400" i="1"/>
  <c r="I6400" i="1"/>
  <c r="J6400" i="1"/>
  <c r="K6400" i="1"/>
  <c r="Q6400" i="1"/>
  <c r="T6400" i="1"/>
  <c r="M226" i="1"/>
  <c r="N226" i="1"/>
  <c r="O226" i="1"/>
  <c r="R226" i="1"/>
  <c r="I226" i="1"/>
  <c r="J226" i="1"/>
  <c r="K226" i="1"/>
  <c r="Q226" i="1"/>
  <c r="T226" i="1"/>
  <c r="M3913" i="1"/>
  <c r="N3913" i="1"/>
  <c r="O3913" i="1"/>
  <c r="R3913" i="1"/>
  <c r="I3913" i="1"/>
  <c r="J3913" i="1"/>
  <c r="K3913" i="1"/>
  <c r="Q3913" i="1"/>
  <c r="T3913" i="1"/>
  <c r="M6002" i="1"/>
  <c r="N6002" i="1"/>
  <c r="O6002" i="1"/>
  <c r="R6002" i="1"/>
  <c r="I6002" i="1"/>
  <c r="J6002" i="1"/>
  <c r="K6002" i="1"/>
  <c r="Q6002" i="1"/>
  <c r="T6002" i="1"/>
  <c r="M535" i="1"/>
  <c r="N535" i="1"/>
  <c r="O535" i="1"/>
  <c r="R535" i="1"/>
  <c r="I535" i="1"/>
  <c r="J535" i="1"/>
  <c r="K535" i="1"/>
  <c r="Q535" i="1"/>
  <c r="T535" i="1"/>
  <c r="M2385" i="1"/>
  <c r="N2385" i="1"/>
  <c r="O2385" i="1"/>
  <c r="R2385" i="1"/>
  <c r="I2385" i="1"/>
  <c r="J2385" i="1"/>
  <c r="K2385" i="1"/>
  <c r="Q2385" i="1"/>
  <c r="T2385" i="1"/>
  <c r="M6004" i="1"/>
  <c r="N6004" i="1"/>
  <c r="O6004" i="1"/>
  <c r="R6004" i="1"/>
  <c r="I6004" i="1"/>
  <c r="J6004" i="1"/>
  <c r="K6004" i="1"/>
  <c r="Q6004" i="1"/>
  <c r="T6004" i="1"/>
  <c r="M2086" i="1"/>
  <c r="N2086" i="1"/>
  <c r="O2086" i="1"/>
  <c r="R2086" i="1"/>
  <c r="I2086" i="1"/>
  <c r="J2086" i="1"/>
  <c r="K2086" i="1"/>
  <c r="Q2086" i="1"/>
  <c r="T2086" i="1"/>
  <c r="M2328" i="1"/>
  <c r="N2328" i="1"/>
  <c r="O2328" i="1"/>
  <c r="R2328" i="1"/>
  <c r="I2328" i="1"/>
  <c r="J2328" i="1"/>
  <c r="K2328" i="1"/>
  <c r="Q2328" i="1"/>
  <c r="T2328" i="1"/>
  <c r="M6721" i="1"/>
  <c r="N6721" i="1"/>
  <c r="O6721" i="1"/>
  <c r="R6721" i="1"/>
  <c r="I6721" i="1"/>
  <c r="J6721" i="1"/>
  <c r="K6721" i="1"/>
  <c r="Q6721" i="1"/>
  <c r="T6721" i="1"/>
  <c r="M5533" i="1"/>
  <c r="N5533" i="1"/>
  <c r="O5533" i="1"/>
  <c r="R5533" i="1"/>
  <c r="I5533" i="1"/>
  <c r="J5533" i="1"/>
  <c r="K5533" i="1"/>
  <c r="Q5533" i="1"/>
  <c r="T5533" i="1"/>
  <c r="M350" i="1"/>
  <c r="N350" i="1"/>
  <c r="O350" i="1"/>
  <c r="R350" i="1"/>
  <c r="I350" i="1"/>
  <c r="J350" i="1"/>
  <c r="K350" i="1"/>
  <c r="Q350" i="1"/>
  <c r="T350" i="1"/>
  <c r="M4298" i="1"/>
  <c r="N4298" i="1"/>
  <c r="O4298" i="1"/>
  <c r="R4298" i="1"/>
  <c r="I4298" i="1"/>
  <c r="J4298" i="1"/>
  <c r="K4298" i="1"/>
  <c r="Q4298" i="1"/>
  <c r="T4298" i="1"/>
  <c r="M2765" i="1"/>
  <c r="N2765" i="1"/>
  <c r="O2765" i="1"/>
  <c r="R2765" i="1"/>
  <c r="I2765" i="1"/>
  <c r="J2765" i="1"/>
  <c r="K2765" i="1"/>
  <c r="Q2765" i="1"/>
  <c r="T2765" i="1"/>
  <c r="M4788" i="1"/>
  <c r="N4788" i="1"/>
  <c r="O4788" i="1"/>
  <c r="R4788" i="1"/>
  <c r="I4788" i="1"/>
  <c r="J4788" i="1"/>
  <c r="K4788" i="1"/>
  <c r="Q4788" i="1"/>
  <c r="T4788" i="1"/>
  <c r="M4941" i="1"/>
  <c r="N4941" i="1"/>
  <c r="O4941" i="1"/>
  <c r="R4941" i="1"/>
  <c r="I4941" i="1"/>
  <c r="J4941" i="1"/>
  <c r="K4941" i="1"/>
  <c r="Q4941" i="1"/>
  <c r="T4941" i="1"/>
  <c r="M1870" i="1"/>
  <c r="N1870" i="1"/>
  <c r="O1870" i="1"/>
  <c r="R1870" i="1"/>
  <c r="I1870" i="1"/>
  <c r="J1870" i="1"/>
  <c r="K1870" i="1"/>
  <c r="Q1870" i="1"/>
  <c r="T1870" i="1"/>
  <c r="M158" i="1"/>
  <c r="N158" i="1"/>
  <c r="O158" i="1"/>
  <c r="R158" i="1"/>
  <c r="I158" i="1"/>
  <c r="J158" i="1"/>
  <c r="K158" i="1"/>
  <c r="Q158" i="1"/>
  <c r="T158" i="1"/>
  <c r="M6223" i="1"/>
  <c r="N6223" i="1"/>
  <c r="O6223" i="1"/>
  <c r="R6223" i="1"/>
  <c r="I6223" i="1"/>
  <c r="J6223" i="1"/>
  <c r="K6223" i="1"/>
  <c r="Q6223" i="1"/>
  <c r="T6223" i="1"/>
  <c r="M5213" i="1"/>
  <c r="N5213" i="1"/>
  <c r="O5213" i="1"/>
  <c r="R5213" i="1"/>
  <c r="I5213" i="1"/>
  <c r="J5213" i="1"/>
  <c r="K5213" i="1"/>
  <c r="Q5213" i="1"/>
  <c r="T5213" i="1"/>
  <c r="M3652" i="1"/>
  <c r="N3652" i="1"/>
  <c r="O3652" i="1"/>
  <c r="R3652" i="1"/>
  <c r="I3652" i="1"/>
  <c r="J3652" i="1"/>
  <c r="K3652" i="1"/>
  <c r="Q3652" i="1"/>
  <c r="T3652" i="1"/>
  <c r="M3922" i="1"/>
  <c r="N3922" i="1"/>
  <c r="O3922" i="1"/>
  <c r="R3922" i="1"/>
  <c r="I3922" i="1"/>
  <c r="J3922" i="1"/>
  <c r="K3922" i="1"/>
  <c r="Q3922" i="1"/>
  <c r="T3922" i="1"/>
  <c r="M6582" i="1"/>
  <c r="N6582" i="1"/>
  <c r="O6582" i="1"/>
  <c r="R6582" i="1"/>
  <c r="I6582" i="1"/>
  <c r="J6582" i="1"/>
  <c r="K6582" i="1"/>
  <c r="Q6582" i="1"/>
  <c r="T6582" i="1"/>
  <c r="M2446" i="1"/>
  <c r="N2446" i="1"/>
  <c r="O2446" i="1"/>
  <c r="R2446" i="1"/>
  <c r="I2446" i="1"/>
  <c r="J2446" i="1"/>
  <c r="K2446" i="1"/>
  <c r="Q2446" i="1"/>
  <c r="T2446" i="1"/>
  <c r="M3627" i="1"/>
  <c r="N3627" i="1"/>
  <c r="O3627" i="1"/>
  <c r="R3627" i="1"/>
  <c r="I3627" i="1"/>
  <c r="J3627" i="1"/>
  <c r="K3627" i="1"/>
  <c r="Q3627" i="1"/>
  <c r="T3627" i="1"/>
  <c r="M3148" i="1"/>
  <c r="N3148" i="1"/>
  <c r="O3148" i="1"/>
  <c r="R3148" i="1"/>
  <c r="I3148" i="1"/>
  <c r="J3148" i="1"/>
  <c r="K3148" i="1"/>
  <c r="Q3148" i="1"/>
  <c r="T3148" i="1"/>
  <c r="M3869" i="1"/>
  <c r="N3869" i="1"/>
  <c r="O3869" i="1"/>
  <c r="R3869" i="1"/>
  <c r="I3869" i="1"/>
  <c r="J3869" i="1"/>
  <c r="K3869" i="1"/>
  <c r="Q3869" i="1"/>
  <c r="T3869" i="1"/>
  <c r="M5476" i="1"/>
  <c r="N5476" i="1"/>
  <c r="O5476" i="1"/>
  <c r="R5476" i="1"/>
  <c r="I5476" i="1"/>
  <c r="J5476" i="1"/>
  <c r="K5476" i="1"/>
  <c r="Q5476" i="1"/>
  <c r="T5476" i="1"/>
  <c r="M6698" i="1"/>
  <c r="N6698" i="1"/>
  <c r="O6698" i="1"/>
  <c r="R6698" i="1"/>
  <c r="I6698" i="1"/>
  <c r="J6698" i="1"/>
  <c r="K6698" i="1"/>
  <c r="Q6698" i="1"/>
  <c r="T6698" i="1"/>
  <c r="M3261" i="1"/>
  <c r="N3261" i="1"/>
  <c r="O3261" i="1"/>
  <c r="R3261" i="1"/>
  <c r="I3261" i="1"/>
  <c r="J3261" i="1"/>
  <c r="K3261" i="1"/>
  <c r="Q3261" i="1"/>
  <c r="T3261" i="1"/>
  <c r="M782" i="1"/>
  <c r="N782" i="1"/>
  <c r="O782" i="1"/>
  <c r="R782" i="1"/>
  <c r="I782" i="1"/>
  <c r="J782" i="1"/>
  <c r="K782" i="1"/>
  <c r="Q782" i="1"/>
  <c r="T782" i="1"/>
  <c r="M3547" i="1"/>
  <c r="N3547" i="1"/>
  <c r="O3547" i="1"/>
  <c r="R3547" i="1"/>
  <c r="I3547" i="1"/>
  <c r="J3547" i="1"/>
  <c r="K3547" i="1"/>
  <c r="Q3547" i="1"/>
  <c r="T3547" i="1"/>
  <c r="M6702" i="1"/>
  <c r="N6702" i="1"/>
  <c r="O6702" i="1"/>
  <c r="R6702" i="1"/>
  <c r="I6702" i="1"/>
  <c r="J6702" i="1"/>
  <c r="K6702" i="1"/>
  <c r="Q6702" i="1"/>
  <c r="T6702" i="1"/>
  <c r="M3816" i="1"/>
  <c r="N3816" i="1"/>
  <c r="O3816" i="1"/>
  <c r="R3816" i="1"/>
  <c r="I3816" i="1"/>
  <c r="J3816" i="1"/>
  <c r="K3816" i="1"/>
  <c r="Q3816" i="1"/>
  <c r="T3816" i="1"/>
  <c r="M3757" i="1"/>
  <c r="N3757" i="1"/>
  <c r="O3757" i="1"/>
  <c r="R3757" i="1"/>
  <c r="I3757" i="1"/>
  <c r="J3757" i="1"/>
  <c r="K3757" i="1"/>
  <c r="Q3757" i="1"/>
  <c r="T3757" i="1"/>
  <c r="M6863" i="1"/>
  <c r="N6863" i="1"/>
  <c r="O6863" i="1"/>
  <c r="R6863" i="1"/>
  <c r="I6863" i="1"/>
  <c r="J6863" i="1"/>
  <c r="K6863" i="1"/>
  <c r="Q6863" i="1"/>
  <c r="T6863" i="1"/>
  <c r="M3989" i="1"/>
  <c r="N3989" i="1"/>
  <c r="O3989" i="1"/>
  <c r="R3989" i="1"/>
  <c r="I3989" i="1"/>
  <c r="J3989" i="1"/>
  <c r="K3989" i="1"/>
  <c r="Q3989" i="1"/>
  <c r="T3989" i="1"/>
  <c r="M2110" i="1"/>
  <c r="N2110" i="1"/>
  <c r="O2110" i="1"/>
  <c r="R2110" i="1"/>
  <c r="I2110" i="1"/>
  <c r="J2110" i="1"/>
  <c r="K2110" i="1"/>
  <c r="Q2110" i="1"/>
  <c r="T2110" i="1"/>
  <c r="M667" i="1"/>
  <c r="N667" i="1"/>
  <c r="O667" i="1"/>
  <c r="R667" i="1"/>
  <c r="I667" i="1"/>
  <c r="J667" i="1"/>
  <c r="K667" i="1"/>
  <c r="Q667" i="1"/>
  <c r="T667" i="1"/>
  <c r="M4915" i="1"/>
  <c r="N4915" i="1"/>
  <c r="O4915" i="1"/>
  <c r="R4915" i="1"/>
  <c r="I4915" i="1"/>
  <c r="J4915" i="1"/>
  <c r="K4915" i="1"/>
  <c r="Q4915" i="1"/>
  <c r="T4915" i="1"/>
  <c r="M285" i="1"/>
  <c r="N285" i="1"/>
  <c r="O285" i="1"/>
  <c r="R285" i="1"/>
  <c r="I285" i="1"/>
  <c r="J285" i="1"/>
  <c r="K285" i="1"/>
  <c r="Q285" i="1"/>
  <c r="T285" i="1"/>
  <c r="M1162" i="1"/>
  <c r="N1162" i="1"/>
  <c r="O1162" i="1"/>
  <c r="R1162" i="1"/>
  <c r="I1162" i="1"/>
  <c r="J1162" i="1"/>
  <c r="K1162" i="1"/>
  <c r="Q1162" i="1"/>
  <c r="T1162" i="1"/>
  <c r="M5046" i="1"/>
  <c r="N5046" i="1"/>
  <c r="O5046" i="1"/>
  <c r="R5046" i="1"/>
  <c r="I5046" i="1"/>
  <c r="J5046" i="1"/>
  <c r="K5046" i="1"/>
  <c r="Q5046" i="1"/>
  <c r="T5046" i="1"/>
  <c r="M1197" i="1"/>
  <c r="N1197" i="1"/>
  <c r="O1197" i="1"/>
  <c r="R1197" i="1"/>
  <c r="I1197" i="1"/>
  <c r="J1197" i="1"/>
  <c r="K1197" i="1"/>
  <c r="Q1197" i="1"/>
  <c r="T1197" i="1"/>
  <c r="M6499" i="1"/>
  <c r="N6499" i="1"/>
  <c r="O6499" i="1"/>
  <c r="R6499" i="1"/>
  <c r="I6499" i="1"/>
  <c r="J6499" i="1"/>
  <c r="K6499" i="1"/>
  <c r="Q6499" i="1"/>
  <c r="T6499" i="1"/>
  <c r="M1422" i="1"/>
  <c r="N1422" i="1"/>
  <c r="O1422" i="1"/>
  <c r="R1422" i="1"/>
  <c r="I1422" i="1"/>
  <c r="J1422" i="1"/>
  <c r="K1422" i="1"/>
  <c r="Q1422" i="1"/>
  <c r="T1422" i="1"/>
  <c r="M1697" i="1"/>
  <c r="N1697" i="1"/>
  <c r="O1697" i="1"/>
  <c r="R1697" i="1"/>
  <c r="I1697" i="1"/>
  <c r="J1697" i="1"/>
  <c r="K1697" i="1"/>
  <c r="Q1697" i="1"/>
  <c r="T1697" i="1"/>
  <c r="M4499" i="1"/>
  <c r="N4499" i="1"/>
  <c r="O4499" i="1"/>
  <c r="R4499" i="1"/>
  <c r="I4499" i="1"/>
  <c r="J4499" i="1"/>
  <c r="K4499" i="1"/>
  <c r="Q4499" i="1"/>
  <c r="T4499" i="1"/>
  <c r="M5340" i="1"/>
  <c r="N5340" i="1"/>
  <c r="O5340" i="1"/>
  <c r="R5340" i="1"/>
  <c r="I5340" i="1"/>
  <c r="J5340" i="1"/>
  <c r="K5340" i="1"/>
  <c r="Q5340" i="1"/>
  <c r="T5340" i="1"/>
  <c r="M4877" i="1"/>
  <c r="N4877" i="1"/>
  <c r="O4877" i="1"/>
  <c r="R4877" i="1"/>
  <c r="I4877" i="1"/>
  <c r="J4877" i="1"/>
  <c r="K4877" i="1"/>
  <c r="Q4877" i="1"/>
  <c r="T4877" i="1"/>
  <c r="M4933" i="1"/>
  <c r="N4933" i="1"/>
  <c r="O4933" i="1"/>
  <c r="R4933" i="1"/>
  <c r="I4933" i="1"/>
  <c r="J4933" i="1"/>
  <c r="K4933" i="1"/>
  <c r="Q4933" i="1"/>
  <c r="T4933" i="1"/>
  <c r="M6201" i="1"/>
  <c r="N6201" i="1"/>
  <c r="O6201" i="1"/>
  <c r="R6201" i="1"/>
  <c r="I6201" i="1"/>
  <c r="J6201" i="1"/>
  <c r="K6201" i="1"/>
  <c r="Q6201" i="1"/>
  <c r="T6201" i="1"/>
  <c r="M6886" i="1"/>
  <c r="N6886" i="1"/>
  <c r="O6886" i="1"/>
  <c r="R6886" i="1"/>
  <c r="I6886" i="1"/>
  <c r="J6886" i="1"/>
  <c r="K6886" i="1"/>
  <c r="Q6886" i="1"/>
  <c r="T6886" i="1"/>
  <c r="M6089" i="1"/>
  <c r="N6089" i="1"/>
  <c r="O6089" i="1"/>
  <c r="R6089" i="1"/>
  <c r="I6089" i="1"/>
  <c r="J6089" i="1"/>
  <c r="K6089" i="1"/>
  <c r="Q6089" i="1"/>
  <c r="T6089" i="1"/>
  <c r="M5613" i="1"/>
  <c r="N5613" i="1"/>
  <c r="O5613" i="1"/>
  <c r="R5613" i="1"/>
  <c r="I5613" i="1"/>
  <c r="J5613" i="1"/>
  <c r="K5613" i="1"/>
  <c r="Q5613" i="1"/>
  <c r="T5613" i="1"/>
  <c r="M5672" i="1"/>
  <c r="N5672" i="1"/>
  <c r="O5672" i="1"/>
  <c r="R5672" i="1"/>
  <c r="I5672" i="1"/>
  <c r="J5672" i="1"/>
  <c r="K5672" i="1"/>
  <c r="Q5672" i="1"/>
  <c r="T5672" i="1"/>
  <c r="M802" i="1"/>
  <c r="N802" i="1"/>
  <c r="O802" i="1"/>
  <c r="R802" i="1"/>
  <c r="I802" i="1"/>
  <c r="J802" i="1"/>
  <c r="K802" i="1"/>
  <c r="Q802" i="1"/>
  <c r="T802" i="1"/>
  <c r="M1077" i="1"/>
  <c r="N1077" i="1"/>
  <c r="O1077" i="1"/>
  <c r="R1077" i="1"/>
  <c r="I1077" i="1"/>
  <c r="J1077" i="1"/>
  <c r="K1077" i="1"/>
  <c r="Q1077" i="1"/>
  <c r="T1077" i="1"/>
  <c r="M1755" i="1"/>
  <c r="N1755" i="1"/>
  <c r="O1755" i="1"/>
  <c r="R1755" i="1"/>
  <c r="I1755" i="1"/>
  <c r="J1755" i="1"/>
  <c r="K1755" i="1"/>
  <c r="Q1755" i="1"/>
  <c r="T1755" i="1"/>
  <c r="M948" i="1"/>
  <c r="N948" i="1"/>
  <c r="O948" i="1"/>
  <c r="R948" i="1"/>
  <c r="I948" i="1"/>
  <c r="J948" i="1"/>
  <c r="K948" i="1"/>
  <c r="Q948" i="1"/>
  <c r="T948" i="1"/>
  <c r="M5407" i="1"/>
  <c r="N5407" i="1"/>
  <c r="O5407" i="1"/>
  <c r="R5407" i="1"/>
  <c r="I5407" i="1"/>
  <c r="J5407" i="1"/>
  <c r="K5407" i="1"/>
  <c r="Q5407" i="1"/>
  <c r="T5407" i="1"/>
  <c r="M4513" i="1"/>
  <c r="N4513" i="1"/>
  <c r="O4513" i="1"/>
  <c r="R4513" i="1"/>
  <c r="I4513" i="1"/>
  <c r="J4513" i="1"/>
  <c r="K4513" i="1"/>
  <c r="Q4513" i="1"/>
  <c r="T4513" i="1"/>
  <c r="M4770" i="1"/>
  <c r="N4770" i="1"/>
  <c r="O4770" i="1"/>
  <c r="R4770" i="1"/>
  <c r="I4770" i="1"/>
  <c r="J4770" i="1"/>
  <c r="K4770" i="1"/>
  <c r="Q4770" i="1"/>
  <c r="T4770" i="1"/>
  <c r="M5193" i="1"/>
  <c r="N5193" i="1"/>
  <c r="O5193" i="1"/>
  <c r="R5193" i="1"/>
  <c r="I5193" i="1"/>
  <c r="J5193" i="1"/>
  <c r="K5193" i="1"/>
  <c r="Q5193" i="1"/>
  <c r="T5193" i="1"/>
  <c r="M3266" i="1"/>
  <c r="N3266" i="1"/>
  <c r="O3266" i="1"/>
  <c r="R3266" i="1"/>
  <c r="I3266" i="1"/>
  <c r="J3266" i="1"/>
  <c r="K3266" i="1"/>
  <c r="Q3266" i="1"/>
  <c r="T3266" i="1"/>
  <c r="M3376" i="1"/>
  <c r="N3376" i="1"/>
  <c r="O3376" i="1"/>
  <c r="R3376" i="1"/>
  <c r="I3376" i="1"/>
  <c r="J3376" i="1"/>
  <c r="K3376" i="1"/>
  <c r="Q3376" i="1"/>
  <c r="T3376" i="1"/>
  <c r="M1028" i="1"/>
  <c r="N1028" i="1"/>
  <c r="O1028" i="1"/>
  <c r="R1028" i="1"/>
  <c r="I1028" i="1"/>
  <c r="J1028" i="1"/>
  <c r="K1028" i="1"/>
  <c r="Q1028" i="1"/>
  <c r="T1028" i="1"/>
  <c r="M739" i="1"/>
  <c r="N739" i="1"/>
  <c r="O739" i="1"/>
  <c r="R739" i="1"/>
  <c r="I739" i="1"/>
  <c r="J739" i="1"/>
  <c r="K739" i="1"/>
  <c r="Q739" i="1"/>
  <c r="T739" i="1"/>
  <c r="M10" i="1"/>
  <c r="N10" i="1"/>
  <c r="O10" i="1"/>
  <c r="R10" i="1"/>
  <c r="I10" i="1"/>
  <c r="J10" i="1"/>
  <c r="K10" i="1"/>
  <c r="Q10" i="1"/>
  <c r="T10" i="1"/>
  <c r="M92" i="1"/>
  <c r="N92" i="1"/>
  <c r="O92" i="1"/>
  <c r="R92" i="1"/>
  <c r="I92" i="1"/>
  <c r="J92" i="1"/>
  <c r="K92" i="1"/>
  <c r="Q92" i="1"/>
  <c r="T92" i="1"/>
  <c r="M3852" i="1"/>
  <c r="N3852" i="1"/>
  <c r="O3852" i="1"/>
  <c r="R3852" i="1"/>
  <c r="I3852" i="1"/>
  <c r="J3852" i="1"/>
  <c r="K3852" i="1"/>
  <c r="Q3852" i="1"/>
  <c r="T3852" i="1"/>
  <c r="M4053" i="1"/>
  <c r="N4053" i="1"/>
  <c r="O4053" i="1"/>
  <c r="R4053" i="1"/>
  <c r="I4053" i="1"/>
  <c r="J4053" i="1"/>
  <c r="K4053" i="1"/>
  <c r="Q4053" i="1"/>
  <c r="T4053" i="1"/>
  <c r="M4180" i="1"/>
  <c r="N4180" i="1"/>
  <c r="O4180" i="1"/>
  <c r="R4180" i="1"/>
  <c r="I4180" i="1"/>
  <c r="J4180" i="1"/>
  <c r="K4180" i="1"/>
  <c r="Q4180" i="1"/>
  <c r="T4180" i="1"/>
  <c r="M5640" i="1"/>
  <c r="N5640" i="1"/>
  <c r="O5640" i="1"/>
  <c r="R5640" i="1"/>
  <c r="I5640" i="1"/>
  <c r="J5640" i="1"/>
  <c r="K5640" i="1"/>
  <c r="Q5640" i="1"/>
  <c r="T5640" i="1"/>
  <c r="M4343" i="1"/>
  <c r="N4343" i="1"/>
  <c r="O4343" i="1"/>
  <c r="R4343" i="1"/>
  <c r="I4343" i="1"/>
  <c r="J4343" i="1"/>
  <c r="K4343" i="1"/>
  <c r="Q4343" i="1"/>
  <c r="T4343" i="1"/>
  <c r="M5931" i="1"/>
  <c r="N5931" i="1"/>
  <c r="O5931" i="1"/>
  <c r="R5931" i="1"/>
  <c r="I5931" i="1"/>
  <c r="J5931" i="1"/>
  <c r="K5931" i="1"/>
  <c r="Q5931" i="1"/>
  <c r="T5931" i="1"/>
  <c r="M5397" i="1"/>
  <c r="N5397" i="1"/>
  <c r="O5397" i="1"/>
  <c r="R5397" i="1"/>
  <c r="I5397" i="1"/>
  <c r="J5397" i="1"/>
  <c r="K5397" i="1"/>
  <c r="Q5397" i="1"/>
  <c r="T5397" i="1"/>
  <c r="M3372" i="1"/>
  <c r="N3372" i="1"/>
  <c r="O3372" i="1"/>
  <c r="R3372" i="1"/>
  <c r="I3372" i="1"/>
  <c r="J3372" i="1"/>
  <c r="K3372" i="1"/>
  <c r="Q3372" i="1"/>
  <c r="T3372" i="1"/>
  <c r="M2743" i="1"/>
  <c r="N2743" i="1"/>
  <c r="O2743" i="1"/>
  <c r="R2743" i="1"/>
  <c r="I2743" i="1"/>
  <c r="J2743" i="1"/>
  <c r="K2743" i="1"/>
  <c r="Q2743" i="1"/>
  <c r="T2743" i="1"/>
  <c r="M6815" i="1"/>
  <c r="N6815" i="1"/>
  <c r="O6815" i="1"/>
  <c r="R6815" i="1"/>
  <c r="I6815" i="1"/>
  <c r="J6815" i="1"/>
  <c r="K6815" i="1"/>
  <c r="Q6815" i="1"/>
  <c r="T6815" i="1"/>
  <c r="M1658" i="1"/>
  <c r="N1658" i="1"/>
  <c r="O1658" i="1"/>
  <c r="R1658" i="1"/>
  <c r="I1658" i="1"/>
  <c r="J1658" i="1"/>
  <c r="K1658" i="1"/>
  <c r="Q1658" i="1"/>
  <c r="T1658" i="1"/>
  <c r="M2675" i="1"/>
  <c r="N2675" i="1"/>
  <c r="O2675" i="1"/>
  <c r="R2675" i="1"/>
  <c r="I2675" i="1"/>
  <c r="J2675" i="1"/>
  <c r="K2675" i="1"/>
  <c r="Q2675" i="1"/>
  <c r="T2675" i="1"/>
  <c r="M5090" i="1"/>
  <c r="N5090" i="1"/>
  <c r="O5090" i="1"/>
  <c r="R5090" i="1"/>
  <c r="I5090" i="1"/>
  <c r="J5090" i="1"/>
  <c r="K5090" i="1"/>
  <c r="Q5090" i="1"/>
  <c r="T5090" i="1"/>
  <c r="M6569" i="1"/>
  <c r="N6569" i="1"/>
  <c r="O6569" i="1"/>
  <c r="R6569" i="1"/>
  <c r="I6569" i="1"/>
  <c r="J6569" i="1"/>
  <c r="K6569" i="1"/>
  <c r="Q6569" i="1"/>
  <c r="T6569" i="1"/>
  <c r="M3800" i="1"/>
  <c r="N3800" i="1"/>
  <c r="O3800" i="1"/>
  <c r="R3800" i="1"/>
  <c r="I3800" i="1"/>
  <c r="J3800" i="1"/>
  <c r="K3800" i="1"/>
  <c r="Q3800" i="1"/>
  <c r="T3800" i="1"/>
  <c r="M1672" i="1"/>
  <c r="N1672" i="1"/>
  <c r="O1672" i="1"/>
  <c r="R1672" i="1"/>
  <c r="I1672" i="1"/>
  <c r="J1672" i="1"/>
  <c r="K1672" i="1"/>
  <c r="Q1672" i="1"/>
  <c r="T1672" i="1"/>
  <c r="M6660" i="1"/>
  <c r="N6660" i="1"/>
  <c r="O6660" i="1"/>
  <c r="R6660" i="1"/>
  <c r="I6660" i="1"/>
  <c r="J6660" i="1"/>
  <c r="K6660" i="1"/>
  <c r="Q6660" i="1"/>
  <c r="T6660" i="1"/>
  <c r="M4340" i="1"/>
  <c r="N4340" i="1"/>
  <c r="O4340" i="1"/>
  <c r="R4340" i="1"/>
  <c r="I4340" i="1"/>
  <c r="J4340" i="1"/>
  <c r="K4340" i="1"/>
  <c r="Q4340" i="1"/>
  <c r="T4340" i="1"/>
  <c r="M4263" i="1"/>
  <c r="N4263" i="1"/>
  <c r="O4263" i="1"/>
  <c r="R4263" i="1"/>
  <c r="I4263" i="1"/>
  <c r="J4263" i="1"/>
  <c r="K4263" i="1"/>
  <c r="Q4263" i="1"/>
  <c r="T4263" i="1"/>
  <c r="M307" i="1"/>
  <c r="N307" i="1"/>
  <c r="O307" i="1"/>
  <c r="R307" i="1"/>
  <c r="I307" i="1"/>
  <c r="J307" i="1"/>
  <c r="K307" i="1"/>
  <c r="Q307" i="1"/>
  <c r="T307" i="1"/>
  <c r="M5375" i="1"/>
  <c r="N5375" i="1"/>
  <c r="O5375" i="1"/>
  <c r="R5375" i="1"/>
  <c r="I5375" i="1"/>
  <c r="J5375" i="1"/>
  <c r="K5375" i="1"/>
  <c r="Q5375" i="1"/>
  <c r="T5375" i="1"/>
  <c r="M6399" i="1"/>
  <c r="N6399" i="1"/>
  <c r="O6399" i="1"/>
  <c r="R6399" i="1"/>
  <c r="I6399" i="1"/>
  <c r="J6399" i="1"/>
  <c r="K6399" i="1"/>
  <c r="Q6399" i="1"/>
  <c r="T6399" i="1"/>
  <c r="M3475" i="1"/>
  <c r="N3475" i="1"/>
  <c r="O3475" i="1"/>
  <c r="R3475" i="1"/>
  <c r="I3475" i="1"/>
  <c r="J3475" i="1"/>
  <c r="K3475" i="1"/>
  <c r="Q3475" i="1"/>
  <c r="T3475" i="1"/>
  <c r="M2205" i="1"/>
  <c r="N2205" i="1"/>
  <c r="O2205" i="1"/>
  <c r="R2205" i="1"/>
  <c r="I2205" i="1"/>
  <c r="J2205" i="1"/>
  <c r="K2205" i="1"/>
  <c r="Q2205" i="1"/>
  <c r="T2205" i="1"/>
  <c r="M2368" i="1"/>
  <c r="N2368" i="1"/>
  <c r="O2368" i="1"/>
  <c r="R2368" i="1"/>
  <c r="I2368" i="1"/>
  <c r="J2368" i="1"/>
  <c r="K2368" i="1"/>
  <c r="Q2368" i="1"/>
  <c r="T2368" i="1"/>
  <c r="M3615" i="1"/>
  <c r="N3615" i="1"/>
  <c r="O3615" i="1"/>
  <c r="R3615" i="1"/>
  <c r="I3615" i="1"/>
  <c r="J3615" i="1"/>
  <c r="K3615" i="1"/>
  <c r="Q3615" i="1"/>
  <c r="T3615" i="1"/>
  <c r="M6105" i="1"/>
  <c r="N6105" i="1"/>
  <c r="O6105" i="1"/>
  <c r="R6105" i="1"/>
  <c r="I6105" i="1"/>
  <c r="J6105" i="1"/>
  <c r="K6105" i="1"/>
  <c r="Q6105" i="1"/>
  <c r="T6105" i="1"/>
  <c r="M4502" i="1"/>
  <c r="N4502" i="1"/>
  <c r="O4502" i="1"/>
  <c r="R4502" i="1"/>
  <c r="I4502" i="1"/>
  <c r="J4502" i="1"/>
  <c r="K4502" i="1"/>
  <c r="Q4502" i="1"/>
  <c r="T4502" i="1"/>
  <c r="M3108" i="1"/>
  <c r="N3108" i="1"/>
  <c r="O3108" i="1"/>
  <c r="R3108" i="1"/>
  <c r="I3108" i="1"/>
  <c r="J3108" i="1"/>
  <c r="K3108" i="1"/>
  <c r="Q3108" i="1"/>
  <c r="T3108" i="1"/>
  <c r="M2944" i="1"/>
  <c r="N2944" i="1"/>
  <c r="O2944" i="1"/>
  <c r="R2944" i="1"/>
  <c r="I2944" i="1"/>
  <c r="J2944" i="1"/>
  <c r="K2944" i="1"/>
  <c r="Q2944" i="1"/>
  <c r="T2944" i="1"/>
  <c r="M1560" i="1"/>
  <c r="N1560" i="1"/>
  <c r="O1560" i="1"/>
  <c r="R1560" i="1"/>
  <c r="I1560" i="1"/>
  <c r="J1560" i="1"/>
  <c r="K1560" i="1"/>
  <c r="Q1560" i="1"/>
  <c r="T1560" i="1"/>
  <c r="M512" i="1"/>
  <c r="N512" i="1"/>
  <c r="O512" i="1"/>
  <c r="R512" i="1"/>
  <c r="I512" i="1"/>
  <c r="J512" i="1"/>
  <c r="K512" i="1"/>
  <c r="Q512" i="1"/>
  <c r="T512" i="1"/>
  <c r="M5952" i="1"/>
  <c r="N5952" i="1"/>
  <c r="O5952" i="1"/>
  <c r="R5952" i="1"/>
  <c r="I5952" i="1"/>
  <c r="J5952" i="1"/>
  <c r="K5952" i="1"/>
  <c r="Q5952" i="1"/>
  <c r="T5952" i="1"/>
  <c r="M3623" i="1"/>
  <c r="N3623" i="1"/>
  <c r="O3623" i="1"/>
  <c r="R3623" i="1"/>
  <c r="I3623" i="1"/>
  <c r="J3623" i="1"/>
  <c r="K3623" i="1"/>
  <c r="Q3623" i="1"/>
  <c r="T3623" i="1"/>
  <c r="M771" i="1"/>
  <c r="N771" i="1"/>
  <c r="O771" i="1"/>
  <c r="R771" i="1"/>
  <c r="I771" i="1"/>
  <c r="J771" i="1"/>
  <c r="K771" i="1"/>
  <c r="Q771" i="1"/>
  <c r="T771" i="1"/>
  <c r="M2943" i="1"/>
  <c r="N2943" i="1"/>
  <c r="O2943" i="1"/>
  <c r="R2943" i="1"/>
  <c r="I2943" i="1"/>
  <c r="J2943" i="1"/>
  <c r="K2943" i="1"/>
  <c r="Q2943" i="1"/>
  <c r="T2943" i="1"/>
  <c r="M6901" i="1"/>
  <c r="N6901" i="1"/>
  <c r="O6901" i="1"/>
  <c r="R6901" i="1"/>
  <c r="I6901" i="1"/>
  <c r="J6901" i="1"/>
  <c r="K6901" i="1"/>
  <c r="Q6901" i="1"/>
  <c r="T6901" i="1"/>
  <c r="M2650" i="1"/>
  <c r="N2650" i="1"/>
  <c r="O2650" i="1"/>
  <c r="R2650" i="1"/>
  <c r="I2650" i="1"/>
  <c r="J2650" i="1"/>
  <c r="K2650" i="1"/>
  <c r="Q2650" i="1"/>
  <c r="T2650" i="1"/>
  <c r="M6128" i="1"/>
  <c r="N6128" i="1"/>
  <c r="O6128" i="1"/>
  <c r="R6128" i="1"/>
  <c r="I6128" i="1"/>
  <c r="J6128" i="1"/>
  <c r="K6128" i="1"/>
  <c r="Q6128" i="1"/>
  <c r="T6128" i="1"/>
  <c r="M2896" i="1"/>
  <c r="N2896" i="1"/>
  <c r="O2896" i="1"/>
  <c r="R2896" i="1"/>
  <c r="I2896" i="1"/>
  <c r="J2896" i="1"/>
  <c r="K2896" i="1"/>
  <c r="Q2896" i="1"/>
  <c r="T2896" i="1"/>
  <c r="M6646" i="1"/>
  <c r="N6646" i="1"/>
  <c r="O6646" i="1"/>
  <c r="R6646" i="1"/>
  <c r="I6646" i="1"/>
  <c r="J6646" i="1"/>
  <c r="K6646" i="1"/>
  <c r="Q6646" i="1"/>
  <c r="T6646" i="1"/>
  <c r="M6691" i="1"/>
  <c r="N6691" i="1"/>
  <c r="O6691" i="1"/>
  <c r="R6691" i="1"/>
  <c r="I6691" i="1"/>
  <c r="J6691" i="1"/>
  <c r="K6691" i="1"/>
  <c r="Q6691" i="1"/>
  <c r="T6691" i="1"/>
  <c r="M6747" i="1"/>
  <c r="N6747" i="1"/>
  <c r="O6747" i="1"/>
  <c r="R6747" i="1"/>
  <c r="I6747" i="1"/>
  <c r="J6747" i="1"/>
  <c r="K6747" i="1"/>
  <c r="Q6747" i="1"/>
  <c r="T6747" i="1"/>
  <c r="M978" i="1"/>
  <c r="N978" i="1"/>
  <c r="O978" i="1"/>
  <c r="R978" i="1"/>
  <c r="I978" i="1"/>
  <c r="J978" i="1"/>
  <c r="K978" i="1"/>
  <c r="Q978" i="1"/>
  <c r="T978" i="1"/>
  <c r="M4154" i="1"/>
  <c r="N4154" i="1"/>
  <c r="O4154" i="1"/>
  <c r="R4154" i="1"/>
  <c r="I4154" i="1"/>
  <c r="J4154" i="1"/>
  <c r="K4154" i="1"/>
  <c r="Q4154" i="1"/>
  <c r="T4154" i="1"/>
  <c r="M2694" i="1"/>
  <c r="N2694" i="1"/>
  <c r="O2694" i="1"/>
  <c r="R2694" i="1"/>
  <c r="I2694" i="1"/>
  <c r="J2694" i="1"/>
  <c r="K2694" i="1"/>
  <c r="Q2694" i="1"/>
  <c r="T2694" i="1"/>
  <c r="M6029" i="1"/>
  <c r="N6029" i="1"/>
  <c r="O6029" i="1"/>
  <c r="R6029" i="1"/>
  <c r="I6029" i="1"/>
  <c r="J6029" i="1"/>
  <c r="K6029" i="1"/>
  <c r="Q6029" i="1"/>
  <c r="T6029" i="1"/>
  <c r="M2473" i="1"/>
  <c r="N2473" i="1"/>
  <c r="O2473" i="1"/>
  <c r="R2473" i="1"/>
  <c r="I2473" i="1"/>
  <c r="J2473" i="1"/>
  <c r="K2473" i="1"/>
  <c r="Q2473" i="1"/>
  <c r="T2473" i="1"/>
  <c r="M958" i="1"/>
  <c r="N958" i="1"/>
  <c r="O958" i="1"/>
  <c r="R958" i="1"/>
  <c r="I958" i="1"/>
  <c r="J958" i="1"/>
  <c r="K958" i="1"/>
  <c r="Q958" i="1"/>
  <c r="T958" i="1"/>
  <c r="M862" i="1"/>
  <c r="N862" i="1"/>
  <c r="O862" i="1"/>
  <c r="R862" i="1"/>
  <c r="I862" i="1"/>
  <c r="J862" i="1"/>
  <c r="K862" i="1"/>
  <c r="Q862" i="1"/>
  <c r="T862" i="1"/>
  <c r="M773" i="1"/>
  <c r="N773" i="1"/>
  <c r="O773" i="1"/>
  <c r="R773" i="1"/>
  <c r="I773" i="1"/>
  <c r="J773" i="1"/>
  <c r="K773" i="1"/>
  <c r="Q773" i="1"/>
  <c r="T773" i="1"/>
  <c r="M5512" i="1"/>
  <c r="N5512" i="1"/>
  <c r="O5512" i="1"/>
  <c r="R5512" i="1"/>
  <c r="I5512" i="1"/>
  <c r="J5512" i="1"/>
  <c r="K5512" i="1"/>
  <c r="Q5512" i="1"/>
  <c r="T5512" i="1"/>
  <c r="M3739" i="1"/>
  <c r="N3739" i="1"/>
  <c r="O3739" i="1"/>
  <c r="R3739" i="1"/>
  <c r="I3739" i="1"/>
  <c r="J3739" i="1"/>
  <c r="K3739" i="1"/>
  <c r="Q3739" i="1"/>
  <c r="T3739" i="1"/>
  <c r="M5616" i="1"/>
  <c r="N5616" i="1"/>
  <c r="O5616" i="1"/>
  <c r="R5616" i="1"/>
  <c r="I5616" i="1"/>
  <c r="J5616" i="1"/>
  <c r="K5616" i="1"/>
  <c r="Q5616" i="1"/>
  <c r="T5616" i="1"/>
  <c r="M6670" i="1"/>
  <c r="N6670" i="1"/>
  <c r="O6670" i="1"/>
  <c r="R6670" i="1"/>
  <c r="I6670" i="1"/>
  <c r="J6670" i="1"/>
  <c r="K6670" i="1"/>
  <c r="Q6670" i="1"/>
  <c r="T6670" i="1"/>
  <c r="M3052" i="1"/>
  <c r="N3052" i="1"/>
  <c r="O3052" i="1"/>
  <c r="R3052" i="1"/>
  <c r="I3052" i="1"/>
  <c r="J3052" i="1"/>
  <c r="K3052" i="1"/>
  <c r="Q3052" i="1"/>
  <c r="T3052" i="1"/>
  <c r="M2420" i="1"/>
  <c r="N2420" i="1"/>
  <c r="O2420" i="1"/>
  <c r="R2420" i="1"/>
  <c r="I2420" i="1"/>
  <c r="J2420" i="1"/>
  <c r="K2420" i="1"/>
  <c r="Q2420" i="1"/>
  <c r="T2420" i="1"/>
  <c r="M3219" i="1"/>
  <c r="N3219" i="1"/>
  <c r="O3219" i="1"/>
  <c r="R3219" i="1"/>
  <c r="I3219" i="1"/>
  <c r="J3219" i="1"/>
  <c r="K3219" i="1"/>
  <c r="Q3219" i="1"/>
  <c r="T3219" i="1"/>
  <c r="M4408" i="1"/>
  <c r="N4408" i="1"/>
  <c r="O4408" i="1"/>
  <c r="R4408" i="1"/>
  <c r="I4408" i="1"/>
  <c r="J4408" i="1"/>
  <c r="K4408" i="1"/>
  <c r="Q4408" i="1"/>
  <c r="T4408" i="1"/>
  <c r="M2555" i="1"/>
  <c r="N2555" i="1"/>
  <c r="O2555" i="1"/>
  <c r="R2555" i="1"/>
  <c r="I2555" i="1"/>
  <c r="J2555" i="1"/>
  <c r="K2555" i="1"/>
  <c r="Q2555" i="1"/>
  <c r="T2555" i="1"/>
  <c r="M479" i="1"/>
  <c r="N479" i="1"/>
  <c r="O479" i="1"/>
  <c r="R479" i="1"/>
  <c r="I479" i="1"/>
  <c r="J479" i="1"/>
  <c r="K479" i="1"/>
  <c r="Q479" i="1"/>
  <c r="T479" i="1"/>
  <c r="M4463" i="1"/>
  <c r="N4463" i="1"/>
  <c r="O4463" i="1"/>
  <c r="R4463" i="1"/>
  <c r="I4463" i="1"/>
  <c r="J4463" i="1"/>
  <c r="K4463" i="1"/>
  <c r="Q4463" i="1"/>
  <c r="T4463" i="1"/>
  <c r="M1835" i="1"/>
  <c r="N1835" i="1"/>
  <c r="O1835" i="1"/>
  <c r="R1835" i="1"/>
  <c r="I1835" i="1"/>
  <c r="J1835" i="1"/>
  <c r="K1835" i="1"/>
  <c r="Q1835" i="1"/>
  <c r="T1835" i="1"/>
  <c r="M900" i="1"/>
  <c r="N900" i="1"/>
  <c r="O900" i="1"/>
  <c r="R900" i="1"/>
  <c r="I900" i="1"/>
  <c r="J900" i="1"/>
  <c r="K900" i="1"/>
  <c r="Q900" i="1"/>
  <c r="T900" i="1"/>
  <c r="M4778" i="1"/>
  <c r="N4778" i="1"/>
  <c r="O4778" i="1"/>
  <c r="R4778" i="1"/>
  <c r="I4778" i="1"/>
  <c r="J4778" i="1"/>
  <c r="K4778" i="1"/>
  <c r="Q4778" i="1"/>
  <c r="T4778" i="1"/>
  <c r="M6785" i="1"/>
  <c r="N6785" i="1"/>
  <c r="O6785" i="1"/>
  <c r="R6785" i="1"/>
  <c r="I6785" i="1"/>
  <c r="J6785" i="1"/>
  <c r="K6785" i="1"/>
  <c r="Q6785" i="1"/>
  <c r="T6785" i="1"/>
  <c r="M1476" i="1"/>
  <c r="N1476" i="1"/>
  <c r="O1476" i="1"/>
  <c r="R1476" i="1"/>
  <c r="I1476" i="1"/>
  <c r="J1476" i="1"/>
  <c r="K1476" i="1"/>
  <c r="Q1476" i="1"/>
  <c r="T1476" i="1"/>
  <c r="M6748" i="1"/>
  <c r="N6748" i="1"/>
  <c r="O6748" i="1"/>
  <c r="R6748" i="1"/>
  <c r="I6748" i="1"/>
  <c r="J6748" i="1"/>
  <c r="K6748" i="1"/>
  <c r="Q6748" i="1"/>
  <c r="T6748" i="1"/>
  <c r="M4704" i="1"/>
  <c r="N4704" i="1"/>
  <c r="O4704" i="1"/>
  <c r="R4704" i="1"/>
  <c r="I4704" i="1"/>
  <c r="J4704" i="1"/>
  <c r="K4704" i="1"/>
  <c r="Q4704" i="1"/>
  <c r="T4704" i="1"/>
  <c r="M1090" i="1"/>
  <c r="N1090" i="1"/>
  <c r="O1090" i="1"/>
  <c r="R1090" i="1"/>
  <c r="I1090" i="1"/>
  <c r="J1090" i="1"/>
  <c r="K1090" i="1"/>
  <c r="Q1090" i="1"/>
  <c r="T1090" i="1"/>
  <c r="M2155" i="1"/>
  <c r="N2155" i="1"/>
  <c r="O2155" i="1"/>
  <c r="R2155" i="1"/>
  <c r="I2155" i="1"/>
  <c r="J2155" i="1"/>
  <c r="K2155" i="1"/>
  <c r="Q2155" i="1"/>
  <c r="T2155" i="1"/>
  <c r="M1084" i="1"/>
  <c r="N1084" i="1"/>
  <c r="O1084" i="1"/>
  <c r="R1084" i="1"/>
  <c r="I1084" i="1"/>
  <c r="J1084" i="1"/>
  <c r="K1084" i="1"/>
  <c r="Q1084" i="1"/>
  <c r="T1084" i="1"/>
  <c r="M2524" i="1"/>
  <c r="N2524" i="1"/>
  <c r="O2524" i="1"/>
  <c r="R2524" i="1"/>
  <c r="I2524" i="1"/>
  <c r="J2524" i="1"/>
  <c r="K2524" i="1"/>
  <c r="Q2524" i="1"/>
  <c r="T2524" i="1"/>
  <c r="M1682" i="1"/>
  <c r="N1682" i="1"/>
  <c r="O1682" i="1"/>
  <c r="R1682" i="1"/>
  <c r="I1682" i="1"/>
  <c r="J1682" i="1"/>
  <c r="K1682" i="1"/>
  <c r="Q1682" i="1"/>
  <c r="T1682" i="1"/>
  <c r="M5822" i="1"/>
  <c r="N5822" i="1"/>
  <c r="O5822" i="1"/>
  <c r="R5822" i="1"/>
  <c r="I5822" i="1"/>
  <c r="J5822" i="1"/>
  <c r="K5822" i="1"/>
  <c r="Q5822" i="1"/>
  <c r="T5822" i="1"/>
  <c r="M2962" i="1"/>
  <c r="N2962" i="1"/>
  <c r="O2962" i="1"/>
  <c r="R2962" i="1"/>
  <c r="I2962" i="1"/>
  <c r="J2962" i="1"/>
  <c r="K2962" i="1"/>
  <c r="Q2962" i="1"/>
  <c r="T2962" i="1"/>
  <c r="M3342" i="1"/>
  <c r="N3342" i="1"/>
  <c r="O3342" i="1"/>
  <c r="R3342" i="1"/>
  <c r="I3342" i="1"/>
  <c r="J3342" i="1"/>
  <c r="K3342" i="1"/>
  <c r="Q3342" i="1"/>
  <c r="T3342" i="1"/>
  <c r="M2672" i="1"/>
  <c r="N2672" i="1"/>
  <c r="O2672" i="1"/>
  <c r="R2672" i="1"/>
  <c r="I2672" i="1"/>
  <c r="J2672" i="1"/>
  <c r="K2672" i="1"/>
  <c r="Q2672" i="1"/>
  <c r="T2672" i="1"/>
  <c r="M6077" i="1"/>
  <c r="N6077" i="1"/>
  <c r="O6077" i="1"/>
  <c r="R6077" i="1"/>
  <c r="I6077" i="1"/>
  <c r="J6077" i="1"/>
  <c r="K6077" i="1"/>
  <c r="Q6077" i="1"/>
  <c r="T6077" i="1"/>
  <c r="M1737" i="1"/>
  <c r="N1737" i="1"/>
  <c r="O1737" i="1"/>
  <c r="R1737" i="1"/>
  <c r="I1737" i="1"/>
  <c r="J1737" i="1"/>
  <c r="K1737" i="1"/>
  <c r="Q1737" i="1"/>
  <c r="T1737" i="1"/>
  <c r="M5918" i="1"/>
  <c r="N5918" i="1"/>
  <c r="O5918" i="1"/>
  <c r="R5918" i="1"/>
  <c r="I5918" i="1"/>
  <c r="J5918" i="1"/>
  <c r="K5918" i="1"/>
  <c r="Q5918" i="1"/>
  <c r="T5918" i="1"/>
  <c r="M1847" i="1"/>
  <c r="N1847" i="1"/>
  <c r="O1847" i="1"/>
  <c r="R1847" i="1"/>
  <c r="I1847" i="1"/>
  <c r="J1847" i="1"/>
  <c r="K1847" i="1"/>
  <c r="Q1847" i="1"/>
  <c r="T1847" i="1"/>
  <c r="M6340" i="1"/>
  <c r="N6340" i="1"/>
  <c r="O6340" i="1"/>
  <c r="R6340" i="1"/>
  <c r="I6340" i="1"/>
  <c r="J6340" i="1"/>
  <c r="K6340" i="1"/>
  <c r="Q6340" i="1"/>
  <c r="T6340" i="1"/>
  <c r="M2851" i="1"/>
  <c r="N2851" i="1"/>
  <c r="O2851" i="1"/>
  <c r="R2851" i="1"/>
  <c r="I2851" i="1"/>
  <c r="J2851" i="1"/>
  <c r="K2851" i="1"/>
  <c r="Q2851" i="1"/>
  <c r="T2851" i="1"/>
  <c r="M187" i="1"/>
  <c r="N187" i="1"/>
  <c r="O187" i="1"/>
  <c r="R187" i="1"/>
  <c r="I187" i="1"/>
  <c r="J187" i="1"/>
  <c r="K187" i="1"/>
  <c r="Q187" i="1"/>
  <c r="T187" i="1"/>
  <c r="M210" i="1"/>
  <c r="N210" i="1"/>
  <c r="O210" i="1"/>
  <c r="R210" i="1"/>
  <c r="I210" i="1"/>
  <c r="J210" i="1"/>
  <c r="K210" i="1"/>
  <c r="Q210" i="1"/>
  <c r="T210" i="1"/>
  <c r="M4527" i="1"/>
  <c r="N4527" i="1"/>
  <c r="O4527" i="1"/>
  <c r="R4527" i="1"/>
  <c r="I4527" i="1"/>
  <c r="J4527" i="1"/>
  <c r="K4527" i="1"/>
  <c r="Q4527" i="1"/>
  <c r="T4527" i="1"/>
  <c r="M6752" i="1"/>
  <c r="N6752" i="1"/>
  <c r="O6752" i="1"/>
  <c r="R6752" i="1"/>
  <c r="I6752" i="1"/>
  <c r="J6752" i="1"/>
  <c r="K6752" i="1"/>
  <c r="Q6752" i="1"/>
  <c r="T6752" i="1"/>
  <c r="M5228" i="1"/>
  <c r="N5228" i="1"/>
  <c r="O5228" i="1"/>
  <c r="R5228" i="1"/>
  <c r="I5228" i="1"/>
  <c r="J5228" i="1"/>
  <c r="K5228" i="1"/>
  <c r="Q5228" i="1"/>
  <c r="T5228" i="1"/>
  <c r="M6872" i="1"/>
  <c r="N6872" i="1"/>
  <c r="O6872" i="1"/>
  <c r="R6872" i="1"/>
  <c r="I6872" i="1"/>
  <c r="J6872" i="1"/>
  <c r="K6872" i="1"/>
  <c r="Q6872" i="1"/>
  <c r="T6872" i="1"/>
  <c r="M4588" i="1"/>
  <c r="N4588" i="1"/>
  <c r="O4588" i="1"/>
  <c r="R4588" i="1"/>
  <c r="I4588" i="1"/>
  <c r="J4588" i="1"/>
  <c r="K4588" i="1"/>
  <c r="Q4588" i="1"/>
  <c r="T4588" i="1"/>
  <c r="M4576" i="1"/>
  <c r="N4576" i="1"/>
  <c r="O4576" i="1"/>
  <c r="R4576" i="1"/>
  <c r="I4576" i="1"/>
  <c r="J4576" i="1"/>
  <c r="K4576" i="1"/>
  <c r="Q4576" i="1"/>
  <c r="T4576" i="1"/>
  <c r="M53" i="1"/>
  <c r="N53" i="1"/>
  <c r="O53" i="1"/>
  <c r="R53" i="1"/>
  <c r="I53" i="1"/>
  <c r="J53" i="1"/>
  <c r="K53" i="1"/>
  <c r="Q53" i="1"/>
  <c r="T53" i="1"/>
  <c r="M66" i="1"/>
  <c r="N66" i="1"/>
  <c r="O66" i="1"/>
  <c r="R66" i="1"/>
  <c r="I66" i="1"/>
  <c r="J66" i="1"/>
  <c r="K66" i="1"/>
  <c r="Q66" i="1"/>
  <c r="T66" i="1"/>
  <c r="M2174" i="1"/>
  <c r="N2174" i="1"/>
  <c r="O2174" i="1"/>
  <c r="R2174" i="1"/>
  <c r="I2174" i="1"/>
  <c r="J2174" i="1"/>
  <c r="K2174" i="1"/>
  <c r="Q2174" i="1"/>
  <c r="T2174" i="1"/>
  <c r="M5015" i="1"/>
  <c r="N5015" i="1"/>
  <c r="O5015" i="1"/>
  <c r="R5015" i="1"/>
  <c r="I5015" i="1"/>
  <c r="J5015" i="1"/>
  <c r="K5015" i="1"/>
  <c r="Q5015" i="1"/>
  <c r="T5015" i="1"/>
  <c r="M81" i="1"/>
  <c r="N81" i="1"/>
  <c r="O81" i="1"/>
  <c r="R81" i="1"/>
  <c r="I81" i="1"/>
  <c r="J81" i="1"/>
  <c r="K81" i="1"/>
  <c r="Q81" i="1"/>
  <c r="T81" i="1"/>
  <c r="M4759" i="1"/>
  <c r="N4759" i="1"/>
  <c r="O4759" i="1"/>
  <c r="R4759" i="1"/>
  <c r="I4759" i="1"/>
  <c r="J4759" i="1"/>
  <c r="K4759" i="1"/>
  <c r="Q4759" i="1"/>
  <c r="T4759" i="1"/>
  <c r="M6847" i="1"/>
  <c r="N6847" i="1"/>
  <c r="O6847" i="1"/>
  <c r="R6847" i="1"/>
  <c r="I6847" i="1"/>
  <c r="J6847" i="1"/>
  <c r="K6847" i="1"/>
  <c r="Q6847" i="1"/>
  <c r="T6847" i="1"/>
  <c r="M2365" i="1"/>
  <c r="N2365" i="1"/>
  <c r="O2365" i="1"/>
  <c r="R2365" i="1"/>
  <c r="I2365" i="1"/>
  <c r="J2365" i="1"/>
  <c r="K2365" i="1"/>
  <c r="Q2365" i="1"/>
  <c r="T2365" i="1"/>
  <c r="M136" i="1"/>
  <c r="N136" i="1"/>
  <c r="O136" i="1"/>
  <c r="R136" i="1"/>
  <c r="I136" i="1"/>
  <c r="J136" i="1"/>
  <c r="K136" i="1"/>
  <c r="Q136" i="1"/>
  <c r="T136" i="1"/>
  <c r="M4732" i="1"/>
  <c r="N4732" i="1"/>
  <c r="O4732" i="1"/>
  <c r="R4732" i="1"/>
  <c r="I4732" i="1"/>
  <c r="J4732" i="1"/>
  <c r="K4732" i="1"/>
  <c r="Q4732" i="1"/>
  <c r="T4732" i="1"/>
  <c r="M1749" i="1"/>
  <c r="N1749" i="1"/>
  <c r="O1749" i="1"/>
  <c r="R1749" i="1"/>
  <c r="I1749" i="1"/>
  <c r="J1749" i="1"/>
  <c r="K1749" i="1"/>
  <c r="Q1749" i="1"/>
  <c r="T1749" i="1"/>
  <c r="M6401" i="1"/>
  <c r="N6401" i="1"/>
  <c r="O6401" i="1"/>
  <c r="R6401" i="1"/>
  <c r="I6401" i="1"/>
  <c r="J6401" i="1"/>
  <c r="K6401" i="1"/>
  <c r="Q6401" i="1"/>
  <c r="T6401" i="1"/>
  <c r="M5441" i="1"/>
  <c r="N5441" i="1"/>
  <c r="O5441" i="1"/>
  <c r="R5441" i="1"/>
  <c r="I5441" i="1"/>
  <c r="J5441" i="1"/>
  <c r="K5441" i="1"/>
  <c r="Q5441" i="1"/>
  <c r="T5441" i="1"/>
  <c r="M4174" i="1"/>
  <c r="N4174" i="1"/>
  <c r="O4174" i="1"/>
  <c r="R4174" i="1"/>
  <c r="I4174" i="1"/>
  <c r="J4174" i="1"/>
  <c r="K4174" i="1"/>
  <c r="Q4174" i="1"/>
  <c r="T4174" i="1"/>
  <c r="M3972" i="1"/>
  <c r="N3972" i="1"/>
  <c r="O3972" i="1"/>
  <c r="R3972" i="1"/>
  <c r="I3972" i="1"/>
  <c r="J3972" i="1"/>
  <c r="K3972" i="1"/>
  <c r="Q3972" i="1"/>
  <c r="T3972" i="1"/>
  <c r="M888" i="1"/>
  <c r="N888" i="1"/>
  <c r="O888" i="1"/>
  <c r="R888" i="1"/>
  <c r="I888" i="1"/>
  <c r="J888" i="1"/>
  <c r="K888" i="1"/>
  <c r="Q888" i="1"/>
  <c r="T888" i="1"/>
  <c r="M3353" i="1"/>
  <c r="N3353" i="1"/>
  <c r="O3353" i="1"/>
  <c r="R3353" i="1"/>
  <c r="I3353" i="1"/>
  <c r="J3353" i="1"/>
  <c r="K3353" i="1"/>
  <c r="Q3353" i="1"/>
  <c r="T3353" i="1"/>
  <c r="M3794" i="1"/>
  <c r="N3794" i="1"/>
  <c r="O3794" i="1"/>
  <c r="R3794" i="1"/>
  <c r="I3794" i="1"/>
  <c r="J3794" i="1"/>
  <c r="K3794" i="1"/>
  <c r="Q3794" i="1"/>
  <c r="T3794" i="1"/>
  <c r="M649" i="1"/>
  <c r="N649" i="1"/>
  <c r="O649" i="1"/>
  <c r="R649" i="1"/>
  <c r="I649" i="1"/>
  <c r="J649" i="1"/>
  <c r="K649" i="1"/>
  <c r="Q649" i="1"/>
  <c r="T649" i="1"/>
  <c r="M5561" i="1"/>
  <c r="N5561" i="1"/>
  <c r="O5561" i="1"/>
  <c r="R5561" i="1"/>
  <c r="I5561" i="1"/>
  <c r="J5561" i="1"/>
  <c r="K5561" i="1"/>
  <c r="Q5561" i="1"/>
  <c r="T5561" i="1"/>
  <c r="M2138" i="1"/>
  <c r="N2138" i="1"/>
  <c r="O2138" i="1"/>
  <c r="R2138" i="1"/>
  <c r="I2138" i="1"/>
  <c r="J2138" i="1"/>
  <c r="K2138" i="1"/>
  <c r="Q2138" i="1"/>
  <c r="T2138" i="1"/>
  <c r="M6121" i="1"/>
  <c r="N6121" i="1"/>
  <c r="O6121" i="1"/>
  <c r="R6121" i="1"/>
  <c r="I6121" i="1"/>
  <c r="J6121" i="1"/>
  <c r="K6121" i="1"/>
  <c r="Q6121" i="1"/>
  <c r="T6121" i="1"/>
  <c r="M2855" i="1"/>
  <c r="N2855" i="1"/>
  <c r="O2855" i="1"/>
  <c r="R2855" i="1"/>
  <c r="I2855" i="1"/>
  <c r="J2855" i="1"/>
  <c r="K2855" i="1"/>
  <c r="Q2855" i="1"/>
  <c r="T2855" i="1"/>
  <c r="M3153" i="1"/>
  <c r="N3153" i="1"/>
  <c r="O3153" i="1"/>
  <c r="R3153" i="1"/>
  <c r="I3153" i="1"/>
  <c r="J3153" i="1"/>
  <c r="K3153" i="1"/>
  <c r="Q3153" i="1"/>
  <c r="T3153" i="1"/>
  <c r="M833" i="1"/>
  <c r="N833" i="1"/>
  <c r="O833" i="1"/>
  <c r="R833" i="1"/>
  <c r="I833" i="1"/>
  <c r="J833" i="1"/>
  <c r="K833" i="1"/>
  <c r="Q833" i="1"/>
  <c r="T833" i="1"/>
  <c r="M742" i="1"/>
  <c r="N742" i="1"/>
  <c r="O742" i="1"/>
  <c r="R742" i="1"/>
  <c r="I742" i="1"/>
  <c r="J742" i="1"/>
  <c r="K742" i="1"/>
  <c r="Q742" i="1"/>
  <c r="T742" i="1"/>
  <c r="M6147" i="1"/>
  <c r="N6147" i="1"/>
  <c r="O6147" i="1"/>
  <c r="R6147" i="1"/>
  <c r="I6147" i="1"/>
  <c r="J6147" i="1"/>
  <c r="K6147" i="1"/>
  <c r="Q6147" i="1"/>
  <c r="T6147" i="1"/>
  <c r="M110" i="1"/>
  <c r="N110" i="1"/>
  <c r="O110" i="1"/>
  <c r="R110" i="1"/>
  <c r="I110" i="1"/>
  <c r="J110" i="1"/>
  <c r="K110" i="1"/>
  <c r="Q110" i="1"/>
  <c r="T110" i="1"/>
  <c r="M4102" i="1"/>
  <c r="N4102" i="1"/>
  <c r="O4102" i="1"/>
  <c r="R4102" i="1"/>
  <c r="I4102" i="1"/>
  <c r="J4102" i="1"/>
  <c r="K4102" i="1"/>
  <c r="Q4102" i="1"/>
  <c r="T4102" i="1"/>
  <c r="M3992" i="1"/>
  <c r="N3992" i="1"/>
  <c r="O3992" i="1"/>
  <c r="R3992" i="1"/>
  <c r="I3992" i="1"/>
  <c r="J3992" i="1"/>
  <c r="K3992" i="1"/>
  <c r="Q3992" i="1"/>
  <c r="T3992" i="1"/>
  <c r="M6742" i="1"/>
  <c r="N6742" i="1"/>
  <c r="O6742" i="1"/>
  <c r="R6742" i="1"/>
  <c r="I6742" i="1"/>
  <c r="J6742" i="1"/>
  <c r="K6742" i="1"/>
  <c r="Q6742" i="1"/>
  <c r="T6742" i="1"/>
  <c r="M6263" i="1"/>
  <c r="N6263" i="1"/>
  <c r="O6263" i="1"/>
  <c r="R6263" i="1"/>
  <c r="I6263" i="1"/>
  <c r="J6263" i="1"/>
  <c r="K6263" i="1"/>
  <c r="Q6263" i="1"/>
  <c r="T6263" i="1"/>
  <c r="M4677" i="1"/>
  <c r="N4677" i="1"/>
  <c r="O4677" i="1"/>
  <c r="R4677" i="1"/>
  <c r="I4677" i="1"/>
  <c r="J4677" i="1"/>
  <c r="K4677" i="1"/>
  <c r="Q4677" i="1"/>
  <c r="T4677" i="1"/>
  <c r="M5828" i="1"/>
  <c r="N5828" i="1"/>
  <c r="O5828" i="1"/>
  <c r="R5828" i="1"/>
  <c r="I5828" i="1"/>
  <c r="J5828" i="1"/>
  <c r="K5828" i="1"/>
  <c r="Q5828" i="1"/>
  <c r="T5828" i="1"/>
  <c r="M6661" i="1"/>
  <c r="N6661" i="1"/>
  <c r="O6661" i="1"/>
  <c r="R6661" i="1"/>
  <c r="I6661" i="1"/>
  <c r="J6661" i="1"/>
  <c r="K6661" i="1"/>
  <c r="Q6661" i="1"/>
  <c r="T6661" i="1"/>
  <c r="M2726" i="1"/>
  <c r="N2726" i="1"/>
  <c r="O2726" i="1"/>
  <c r="R2726" i="1"/>
  <c r="I2726" i="1"/>
  <c r="J2726" i="1"/>
  <c r="K2726" i="1"/>
  <c r="Q2726" i="1"/>
  <c r="T2726" i="1"/>
  <c r="M4163" i="1"/>
  <c r="N4163" i="1"/>
  <c r="O4163" i="1"/>
  <c r="R4163" i="1"/>
  <c r="I4163" i="1"/>
  <c r="J4163" i="1"/>
  <c r="K4163" i="1"/>
  <c r="Q4163" i="1"/>
  <c r="T4163" i="1"/>
  <c r="M2099" i="1"/>
  <c r="N2099" i="1"/>
  <c r="O2099" i="1"/>
  <c r="R2099" i="1"/>
  <c r="I2099" i="1"/>
  <c r="J2099" i="1"/>
  <c r="K2099" i="1"/>
  <c r="Q2099" i="1"/>
  <c r="T2099" i="1"/>
  <c r="M604" i="1"/>
  <c r="N604" i="1"/>
  <c r="O604" i="1"/>
  <c r="R604" i="1"/>
  <c r="I604" i="1"/>
  <c r="J604" i="1"/>
  <c r="K604" i="1"/>
  <c r="Q604" i="1"/>
  <c r="T604" i="1"/>
  <c r="M911" i="1"/>
  <c r="N911" i="1"/>
  <c r="O911" i="1"/>
  <c r="R911" i="1"/>
  <c r="I911" i="1"/>
  <c r="J911" i="1"/>
  <c r="K911" i="1"/>
  <c r="Q911" i="1"/>
  <c r="T911" i="1"/>
  <c r="M3029" i="1"/>
  <c r="N3029" i="1"/>
  <c r="O3029" i="1"/>
  <c r="R3029" i="1"/>
  <c r="I3029" i="1"/>
  <c r="J3029" i="1"/>
  <c r="K3029" i="1"/>
  <c r="Q3029" i="1"/>
  <c r="T3029" i="1"/>
  <c r="M5783" i="1"/>
  <c r="N5783" i="1"/>
  <c r="O5783" i="1"/>
  <c r="R5783" i="1"/>
  <c r="I5783" i="1"/>
  <c r="J5783" i="1"/>
  <c r="K5783" i="1"/>
  <c r="Q5783" i="1"/>
  <c r="T5783" i="1"/>
  <c r="M3714" i="1"/>
  <c r="N3714" i="1"/>
  <c r="O3714" i="1"/>
  <c r="R3714" i="1"/>
  <c r="I3714" i="1"/>
  <c r="J3714" i="1"/>
  <c r="K3714" i="1"/>
  <c r="Q3714" i="1"/>
  <c r="T3714" i="1"/>
  <c r="M999" i="1"/>
  <c r="N999" i="1"/>
  <c r="O999" i="1"/>
  <c r="R999" i="1"/>
  <c r="I999" i="1"/>
  <c r="J999" i="1"/>
  <c r="K999" i="1"/>
  <c r="Q999" i="1"/>
  <c r="T999" i="1"/>
  <c r="M938" i="1"/>
  <c r="N938" i="1"/>
  <c r="O938" i="1"/>
  <c r="R938" i="1"/>
  <c r="I938" i="1"/>
  <c r="J938" i="1"/>
  <c r="K938" i="1"/>
  <c r="Q938" i="1"/>
  <c r="T938" i="1"/>
  <c r="M6054" i="1"/>
  <c r="N6054" i="1"/>
  <c r="O6054" i="1"/>
  <c r="R6054" i="1"/>
  <c r="I6054" i="1"/>
  <c r="J6054" i="1"/>
  <c r="K6054" i="1"/>
  <c r="Q6054" i="1"/>
  <c r="T6054" i="1"/>
  <c r="M6671" i="1"/>
  <c r="N6671" i="1"/>
  <c r="O6671" i="1"/>
  <c r="R6671" i="1"/>
  <c r="I6671" i="1"/>
  <c r="J6671" i="1"/>
  <c r="K6671" i="1"/>
  <c r="Q6671" i="1"/>
  <c r="T6671" i="1"/>
  <c r="M1160" i="1"/>
  <c r="N1160" i="1"/>
  <c r="O1160" i="1"/>
  <c r="R1160" i="1"/>
  <c r="I1160" i="1"/>
  <c r="J1160" i="1"/>
  <c r="K1160" i="1"/>
  <c r="Q1160" i="1"/>
  <c r="T1160" i="1"/>
  <c r="M2314" i="1"/>
  <c r="N2314" i="1"/>
  <c r="O2314" i="1"/>
  <c r="R2314" i="1"/>
  <c r="I2314" i="1"/>
  <c r="J2314" i="1"/>
  <c r="K2314" i="1"/>
  <c r="Q2314" i="1"/>
  <c r="T2314" i="1"/>
  <c r="M5625" i="1"/>
  <c r="N5625" i="1"/>
  <c r="O5625" i="1"/>
  <c r="R5625" i="1"/>
  <c r="I5625" i="1"/>
  <c r="J5625" i="1"/>
  <c r="K5625" i="1"/>
  <c r="Q5625" i="1"/>
  <c r="T5625" i="1"/>
  <c r="M4288" i="1"/>
  <c r="N4288" i="1"/>
  <c r="O4288" i="1"/>
  <c r="R4288" i="1"/>
  <c r="I4288" i="1"/>
  <c r="J4288" i="1"/>
  <c r="K4288" i="1"/>
  <c r="Q4288" i="1"/>
  <c r="T4288" i="1"/>
  <c r="M5306" i="1"/>
  <c r="N5306" i="1"/>
  <c r="O5306" i="1"/>
  <c r="R5306" i="1"/>
  <c r="I5306" i="1"/>
  <c r="J5306" i="1"/>
  <c r="K5306" i="1"/>
  <c r="Q5306" i="1"/>
  <c r="T5306" i="1"/>
  <c r="M6471" i="1"/>
  <c r="N6471" i="1"/>
  <c r="O6471" i="1"/>
  <c r="R6471" i="1"/>
  <c r="I6471" i="1"/>
  <c r="J6471" i="1"/>
  <c r="K6471" i="1"/>
  <c r="Q6471" i="1"/>
  <c r="T6471" i="1"/>
  <c r="M5517" i="1"/>
  <c r="N5517" i="1"/>
  <c r="O5517" i="1"/>
  <c r="R5517" i="1"/>
  <c r="I5517" i="1"/>
  <c r="J5517" i="1"/>
  <c r="K5517" i="1"/>
  <c r="Q5517" i="1"/>
  <c r="T5517" i="1"/>
  <c r="M2622" i="1"/>
  <c r="N2622" i="1"/>
  <c r="O2622" i="1"/>
  <c r="R2622" i="1"/>
  <c r="I2622" i="1"/>
  <c r="J2622" i="1"/>
  <c r="K2622" i="1"/>
  <c r="Q2622" i="1"/>
  <c r="T2622" i="1"/>
  <c r="M822" i="1"/>
  <c r="N822" i="1"/>
  <c r="O822" i="1"/>
  <c r="R822" i="1"/>
  <c r="I822" i="1"/>
  <c r="J822" i="1"/>
  <c r="K822" i="1"/>
  <c r="Q822" i="1"/>
  <c r="T822" i="1"/>
  <c r="M4976" i="1"/>
  <c r="N4976" i="1"/>
  <c r="O4976" i="1"/>
  <c r="R4976" i="1"/>
  <c r="I4976" i="1"/>
  <c r="J4976" i="1"/>
  <c r="K4976" i="1"/>
  <c r="Q4976" i="1"/>
  <c r="T4976" i="1"/>
  <c r="M3225" i="1"/>
  <c r="N3225" i="1"/>
  <c r="O3225" i="1"/>
  <c r="R3225" i="1"/>
  <c r="I3225" i="1"/>
  <c r="J3225" i="1"/>
  <c r="K3225" i="1"/>
  <c r="Q3225" i="1"/>
  <c r="T3225" i="1"/>
  <c r="M5735" i="1"/>
  <c r="N5735" i="1"/>
  <c r="O5735" i="1"/>
  <c r="R5735" i="1"/>
  <c r="I5735" i="1"/>
  <c r="J5735" i="1"/>
  <c r="K5735" i="1"/>
  <c r="Q5735" i="1"/>
  <c r="T5735" i="1"/>
  <c r="M4000" i="1"/>
  <c r="N4000" i="1"/>
  <c r="O4000" i="1"/>
  <c r="R4000" i="1"/>
  <c r="I4000" i="1"/>
  <c r="J4000" i="1"/>
  <c r="K4000" i="1"/>
  <c r="Q4000" i="1"/>
  <c r="T4000" i="1"/>
  <c r="M6572" i="1"/>
  <c r="N6572" i="1"/>
  <c r="O6572" i="1"/>
  <c r="R6572" i="1"/>
  <c r="I6572" i="1"/>
  <c r="J6572" i="1"/>
  <c r="K6572" i="1"/>
  <c r="Q6572" i="1"/>
  <c r="T6572" i="1"/>
  <c r="M143" i="1"/>
  <c r="N143" i="1"/>
  <c r="O143" i="1"/>
  <c r="R143" i="1"/>
  <c r="I143" i="1"/>
  <c r="J143" i="1"/>
  <c r="K143" i="1"/>
  <c r="Q143" i="1"/>
  <c r="T143" i="1"/>
  <c r="M5322" i="1"/>
  <c r="N5322" i="1"/>
  <c r="O5322" i="1"/>
  <c r="R5322" i="1"/>
  <c r="I5322" i="1"/>
  <c r="J5322" i="1"/>
  <c r="K5322" i="1"/>
  <c r="Q5322" i="1"/>
  <c r="T5322" i="1"/>
  <c r="M5569" i="1"/>
  <c r="N5569" i="1"/>
  <c r="O5569" i="1"/>
  <c r="R5569" i="1"/>
  <c r="I5569" i="1"/>
  <c r="J5569" i="1"/>
  <c r="K5569" i="1"/>
  <c r="Q5569" i="1"/>
  <c r="T5569" i="1"/>
  <c r="M1992" i="1"/>
  <c r="N1992" i="1"/>
  <c r="O1992" i="1"/>
  <c r="R1992" i="1"/>
  <c r="I1992" i="1"/>
  <c r="J1992" i="1"/>
  <c r="K1992" i="1"/>
  <c r="Q1992" i="1"/>
  <c r="T1992" i="1"/>
  <c r="M5994" i="1"/>
  <c r="N5994" i="1"/>
  <c r="O5994" i="1"/>
  <c r="R5994" i="1"/>
  <c r="I5994" i="1"/>
  <c r="J5994" i="1"/>
  <c r="K5994" i="1"/>
  <c r="Q5994" i="1"/>
  <c r="T5994" i="1"/>
  <c r="M2569" i="1"/>
  <c r="N2569" i="1"/>
  <c r="O2569" i="1"/>
  <c r="R2569" i="1"/>
  <c r="I2569" i="1"/>
  <c r="J2569" i="1"/>
  <c r="K2569" i="1"/>
  <c r="Q2569" i="1"/>
  <c r="T2569" i="1"/>
  <c r="M4160" i="1"/>
  <c r="N4160" i="1"/>
  <c r="O4160" i="1"/>
  <c r="R4160" i="1"/>
  <c r="I4160" i="1"/>
  <c r="J4160" i="1"/>
  <c r="K4160" i="1"/>
  <c r="Q4160" i="1"/>
  <c r="T4160" i="1"/>
  <c r="M6643" i="1"/>
  <c r="N6643" i="1"/>
  <c r="O6643" i="1"/>
  <c r="R6643" i="1"/>
  <c r="I6643" i="1"/>
  <c r="J6643" i="1"/>
  <c r="K6643" i="1"/>
  <c r="Q6643" i="1"/>
  <c r="T6643" i="1"/>
  <c r="M1316" i="1"/>
  <c r="N1316" i="1"/>
  <c r="O1316" i="1"/>
  <c r="R1316" i="1"/>
  <c r="I1316" i="1"/>
  <c r="J1316" i="1"/>
  <c r="K1316" i="1"/>
  <c r="Q1316" i="1"/>
  <c r="T1316" i="1"/>
  <c r="M2899" i="1"/>
  <c r="N2899" i="1"/>
  <c r="O2899" i="1"/>
  <c r="R2899" i="1"/>
  <c r="I2899" i="1"/>
  <c r="J2899" i="1"/>
  <c r="K2899" i="1"/>
  <c r="Q2899" i="1"/>
  <c r="T2899" i="1"/>
  <c r="M3566" i="1"/>
  <c r="N3566" i="1"/>
  <c r="O3566" i="1"/>
  <c r="R3566" i="1"/>
  <c r="I3566" i="1"/>
  <c r="J3566" i="1"/>
  <c r="K3566" i="1"/>
  <c r="Q3566" i="1"/>
  <c r="T3566" i="1"/>
  <c r="M2331" i="1"/>
  <c r="N2331" i="1"/>
  <c r="O2331" i="1"/>
  <c r="R2331" i="1"/>
  <c r="I2331" i="1"/>
  <c r="J2331" i="1"/>
  <c r="K2331" i="1"/>
  <c r="Q2331" i="1"/>
  <c r="T2331" i="1"/>
  <c r="M2850" i="1"/>
  <c r="N2850" i="1"/>
  <c r="O2850" i="1"/>
  <c r="R2850" i="1"/>
  <c r="I2850" i="1"/>
  <c r="J2850" i="1"/>
  <c r="K2850" i="1"/>
  <c r="Q2850" i="1"/>
  <c r="T2850" i="1"/>
  <c r="M4059" i="1"/>
  <c r="N4059" i="1"/>
  <c r="O4059" i="1"/>
  <c r="R4059" i="1"/>
  <c r="I4059" i="1"/>
  <c r="J4059" i="1"/>
  <c r="K4059" i="1"/>
  <c r="Q4059" i="1"/>
  <c r="T4059" i="1"/>
  <c r="M4092" i="1"/>
  <c r="N4092" i="1"/>
  <c r="O4092" i="1"/>
  <c r="R4092" i="1"/>
  <c r="I4092" i="1"/>
  <c r="J4092" i="1"/>
  <c r="K4092" i="1"/>
  <c r="Q4092" i="1"/>
  <c r="T4092" i="1"/>
  <c r="M4549" i="1"/>
  <c r="N4549" i="1"/>
  <c r="O4549" i="1"/>
  <c r="R4549" i="1"/>
  <c r="I4549" i="1"/>
  <c r="J4549" i="1"/>
  <c r="K4549" i="1"/>
  <c r="Q4549" i="1"/>
  <c r="T4549" i="1"/>
  <c r="M2421" i="1"/>
  <c r="N2421" i="1"/>
  <c r="O2421" i="1"/>
  <c r="R2421" i="1"/>
  <c r="I2421" i="1"/>
  <c r="J2421" i="1"/>
  <c r="K2421" i="1"/>
  <c r="Q2421" i="1"/>
  <c r="T2421" i="1"/>
  <c r="M440" i="1"/>
  <c r="N440" i="1"/>
  <c r="O440" i="1"/>
  <c r="R440" i="1"/>
  <c r="I440" i="1"/>
  <c r="J440" i="1"/>
  <c r="K440" i="1"/>
  <c r="Q440" i="1"/>
  <c r="T440" i="1"/>
  <c r="M4295" i="1"/>
  <c r="N4295" i="1"/>
  <c r="O4295" i="1"/>
  <c r="R4295" i="1"/>
  <c r="I4295" i="1"/>
  <c r="J4295" i="1"/>
  <c r="K4295" i="1"/>
  <c r="Q4295" i="1"/>
  <c r="T4295" i="1"/>
  <c r="M6644" i="1"/>
  <c r="N6644" i="1"/>
  <c r="O6644" i="1"/>
  <c r="R6644" i="1"/>
  <c r="I6644" i="1"/>
  <c r="J6644" i="1"/>
  <c r="K6644" i="1"/>
  <c r="Q6644" i="1"/>
  <c r="T6644" i="1"/>
  <c r="M788" i="1"/>
  <c r="N788" i="1"/>
  <c r="O788" i="1"/>
  <c r="R788" i="1"/>
  <c r="I788" i="1"/>
  <c r="J788" i="1"/>
  <c r="K788" i="1"/>
  <c r="Q788" i="1"/>
  <c r="T788" i="1"/>
  <c r="M5989" i="1"/>
  <c r="N5989" i="1"/>
  <c r="O5989" i="1"/>
  <c r="R5989" i="1"/>
  <c r="I5989" i="1"/>
  <c r="J5989" i="1"/>
  <c r="K5989" i="1"/>
  <c r="Q5989" i="1"/>
  <c r="T5989" i="1"/>
  <c r="M5704" i="1"/>
  <c r="N5704" i="1"/>
  <c r="O5704" i="1"/>
  <c r="R5704" i="1"/>
  <c r="I5704" i="1"/>
  <c r="J5704" i="1"/>
  <c r="K5704" i="1"/>
  <c r="Q5704" i="1"/>
  <c r="T5704" i="1"/>
  <c r="M6816" i="1"/>
  <c r="N6816" i="1"/>
  <c r="O6816" i="1"/>
  <c r="R6816" i="1"/>
  <c r="I6816" i="1"/>
  <c r="J6816" i="1"/>
  <c r="K6816" i="1"/>
  <c r="Q6816" i="1"/>
  <c r="T6816" i="1"/>
  <c r="M1715" i="1"/>
  <c r="N1715" i="1"/>
  <c r="O1715" i="1"/>
  <c r="R1715" i="1"/>
  <c r="I1715" i="1"/>
  <c r="J1715" i="1"/>
  <c r="K1715" i="1"/>
  <c r="Q1715" i="1"/>
  <c r="T1715" i="1"/>
  <c r="M1510" i="1"/>
  <c r="N1510" i="1"/>
  <c r="O1510" i="1"/>
  <c r="R1510" i="1"/>
  <c r="I1510" i="1"/>
  <c r="J1510" i="1"/>
  <c r="K1510" i="1"/>
  <c r="Q1510" i="1"/>
  <c r="T1510" i="1"/>
  <c r="M6697" i="1"/>
  <c r="N6697" i="1"/>
  <c r="O6697" i="1"/>
  <c r="R6697" i="1"/>
  <c r="I6697" i="1"/>
  <c r="J6697" i="1"/>
  <c r="K6697" i="1"/>
  <c r="Q6697" i="1"/>
  <c r="T6697" i="1"/>
  <c r="M3585" i="1"/>
  <c r="N3585" i="1"/>
  <c r="O3585" i="1"/>
  <c r="R3585" i="1"/>
  <c r="I3585" i="1"/>
  <c r="J3585" i="1"/>
  <c r="K3585" i="1"/>
  <c r="Q3585" i="1"/>
  <c r="T3585" i="1"/>
  <c r="M1137" i="1"/>
  <c r="N1137" i="1"/>
  <c r="O1137" i="1"/>
  <c r="R1137" i="1"/>
  <c r="I1137" i="1"/>
  <c r="J1137" i="1"/>
  <c r="K1137" i="1"/>
  <c r="Q1137" i="1"/>
  <c r="T1137" i="1"/>
  <c r="M2772" i="1"/>
  <c r="N2772" i="1"/>
  <c r="O2772" i="1"/>
  <c r="R2772" i="1"/>
  <c r="I2772" i="1"/>
  <c r="J2772" i="1"/>
  <c r="K2772" i="1"/>
  <c r="Q2772" i="1"/>
  <c r="T2772" i="1"/>
  <c r="M4906" i="1"/>
  <c r="N4906" i="1"/>
  <c r="O4906" i="1"/>
  <c r="R4906" i="1"/>
  <c r="I4906" i="1"/>
  <c r="J4906" i="1"/>
  <c r="K4906" i="1"/>
  <c r="Q4906" i="1"/>
  <c r="T4906" i="1"/>
  <c r="M4252" i="1"/>
  <c r="N4252" i="1"/>
  <c r="O4252" i="1"/>
  <c r="R4252" i="1"/>
  <c r="I4252" i="1"/>
  <c r="J4252" i="1"/>
  <c r="K4252" i="1"/>
  <c r="Q4252" i="1"/>
  <c r="T4252" i="1"/>
  <c r="M5057" i="1"/>
  <c r="N5057" i="1"/>
  <c r="O5057" i="1"/>
  <c r="R5057" i="1"/>
  <c r="I5057" i="1"/>
  <c r="J5057" i="1"/>
  <c r="K5057" i="1"/>
  <c r="Q5057" i="1"/>
  <c r="T5057" i="1"/>
  <c r="M1327" i="1"/>
  <c r="N1327" i="1"/>
  <c r="O1327" i="1"/>
  <c r="R1327" i="1"/>
  <c r="I1327" i="1"/>
  <c r="J1327" i="1"/>
  <c r="K1327" i="1"/>
  <c r="Q1327" i="1"/>
  <c r="T1327" i="1"/>
  <c r="M3634" i="1"/>
  <c r="N3634" i="1"/>
  <c r="O3634" i="1"/>
  <c r="R3634" i="1"/>
  <c r="I3634" i="1"/>
  <c r="J3634" i="1"/>
  <c r="K3634" i="1"/>
  <c r="Q3634" i="1"/>
  <c r="T3634" i="1"/>
  <c r="M4879" i="1"/>
  <c r="N4879" i="1"/>
  <c r="O4879" i="1"/>
  <c r="R4879" i="1"/>
  <c r="I4879" i="1"/>
  <c r="J4879" i="1"/>
  <c r="K4879" i="1"/>
  <c r="Q4879" i="1"/>
  <c r="T4879" i="1"/>
  <c r="M4210" i="1"/>
  <c r="N4210" i="1"/>
  <c r="O4210" i="1"/>
  <c r="R4210" i="1"/>
  <c r="I4210" i="1"/>
  <c r="J4210" i="1"/>
  <c r="K4210" i="1"/>
  <c r="Q4210" i="1"/>
  <c r="T4210" i="1"/>
  <c r="M5171" i="1"/>
  <c r="N5171" i="1"/>
  <c r="O5171" i="1"/>
  <c r="R5171" i="1"/>
  <c r="I5171" i="1"/>
  <c r="J5171" i="1"/>
  <c r="K5171" i="1"/>
  <c r="Q5171" i="1"/>
  <c r="T5171" i="1"/>
  <c r="M6441" i="1"/>
  <c r="N6441" i="1"/>
  <c r="O6441" i="1"/>
  <c r="R6441" i="1"/>
  <c r="I6441" i="1"/>
  <c r="J6441" i="1"/>
  <c r="K6441" i="1"/>
  <c r="Q6441" i="1"/>
  <c r="T6441" i="1"/>
  <c r="M362" i="1"/>
  <c r="N362" i="1"/>
  <c r="O362" i="1"/>
  <c r="R362" i="1"/>
  <c r="I362" i="1"/>
  <c r="J362" i="1"/>
  <c r="K362" i="1"/>
  <c r="Q362" i="1"/>
  <c r="T362" i="1"/>
  <c r="M5763" i="1"/>
  <c r="N5763" i="1"/>
  <c r="O5763" i="1"/>
  <c r="R5763" i="1"/>
  <c r="I5763" i="1"/>
  <c r="J5763" i="1"/>
  <c r="K5763" i="1"/>
  <c r="Q5763" i="1"/>
  <c r="T5763" i="1"/>
  <c r="M4870" i="1"/>
  <c r="N4870" i="1"/>
  <c r="O4870" i="1"/>
  <c r="R4870" i="1"/>
  <c r="I4870" i="1"/>
  <c r="J4870" i="1"/>
  <c r="K4870" i="1"/>
  <c r="Q4870" i="1"/>
  <c r="T4870" i="1"/>
  <c r="M9" i="1"/>
  <c r="N9" i="1"/>
  <c r="O9" i="1"/>
  <c r="R9" i="1"/>
  <c r="I9" i="1"/>
  <c r="J9" i="1"/>
  <c r="K9" i="1"/>
  <c r="Q9" i="1"/>
  <c r="T9" i="1"/>
  <c r="M2225" i="1"/>
  <c r="N2225" i="1"/>
  <c r="O2225" i="1"/>
  <c r="R2225" i="1"/>
  <c r="I2225" i="1"/>
  <c r="J2225" i="1"/>
  <c r="K2225" i="1"/>
  <c r="Q2225" i="1"/>
  <c r="T2225" i="1"/>
  <c r="M5452" i="1"/>
  <c r="N5452" i="1"/>
  <c r="O5452" i="1"/>
  <c r="R5452" i="1"/>
  <c r="I5452" i="1"/>
  <c r="J5452" i="1"/>
  <c r="K5452" i="1"/>
  <c r="Q5452" i="1"/>
  <c r="T5452" i="1"/>
  <c r="M3561" i="1"/>
  <c r="N3561" i="1"/>
  <c r="O3561" i="1"/>
  <c r="R3561" i="1"/>
  <c r="I3561" i="1"/>
  <c r="J3561" i="1"/>
  <c r="K3561" i="1"/>
  <c r="Q3561" i="1"/>
  <c r="T3561" i="1"/>
  <c r="M68" i="1"/>
  <c r="N68" i="1"/>
  <c r="O68" i="1"/>
  <c r="R68" i="1"/>
  <c r="I68" i="1"/>
  <c r="J68" i="1"/>
  <c r="K68" i="1"/>
  <c r="Q68" i="1"/>
  <c r="T68" i="1"/>
  <c r="M1751" i="1"/>
  <c r="N1751" i="1"/>
  <c r="O1751" i="1"/>
  <c r="R1751" i="1"/>
  <c r="I1751" i="1"/>
  <c r="J1751" i="1"/>
  <c r="K1751" i="1"/>
  <c r="Q1751" i="1"/>
  <c r="T1751" i="1"/>
  <c r="M1364" i="1"/>
  <c r="N1364" i="1"/>
  <c r="O1364" i="1"/>
  <c r="R1364" i="1"/>
  <c r="I1364" i="1"/>
  <c r="J1364" i="1"/>
  <c r="K1364" i="1"/>
  <c r="Q1364" i="1"/>
  <c r="T1364" i="1"/>
  <c r="M6539" i="1"/>
  <c r="N6539" i="1"/>
  <c r="O6539" i="1"/>
  <c r="R6539" i="1"/>
  <c r="I6539" i="1"/>
  <c r="J6539" i="1"/>
  <c r="K6539" i="1"/>
  <c r="Q6539" i="1"/>
  <c r="T6539" i="1"/>
  <c r="M5451" i="1"/>
  <c r="N5451" i="1"/>
  <c r="O5451" i="1"/>
  <c r="R5451" i="1"/>
  <c r="I5451" i="1"/>
  <c r="J5451" i="1"/>
  <c r="K5451" i="1"/>
  <c r="Q5451" i="1"/>
  <c r="T5451" i="1"/>
  <c r="M542" i="1"/>
  <c r="N542" i="1"/>
  <c r="O542" i="1"/>
  <c r="R542" i="1"/>
  <c r="I542" i="1"/>
  <c r="J542" i="1"/>
  <c r="K542" i="1"/>
  <c r="Q542" i="1"/>
  <c r="T542" i="1"/>
  <c r="M1605" i="1"/>
  <c r="N1605" i="1"/>
  <c r="O1605" i="1"/>
  <c r="R1605" i="1"/>
  <c r="I1605" i="1"/>
  <c r="J1605" i="1"/>
  <c r="K1605" i="1"/>
  <c r="Q1605" i="1"/>
  <c r="T1605" i="1"/>
  <c r="M4651" i="1"/>
  <c r="N4651" i="1"/>
  <c r="O4651" i="1"/>
  <c r="R4651" i="1"/>
  <c r="I4651" i="1"/>
  <c r="J4651" i="1"/>
  <c r="K4651" i="1"/>
  <c r="Q4651" i="1"/>
  <c r="T4651" i="1"/>
  <c r="M2804" i="1"/>
  <c r="N2804" i="1"/>
  <c r="O2804" i="1"/>
  <c r="R2804" i="1"/>
  <c r="I2804" i="1"/>
  <c r="J2804" i="1"/>
  <c r="K2804" i="1"/>
  <c r="Q2804" i="1"/>
  <c r="T2804" i="1"/>
  <c r="M1527" i="1"/>
  <c r="N1527" i="1"/>
  <c r="O1527" i="1"/>
  <c r="R1527" i="1"/>
  <c r="I1527" i="1"/>
  <c r="J1527" i="1"/>
  <c r="K1527" i="1"/>
  <c r="Q1527" i="1"/>
  <c r="T1527" i="1"/>
  <c r="M6590" i="1"/>
  <c r="N6590" i="1"/>
  <c r="O6590" i="1"/>
  <c r="R6590" i="1"/>
  <c r="I6590" i="1"/>
  <c r="J6590" i="1"/>
  <c r="K6590" i="1"/>
  <c r="Q6590" i="1"/>
  <c r="T6590" i="1"/>
  <c r="M3653" i="1"/>
  <c r="N3653" i="1"/>
  <c r="O3653" i="1"/>
  <c r="R3653" i="1"/>
  <c r="I3653" i="1"/>
  <c r="J3653" i="1"/>
  <c r="K3653" i="1"/>
  <c r="Q3653" i="1"/>
  <c r="T3653" i="1"/>
  <c r="M890" i="1"/>
  <c r="N890" i="1"/>
  <c r="O890" i="1"/>
  <c r="R890" i="1"/>
  <c r="I890" i="1"/>
  <c r="J890" i="1"/>
  <c r="K890" i="1"/>
  <c r="Q890" i="1"/>
  <c r="T890" i="1"/>
  <c r="M2465" i="1"/>
  <c r="N2465" i="1"/>
  <c r="O2465" i="1"/>
  <c r="R2465" i="1"/>
  <c r="I2465" i="1"/>
  <c r="J2465" i="1"/>
  <c r="K2465" i="1"/>
  <c r="Q2465" i="1"/>
  <c r="T2465" i="1"/>
  <c r="M77" i="1"/>
  <c r="N77" i="1"/>
  <c r="O77" i="1"/>
  <c r="R77" i="1"/>
  <c r="I77" i="1"/>
  <c r="J77" i="1"/>
  <c r="K77" i="1"/>
  <c r="Q77" i="1"/>
  <c r="T77" i="1"/>
  <c r="M1300" i="1"/>
  <c r="N1300" i="1"/>
  <c r="O1300" i="1"/>
  <c r="R1300" i="1"/>
  <c r="I1300" i="1"/>
  <c r="J1300" i="1"/>
  <c r="K1300" i="1"/>
  <c r="Q1300" i="1"/>
  <c r="T1300" i="1"/>
  <c r="M6649" i="1"/>
  <c r="N6649" i="1"/>
  <c r="O6649" i="1"/>
  <c r="R6649" i="1"/>
  <c r="I6649" i="1"/>
  <c r="J6649" i="1"/>
  <c r="K6649" i="1"/>
  <c r="Q6649" i="1"/>
  <c r="T6649" i="1"/>
  <c r="M3572" i="1"/>
  <c r="N3572" i="1"/>
  <c r="O3572" i="1"/>
  <c r="R3572" i="1"/>
  <c r="I3572" i="1"/>
  <c r="J3572" i="1"/>
  <c r="K3572" i="1"/>
  <c r="Q3572" i="1"/>
  <c r="T3572" i="1"/>
  <c r="M4120" i="1"/>
  <c r="N4120" i="1"/>
  <c r="O4120" i="1"/>
  <c r="R4120" i="1"/>
  <c r="I4120" i="1"/>
  <c r="J4120" i="1"/>
  <c r="K4120" i="1"/>
  <c r="Q4120" i="1"/>
  <c r="T4120" i="1"/>
  <c r="M329" i="1"/>
  <c r="N329" i="1"/>
  <c r="O329" i="1"/>
  <c r="R329" i="1"/>
  <c r="I329" i="1"/>
  <c r="J329" i="1"/>
  <c r="K329" i="1"/>
  <c r="Q329" i="1"/>
  <c r="T329" i="1"/>
  <c r="M2414" i="1"/>
  <c r="N2414" i="1"/>
  <c r="O2414" i="1"/>
  <c r="R2414" i="1"/>
  <c r="I2414" i="1"/>
  <c r="J2414" i="1"/>
  <c r="K2414" i="1"/>
  <c r="Q2414" i="1"/>
  <c r="T2414" i="1"/>
  <c r="M5819" i="1"/>
  <c r="N5819" i="1"/>
  <c r="O5819" i="1"/>
  <c r="R5819" i="1"/>
  <c r="I5819" i="1"/>
  <c r="J5819" i="1"/>
  <c r="K5819" i="1"/>
  <c r="Q5819" i="1"/>
  <c r="T5819" i="1"/>
  <c r="M1537" i="1"/>
  <c r="N1537" i="1"/>
  <c r="O1537" i="1"/>
  <c r="R1537" i="1"/>
  <c r="I1537" i="1"/>
  <c r="J1537" i="1"/>
  <c r="K1537" i="1"/>
  <c r="Q1537" i="1"/>
  <c r="T1537" i="1"/>
  <c r="M5083" i="1"/>
  <c r="N5083" i="1"/>
  <c r="O5083" i="1"/>
  <c r="R5083" i="1"/>
  <c r="I5083" i="1"/>
  <c r="J5083" i="1"/>
  <c r="K5083" i="1"/>
  <c r="Q5083" i="1"/>
  <c r="T5083" i="1"/>
  <c r="M6197" i="1"/>
  <c r="N6197" i="1"/>
  <c r="O6197" i="1"/>
  <c r="R6197" i="1"/>
  <c r="I6197" i="1"/>
  <c r="J6197" i="1"/>
  <c r="K6197" i="1"/>
  <c r="Q6197" i="1"/>
  <c r="T6197" i="1"/>
  <c r="M3562" i="1"/>
  <c r="N3562" i="1"/>
  <c r="O3562" i="1"/>
  <c r="R3562" i="1"/>
  <c r="I3562" i="1"/>
  <c r="J3562" i="1"/>
  <c r="K3562" i="1"/>
  <c r="Q3562" i="1"/>
  <c r="T3562" i="1"/>
  <c r="M3070" i="1"/>
  <c r="N3070" i="1"/>
  <c r="O3070" i="1"/>
  <c r="R3070" i="1"/>
  <c r="I3070" i="1"/>
  <c r="J3070" i="1"/>
  <c r="K3070" i="1"/>
  <c r="Q3070" i="1"/>
  <c r="T3070" i="1"/>
  <c r="M5234" i="1"/>
  <c r="N5234" i="1"/>
  <c r="O5234" i="1"/>
  <c r="R5234" i="1"/>
  <c r="I5234" i="1"/>
  <c r="J5234" i="1"/>
  <c r="K5234" i="1"/>
  <c r="Q5234" i="1"/>
  <c r="T5234" i="1"/>
  <c r="M4949" i="1"/>
  <c r="N4949" i="1"/>
  <c r="O4949" i="1"/>
  <c r="R4949" i="1"/>
  <c r="I4949" i="1"/>
  <c r="J4949" i="1"/>
  <c r="K4949" i="1"/>
  <c r="Q4949" i="1"/>
  <c r="T4949" i="1"/>
  <c r="M4329" i="1"/>
  <c r="N4329" i="1"/>
  <c r="O4329" i="1"/>
  <c r="R4329" i="1"/>
  <c r="I4329" i="1"/>
  <c r="J4329" i="1"/>
  <c r="K4329" i="1"/>
  <c r="Q4329" i="1"/>
  <c r="T4329" i="1"/>
  <c r="M941" i="1"/>
  <c r="N941" i="1"/>
  <c r="O941" i="1"/>
  <c r="R941" i="1"/>
  <c r="I941" i="1"/>
  <c r="J941" i="1"/>
  <c r="K941" i="1"/>
  <c r="Q941" i="1"/>
  <c r="T941" i="1"/>
  <c r="M2947" i="1"/>
  <c r="N2947" i="1"/>
  <c r="O2947" i="1"/>
  <c r="R2947" i="1"/>
  <c r="I2947" i="1"/>
  <c r="J2947" i="1"/>
  <c r="K2947" i="1"/>
  <c r="Q2947" i="1"/>
  <c r="T2947" i="1"/>
  <c r="M5662" i="1"/>
  <c r="N5662" i="1"/>
  <c r="O5662" i="1"/>
  <c r="R5662" i="1"/>
  <c r="I5662" i="1"/>
  <c r="J5662" i="1"/>
  <c r="K5662" i="1"/>
  <c r="Q5662" i="1"/>
  <c r="T5662" i="1"/>
  <c r="M6762" i="1"/>
  <c r="N6762" i="1"/>
  <c r="O6762" i="1"/>
  <c r="R6762" i="1"/>
  <c r="I6762" i="1"/>
  <c r="J6762" i="1"/>
  <c r="K6762" i="1"/>
  <c r="Q6762" i="1"/>
  <c r="T6762" i="1"/>
  <c r="M3250" i="1"/>
  <c r="N3250" i="1"/>
  <c r="O3250" i="1"/>
  <c r="R3250" i="1"/>
  <c r="I3250" i="1"/>
  <c r="J3250" i="1"/>
  <c r="K3250" i="1"/>
  <c r="Q3250" i="1"/>
  <c r="T3250" i="1"/>
  <c r="M3112" i="1"/>
  <c r="N3112" i="1"/>
  <c r="O3112" i="1"/>
  <c r="R3112" i="1"/>
  <c r="I3112" i="1"/>
  <c r="J3112" i="1"/>
  <c r="K3112" i="1"/>
  <c r="Q3112" i="1"/>
  <c r="T3112" i="1"/>
  <c r="M6703" i="1"/>
  <c r="N6703" i="1"/>
  <c r="O6703" i="1"/>
  <c r="R6703" i="1"/>
  <c r="I6703" i="1"/>
  <c r="J6703" i="1"/>
  <c r="K6703" i="1"/>
  <c r="Q6703" i="1"/>
  <c r="T6703" i="1"/>
  <c r="M57" i="1"/>
  <c r="N57" i="1"/>
  <c r="O57" i="1"/>
  <c r="R57" i="1"/>
  <c r="I57" i="1"/>
  <c r="J57" i="1"/>
  <c r="K57" i="1"/>
  <c r="Q57" i="1"/>
  <c r="T57" i="1"/>
  <c r="M3394" i="1"/>
  <c r="N3394" i="1"/>
  <c r="O3394" i="1"/>
  <c r="R3394" i="1"/>
  <c r="I3394" i="1"/>
  <c r="J3394" i="1"/>
  <c r="K3394" i="1"/>
  <c r="Q3394" i="1"/>
  <c r="T3394" i="1"/>
  <c r="M5324" i="1"/>
  <c r="N5324" i="1"/>
  <c r="O5324" i="1"/>
  <c r="R5324" i="1"/>
  <c r="I5324" i="1"/>
  <c r="J5324" i="1"/>
  <c r="K5324" i="1"/>
  <c r="Q5324" i="1"/>
  <c r="T5324" i="1"/>
  <c r="M6640" i="1"/>
  <c r="N6640" i="1"/>
  <c r="O6640" i="1"/>
  <c r="R6640" i="1"/>
  <c r="I6640" i="1"/>
  <c r="J6640" i="1"/>
  <c r="K6640" i="1"/>
  <c r="Q6640" i="1"/>
  <c r="T6640" i="1"/>
  <c r="M3942" i="1"/>
  <c r="N3942" i="1"/>
  <c r="O3942" i="1"/>
  <c r="R3942" i="1"/>
  <c r="I3942" i="1"/>
  <c r="J3942" i="1"/>
  <c r="K3942" i="1"/>
  <c r="Q3942" i="1"/>
  <c r="T3942" i="1"/>
  <c r="M1402" i="1"/>
  <c r="N1402" i="1"/>
  <c r="O1402" i="1"/>
  <c r="R1402" i="1"/>
  <c r="I1402" i="1"/>
  <c r="J1402" i="1"/>
  <c r="K1402" i="1"/>
  <c r="Q1402" i="1"/>
  <c r="T1402" i="1"/>
  <c r="M6205" i="1"/>
  <c r="N6205" i="1"/>
  <c r="O6205" i="1"/>
  <c r="R6205" i="1"/>
  <c r="I6205" i="1"/>
  <c r="J6205" i="1"/>
  <c r="K6205" i="1"/>
  <c r="Q6205" i="1"/>
  <c r="T6205" i="1"/>
  <c r="M1862" i="1"/>
  <c r="N1862" i="1"/>
  <c r="O1862" i="1"/>
  <c r="R1862" i="1"/>
  <c r="I1862" i="1"/>
  <c r="J1862" i="1"/>
  <c r="K1862" i="1"/>
  <c r="Q1862" i="1"/>
  <c r="T1862" i="1"/>
  <c r="M6407" i="1"/>
  <c r="N6407" i="1"/>
  <c r="O6407" i="1"/>
  <c r="R6407" i="1"/>
  <c r="I6407" i="1"/>
  <c r="J6407" i="1"/>
  <c r="K6407" i="1"/>
  <c r="Q6407" i="1"/>
  <c r="T6407" i="1"/>
  <c r="M124" i="1"/>
  <c r="N124" i="1"/>
  <c r="O124" i="1"/>
  <c r="R124" i="1"/>
  <c r="I124" i="1"/>
  <c r="J124" i="1"/>
  <c r="K124" i="1"/>
  <c r="Q124" i="1"/>
  <c r="T124" i="1"/>
  <c r="M5650" i="1"/>
  <c r="N5650" i="1"/>
  <c r="O5650" i="1"/>
  <c r="R5650" i="1"/>
  <c r="I5650" i="1"/>
  <c r="J5650" i="1"/>
  <c r="K5650" i="1"/>
  <c r="Q5650" i="1"/>
  <c r="T5650" i="1"/>
  <c r="M4641" i="1"/>
  <c r="N4641" i="1"/>
  <c r="O4641" i="1"/>
  <c r="R4641" i="1"/>
  <c r="I4641" i="1"/>
  <c r="J4641" i="1"/>
  <c r="K4641" i="1"/>
  <c r="Q4641" i="1"/>
  <c r="T4641" i="1"/>
  <c r="M4758" i="1"/>
  <c r="N4758" i="1"/>
  <c r="O4758" i="1"/>
  <c r="R4758" i="1"/>
  <c r="I4758" i="1"/>
  <c r="J4758" i="1"/>
  <c r="K4758" i="1"/>
  <c r="Q4758" i="1"/>
  <c r="T4758" i="1"/>
  <c r="M3654" i="1"/>
  <c r="N3654" i="1"/>
  <c r="O3654" i="1"/>
  <c r="R3654" i="1"/>
  <c r="I3654" i="1"/>
  <c r="J3654" i="1"/>
  <c r="K3654" i="1"/>
  <c r="Q3654" i="1"/>
  <c r="T3654" i="1"/>
  <c r="M6377" i="1"/>
  <c r="N6377" i="1"/>
  <c r="O6377" i="1"/>
  <c r="R6377" i="1"/>
  <c r="I6377" i="1"/>
  <c r="J6377" i="1"/>
  <c r="K6377" i="1"/>
  <c r="Q6377" i="1"/>
  <c r="T6377" i="1"/>
  <c r="M4503" i="1"/>
  <c r="N4503" i="1"/>
  <c r="O4503" i="1"/>
  <c r="R4503" i="1"/>
  <c r="I4503" i="1"/>
  <c r="J4503" i="1"/>
  <c r="K4503" i="1"/>
  <c r="Q4503" i="1"/>
  <c r="T4503" i="1"/>
  <c r="M1953" i="1"/>
  <c r="N1953" i="1"/>
  <c r="O1953" i="1"/>
  <c r="R1953" i="1"/>
  <c r="I1953" i="1"/>
  <c r="J1953" i="1"/>
  <c r="K1953" i="1"/>
  <c r="Q1953" i="1"/>
  <c r="T1953" i="1"/>
  <c r="M6768" i="1"/>
  <c r="N6768" i="1"/>
  <c r="O6768" i="1"/>
  <c r="R6768" i="1"/>
  <c r="I6768" i="1"/>
  <c r="J6768" i="1"/>
  <c r="K6768" i="1"/>
  <c r="Q6768" i="1"/>
  <c r="T6768" i="1"/>
  <c r="M3952" i="1"/>
  <c r="N3952" i="1"/>
  <c r="O3952" i="1"/>
  <c r="R3952" i="1"/>
  <c r="I3952" i="1"/>
  <c r="J3952" i="1"/>
  <c r="K3952" i="1"/>
  <c r="Q3952" i="1"/>
  <c r="T3952" i="1"/>
  <c r="M5017" i="1"/>
  <c r="N5017" i="1"/>
  <c r="O5017" i="1"/>
  <c r="R5017" i="1"/>
  <c r="I5017" i="1"/>
  <c r="J5017" i="1"/>
  <c r="K5017" i="1"/>
  <c r="Q5017" i="1"/>
  <c r="T5017" i="1"/>
  <c r="M276" i="1"/>
  <c r="N276" i="1"/>
  <c r="O276" i="1"/>
  <c r="R276" i="1"/>
  <c r="I276" i="1"/>
  <c r="J276" i="1"/>
  <c r="K276" i="1"/>
  <c r="Q276" i="1"/>
  <c r="T276" i="1"/>
  <c r="M3131" i="1"/>
  <c r="N3131" i="1"/>
  <c r="O3131" i="1"/>
  <c r="R3131" i="1"/>
  <c r="I3131" i="1"/>
  <c r="J3131" i="1"/>
  <c r="K3131" i="1"/>
  <c r="Q3131" i="1"/>
  <c r="T3131" i="1"/>
  <c r="M2148" i="1"/>
  <c r="N2148" i="1"/>
  <c r="O2148" i="1"/>
  <c r="R2148" i="1"/>
  <c r="I2148" i="1"/>
  <c r="J2148" i="1"/>
  <c r="K2148" i="1"/>
  <c r="Q2148" i="1"/>
  <c r="T2148" i="1"/>
  <c r="M3020" i="1"/>
  <c r="N3020" i="1"/>
  <c r="O3020" i="1"/>
  <c r="R3020" i="1"/>
  <c r="I3020" i="1"/>
  <c r="J3020" i="1"/>
  <c r="K3020" i="1"/>
  <c r="Q3020" i="1"/>
  <c r="T3020" i="1"/>
  <c r="M6497" i="1"/>
  <c r="N6497" i="1"/>
  <c r="O6497" i="1"/>
  <c r="R6497" i="1"/>
  <c r="I6497" i="1"/>
  <c r="J6497" i="1"/>
  <c r="K6497" i="1"/>
  <c r="Q6497" i="1"/>
  <c r="T6497" i="1"/>
  <c r="M4774" i="1"/>
  <c r="N4774" i="1"/>
  <c r="O4774" i="1"/>
  <c r="R4774" i="1"/>
  <c r="I4774" i="1"/>
  <c r="J4774" i="1"/>
  <c r="K4774" i="1"/>
  <c r="Q4774" i="1"/>
  <c r="T4774" i="1"/>
  <c r="M6710" i="1"/>
  <c r="N6710" i="1"/>
  <c r="O6710" i="1"/>
  <c r="R6710" i="1"/>
  <c r="I6710" i="1"/>
  <c r="J6710" i="1"/>
  <c r="K6710" i="1"/>
  <c r="Q6710" i="1"/>
  <c r="T6710" i="1"/>
  <c r="M2746" i="1"/>
  <c r="N2746" i="1"/>
  <c r="O2746" i="1"/>
  <c r="R2746" i="1"/>
  <c r="I2746" i="1"/>
  <c r="J2746" i="1"/>
  <c r="K2746" i="1"/>
  <c r="Q2746" i="1"/>
  <c r="T2746" i="1"/>
  <c r="M6665" i="1"/>
  <c r="N6665" i="1"/>
  <c r="O6665" i="1"/>
  <c r="R6665" i="1"/>
  <c r="I6665" i="1"/>
  <c r="J6665" i="1"/>
  <c r="K6665" i="1"/>
  <c r="Q6665" i="1"/>
  <c r="T6665" i="1"/>
  <c r="M394" i="1"/>
  <c r="N394" i="1"/>
  <c r="O394" i="1"/>
  <c r="R394" i="1"/>
  <c r="I394" i="1"/>
  <c r="J394" i="1"/>
  <c r="K394" i="1"/>
  <c r="Q394" i="1"/>
  <c r="T394" i="1"/>
  <c r="M6536" i="1"/>
  <c r="N6536" i="1"/>
  <c r="O6536" i="1"/>
  <c r="R6536" i="1"/>
  <c r="I6536" i="1"/>
  <c r="J6536" i="1"/>
  <c r="K6536" i="1"/>
  <c r="Q6536" i="1"/>
  <c r="T6536" i="1"/>
  <c r="M2134" i="1"/>
  <c r="N2134" i="1"/>
  <c r="O2134" i="1"/>
  <c r="R2134" i="1"/>
  <c r="I2134" i="1"/>
  <c r="J2134" i="1"/>
  <c r="K2134" i="1"/>
  <c r="Q2134" i="1"/>
  <c r="T2134" i="1"/>
  <c r="M6822" i="1"/>
  <c r="N6822" i="1"/>
  <c r="O6822" i="1"/>
  <c r="R6822" i="1"/>
  <c r="I6822" i="1"/>
  <c r="J6822" i="1"/>
  <c r="K6822" i="1"/>
  <c r="Q6822" i="1"/>
  <c r="T6822" i="1"/>
  <c r="M3519" i="1"/>
  <c r="N3519" i="1"/>
  <c r="O3519" i="1"/>
  <c r="R3519" i="1"/>
  <c r="I3519" i="1"/>
  <c r="J3519" i="1"/>
  <c r="K3519" i="1"/>
  <c r="Q3519" i="1"/>
  <c r="T3519" i="1"/>
  <c r="M1981" i="1"/>
  <c r="N1981" i="1"/>
  <c r="O1981" i="1"/>
  <c r="R1981" i="1"/>
  <c r="I1981" i="1"/>
  <c r="J1981" i="1"/>
  <c r="K1981" i="1"/>
  <c r="Q1981" i="1"/>
  <c r="T1981" i="1"/>
  <c r="M4212" i="1"/>
  <c r="N4212" i="1"/>
  <c r="O4212" i="1"/>
  <c r="R4212" i="1"/>
  <c r="I4212" i="1"/>
  <c r="J4212" i="1"/>
  <c r="K4212" i="1"/>
  <c r="Q4212" i="1"/>
  <c r="T4212" i="1"/>
  <c r="M5684" i="1"/>
  <c r="N5684" i="1"/>
  <c r="O5684" i="1"/>
  <c r="R5684" i="1"/>
  <c r="I5684" i="1"/>
  <c r="J5684" i="1"/>
  <c r="K5684" i="1"/>
  <c r="Q5684" i="1"/>
  <c r="T5684" i="1"/>
  <c r="M1063" i="1"/>
  <c r="N1063" i="1"/>
  <c r="O1063" i="1"/>
  <c r="R1063" i="1"/>
  <c r="I1063" i="1"/>
  <c r="J1063" i="1"/>
  <c r="K1063" i="1"/>
  <c r="Q1063" i="1"/>
  <c r="T1063" i="1"/>
  <c r="M3369" i="1"/>
  <c r="N3369" i="1"/>
  <c r="O3369" i="1"/>
  <c r="R3369" i="1"/>
  <c r="I3369" i="1"/>
  <c r="J3369" i="1"/>
  <c r="K3369" i="1"/>
  <c r="Q3369" i="1"/>
  <c r="T3369" i="1"/>
  <c r="M6474" i="1"/>
  <c r="N6474" i="1"/>
  <c r="O6474" i="1"/>
  <c r="R6474" i="1"/>
  <c r="I6474" i="1"/>
  <c r="J6474" i="1"/>
  <c r="K6474" i="1"/>
  <c r="Q6474" i="1"/>
  <c r="T6474" i="1"/>
  <c r="M592" i="1"/>
  <c r="N592" i="1"/>
  <c r="O592" i="1"/>
  <c r="R592" i="1"/>
  <c r="I592" i="1"/>
  <c r="J592" i="1"/>
  <c r="K592" i="1"/>
  <c r="Q592" i="1"/>
  <c r="T592" i="1"/>
  <c r="M2760" i="1"/>
  <c r="N2760" i="1"/>
  <c r="O2760" i="1"/>
  <c r="R2760" i="1"/>
  <c r="I2760" i="1"/>
  <c r="J2760" i="1"/>
  <c r="K2760" i="1"/>
  <c r="Q2760" i="1"/>
  <c r="T2760" i="1"/>
  <c r="M3697" i="1"/>
  <c r="N3697" i="1"/>
  <c r="O3697" i="1"/>
  <c r="R3697" i="1"/>
  <c r="I3697" i="1"/>
  <c r="J3697" i="1"/>
  <c r="K3697" i="1"/>
  <c r="Q3697" i="1"/>
  <c r="T3697" i="1"/>
  <c r="M3655" i="1"/>
  <c r="N3655" i="1"/>
  <c r="O3655" i="1"/>
  <c r="R3655" i="1"/>
  <c r="I3655" i="1"/>
  <c r="J3655" i="1"/>
  <c r="K3655" i="1"/>
  <c r="Q3655" i="1"/>
  <c r="T3655" i="1"/>
  <c r="M1728" i="1"/>
  <c r="N1728" i="1"/>
  <c r="O1728" i="1"/>
  <c r="R1728" i="1"/>
  <c r="I1728" i="1"/>
  <c r="J1728" i="1"/>
  <c r="K1728" i="1"/>
  <c r="Q1728" i="1"/>
  <c r="T1728" i="1"/>
  <c r="M5192" i="1"/>
  <c r="N5192" i="1"/>
  <c r="O5192" i="1"/>
  <c r="R5192" i="1"/>
  <c r="I5192" i="1"/>
  <c r="J5192" i="1"/>
  <c r="K5192" i="1"/>
  <c r="Q5192" i="1"/>
  <c r="T5192" i="1"/>
  <c r="M6810" i="1"/>
  <c r="N6810" i="1"/>
  <c r="O6810" i="1"/>
  <c r="R6810" i="1"/>
  <c r="I6810" i="1"/>
  <c r="J6810" i="1"/>
  <c r="K6810" i="1"/>
  <c r="Q6810" i="1"/>
  <c r="T6810" i="1"/>
  <c r="M108" i="1"/>
  <c r="N108" i="1"/>
  <c r="O108" i="1"/>
  <c r="R108" i="1"/>
  <c r="I108" i="1"/>
  <c r="J108" i="1"/>
  <c r="K108" i="1"/>
  <c r="Q108" i="1"/>
  <c r="T108" i="1"/>
  <c r="M443" i="1"/>
  <c r="N443" i="1"/>
  <c r="O443" i="1"/>
  <c r="R443" i="1"/>
  <c r="I443" i="1"/>
  <c r="J443" i="1"/>
  <c r="K443" i="1"/>
  <c r="Q443" i="1"/>
  <c r="T443" i="1"/>
  <c r="M21" i="1"/>
  <c r="N21" i="1"/>
  <c r="O21" i="1"/>
  <c r="R21" i="1"/>
  <c r="I21" i="1"/>
  <c r="J21" i="1"/>
  <c r="K21" i="1"/>
  <c r="Q21" i="1"/>
  <c r="T21" i="1"/>
  <c r="M101" i="1"/>
  <c r="N101" i="1"/>
  <c r="O101" i="1"/>
  <c r="R101" i="1"/>
  <c r="I101" i="1"/>
  <c r="J101" i="1"/>
  <c r="K101" i="1"/>
  <c r="Q101" i="1"/>
  <c r="T101" i="1"/>
  <c r="M912" i="1"/>
  <c r="N912" i="1"/>
  <c r="O912" i="1"/>
  <c r="R912" i="1"/>
  <c r="I912" i="1"/>
  <c r="J912" i="1"/>
  <c r="K912" i="1"/>
  <c r="Q912" i="1"/>
  <c r="T912" i="1"/>
  <c r="M688" i="1"/>
  <c r="N688" i="1"/>
  <c r="O688" i="1"/>
  <c r="R688" i="1"/>
  <c r="I688" i="1"/>
  <c r="J688" i="1"/>
  <c r="K688" i="1"/>
  <c r="Q688" i="1"/>
  <c r="T688" i="1"/>
  <c r="M5350" i="1"/>
  <c r="N5350" i="1"/>
  <c r="O5350" i="1"/>
  <c r="R5350" i="1"/>
  <c r="I5350" i="1"/>
  <c r="J5350" i="1"/>
  <c r="K5350" i="1"/>
  <c r="Q5350" i="1"/>
  <c r="T5350" i="1"/>
  <c r="M397" i="1"/>
  <c r="N397" i="1"/>
  <c r="O397" i="1"/>
  <c r="R397" i="1"/>
  <c r="I397" i="1"/>
  <c r="J397" i="1"/>
  <c r="K397" i="1"/>
  <c r="Q397" i="1"/>
  <c r="T397" i="1"/>
  <c r="M263" i="1"/>
  <c r="N263" i="1"/>
  <c r="O263" i="1"/>
  <c r="R263" i="1"/>
  <c r="I263" i="1"/>
  <c r="J263" i="1"/>
  <c r="K263" i="1"/>
  <c r="Q263" i="1"/>
  <c r="T263" i="1"/>
  <c r="M2756" i="1"/>
  <c r="N2756" i="1"/>
  <c r="O2756" i="1"/>
  <c r="R2756" i="1"/>
  <c r="I2756" i="1"/>
  <c r="J2756" i="1"/>
  <c r="K2756" i="1"/>
  <c r="Q2756" i="1"/>
  <c r="T2756" i="1"/>
  <c r="M2582" i="1"/>
  <c r="N2582" i="1"/>
  <c r="O2582" i="1"/>
  <c r="R2582" i="1"/>
  <c r="I2582" i="1"/>
  <c r="J2582" i="1"/>
  <c r="K2582" i="1"/>
  <c r="Q2582" i="1"/>
  <c r="T2582" i="1"/>
  <c r="M3531" i="1"/>
  <c r="N3531" i="1"/>
  <c r="O3531" i="1"/>
  <c r="R3531" i="1"/>
  <c r="I3531" i="1"/>
  <c r="J3531" i="1"/>
  <c r="K3531" i="1"/>
  <c r="Q3531" i="1"/>
  <c r="T3531" i="1"/>
  <c r="M1666" i="1"/>
  <c r="N1666" i="1"/>
  <c r="O1666" i="1"/>
  <c r="R1666" i="1"/>
  <c r="I1666" i="1"/>
  <c r="J1666" i="1"/>
  <c r="K1666" i="1"/>
  <c r="Q1666" i="1"/>
  <c r="T1666" i="1"/>
  <c r="M1502" i="1"/>
  <c r="N1502" i="1"/>
  <c r="O1502" i="1"/>
  <c r="R1502" i="1"/>
  <c r="I1502" i="1"/>
  <c r="J1502" i="1"/>
  <c r="K1502" i="1"/>
  <c r="Q1502" i="1"/>
  <c r="T1502" i="1"/>
  <c r="M6880" i="1"/>
  <c r="N6880" i="1"/>
  <c r="O6880" i="1"/>
  <c r="R6880" i="1"/>
  <c r="I6880" i="1"/>
  <c r="J6880" i="1"/>
  <c r="K6880" i="1"/>
  <c r="Q6880" i="1"/>
  <c r="T6880" i="1"/>
  <c r="M2717" i="1"/>
  <c r="N2717" i="1"/>
  <c r="O2717" i="1"/>
  <c r="R2717" i="1"/>
  <c r="I2717" i="1"/>
  <c r="J2717" i="1"/>
  <c r="K2717" i="1"/>
  <c r="Q2717" i="1"/>
  <c r="T2717" i="1"/>
  <c r="M170" i="1"/>
  <c r="N170" i="1"/>
  <c r="O170" i="1"/>
  <c r="R170" i="1"/>
  <c r="I170" i="1"/>
  <c r="J170" i="1"/>
  <c r="K170" i="1"/>
  <c r="Q170" i="1"/>
  <c r="T170" i="1"/>
  <c r="M6342" i="1"/>
  <c r="N6342" i="1"/>
  <c r="O6342" i="1"/>
  <c r="R6342" i="1"/>
  <c r="I6342" i="1"/>
  <c r="J6342" i="1"/>
  <c r="K6342" i="1"/>
  <c r="Q6342" i="1"/>
  <c r="T6342" i="1"/>
  <c r="M202" i="1"/>
  <c r="N202" i="1"/>
  <c r="O202" i="1"/>
  <c r="R202" i="1"/>
  <c r="I202" i="1"/>
  <c r="J202" i="1"/>
  <c r="K202" i="1"/>
  <c r="Q202" i="1"/>
  <c r="T202" i="1"/>
  <c r="M6657" i="1"/>
  <c r="N6657" i="1"/>
  <c r="O6657" i="1"/>
  <c r="R6657" i="1"/>
  <c r="I6657" i="1"/>
  <c r="J6657" i="1"/>
  <c r="K6657" i="1"/>
  <c r="Q6657" i="1"/>
  <c r="T6657" i="1"/>
  <c r="M184" i="1"/>
  <c r="N184" i="1"/>
  <c r="O184" i="1"/>
  <c r="R184" i="1"/>
  <c r="I184" i="1"/>
  <c r="J184" i="1"/>
  <c r="K184" i="1"/>
  <c r="Q184" i="1"/>
  <c r="T184" i="1"/>
  <c r="M6272" i="1"/>
  <c r="N6272" i="1"/>
  <c r="O6272" i="1"/>
  <c r="R6272" i="1"/>
  <c r="I6272" i="1"/>
  <c r="J6272" i="1"/>
  <c r="K6272" i="1"/>
  <c r="Q6272" i="1"/>
  <c r="T6272" i="1"/>
  <c r="M527" i="1"/>
  <c r="N527" i="1"/>
  <c r="O527" i="1"/>
  <c r="R527" i="1"/>
  <c r="I527" i="1"/>
  <c r="J527" i="1"/>
  <c r="K527" i="1"/>
  <c r="Q527" i="1"/>
  <c r="T527" i="1"/>
  <c r="M1909" i="1"/>
  <c r="N1909" i="1"/>
  <c r="O1909" i="1"/>
  <c r="R1909" i="1"/>
  <c r="I1909" i="1"/>
  <c r="J1909" i="1"/>
  <c r="K1909" i="1"/>
  <c r="Q1909" i="1"/>
  <c r="T1909" i="1"/>
  <c r="M537" i="1"/>
  <c r="N537" i="1"/>
  <c r="O537" i="1"/>
  <c r="R537" i="1"/>
  <c r="I537" i="1"/>
  <c r="J537" i="1"/>
  <c r="K537" i="1"/>
  <c r="Q537" i="1"/>
  <c r="T537" i="1"/>
  <c r="M3447" i="1"/>
  <c r="N3447" i="1"/>
  <c r="O3447" i="1"/>
  <c r="R3447" i="1"/>
  <c r="I3447" i="1"/>
  <c r="J3447" i="1"/>
  <c r="K3447" i="1"/>
  <c r="Q3447" i="1"/>
  <c r="T3447" i="1"/>
  <c r="M5833" i="1"/>
  <c r="N5833" i="1"/>
  <c r="O5833" i="1"/>
  <c r="R5833" i="1"/>
  <c r="I5833" i="1"/>
  <c r="J5833" i="1"/>
  <c r="K5833" i="1"/>
  <c r="Q5833" i="1"/>
  <c r="T5833" i="1"/>
  <c r="M5172" i="1"/>
  <c r="N5172" i="1"/>
  <c r="O5172" i="1"/>
  <c r="R5172" i="1"/>
  <c r="I5172" i="1"/>
  <c r="J5172" i="1"/>
  <c r="K5172" i="1"/>
  <c r="Q5172" i="1"/>
  <c r="T5172" i="1"/>
  <c r="M84" i="1"/>
  <c r="N84" i="1"/>
  <c r="O84" i="1"/>
  <c r="R84" i="1"/>
  <c r="I84" i="1"/>
  <c r="J84" i="1"/>
  <c r="K84" i="1"/>
  <c r="Q84" i="1"/>
  <c r="T84" i="1"/>
  <c r="M201" i="1"/>
  <c r="N201" i="1"/>
  <c r="O201" i="1"/>
  <c r="R201" i="1"/>
  <c r="I201" i="1"/>
  <c r="J201" i="1"/>
  <c r="K201" i="1"/>
  <c r="Q201" i="1"/>
  <c r="T201" i="1"/>
  <c r="M610" i="1"/>
  <c r="N610" i="1"/>
  <c r="O610" i="1"/>
  <c r="R610" i="1"/>
  <c r="I610" i="1"/>
  <c r="J610" i="1"/>
  <c r="K610" i="1"/>
  <c r="Q610" i="1"/>
  <c r="T610" i="1"/>
  <c r="M1089" i="1"/>
  <c r="N1089" i="1"/>
  <c r="O1089" i="1"/>
  <c r="R1089" i="1"/>
  <c r="I1089" i="1"/>
  <c r="J1089" i="1"/>
  <c r="K1089" i="1"/>
  <c r="Q1089" i="1"/>
  <c r="T1089" i="1"/>
  <c r="M509" i="1"/>
  <c r="N509" i="1"/>
  <c r="O509" i="1"/>
  <c r="R509" i="1"/>
  <c r="I509" i="1"/>
  <c r="J509" i="1"/>
  <c r="K509" i="1"/>
  <c r="Q509" i="1"/>
  <c r="T509" i="1"/>
  <c r="M117" i="1"/>
  <c r="N117" i="1"/>
  <c r="O117" i="1"/>
  <c r="R117" i="1"/>
  <c r="I117" i="1"/>
  <c r="J117" i="1"/>
  <c r="K117" i="1"/>
  <c r="Q117" i="1"/>
  <c r="T117" i="1"/>
  <c r="M538" i="1"/>
  <c r="N538" i="1"/>
  <c r="O538" i="1"/>
  <c r="R538" i="1"/>
  <c r="I538" i="1"/>
  <c r="J538" i="1"/>
  <c r="K538" i="1"/>
  <c r="Q538" i="1"/>
  <c r="T538" i="1"/>
  <c r="M2546" i="1"/>
  <c r="N2546" i="1"/>
  <c r="O2546" i="1"/>
  <c r="R2546" i="1"/>
  <c r="I2546" i="1"/>
  <c r="J2546" i="1"/>
  <c r="K2546" i="1"/>
  <c r="Q2546" i="1"/>
  <c r="T2546" i="1"/>
  <c r="M6417" i="1"/>
  <c r="N6417" i="1"/>
  <c r="O6417" i="1"/>
  <c r="R6417" i="1"/>
  <c r="I6417" i="1"/>
  <c r="J6417" i="1"/>
  <c r="K6417" i="1"/>
  <c r="Q6417" i="1"/>
  <c r="T6417" i="1"/>
  <c r="M896" i="1"/>
  <c r="N896" i="1"/>
  <c r="O896" i="1"/>
  <c r="R896" i="1"/>
  <c r="I896" i="1"/>
  <c r="J896" i="1"/>
  <c r="K896" i="1"/>
  <c r="Q896" i="1"/>
  <c r="T896" i="1"/>
  <c r="M93" i="1"/>
  <c r="N93" i="1"/>
  <c r="O93" i="1"/>
  <c r="R93" i="1"/>
  <c r="I93" i="1"/>
  <c r="J93" i="1"/>
  <c r="K93" i="1"/>
  <c r="Q93" i="1"/>
  <c r="T93" i="1"/>
  <c r="M6626" i="1"/>
  <c r="N6626" i="1"/>
  <c r="O6626" i="1"/>
  <c r="R6626" i="1"/>
  <c r="I6626" i="1"/>
  <c r="J6626" i="1"/>
  <c r="K6626" i="1"/>
  <c r="Q6626" i="1"/>
  <c r="T6626" i="1"/>
  <c r="M237" i="1"/>
  <c r="N237" i="1"/>
  <c r="O237" i="1"/>
  <c r="R237" i="1"/>
  <c r="I237" i="1"/>
  <c r="J237" i="1"/>
  <c r="K237" i="1"/>
  <c r="Q237" i="1"/>
  <c r="T237" i="1"/>
  <c r="M5760" i="1"/>
  <c r="N5760" i="1"/>
  <c r="O5760" i="1"/>
  <c r="R5760" i="1"/>
  <c r="I5760" i="1"/>
  <c r="J5760" i="1"/>
  <c r="K5760" i="1"/>
  <c r="Q5760" i="1"/>
  <c r="T5760" i="1"/>
  <c r="M111" i="1"/>
  <c r="N111" i="1"/>
  <c r="O111" i="1"/>
  <c r="R111" i="1"/>
  <c r="I111" i="1"/>
  <c r="J111" i="1"/>
  <c r="K111" i="1"/>
  <c r="Q111" i="1"/>
  <c r="T111" i="1"/>
  <c r="M3017" i="1"/>
  <c r="N3017" i="1"/>
  <c r="O3017" i="1"/>
  <c r="R3017" i="1"/>
  <c r="I3017" i="1"/>
  <c r="J3017" i="1"/>
  <c r="K3017" i="1"/>
  <c r="Q3017" i="1"/>
  <c r="T3017" i="1"/>
  <c r="M97" i="1"/>
  <c r="N97" i="1"/>
  <c r="O97" i="1"/>
  <c r="R97" i="1"/>
  <c r="I97" i="1"/>
  <c r="J97" i="1"/>
  <c r="K97" i="1"/>
  <c r="Q97" i="1"/>
  <c r="T97" i="1"/>
  <c r="M7" i="1"/>
  <c r="N7" i="1"/>
  <c r="O7" i="1"/>
  <c r="R7" i="1"/>
  <c r="I7" i="1"/>
  <c r="J7" i="1"/>
  <c r="K7" i="1"/>
  <c r="Q7" i="1"/>
  <c r="T7" i="1"/>
  <c r="M140" i="1"/>
  <c r="N140" i="1"/>
  <c r="O140" i="1"/>
  <c r="R140" i="1"/>
  <c r="I140" i="1"/>
  <c r="J140" i="1"/>
  <c r="K140" i="1"/>
  <c r="Q140" i="1"/>
  <c r="T140" i="1"/>
  <c r="M6902" i="1"/>
  <c r="N6902" i="1"/>
  <c r="O6902" i="1"/>
  <c r="R6902" i="1"/>
  <c r="I6902" i="1"/>
  <c r="J6902" i="1"/>
  <c r="K6902" i="1"/>
  <c r="Q6902" i="1"/>
  <c r="T6902" i="1"/>
  <c r="M6881" i="1"/>
  <c r="N6881" i="1"/>
  <c r="O6881" i="1"/>
  <c r="R6881" i="1"/>
  <c r="I6881" i="1"/>
  <c r="J6881" i="1"/>
  <c r="K6881" i="1"/>
  <c r="Q6881" i="1"/>
  <c r="T6881" i="1"/>
  <c r="M98" i="1"/>
  <c r="N98" i="1"/>
  <c r="O98" i="1"/>
  <c r="R98" i="1"/>
  <c r="I98" i="1"/>
  <c r="J98" i="1"/>
  <c r="K98" i="1"/>
  <c r="Q98" i="1"/>
  <c r="T98" i="1"/>
  <c r="M59" i="1"/>
  <c r="N59" i="1"/>
  <c r="O59" i="1"/>
  <c r="R59" i="1"/>
  <c r="I59" i="1"/>
  <c r="J59" i="1"/>
  <c r="K59" i="1"/>
  <c r="Q59" i="1"/>
  <c r="T59" i="1"/>
  <c r="M6906" i="1"/>
  <c r="N6906" i="1"/>
  <c r="O6906" i="1"/>
  <c r="R6906" i="1"/>
  <c r="I6906" i="1"/>
  <c r="J6906" i="1"/>
  <c r="K6906" i="1"/>
  <c r="Q6906" i="1"/>
  <c r="T6906" i="1"/>
  <c r="M2379" i="1"/>
  <c r="N2379" i="1"/>
  <c r="O2379" i="1"/>
  <c r="R2379" i="1"/>
  <c r="I2379" i="1"/>
  <c r="J2379" i="1"/>
  <c r="K2379" i="1"/>
  <c r="Q2379" i="1"/>
  <c r="T2379" i="1"/>
  <c r="M3240" i="1"/>
  <c r="N3240" i="1"/>
  <c r="O3240" i="1"/>
  <c r="R3240" i="1"/>
  <c r="I3240" i="1"/>
  <c r="J3240" i="1"/>
  <c r="K3240" i="1"/>
  <c r="Q3240" i="1"/>
  <c r="T3240" i="1"/>
  <c r="M6750" i="1"/>
  <c r="N6750" i="1"/>
  <c r="O6750" i="1"/>
  <c r="R6750" i="1"/>
  <c r="I6750" i="1"/>
  <c r="J6750" i="1"/>
  <c r="K6750" i="1"/>
  <c r="Q6750" i="1"/>
  <c r="T6750" i="1"/>
  <c r="M6680" i="1"/>
  <c r="N6680" i="1"/>
  <c r="O6680" i="1"/>
  <c r="R6680" i="1"/>
  <c r="I6680" i="1"/>
  <c r="J6680" i="1"/>
  <c r="K6680" i="1"/>
  <c r="Q6680" i="1"/>
  <c r="T6680" i="1"/>
  <c r="M838" i="1"/>
  <c r="N838" i="1"/>
  <c r="O838" i="1"/>
  <c r="R838" i="1"/>
  <c r="I838" i="1"/>
  <c r="J838" i="1"/>
  <c r="K838" i="1"/>
  <c r="Q838" i="1"/>
  <c r="T838" i="1"/>
  <c r="M6153" i="1"/>
  <c r="N6153" i="1"/>
  <c r="O6153" i="1"/>
  <c r="R6153" i="1"/>
  <c r="I6153" i="1"/>
  <c r="J6153" i="1"/>
  <c r="K6153" i="1"/>
  <c r="Q6153" i="1"/>
  <c r="T6153" i="1"/>
  <c r="M4363" i="1"/>
  <c r="N4363" i="1"/>
  <c r="O4363" i="1"/>
  <c r="R4363" i="1"/>
  <c r="I4363" i="1"/>
  <c r="J4363" i="1"/>
  <c r="K4363" i="1"/>
  <c r="Q4363" i="1"/>
  <c r="T4363" i="1"/>
  <c r="M918" i="1"/>
  <c r="N918" i="1"/>
  <c r="O918" i="1"/>
  <c r="R918" i="1"/>
  <c r="I918" i="1"/>
  <c r="J918" i="1"/>
  <c r="K918" i="1"/>
  <c r="Q918" i="1"/>
  <c r="T918" i="1"/>
  <c r="M2926" i="1"/>
  <c r="N2926" i="1"/>
  <c r="O2926" i="1"/>
  <c r="R2926" i="1"/>
  <c r="I2926" i="1"/>
  <c r="J2926" i="1"/>
  <c r="K2926" i="1"/>
  <c r="Q2926" i="1"/>
  <c r="T2926" i="1"/>
  <c r="M6638" i="1"/>
  <c r="N6638" i="1"/>
  <c r="O6638" i="1"/>
  <c r="R6638" i="1"/>
  <c r="I6638" i="1"/>
  <c r="J6638" i="1"/>
  <c r="K6638" i="1"/>
  <c r="Q6638" i="1"/>
  <c r="T6638" i="1"/>
  <c r="M699" i="1"/>
  <c r="N699" i="1"/>
  <c r="O699" i="1"/>
  <c r="R699" i="1"/>
  <c r="I699" i="1"/>
  <c r="J699" i="1"/>
  <c r="K699" i="1"/>
  <c r="Q699" i="1"/>
  <c r="T699" i="1"/>
  <c r="M5583" i="1"/>
  <c r="N5583" i="1"/>
  <c r="O5583" i="1"/>
  <c r="R5583" i="1"/>
  <c r="I5583" i="1"/>
  <c r="J5583" i="1"/>
  <c r="K5583" i="1"/>
  <c r="Q5583" i="1"/>
  <c r="T5583" i="1"/>
  <c r="M80" i="1"/>
  <c r="N80" i="1"/>
  <c r="O80" i="1"/>
  <c r="R80" i="1"/>
  <c r="I80" i="1"/>
  <c r="J80" i="1"/>
  <c r="K80" i="1"/>
  <c r="Q80" i="1"/>
  <c r="T80" i="1"/>
  <c r="M1252" i="1"/>
  <c r="N1252" i="1"/>
  <c r="O1252" i="1"/>
  <c r="R1252" i="1"/>
  <c r="I1252" i="1"/>
  <c r="J1252" i="1"/>
  <c r="K1252" i="1"/>
  <c r="Q1252" i="1"/>
  <c r="T1252" i="1"/>
  <c r="M2300" i="1"/>
  <c r="N2300" i="1"/>
  <c r="O2300" i="1"/>
  <c r="R2300" i="1"/>
  <c r="I2300" i="1"/>
  <c r="J2300" i="1"/>
  <c r="K2300" i="1"/>
  <c r="Q2300" i="1"/>
  <c r="T2300" i="1"/>
  <c r="M1216" i="1"/>
  <c r="N1216" i="1"/>
  <c r="O1216" i="1"/>
  <c r="R1216" i="1"/>
  <c r="I1216" i="1"/>
  <c r="J1216" i="1"/>
  <c r="K1216" i="1"/>
  <c r="Q1216" i="1"/>
  <c r="T1216" i="1"/>
  <c r="M2908" i="1"/>
  <c r="N2908" i="1"/>
  <c r="O2908" i="1"/>
  <c r="R2908" i="1"/>
  <c r="I2908" i="1"/>
  <c r="J2908" i="1"/>
  <c r="K2908" i="1"/>
  <c r="Q2908" i="1"/>
  <c r="T2908" i="1"/>
  <c r="M6116" i="1"/>
  <c r="N6116" i="1"/>
  <c r="O6116" i="1"/>
  <c r="R6116" i="1"/>
  <c r="I6116" i="1"/>
  <c r="J6116" i="1"/>
  <c r="K6116" i="1"/>
  <c r="Q6116" i="1"/>
  <c r="T6116" i="1"/>
  <c r="M4853" i="1"/>
  <c r="N4853" i="1"/>
  <c r="O4853" i="1"/>
  <c r="R4853" i="1"/>
  <c r="I4853" i="1"/>
  <c r="J4853" i="1"/>
  <c r="K4853" i="1"/>
  <c r="Q4853" i="1"/>
  <c r="T4853" i="1"/>
  <c r="M4318" i="1"/>
  <c r="N4318" i="1"/>
  <c r="O4318" i="1"/>
  <c r="R4318" i="1"/>
  <c r="I4318" i="1"/>
  <c r="J4318" i="1"/>
  <c r="K4318" i="1"/>
  <c r="Q4318" i="1"/>
  <c r="T4318" i="1"/>
  <c r="M2612" i="1"/>
  <c r="N2612" i="1"/>
  <c r="O2612" i="1"/>
  <c r="R2612" i="1"/>
  <c r="I2612" i="1"/>
  <c r="J2612" i="1"/>
  <c r="K2612" i="1"/>
  <c r="Q2612" i="1"/>
  <c r="T2612" i="1"/>
  <c r="M4781" i="1"/>
  <c r="N4781" i="1"/>
  <c r="O4781" i="1"/>
  <c r="R4781" i="1"/>
  <c r="I4781" i="1"/>
  <c r="J4781" i="1"/>
  <c r="K4781" i="1"/>
  <c r="Q4781" i="1"/>
  <c r="T4781" i="1"/>
  <c r="M5614" i="1"/>
  <c r="N5614" i="1"/>
  <c r="O5614" i="1"/>
  <c r="R5614" i="1"/>
  <c r="I5614" i="1"/>
  <c r="J5614" i="1"/>
  <c r="K5614" i="1"/>
  <c r="Q5614" i="1"/>
  <c r="T5614" i="1"/>
  <c r="M5088" i="1"/>
  <c r="N5088" i="1"/>
  <c r="O5088" i="1"/>
  <c r="R5088" i="1"/>
  <c r="I5088" i="1"/>
  <c r="J5088" i="1"/>
  <c r="K5088" i="1"/>
  <c r="Q5088" i="1"/>
  <c r="T5088" i="1"/>
  <c r="M3901" i="1"/>
  <c r="N3901" i="1"/>
  <c r="O3901" i="1"/>
  <c r="R3901" i="1"/>
  <c r="I3901" i="1"/>
  <c r="J3901" i="1"/>
  <c r="K3901" i="1"/>
  <c r="Q3901" i="1"/>
  <c r="T3901" i="1"/>
  <c r="M861" i="1"/>
  <c r="N861" i="1"/>
  <c r="O861" i="1"/>
  <c r="R861" i="1"/>
  <c r="I861" i="1"/>
  <c r="J861" i="1"/>
  <c r="K861" i="1"/>
  <c r="Q861" i="1"/>
  <c r="T861" i="1"/>
  <c r="M5070" i="1"/>
  <c r="N5070" i="1"/>
  <c r="O5070" i="1"/>
  <c r="R5070" i="1"/>
  <c r="I5070" i="1"/>
  <c r="J5070" i="1"/>
  <c r="K5070" i="1"/>
  <c r="Q5070" i="1"/>
  <c r="T5070" i="1"/>
  <c r="M5880" i="1"/>
  <c r="N5880" i="1"/>
  <c r="O5880" i="1"/>
  <c r="R5880" i="1"/>
  <c r="I5880" i="1"/>
  <c r="J5880" i="1"/>
  <c r="K5880" i="1"/>
  <c r="Q5880" i="1"/>
  <c r="T5880" i="1"/>
  <c r="M1372" i="1"/>
  <c r="N1372" i="1"/>
  <c r="O1372" i="1"/>
  <c r="R1372" i="1"/>
  <c r="I1372" i="1"/>
  <c r="J1372" i="1"/>
  <c r="K1372" i="1"/>
  <c r="Q1372" i="1"/>
  <c r="T1372" i="1"/>
  <c r="M5116" i="1"/>
  <c r="N5116" i="1"/>
  <c r="O5116" i="1"/>
  <c r="R5116" i="1"/>
  <c r="I5116" i="1"/>
  <c r="J5116" i="1"/>
  <c r="K5116" i="1"/>
  <c r="Q5116" i="1"/>
  <c r="T5116" i="1"/>
  <c r="M5209" i="1"/>
  <c r="N5209" i="1"/>
  <c r="O5209" i="1"/>
  <c r="R5209" i="1"/>
  <c r="I5209" i="1"/>
  <c r="J5209" i="1"/>
  <c r="K5209" i="1"/>
  <c r="Q5209" i="1"/>
  <c r="T5209" i="1"/>
  <c r="M2891" i="1"/>
  <c r="N2891" i="1"/>
  <c r="O2891" i="1"/>
  <c r="R2891" i="1"/>
  <c r="I2891" i="1"/>
  <c r="J2891" i="1"/>
  <c r="K2891" i="1"/>
  <c r="Q2891" i="1"/>
  <c r="T2891" i="1"/>
  <c r="M826" i="1"/>
  <c r="N826" i="1"/>
  <c r="O826" i="1"/>
  <c r="R826" i="1"/>
  <c r="I826" i="1"/>
  <c r="J826" i="1"/>
  <c r="K826" i="1"/>
  <c r="Q826" i="1"/>
  <c r="T826" i="1"/>
  <c r="M1262" i="1"/>
  <c r="N1262" i="1"/>
  <c r="O1262" i="1"/>
  <c r="R1262" i="1"/>
  <c r="I1262" i="1"/>
  <c r="J1262" i="1"/>
  <c r="K1262" i="1"/>
  <c r="Q1262" i="1"/>
  <c r="T1262" i="1"/>
  <c r="M3656" i="1"/>
  <c r="N3656" i="1"/>
  <c r="O3656" i="1"/>
  <c r="R3656" i="1"/>
  <c r="I3656" i="1"/>
  <c r="J3656" i="1"/>
  <c r="K3656" i="1"/>
  <c r="Q3656" i="1"/>
  <c r="T3656" i="1"/>
  <c r="M3646" i="1"/>
  <c r="N3646" i="1"/>
  <c r="O3646" i="1"/>
  <c r="R3646" i="1"/>
  <c r="I3646" i="1"/>
  <c r="J3646" i="1"/>
  <c r="K3646" i="1"/>
  <c r="Q3646" i="1"/>
  <c r="T3646" i="1"/>
  <c r="M3374" i="1"/>
  <c r="N3374" i="1"/>
  <c r="O3374" i="1"/>
  <c r="R3374" i="1"/>
  <c r="I3374" i="1"/>
  <c r="J3374" i="1"/>
  <c r="K3374" i="1"/>
  <c r="Q3374" i="1"/>
  <c r="T3374" i="1"/>
  <c r="M6392" i="1"/>
  <c r="N6392" i="1"/>
  <c r="O6392" i="1"/>
  <c r="R6392" i="1"/>
  <c r="I6392" i="1"/>
  <c r="J6392" i="1"/>
  <c r="K6392" i="1"/>
  <c r="Q6392" i="1"/>
  <c r="T6392" i="1"/>
  <c r="M1568" i="1"/>
  <c r="N1568" i="1"/>
  <c r="O1568" i="1"/>
  <c r="R1568" i="1"/>
  <c r="I1568" i="1"/>
  <c r="J1568" i="1"/>
  <c r="K1568" i="1"/>
  <c r="Q1568" i="1"/>
  <c r="T1568" i="1"/>
  <c r="M6415" i="1"/>
  <c r="N6415" i="1"/>
  <c r="O6415" i="1"/>
  <c r="R6415" i="1"/>
  <c r="I6415" i="1"/>
  <c r="J6415" i="1"/>
  <c r="K6415" i="1"/>
  <c r="Q6415" i="1"/>
  <c r="T6415" i="1"/>
  <c r="M281" i="1"/>
  <c r="N281" i="1"/>
  <c r="O281" i="1"/>
  <c r="R281" i="1"/>
  <c r="I281" i="1"/>
  <c r="J281" i="1"/>
  <c r="K281" i="1"/>
  <c r="Q281" i="1"/>
  <c r="T281" i="1"/>
  <c r="M6892" i="1"/>
  <c r="N6892" i="1"/>
  <c r="O6892" i="1"/>
  <c r="R6892" i="1"/>
  <c r="I6892" i="1"/>
  <c r="J6892" i="1"/>
  <c r="K6892" i="1"/>
  <c r="Q6892" i="1"/>
  <c r="T6892" i="1"/>
  <c r="M6667" i="1"/>
  <c r="N6667" i="1"/>
  <c r="O6667" i="1"/>
  <c r="R6667" i="1"/>
  <c r="I6667" i="1"/>
  <c r="J6667" i="1"/>
  <c r="K6667" i="1"/>
  <c r="Q6667" i="1"/>
  <c r="T6667" i="1"/>
  <c r="M1479" i="1"/>
  <c r="N1479" i="1"/>
  <c r="O1479" i="1"/>
  <c r="R1479" i="1"/>
  <c r="I1479" i="1"/>
  <c r="J1479" i="1"/>
  <c r="K1479" i="1"/>
  <c r="Q1479" i="1"/>
  <c r="T1479" i="1"/>
  <c r="M69" i="1"/>
  <c r="N69" i="1"/>
  <c r="O69" i="1"/>
  <c r="R69" i="1"/>
  <c r="I69" i="1"/>
  <c r="J69" i="1"/>
  <c r="K69" i="1"/>
  <c r="Q69" i="1"/>
  <c r="T69" i="1"/>
  <c r="M946" i="1"/>
  <c r="N946" i="1"/>
  <c r="O946" i="1"/>
  <c r="R946" i="1"/>
  <c r="I946" i="1"/>
  <c r="J946" i="1"/>
  <c r="K946" i="1"/>
  <c r="Q946" i="1"/>
  <c r="T946" i="1"/>
  <c r="M4714" i="1"/>
  <c r="N4714" i="1"/>
  <c r="O4714" i="1"/>
  <c r="R4714" i="1"/>
  <c r="I4714" i="1"/>
  <c r="J4714" i="1"/>
  <c r="K4714" i="1"/>
  <c r="Q4714" i="1"/>
  <c r="T4714" i="1"/>
  <c r="M2699" i="1"/>
  <c r="N2699" i="1"/>
  <c r="O2699" i="1"/>
  <c r="R2699" i="1"/>
  <c r="I2699" i="1"/>
  <c r="J2699" i="1"/>
  <c r="K2699" i="1"/>
  <c r="Q2699" i="1"/>
  <c r="T2699" i="1"/>
  <c r="M2303" i="1"/>
  <c r="N2303" i="1"/>
  <c r="O2303" i="1"/>
  <c r="R2303" i="1"/>
  <c r="I2303" i="1"/>
  <c r="J2303" i="1"/>
  <c r="K2303" i="1"/>
  <c r="Q2303" i="1"/>
  <c r="T2303" i="1"/>
  <c r="M4200" i="1"/>
  <c r="N4200" i="1"/>
  <c r="O4200" i="1"/>
  <c r="R4200" i="1"/>
  <c r="I4200" i="1"/>
  <c r="J4200" i="1"/>
  <c r="K4200" i="1"/>
  <c r="Q4200" i="1"/>
  <c r="T4200" i="1"/>
  <c r="M1948" i="1"/>
  <c r="N1948" i="1"/>
  <c r="O1948" i="1"/>
  <c r="R1948" i="1"/>
  <c r="I1948" i="1"/>
  <c r="J1948" i="1"/>
  <c r="K1948" i="1"/>
  <c r="Q1948" i="1"/>
  <c r="T1948" i="1"/>
  <c r="M546" i="1"/>
  <c r="N546" i="1"/>
  <c r="O546" i="1"/>
  <c r="R546" i="1"/>
  <c r="I546" i="1"/>
  <c r="J546" i="1"/>
  <c r="K546" i="1"/>
  <c r="Q546" i="1"/>
  <c r="T546" i="1"/>
  <c r="M1244" i="1"/>
  <c r="N1244" i="1"/>
  <c r="O1244" i="1"/>
  <c r="R1244" i="1"/>
  <c r="I1244" i="1"/>
  <c r="J1244" i="1"/>
  <c r="K1244" i="1"/>
  <c r="Q1244" i="1"/>
  <c r="T1244" i="1"/>
  <c r="M2697" i="1"/>
  <c r="N2697" i="1"/>
  <c r="O2697" i="1"/>
  <c r="R2697" i="1"/>
  <c r="I2697" i="1"/>
  <c r="J2697" i="1"/>
  <c r="K2697" i="1"/>
  <c r="Q2697" i="1"/>
  <c r="T2697" i="1"/>
  <c r="M3124" i="1"/>
  <c r="N3124" i="1"/>
  <c r="O3124" i="1"/>
  <c r="R3124" i="1"/>
  <c r="I3124" i="1"/>
  <c r="J3124" i="1"/>
  <c r="K3124" i="1"/>
  <c r="Q3124" i="1"/>
  <c r="T3124" i="1"/>
  <c r="M5417" i="1"/>
  <c r="N5417" i="1"/>
  <c r="O5417" i="1"/>
  <c r="R5417" i="1"/>
  <c r="I5417" i="1"/>
  <c r="J5417" i="1"/>
  <c r="K5417" i="1"/>
  <c r="Q5417" i="1"/>
  <c r="T5417" i="1"/>
  <c r="M1242" i="1"/>
  <c r="N1242" i="1"/>
  <c r="O1242" i="1"/>
  <c r="R1242" i="1"/>
  <c r="I1242" i="1"/>
  <c r="J1242" i="1"/>
  <c r="K1242" i="1"/>
  <c r="Q1242" i="1"/>
  <c r="T1242" i="1"/>
  <c r="M790" i="1"/>
  <c r="N790" i="1"/>
  <c r="O790" i="1"/>
  <c r="R790" i="1"/>
  <c r="I790" i="1"/>
  <c r="J790" i="1"/>
  <c r="K790" i="1"/>
  <c r="Q790" i="1"/>
  <c r="T790" i="1"/>
  <c r="M3608" i="1"/>
  <c r="N3608" i="1"/>
  <c r="O3608" i="1"/>
  <c r="R3608" i="1"/>
  <c r="I3608" i="1"/>
  <c r="J3608" i="1"/>
  <c r="K3608" i="1"/>
  <c r="Q3608" i="1"/>
  <c r="T3608" i="1"/>
  <c r="M6493" i="1"/>
  <c r="N6493" i="1"/>
  <c r="O6493" i="1"/>
  <c r="R6493" i="1"/>
  <c r="I6493" i="1"/>
  <c r="J6493" i="1"/>
  <c r="K6493" i="1"/>
  <c r="Q6493" i="1"/>
  <c r="T6493" i="1"/>
  <c r="M6685" i="1"/>
  <c r="N6685" i="1"/>
  <c r="O6685" i="1"/>
  <c r="R6685" i="1"/>
  <c r="I6685" i="1"/>
  <c r="J6685" i="1"/>
  <c r="K6685" i="1"/>
  <c r="Q6685" i="1"/>
  <c r="T6685" i="1"/>
  <c r="M5980" i="1"/>
  <c r="N5980" i="1"/>
  <c r="O5980" i="1"/>
  <c r="R5980" i="1"/>
  <c r="I5980" i="1"/>
  <c r="J5980" i="1"/>
  <c r="K5980" i="1"/>
  <c r="Q5980" i="1"/>
  <c r="T5980" i="1"/>
  <c r="M1760" i="1"/>
  <c r="N1760" i="1"/>
  <c r="O1760" i="1"/>
  <c r="R1760" i="1"/>
  <c r="I1760" i="1"/>
  <c r="J1760" i="1"/>
  <c r="K1760" i="1"/>
  <c r="Q1760" i="1"/>
  <c r="T1760" i="1"/>
  <c r="M4457" i="1"/>
  <c r="N4457" i="1"/>
  <c r="O4457" i="1"/>
  <c r="R4457" i="1"/>
  <c r="I4457" i="1"/>
  <c r="J4457" i="1"/>
  <c r="K4457" i="1"/>
  <c r="Q4457" i="1"/>
  <c r="T4457" i="1"/>
  <c r="M1704" i="1"/>
  <c r="N1704" i="1"/>
  <c r="O1704" i="1"/>
  <c r="R1704" i="1"/>
  <c r="I1704" i="1"/>
  <c r="J1704" i="1"/>
  <c r="K1704" i="1"/>
  <c r="Q1704" i="1"/>
  <c r="T1704" i="1"/>
  <c r="M5177" i="1"/>
  <c r="N5177" i="1"/>
  <c r="O5177" i="1"/>
  <c r="R5177" i="1"/>
  <c r="I5177" i="1"/>
  <c r="J5177" i="1"/>
  <c r="K5177" i="1"/>
  <c r="Q5177" i="1"/>
  <c r="T5177" i="1"/>
  <c r="M5166" i="1"/>
  <c r="N5166" i="1"/>
  <c r="O5166" i="1"/>
  <c r="R5166" i="1"/>
  <c r="I5166" i="1"/>
  <c r="J5166" i="1"/>
  <c r="K5166" i="1"/>
  <c r="Q5166" i="1"/>
  <c r="T5166" i="1"/>
  <c r="M2890" i="1"/>
  <c r="N2890" i="1"/>
  <c r="O2890" i="1"/>
  <c r="R2890" i="1"/>
  <c r="I2890" i="1"/>
  <c r="J2890" i="1"/>
  <c r="K2890" i="1"/>
  <c r="Q2890" i="1"/>
  <c r="T2890" i="1"/>
  <c r="M5711" i="1"/>
  <c r="N5711" i="1"/>
  <c r="O5711" i="1"/>
  <c r="R5711" i="1"/>
  <c r="I5711" i="1"/>
  <c r="J5711" i="1"/>
  <c r="K5711" i="1"/>
  <c r="Q5711" i="1"/>
  <c r="T5711" i="1"/>
  <c r="M4829" i="1"/>
  <c r="N4829" i="1"/>
  <c r="O4829" i="1"/>
  <c r="R4829" i="1"/>
  <c r="I4829" i="1"/>
  <c r="J4829" i="1"/>
  <c r="K4829" i="1"/>
  <c r="Q4829" i="1"/>
  <c r="T4829" i="1"/>
  <c r="M6265" i="1"/>
  <c r="N6265" i="1"/>
  <c r="O6265" i="1"/>
  <c r="R6265" i="1"/>
  <c r="I6265" i="1"/>
  <c r="J6265" i="1"/>
  <c r="K6265" i="1"/>
  <c r="Q6265" i="1"/>
  <c r="T6265" i="1"/>
  <c r="M5764" i="1"/>
  <c r="N5764" i="1"/>
  <c r="O5764" i="1"/>
  <c r="R5764" i="1"/>
  <c r="I5764" i="1"/>
  <c r="J5764" i="1"/>
  <c r="K5764" i="1"/>
  <c r="Q5764" i="1"/>
  <c r="T5764" i="1"/>
  <c r="M26" i="1"/>
  <c r="N26" i="1"/>
  <c r="O26" i="1"/>
  <c r="R26" i="1"/>
  <c r="I26" i="1"/>
  <c r="J26" i="1"/>
  <c r="K26" i="1"/>
  <c r="Q26" i="1"/>
  <c r="T26" i="1"/>
  <c r="M713" i="1"/>
  <c r="N713" i="1"/>
  <c r="O713" i="1"/>
  <c r="R713" i="1"/>
  <c r="I713" i="1"/>
  <c r="J713" i="1"/>
  <c r="K713" i="1"/>
  <c r="Q713" i="1"/>
  <c r="T713" i="1"/>
  <c r="M1129" i="1"/>
  <c r="N1129" i="1"/>
  <c r="O1129" i="1"/>
  <c r="R1129" i="1"/>
  <c r="I1129" i="1"/>
  <c r="J1129" i="1"/>
  <c r="K1129" i="1"/>
  <c r="Q1129" i="1"/>
  <c r="T1129" i="1"/>
  <c r="M4665" i="1"/>
  <c r="N4665" i="1"/>
  <c r="O4665" i="1"/>
  <c r="R4665" i="1"/>
  <c r="I4665" i="1"/>
  <c r="J4665" i="1"/>
  <c r="K4665" i="1"/>
  <c r="Q4665" i="1"/>
  <c r="T4665" i="1"/>
  <c r="M2686" i="1"/>
  <c r="N2686" i="1"/>
  <c r="O2686" i="1"/>
  <c r="R2686" i="1"/>
  <c r="I2686" i="1"/>
  <c r="J2686" i="1"/>
  <c r="K2686" i="1"/>
  <c r="Q2686" i="1"/>
  <c r="T2686" i="1"/>
  <c r="M5146" i="1"/>
  <c r="N5146" i="1"/>
  <c r="O5146" i="1"/>
  <c r="R5146" i="1"/>
  <c r="I5146" i="1"/>
  <c r="J5146" i="1"/>
  <c r="K5146" i="1"/>
  <c r="Q5146" i="1"/>
  <c r="T5146" i="1"/>
  <c r="M3039" i="1"/>
  <c r="N3039" i="1"/>
  <c r="O3039" i="1"/>
  <c r="R3039" i="1"/>
  <c r="I3039" i="1"/>
  <c r="J3039" i="1"/>
  <c r="K3039" i="1"/>
  <c r="Q3039" i="1"/>
  <c r="T3039" i="1"/>
  <c r="M3976" i="1"/>
  <c r="N3976" i="1"/>
  <c r="O3976" i="1"/>
  <c r="R3976" i="1"/>
  <c r="I3976" i="1"/>
  <c r="J3976" i="1"/>
  <c r="K3976" i="1"/>
  <c r="Q3976" i="1"/>
  <c r="T3976" i="1"/>
  <c r="M5676" i="1"/>
  <c r="N5676" i="1"/>
  <c r="O5676" i="1"/>
  <c r="R5676" i="1"/>
  <c r="I5676" i="1"/>
  <c r="J5676" i="1"/>
  <c r="K5676" i="1"/>
  <c r="Q5676" i="1"/>
  <c r="T5676" i="1"/>
  <c r="M315" i="1"/>
  <c r="N315" i="1"/>
  <c r="O315" i="1"/>
  <c r="R315" i="1"/>
  <c r="I315" i="1"/>
  <c r="J315" i="1"/>
  <c r="K315" i="1"/>
  <c r="Q315" i="1"/>
  <c r="T315" i="1"/>
  <c r="M6038" i="1"/>
  <c r="N6038" i="1"/>
  <c r="O6038" i="1"/>
  <c r="R6038" i="1"/>
  <c r="I6038" i="1"/>
  <c r="J6038" i="1"/>
  <c r="K6038" i="1"/>
  <c r="Q6038" i="1"/>
  <c r="T6038" i="1"/>
  <c r="M1219" i="1"/>
  <c r="N1219" i="1"/>
  <c r="O1219" i="1"/>
  <c r="R1219" i="1"/>
  <c r="I1219" i="1"/>
  <c r="J1219" i="1"/>
  <c r="K1219" i="1"/>
  <c r="Q1219" i="1"/>
  <c r="T1219" i="1"/>
  <c r="M6893" i="1"/>
  <c r="N6893" i="1"/>
  <c r="O6893" i="1"/>
  <c r="R6893" i="1"/>
  <c r="I6893" i="1"/>
  <c r="J6893" i="1"/>
  <c r="K6893" i="1"/>
  <c r="Q6893" i="1"/>
  <c r="T6893" i="1"/>
  <c r="M687" i="1"/>
  <c r="N687" i="1"/>
  <c r="O687" i="1"/>
  <c r="R687" i="1"/>
  <c r="I687" i="1"/>
  <c r="J687" i="1"/>
  <c r="K687" i="1"/>
  <c r="Q687" i="1"/>
  <c r="T687" i="1"/>
  <c r="M6827" i="1"/>
  <c r="N6827" i="1"/>
  <c r="O6827" i="1"/>
  <c r="R6827" i="1"/>
  <c r="I6827" i="1"/>
  <c r="J6827" i="1"/>
  <c r="K6827" i="1"/>
  <c r="Q6827" i="1"/>
  <c r="T6827" i="1"/>
  <c r="M692" i="1"/>
  <c r="N692" i="1"/>
  <c r="O692" i="1"/>
  <c r="R692" i="1"/>
  <c r="I692" i="1"/>
  <c r="J692" i="1"/>
  <c r="K692" i="1"/>
  <c r="Q692" i="1"/>
  <c r="T692" i="1"/>
  <c r="M898" i="1"/>
  <c r="N898" i="1"/>
  <c r="O898" i="1"/>
  <c r="R898" i="1"/>
  <c r="I898" i="1"/>
  <c r="J898" i="1"/>
  <c r="K898" i="1"/>
  <c r="Q898" i="1"/>
  <c r="T898" i="1"/>
  <c r="M268" i="1"/>
  <c r="N268" i="1"/>
  <c r="O268" i="1"/>
  <c r="R268" i="1"/>
  <c r="I268" i="1"/>
  <c r="J268" i="1"/>
  <c r="K268" i="1"/>
  <c r="Q268" i="1"/>
  <c r="T268" i="1"/>
  <c r="M6136" i="1"/>
  <c r="N6136" i="1"/>
  <c r="O6136" i="1"/>
  <c r="R6136" i="1"/>
  <c r="I6136" i="1"/>
  <c r="J6136" i="1"/>
  <c r="K6136" i="1"/>
  <c r="Q6136" i="1"/>
  <c r="T6136" i="1"/>
  <c r="M2234" i="1"/>
  <c r="N2234" i="1"/>
  <c r="O2234" i="1"/>
  <c r="R2234" i="1"/>
  <c r="I2234" i="1"/>
  <c r="J2234" i="1"/>
  <c r="K2234" i="1"/>
  <c r="Q2234" i="1"/>
  <c r="T2234" i="1"/>
  <c r="M4860" i="1"/>
  <c r="N4860" i="1"/>
  <c r="O4860" i="1"/>
  <c r="R4860" i="1"/>
  <c r="I4860" i="1"/>
  <c r="J4860" i="1"/>
  <c r="K4860" i="1"/>
  <c r="Q4860" i="1"/>
  <c r="T4860" i="1"/>
  <c r="M4216" i="1"/>
  <c r="N4216" i="1"/>
  <c r="O4216" i="1"/>
  <c r="R4216" i="1"/>
  <c r="I4216" i="1"/>
  <c r="J4216" i="1"/>
  <c r="K4216" i="1"/>
  <c r="Q4216" i="1"/>
  <c r="T4216" i="1"/>
  <c r="M6280" i="1"/>
  <c r="N6280" i="1"/>
  <c r="O6280" i="1"/>
  <c r="R6280" i="1"/>
  <c r="I6280" i="1"/>
  <c r="J6280" i="1"/>
  <c r="K6280" i="1"/>
  <c r="Q6280" i="1"/>
  <c r="T6280" i="1"/>
  <c r="M58" i="1"/>
  <c r="N58" i="1"/>
  <c r="O58" i="1"/>
  <c r="R58" i="1"/>
  <c r="I58" i="1"/>
  <c r="J58" i="1"/>
  <c r="K58" i="1"/>
  <c r="Q58" i="1"/>
  <c r="T58" i="1"/>
  <c r="M6512" i="1"/>
  <c r="N6512" i="1"/>
  <c r="O6512" i="1"/>
  <c r="R6512" i="1"/>
  <c r="I6512" i="1"/>
  <c r="J6512" i="1"/>
  <c r="K6512" i="1"/>
  <c r="Q6512" i="1"/>
  <c r="T6512" i="1"/>
  <c r="M4794" i="1"/>
  <c r="N4794" i="1"/>
  <c r="O4794" i="1"/>
  <c r="R4794" i="1"/>
  <c r="I4794" i="1"/>
  <c r="J4794" i="1"/>
  <c r="K4794" i="1"/>
  <c r="Q4794" i="1"/>
  <c r="T4794" i="1"/>
  <c r="M629" i="1"/>
  <c r="N629" i="1"/>
  <c r="O629" i="1"/>
  <c r="R629" i="1"/>
  <c r="I629" i="1"/>
  <c r="J629" i="1"/>
  <c r="K629" i="1"/>
  <c r="Q629" i="1"/>
  <c r="T629" i="1"/>
  <c r="M1251" i="1"/>
  <c r="N1251" i="1"/>
  <c r="O1251" i="1"/>
  <c r="R1251" i="1"/>
  <c r="I1251" i="1"/>
  <c r="J1251" i="1"/>
  <c r="K1251" i="1"/>
  <c r="Q1251" i="1"/>
  <c r="T1251" i="1"/>
  <c r="M4812" i="1"/>
  <c r="N4812" i="1"/>
  <c r="O4812" i="1"/>
  <c r="R4812" i="1"/>
  <c r="I4812" i="1"/>
  <c r="J4812" i="1"/>
  <c r="K4812" i="1"/>
  <c r="Q4812" i="1"/>
  <c r="T4812" i="1"/>
  <c r="M6482" i="1"/>
  <c r="N6482" i="1"/>
  <c r="O6482" i="1"/>
  <c r="R6482" i="1"/>
  <c r="I6482" i="1"/>
  <c r="J6482" i="1"/>
  <c r="K6482" i="1"/>
  <c r="Q6482" i="1"/>
  <c r="T6482" i="1"/>
  <c r="M5810" i="1"/>
  <c r="N5810" i="1"/>
  <c r="O5810" i="1"/>
  <c r="R5810" i="1"/>
  <c r="I5810" i="1"/>
  <c r="J5810" i="1"/>
  <c r="K5810" i="1"/>
  <c r="Q5810" i="1"/>
  <c r="T5810" i="1"/>
  <c r="M4209" i="1"/>
  <c r="N4209" i="1"/>
  <c r="O4209" i="1"/>
  <c r="R4209" i="1"/>
  <c r="I4209" i="1"/>
  <c r="J4209" i="1"/>
  <c r="K4209" i="1"/>
  <c r="Q4209" i="1"/>
  <c r="T4209" i="1"/>
  <c r="M5831" i="1"/>
  <c r="N5831" i="1"/>
  <c r="O5831" i="1"/>
  <c r="R5831" i="1"/>
  <c r="I5831" i="1"/>
  <c r="J5831" i="1"/>
  <c r="K5831" i="1"/>
  <c r="Q5831" i="1"/>
  <c r="T5831" i="1"/>
  <c r="M5986" i="1"/>
  <c r="N5986" i="1"/>
  <c r="O5986" i="1"/>
  <c r="R5986" i="1"/>
  <c r="I5986" i="1"/>
  <c r="J5986" i="1"/>
  <c r="K5986" i="1"/>
  <c r="Q5986" i="1"/>
  <c r="T5986" i="1"/>
  <c r="M2872" i="1"/>
  <c r="N2872" i="1"/>
  <c r="O2872" i="1"/>
  <c r="R2872" i="1"/>
  <c r="I2872" i="1"/>
  <c r="J2872" i="1"/>
  <c r="K2872" i="1"/>
  <c r="Q2872" i="1"/>
  <c r="T2872" i="1"/>
  <c r="M6681" i="1"/>
  <c r="N6681" i="1"/>
  <c r="O6681" i="1"/>
  <c r="R6681" i="1"/>
  <c r="I6681" i="1"/>
  <c r="J6681" i="1"/>
  <c r="K6681" i="1"/>
  <c r="Q6681" i="1"/>
  <c r="T6681" i="1"/>
  <c r="M42" i="1"/>
  <c r="N42" i="1"/>
  <c r="O42" i="1"/>
  <c r="R42" i="1"/>
  <c r="I42" i="1"/>
  <c r="J42" i="1"/>
  <c r="K42" i="1"/>
  <c r="Q42" i="1"/>
  <c r="T42" i="1"/>
  <c r="M5681" i="1"/>
  <c r="N5681" i="1"/>
  <c r="O5681" i="1"/>
  <c r="R5681" i="1"/>
  <c r="I5681" i="1"/>
  <c r="J5681" i="1"/>
  <c r="K5681" i="1"/>
  <c r="Q5681" i="1"/>
  <c r="T5681" i="1"/>
  <c r="M6606" i="1"/>
  <c r="N6606" i="1"/>
  <c r="O6606" i="1"/>
  <c r="R6606" i="1"/>
  <c r="I6606" i="1"/>
  <c r="J6606" i="1"/>
  <c r="K6606" i="1"/>
  <c r="Q6606" i="1"/>
  <c r="T6606" i="1"/>
  <c r="M4747" i="1"/>
  <c r="N4747" i="1"/>
  <c r="O4747" i="1"/>
  <c r="R4747" i="1"/>
  <c r="I4747" i="1"/>
  <c r="J4747" i="1"/>
  <c r="K4747" i="1"/>
  <c r="Q4747" i="1"/>
  <c r="T4747" i="1"/>
  <c r="M3545" i="1"/>
  <c r="N3545" i="1"/>
  <c r="O3545" i="1"/>
  <c r="R3545" i="1"/>
  <c r="I3545" i="1"/>
  <c r="J3545" i="1"/>
  <c r="K3545" i="1"/>
  <c r="Q3545" i="1"/>
  <c r="T3545" i="1"/>
  <c r="M4026" i="1"/>
  <c r="N4026" i="1"/>
  <c r="O4026" i="1"/>
  <c r="R4026" i="1"/>
  <c r="I4026" i="1"/>
  <c r="J4026" i="1"/>
  <c r="K4026" i="1"/>
  <c r="Q4026" i="1"/>
  <c r="T4026" i="1"/>
  <c r="M3165" i="1"/>
  <c r="N3165" i="1"/>
  <c r="O3165" i="1"/>
  <c r="R3165" i="1"/>
  <c r="I3165" i="1"/>
  <c r="J3165" i="1"/>
  <c r="K3165" i="1"/>
  <c r="Q3165" i="1"/>
  <c r="T3165" i="1"/>
  <c r="M4342" i="1"/>
  <c r="N4342" i="1"/>
  <c r="O4342" i="1"/>
  <c r="R4342" i="1"/>
  <c r="I4342" i="1"/>
  <c r="J4342" i="1"/>
  <c r="K4342" i="1"/>
  <c r="Q4342" i="1"/>
  <c r="T4342" i="1"/>
  <c r="M2950" i="1"/>
  <c r="N2950" i="1"/>
  <c r="O2950" i="1"/>
  <c r="R2950" i="1"/>
  <c r="I2950" i="1"/>
  <c r="J2950" i="1"/>
  <c r="K2950" i="1"/>
  <c r="Q2950" i="1"/>
  <c r="T2950" i="1"/>
  <c r="M4429" i="1"/>
  <c r="N4429" i="1"/>
  <c r="O4429" i="1"/>
  <c r="R4429" i="1"/>
  <c r="I4429" i="1"/>
  <c r="J4429" i="1"/>
  <c r="K4429" i="1"/>
  <c r="Q4429" i="1"/>
  <c r="T4429" i="1"/>
  <c r="M6741" i="1"/>
  <c r="N6741" i="1"/>
  <c r="O6741" i="1"/>
  <c r="R6741" i="1"/>
  <c r="I6741" i="1"/>
  <c r="J6741" i="1"/>
  <c r="K6741" i="1"/>
  <c r="Q6741" i="1"/>
  <c r="T6741" i="1"/>
  <c r="M5849" i="1"/>
  <c r="N5849" i="1"/>
  <c r="O5849" i="1"/>
  <c r="R5849" i="1"/>
  <c r="I5849" i="1"/>
  <c r="J5849" i="1"/>
  <c r="K5849" i="1"/>
  <c r="Q5849" i="1"/>
  <c r="T5849" i="1"/>
  <c r="M5777" i="1"/>
  <c r="N5777" i="1"/>
  <c r="O5777" i="1"/>
  <c r="R5777" i="1"/>
  <c r="I5777" i="1"/>
  <c r="J5777" i="1"/>
  <c r="K5777" i="1"/>
  <c r="Q5777" i="1"/>
  <c r="T5777" i="1"/>
  <c r="M5276" i="1"/>
  <c r="N5276" i="1"/>
  <c r="O5276" i="1"/>
  <c r="R5276" i="1"/>
  <c r="I5276" i="1"/>
  <c r="J5276" i="1"/>
  <c r="K5276" i="1"/>
  <c r="Q5276" i="1"/>
  <c r="T5276" i="1"/>
  <c r="M417" i="1"/>
  <c r="N417" i="1"/>
  <c r="O417" i="1"/>
  <c r="R417" i="1"/>
  <c r="I417" i="1"/>
  <c r="J417" i="1"/>
  <c r="K417" i="1"/>
  <c r="Q417" i="1"/>
  <c r="T417" i="1"/>
  <c r="M4445" i="1"/>
  <c r="N4445" i="1"/>
  <c r="O4445" i="1"/>
  <c r="R4445" i="1"/>
  <c r="I4445" i="1"/>
  <c r="J4445" i="1"/>
  <c r="K4445" i="1"/>
  <c r="Q4445" i="1"/>
  <c r="T4445" i="1"/>
  <c r="M6627" i="1"/>
  <c r="N6627" i="1"/>
  <c r="O6627" i="1"/>
  <c r="R6627" i="1"/>
  <c r="I6627" i="1"/>
  <c r="J6627" i="1"/>
  <c r="K6627" i="1"/>
  <c r="Q6627" i="1"/>
  <c r="T6627" i="1"/>
  <c r="M4052" i="1"/>
  <c r="N4052" i="1"/>
  <c r="O4052" i="1"/>
  <c r="R4052" i="1"/>
  <c r="I4052" i="1"/>
  <c r="J4052" i="1"/>
  <c r="K4052" i="1"/>
  <c r="Q4052" i="1"/>
  <c r="T4052" i="1"/>
  <c r="M2563" i="1"/>
  <c r="N2563" i="1"/>
  <c r="O2563" i="1"/>
  <c r="R2563" i="1"/>
  <c r="I2563" i="1"/>
  <c r="J2563" i="1"/>
  <c r="K2563" i="1"/>
  <c r="Q2563" i="1"/>
  <c r="T2563" i="1"/>
  <c r="M1651" i="1"/>
  <c r="N1651" i="1"/>
  <c r="O1651" i="1"/>
  <c r="R1651" i="1"/>
  <c r="I1651" i="1"/>
  <c r="J1651" i="1"/>
  <c r="K1651" i="1"/>
  <c r="Q1651" i="1"/>
  <c r="T1651" i="1"/>
  <c r="M2794" i="1"/>
  <c r="N2794" i="1"/>
  <c r="O2794" i="1"/>
  <c r="R2794" i="1"/>
  <c r="I2794" i="1"/>
  <c r="J2794" i="1"/>
  <c r="K2794" i="1"/>
  <c r="Q2794" i="1"/>
  <c r="T2794" i="1"/>
  <c r="M5804" i="1"/>
  <c r="N5804" i="1"/>
  <c r="O5804" i="1"/>
  <c r="R5804" i="1"/>
  <c r="I5804" i="1"/>
  <c r="J5804" i="1"/>
  <c r="K5804" i="1"/>
  <c r="Q5804" i="1"/>
  <c r="T5804" i="1"/>
  <c r="M2103" i="1"/>
  <c r="N2103" i="1"/>
  <c r="O2103" i="1"/>
  <c r="R2103" i="1"/>
  <c r="I2103" i="1"/>
  <c r="J2103" i="1"/>
  <c r="K2103" i="1"/>
  <c r="Q2103" i="1"/>
  <c r="T2103" i="1"/>
  <c r="M402" i="1"/>
  <c r="N402" i="1"/>
  <c r="O402" i="1"/>
  <c r="R402" i="1"/>
  <c r="I402" i="1"/>
  <c r="J402" i="1"/>
  <c r="K402" i="1"/>
  <c r="Q402" i="1"/>
  <c r="T402" i="1"/>
  <c r="M6230" i="1"/>
  <c r="N6230" i="1"/>
  <c r="O6230" i="1"/>
  <c r="R6230" i="1"/>
  <c r="I6230" i="1"/>
  <c r="J6230" i="1"/>
  <c r="K6230" i="1"/>
  <c r="Q6230" i="1"/>
  <c r="T6230" i="1"/>
  <c r="M4439" i="1"/>
  <c r="N4439" i="1"/>
  <c r="O4439" i="1"/>
  <c r="R4439" i="1"/>
  <c r="I4439" i="1"/>
  <c r="J4439" i="1"/>
  <c r="K4439" i="1"/>
  <c r="Q4439" i="1"/>
  <c r="T4439" i="1"/>
  <c r="M322" i="1"/>
  <c r="N322" i="1"/>
  <c r="O322" i="1"/>
  <c r="R322" i="1"/>
  <c r="I322" i="1"/>
  <c r="J322" i="1"/>
  <c r="K322" i="1"/>
  <c r="Q322" i="1"/>
  <c r="T322" i="1"/>
  <c r="M2440" i="1"/>
  <c r="N2440" i="1"/>
  <c r="O2440" i="1"/>
  <c r="R2440" i="1"/>
  <c r="I2440" i="1"/>
  <c r="J2440" i="1"/>
  <c r="K2440" i="1"/>
  <c r="Q2440" i="1"/>
  <c r="T2440" i="1"/>
  <c r="M977" i="1"/>
  <c r="N977" i="1"/>
  <c r="O977" i="1"/>
  <c r="R977" i="1"/>
  <c r="I977" i="1"/>
  <c r="J977" i="1"/>
  <c r="K977" i="1"/>
  <c r="Q977" i="1"/>
  <c r="T977" i="1"/>
  <c r="M274" i="1"/>
  <c r="N274" i="1"/>
  <c r="O274" i="1"/>
  <c r="R274" i="1"/>
  <c r="I274" i="1"/>
  <c r="J274" i="1"/>
  <c r="K274" i="1"/>
  <c r="Q274" i="1"/>
  <c r="T274" i="1"/>
  <c r="M361" i="1"/>
  <c r="N361" i="1"/>
  <c r="O361" i="1"/>
  <c r="R361" i="1"/>
  <c r="I361" i="1"/>
  <c r="J361" i="1"/>
  <c r="K361" i="1"/>
  <c r="Q361" i="1"/>
  <c r="T361" i="1"/>
  <c r="M2316" i="1"/>
  <c r="N2316" i="1"/>
  <c r="O2316" i="1"/>
  <c r="R2316" i="1"/>
  <c r="I2316" i="1"/>
  <c r="J2316" i="1"/>
  <c r="K2316" i="1"/>
  <c r="Q2316" i="1"/>
  <c r="T2316" i="1"/>
  <c r="M395" i="1"/>
  <c r="N395" i="1"/>
  <c r="O395" i="1"/>
  <c r="R395" i="1"/>
  <c r="I395" i="1"/>
  <c r="J395" i="1"/>
  <c r="K395" i="1"/>
  <c r="Q395" i="1"/>
  <c r="T395" i="1"/>
  <c r="M4434" i="1"/>
  <c r="N4434" i="1"/>
  <c r="O4434" i="1"/>
  <c r="R4434" i="1"/>
  <c r="I4434" i="1"/>
  <c r="J4434" i="1"/>
  <c r="K4434" i="1"/>
  <c r="Q4434" i="1"/>
  <c r="T4434" i="1"/>
  <c r="M358" i="1"/>
  <c r="N358" i="1"/>
  <c r="O358" i="1"/>
  <c r="R358" i="1"/>
  <c r="I358" i="1"/>
  <c r="J358" i="1"/>
  <c r="K358" i="1"/>
  <c r="Q358" i="1"/>
  <c r="T358" i="1"/>
  <c r="M273" i="1"/>
  <c r="N273" i="1"/>
  <c r="O273" i="1"/>
  <c r="R273" i="1"/>
  <c r="I273" i="1"/>
  <c r="J273" i="1"/>
  <c r="K273" i="1"/>
  <c r="Q273" i="1"/>
  <c r="T273" i="1"/>
  <c r="M1046" i="1"/>
  <c r="N1046" i="1"/>
  <c r="O1046" i="1"/>
  <c r="R1046" i="1"/>
  <c r="I1046" i="1"/>
  <c r="J1046" i="1"/>
  <c r="K1046" i="1"/>
  <c r="Q1046" i="1"/>
  <c r="T1046" i="1"/>
  <c r="M3259" i="1"/>
  <c r="N3259" i="1"/>
  <c r="O3259" i="1"/>
  <c r="R3259" i="1"/>
  <c r="I3259" i="1"/>
  <c r="J3259" i="1"/>
  <c r="K3259" i="1"/>
  <c r="Q3259" i="1"/>
  <c r="T3259" i="1"/>
  <c r="M366" i="1"/>
  <c r="N366" i="1"/>
  <c r="O366" i="1"/>
  <c r="R366" i="1"/>
  <c r="I366" i="1"/>
  <c r="J366" i="1"/>
  <c r="K366" i="1"/>
  <c r="Q366" i="1"/>
  <c r="T366" i="1"/>
  <c r="M2197" i="1"/>
  <c r="N2197" i="1"/>
  <c r="O2197" i="1"/>
  <c r="R2197" i="1"/>
  <c r="I2197" i="1"/>
  <c r="J2197" i="1"/>
  <c r="K2197" i="1"/>
  <c r="Q2197" i="1"/>
  <c r="T2197" i="1"/>
  <c r="M2341" i="1"/>
  <c r="N2341" i="1"/>
  <c r="O2341" i="1"/>
  <c r="R2341" i="1"/>
  <c r="I2341" i="1"/>
  <c r="J2341" i="1"/>
  <c r="K2341" i="1"/>
  <c r="Q2341" i="1"/>
  <c r="T2341" i="1"/>
  <c r="M6722" i="1"/>
  <c r="N6722" i="1"/>
  <c r="O6722" i="1"/>
  <c r="R6722" i="1"/>
  <c r="I6722" i="1"/>
  <c r="J6722" i="1"/>
  <c r="K6722" i="1"/>
  <c r="Q6722" i="1"/>
  <c r="T6722" i="1"/>
  <c r="M6290" i="1"/>
  <c r="N6290" i="1"/>
  <c r="O6290" i="1"/>
  <c r="R6290" i="1"/>
  <c r="I6290" i="1"/>
  <c r="J6290" i="1"/>
  <c r="K6290" i="1"/>
  <c r="Q6290" i="1"/>
  <c r="T6290" i="1"/>
  <c r="M3657" i="1"/>
  <c r="N3657" i="1"/>
  <c r="O3657" i="1"/>
  <c r="R3657" i="1"/>
  <c r="I3657" i="1"/>
  <c r="J3657" i="1"/>
  <c r="K3657" i="1"/>
  <c r="Q3657" i="1"/>
  <c r="T3657" i="1"/>
  <c r="M2075" i="1"/>
  <c r="N2075" i="1"/>
  <c r="O2075" i="1"/>
  <c r="R2075" i="1"/>
  <c r="I2075" i="1"/>
  <c r="J2075" i="1"/>
  <c r="K2075" i="1"/>
  <c r="Q2075" i="1"/>
  <c r="T2075" i="1"/>
  <c r="M3232" i="1"/>
  <c r="N3232" i="1"/>
  <c r="O3232" i="1"/>
  <c r="R3232" i="1"/>
  <c r="I3232" i="1"/>
  <c r="J3232" i="1"/>
  <c r="K3232" i="1"/>
  <c r="Q3232" i="1"/>
  <c r="T3232" i="1"/>
  <c r="M3343" i="1"/>
  <c r="N3343" i="1"/>
  <c r="O3343" i="1"/>
  <c r="R3343" i="1"/>
  <c r="I3343" i="1"/>
  <c r="J3343" i="1"/>
  <c r="K3343" i="1"/>
  <c r="Q3343" i="1"/>
  <c r="T3343" i="1"/>
  <c r="M2375" i="1"/>
  <c r="N2375" i="1"/>
  <c r="O2375" i="1"/>
  <c r="R2375" i="1"/>
  <c r="I2375" i="1"/>
  <c r="J2375" i="1"/>
  <c r="K2375" i="1"/>
  <c r="Q2375" i="1"/>
  <c r="T2375" i="1"/>
  <c r="M3727" i="1"/>
  <c r="N3727" i="1"/>
  <c r="O3727" i="1"/>
  <c r="R3727" i="1"/>
  <c r="I3727" i="1"/>
  <c r="J3727" i="1"/>
  <c r="K3727" i="1"/>
  <c r="Q3727" i="1"/>
  <c r="T3727" i="1"/>
  <c r="M3388" i="1"/>
  <c r="N3388" i="1"/>
  <c r="O3388" i="1"/>
  <c r="R3388" i="1"/>
  <c r="I3388" i="1"/>
  <c r="J3388" i="1"/>
  <c r="K3388" i="1"/>
  <c r="Q3388" i="1"/>
  <c r="T3388" i="1"/>
  <c r="M5903" i="1"/>
  <c r="N5903" i="1"/>
  <c r="O5903" i="1"/>
  <c r="R5903" i="1"/>
  <c r="I5903" i="1"/>
  <c r="J5903" i="1"/>
  <c r="K5903" i="1"/>
  <c r="Q5903" i="1"/>
  <c r="T5903" i="1"/>
  <c r="M266" i="1"/>
  <c r="N266" i="1"/>
  <c r="O266" i="1"/>
  <c r="R266" i="1"/>
  <c r="I266" i="1"/>
  <c r="J266" i="1"/>
  <c r="K266" i="1"/>
  <c r="Q266" i="1"/>
  <c r="T266" i="1"/>
  <c r="M3041" i="1"/>
  <c r="N3041" i="1"/>
  <c r="O3041" i="1"/>
  <c r="R3041" i="1"/>
  <c r="I3041" i="1"/>
  <c r="J3041" i="1"/>
  <c r="K3041" i="1"/>
  <c r="Q3041" i="1"/>
  <c r="T3041" i="1"/>
  <c r="M2651" i="1"/>
  <c r="N2651" i="1"/>
  <c r="O2651" i="1"/>
  <c r="R2651" i="1"/>
  <c r="I2651" i="1"/>
  <c r="J2651" i="1"/>
  <c r="K2651" i="1"/>
  <c r="Q2651" i="1"/>
  <c r="T2651" i="1"/>
  <c r="M3658" i="1"/>
  <c r="N3658" i="1"/>
  <c r="O3658" i="1"/>
  <c r="R3658" i="1"/>
  <c r="I3658" i="1"/>
  <c r="J3658" i="1"/>
  <c r="K3658" i="1"/>
  <c r="Q3658" i="1"/>
  <c r="T3658" i="1"/>
  <c r="M5844" i="1"/>
  <c r="N5844" i="1"/>
  <c r="O5844" i="1"/>
  <c r="R5844" i="1"/>
  <c r="I5844" i="1"/>
  <c r="J5844" i="1"/>
  <c r="K5844" i="1"/>
  <c r="Q5844" i="1"/>
  <c r="T5844" i="1"/>
  <c r="M6546" i="1"/>
  <c r="N6546" i="1"/>
  <c r="O6546" i="1"/>
  <c r="R6546" i="1"/>
  <c r="I6546" i="1"/>
  <c r="J6546" i="1"/>
  <c r="K6546" i="1"/>
  <c r="Q6546" i="1"/>
  <c r="T6546" i="1"/>
  <c r="M601" i="1"/>
  <c r="N601" i="1"/>
  <c r="O601" i="1"/>
  <c r="R601" i="1"/>
  <c r="I601" i="1"/>
  <c r="J601" i="1"/>
  <c r="K601" i="1"/>
  <c r="Q601" i="1"/>
  <c r="T601" i="1"/>
  <c r="M6819" i="1"/>
  <c r="N6819" i="1"/>
  <c r="O6819" i="1"/>
  <c r="R6819" i="1"/>
  <c r="I6819" i="1"/>
  <c r="J6819" i="1"/>
  <c r="K6819" i="1"/>
  <c r="Q6819" i="1"/>
  <c r="T6819" i="1"/>
  <c r="M3303" i="1"/>
  <c r="N3303" i="1"/>
  <c r="O3303" i="1"/>
  <c r="R3303" i="1"/>
  <c r="I3303" i="1"/>
  <c r="J3303" i="1"/>
  <c r="K3303" i="1"/>
  <c r="Q3303" i="1"/>
  <c r="T3303" i="1"/>
  <c r="M4079" i="1"/>
  <c r="N4079" i="1"/>
  <c r="O4079" i="1"/>
  <c r="R4079" i="1"/>
  <c r="I4079" i="1"/>
  <c r="J4079" i="1"/>
  <c r="K4079" i="1"/>
  <c r="Q4079" i="1"/>
  <c r="T4079" i="1"/>
  <c r="M5008" i="1"/>
  <c r="N5008" i="1"/>
  <c r="O5008" i="1"/>
  <c r="R5008" i="1"/>
  <c r="I5008" i="1"/>
  <c r="J5008" i="1"/>
  <c r="K5008" i="1"/>
  <c r="Q5008" i="1"/>
  <c r="T5008" i="1"/>
  <c r="M1513" i="1"/>
  <c r="N1513" i="1"/>
  <c r="O1513" i="1"/>
  <c r="R1513" i="1"/>
  <c r="I1513" i="1"/>
  <c r="J1513" i="1"/>
  <c r="K1513" i="1"/>
  <c r="Q1513" i="1"/>
  <c r="T1513" i="1"/>
  <c r="M3056" i="1"/>
  <c r="N3056" i="1"/>
  <c r="O3056" i="1"/>
  <c r="R3056" i="1"/>
  <c r="I3056" i="1"/>
  <c r="J3056" i="1"/>
  <c r="K3056" i="1"/>
  <c r="Q3056" i="1"/>
  <c r="T3056" i="1"/>
  <c r="M2625" i="1"/>
  <c r="N2625" i="1"/>
  <c r="O2625" i="1"/>
  <c r="R2625" i="1"/>
  <c r="I2625" i="1"/>
  <c r="J2625" i="1"/>
  <c r="K2625" i="1"/>
  <c r="Q2625" i="1"/>
  <c r="T2625" i="1"/>
  <c r="M2796" i="1"/>
  <c r="N2796" i="1"/>
  <c r="O2796" i="1"/>
  <c r="R2796" i="1"/>
  <c r="I2796" i="1"/>
  <c r="J2796" i="1"/>
  <c r="K2796" i="1"/>
  <c r="Q2796" i="1"/>
  <c r="T2796" i="1"/>
  <c r="M5802" i="1"/>
  <c r="N5802" i="1"/>
  <c r="O5802" i="1"/>
  <c r="R5802" i="1"/>
  <c r="I5802" i="1"/>
  <c r="J5802" i="1"/>
  <c r="K5802" i="1"/>
  <c r="Q5802" i="1"/>
  <c r="T5802" i="1"/>
  <c r="M1148" i="1"/>
  <c r="N1148" i="1"/>
  <c r="O1148" i="1"/>
  <c r="R1148" i="1"/>
  <c r="I1148" i="1"/>
  <c r="J1148" i="1"/>
  <c r="K1148" i="1"/>
  <c r="Q1148" i="1"/>
  <c r="T1148" i="1"/>
  <c r="M5155" i="1"/>
  <c r="N5155" i="1"/>
  <c r="O5155" i="1"/>
  <c r="R5155" i="1"/>
  <c r="I5155" i="1"/>
  <c r="J5155" i="1"/>
  <c r="K5155" i="1"/>
  <c r="Q5155" i="1"/>
  <c r="T5155" i="1"/>
  <c r="M5371" i="1"/>
  <c r="N5371" i="1"/>
  <c r="O5371" i="1"/>
  <c r="R5371" i="1"/>
  <c r="I5371" i="1"/>
  <c r="J5371" i="1"/>
  <c r="K5371" i="1"/>
  <c r="Q5371" i="1"/>
  <c r="T5371" i="1"/>
  <c r="M842" i="1"/>
  <c r="N842" i="1"/>
  <c r="O842" i="1"/>
  <c r="R842" i="1"/>
  <c r="I842" i="1"/>
  <c r="J842" i="1"/>
  <c r="K842" i="1"/>
  <c r="Q842" i="1"/>
  <c r="T842" i="1"/>
  <c r="M3921" i="1"/>
  <c r="N3921" i="1"/>
  <c r="O3921" i="1"/>
  <c r="R3921" i="1"/>
  <c r="I3921" i="1"/>
  <c r="J3921" i="1"/>
  <c r="K3921" i="1"/>
  <c r="Q3921" i="1"/>
  <c r="T3921" i="1"/>
  <c r="M3085" i="1"/>
  <c r="N3085" i="1"/>
  <c r="O3085" i="1"/>
  <c r="R3085" i="1"/>
  <c r="I3085" i="1"/>
  <c r="J3085" i="1"/>
  <c r="K3085" i="1"/>
  <c r="Q3085" i="1"/>
  <c r="T3085" i="1"/>
  <c r="M1643" i="1"/>
  <c r="N1643" i="1"/>
  <c r="O1643" i="1"/>
  <c r="R1643" i="1"/>
  <c r="I1643" i="1"/>
  <c r="J1643" i="1"/>
  <c r="K1643" i="1"/>
  <c r="Q1643" i="1"/>
  <c r="T1643" i="1"/>
  <c r="M172" i="1"/>
  <c r="N172" i="1"/>
  <c r="O172" i="1"/>
  <c r="R172" i="1"/>
  <c r="I172" i="1"/>
  <c r="J172" i="1"/>
  <c r="K172" i="1"/>
  <c r="Q172" i="1"/>
  <c r="T172" i="1"/>
  <c r="M6589" i="1"/>
  <c r="N6589" i="1"/>
  <c r="O6589" i="1"/>
  <c r="R6589" i="1"/>
  <c r="I6589" i="1"/>
  <c r="J6589" i="1"/>
  <c r="K6589" i="1"/>
  <c r="Q6589" i="1"/>
  <c r="T6589" i="1"/>
  <c r="M961" i="1"/>
  <c r="N961" i="1"/>
  <c r="O961" i="1"/>
  <c r="R961" i="1"/>
  <c r="I961" i="1"/>
  <c r="J961" i="1"/>
  <c r="K961" i="1"/>
  <c r="Q961" i="1"/>
  <c r="T961" i="1"/>
  <c r="M5745" i="1"/>
  <c r="N5745" i="1"/>
  <c r="O5745" i="1"/>
  <c r="R5745" i="1"/>
  <c r="I5745" i="1"/>
  <c r="J5745" i="1"/>
  <c r="K5745" i="1"/>
  <c r="Q5745" i="1"/>
  <c r="T5745" i="1"/>
  <c r="M1626" i="1"/>
  <c r="N1626" i="1"/>
  <c r="O1626" i="1"/>
  <c r="R1626" i="1"/>
  <c r="I1626" i="1"/>
  <c r="J1626" i="1"/>
  <c r="K1626" i="1"/>
  <c r="Q1626" i="1"/>
  <c r="T1626" i="1"/>
  <c r="M155" i="1"/>
  <c r="N155" i="1"/>
  <c r="O155" i="1"/>
  <c r="R155" i="1"/>
  <c r="I155" i="1"/>
  <c r="J155" i="1"/>
  <c r="K155" i="1"/>
  <c r="Q155" i="1"/>
  <c r="T155" i="1"/>
  <c r="M2078" i="1"/>
  <c r="N2078" i="1"/>
  <c r="O2078" i="1"/>
  <c r="R2078" i="1"/>
  <c r="I2078" i="1"/>
  <c r="J2078" i="1"/>
  <c r="K2078" i="1"/>
  <c r="Q2078" i="1"/>
  <c r="T2078" i="1"/>
  <c r="M1038" i="1"/>
  <c r="N1038" i="1"/>
  <c r="O1038" i="1"/>
  <c r="R1038" i="1"/>
  <c r="I1038" i="1"/>
  <c r="J1038" i="1"/>
  <c r="K1038" i="1"/>
  <c r="Q1038" i="1"/>
  <c r="T1038" i="1"/>
  <c r="M3405" i="1"/>
  <c r="N3405" i="1"/>
  <c r="O3405" i="1"/>
  <c r="R3405" i="1"/>
  <c r="I3405" i="1"/>
  <c r="J3405" i="1"/>
  <c r="K3405" i="1"/>
  <c r="Q3405" i="1"/>
  <c r="T3405" i="1"/>
  <c r="M6845" i="1"/>
  <c r="N6845" i="1"/>
  <c r="O6845" i="1"/>
  <c r="R6845" i="1"/>
  <c r="I6845" i="1"/>
  <c r="J6845" i="1"/>
  <c r="K6845" i="1"/>
  <c r="Q6845" i="1"/>
  <c r="T6845" i="1"/>
  <c r="M5935" i="1"/>
  <c r="N5935" i="1"/>
  <c r="O5935" i="1"/>
  <c r="R5935" i="1"/>
  <c r="I5935" i="1"/>
  <c r="J5935" i="1"/>
  <c r="K5935" i="1"/>
  <c r="Q5935" i="1"/>
  <c r="T5935" i="1"/>
  <c r="M100" i="1"/>
  <c r="N100" i="1"/>
  <c r="O100" i="1"/>
  <c r="R100" i="1"/>
  <c r="I100" i="1"/>
  <c r="J100" i="1"/>
  <c r="K100" i="1"/>
  <c r="Q100" i="1"/>
  <c r="T100" i="1"/>
  <c r="M2643" i="1"/>
  <c r="N2643" i="1"/>
  <c r="O2643" i="1"/>
  <c r="R2643" i="1"/>
  <c r="I2643" i="1"/>
  <c r="J2643" i="1"/>
  <c r="K2643" i="1"/>
  <c r="Q2643" i="1"/>
  <c r="T2643" i="1"/>
  <c r="M498" i="1"/>
  <c r="N498" i="1"/>
  <c r="O498" i="1"/>
  <c r="R498" i="1"/>
  <c r="I498" i="1"/>
  <c r="J498" i="1"/>
  <c r="K498" i="1"/>
  <c r="Q498" i="1"/>
  <c r="T498" i="1"/>
  <c r="M1182" i="1"/>
  <c r="N1182" i="1"/>
  <c r="O1182" i="1"/>
  <c r="R1182" i="1"/>
  <c r="I1182" i="1"/>
  <c r="J1182" i="1"/>
  <c r="K1182" i="1"/>
  <c r="Q1182" i="1"/>
  <c r="T1182" i="1"/>
  <c r="M2131" i="1"/>
  <c r="N2131" i="1"/>
  <c r="O2131" i="1"/>
  <c r="R2131" i="1"/>
  <c r="I2131" i="1"/>
  <c r="J2131" i="1"/>
  <c r="K2131" i="1"/>
  <c r="Q2131" i="1"/>
  <c r="T2131" i="1"/>
  <c r="M5374" i="1"/>
  <c r="N5374" i="1"/>
  <c r="O5374" i="1"/>
  <c r="R5374" i="1"/>
  <c r="I5374" i="1"/>
  <c r="J5374" i="1"/>
  <c r="K5374" i="1"/>
  <c r="Q5374" i="1"/>
  <c r="T5374" i="1"/>
  <c r="M2661" i="1"/>
  <c r="N2661" i="1"/>
  <c r="O2661" i="1"/>
  <c r="R2661" i="1"/>
  <c r="I2661" i="1"/>
  <c r="J2661" i="1"/>
  <c r="K2661" i="1"/>
  <c r="Q2661" i="1"/>
  <c r="T2661" i="1"/>
  <c r="M1687" i="1"/>
  <c r="N1687" i="1"/>
  <c r="O1687" i="1"/>
  <c r="R1687" i="1"/>
  <c r="I1687" i="1"/>
  <c r="J1687" i="1"/>
  <c r="K1687" i="1"/>
  <c r="Q1687" i="1"/>
  <c r="T1687" i="1"/>
  <c r="M35" i="1"/>
  <c r="N35" i="1"/>
  <c r="O35" i="1"/>
  <c r="R35" i="1"/>
  <c r="I35" i="1"/>
  <c r="J35" i="1"/>
  <c r="K35" i="1"/>
  <c r="Q35" i="1"/>
  <c r="T35" i="1"/>
  <c r="M670" i="1"/>
  <c r="N670" i="1"/>
  <c r="O670" i="1"/>
  <c r="R670" i="1"/>
  <c r="I670" i="1"/>
  <c r="J670" i="1"/>
  <c r="K670" i="1"/>
  <c r="Q670" i="1"/>
  <c r="T670" i="1"/>
  <c r="M1428" i="1"/>
  <c r="N1428" i="1"/>
  <c r="O1428" i="1"/>
  <c r="R1428" i="1"/>
  <c r="I1428" i="1"/>
  <c r="J1428" i="1"/>
  <c r="K1428" i="1"/>
  <c r="Q1428" i="1"/>
  <c r="T1428" i="1"/>
  <c r="M2322" i="1"/>
  <c r="N2322" i="1"/>
  <c r="O2322" i="1"/>
  <c r="R2322" i="1"/>
  <c r="I2322" i="1"/>
  <c r="J2322" i="1"/>
  <c r="K2322" i="1"/>
  <c r="Q2322" i="1"/>
  <c r="T2322" i="1"/>
  <c r="M5454" i="1"/>
  <c r="N5454" i="1"/>
  <c r="O5454" i="1"/>
  <c r="R5454" i="1"/>
  <c r="I5454" i="1"/>
  <c r="J5454" i="1"/>
  <c r="K5454" i="1"/>
  <c r="Q5454" i="1"/>
  <c r="T5454" i="1"/>
  <c r="M5908" i="1"/>
  <c r="N5908" i="1"/>
  <c r="O5908" i="1"/>
  <c r="R5908" i="1"/>
  <c r="I5908" i="1"/>
  <c r="J5908" i="1"/>
  <c r="K5908" i="1"/>
  <c r="Q5908" i="1"/>
  <c r="T5908" i="1"/>
  <c r="M743" i="1"/>
  <c r="N743" i="1"/>
  <c r="O743" i="1"/>
  <c r="R743" i="1"/>
  <c r="I743" i="1"/>
  <c r="J743" i="1"/>
  <c r="K743" i="1"/>
  <c r="Q743" i="1"/>
  <c r="T743" i="1"/>
  <c r="M6134" i="1"/>
  <c r="N6134" i="1"/>
  <c r="O6134" i="1"/>
  <c r="R6134" i="1"/>
  <c r="I6134" i="1"/>
  <c r="J6134" i="1"/>
  <c r="K6134" i="1"/>
  <c r="Q6134" i="1"/>
  <c r="T6134" i="1"/>
  <c r="M345" i="1"/>
  <c r="N345" i="1"/>
  <c r="O345" i="1"/>
  <c r="R345" i="1"/>
  <c r="I345" i="1"/>
  <c r="J345" i="1"/>
  <c r="K345" i="1"/>
  <c r="Q345" i="1"/>
  <c r="T345" i="1"/>
  <c r="M6614" i="1"/>
  <c r="N6614" i="1"/>
  <c r="O6614" i="1"/>
  <c r="R6614" i="1"/>
  <c r="I6614" i="1"/>
  <c r="J6614" i="1"/>
  <c r="K6614" i="1"/>
  <c r="Q6614" i="1"/>
  <c r="T6614" i="1"/>
  <c r="M3246" i="1"/>
  <c r="N3246" i="1"/>
  <c r="O3246" i="1"/>
  <c r="R3246" i="1"/>
  <c r="I3246" i="1"/>
  <c r="J3246" i="1"/>
  <c r="K3246" i="1"/>
  <c r="Q3246" i="1"/>
  <c r="T3246" i="1"/>
  <c r="M1187" i="1"/>
  <c r="N1187" i="1"/>
  <c r="O1187" i="1"/>
  <c r="R1187" i="1"/>
  <c r="I1187" i="1"/>
  <c r="J1187" i="1"/>
  <c r="K1187" i="1"/>
  <c r="Q1187" i="1"/>
  <c r="T1187" i="1"/>
  <c r="M6064" i="1"/>
  <c r="N6064" i="1"/>
  <c r="O6064" i="1"/>
  <c r="R6064" i="1"/>
  <c r="I6064" i="1"/>
  <c r="J6064" i="1"/>
  <c r="K6064" i="1"/>
  <c r="Q6064" i="1"/>
  <c r="T6064" i="1"/>
  <c r="M3351" i="1"/>
  <c r="N3351" i="1"/>
  <c r="O3351" i="1"/>
  <c r="R3351" i="1"/>
  <c r="I3351" i="1"/>
  <c r="J3351" i="1"/>
  <c r="K3351" i="1"/>
  <c r="Q3351" i="1"/>
  <c r="T3351" i="1"/>
  <c r="M855" i="1"/>
  <c r="N855" i="1"/>
  <c r="O855" i="1"/>
  <c r="R855" i="1"/>
  <c r="I855" i="1"/>
  <c r="J855" i="1"/>
  <c r="K855" i="1"/>
  <c r="Q855" i="1"/>
  <c r="T855" i="1"/>
  <c r="M2152" i="1"/>
  <c r="N2152" i="1"/>
  <c r="O2152" i="1"/>
  <c r="R2152" i="1"/>
  <c r="I2152" i="1"/>
  <c r="J2152" i="1"/>
  <c r="K2152" i="1"/>
  <c r="Q2152" i="1"/>
  <c r="T2152" i="1"/>
  <c r="M3699" i="1"/>
  <c r="N3699" i="1"/>
  <c r="O3699" i="1"/>
  <c r="R3699" i="1"/>
  <c r="I3699" i="1"/>
  <c r="J3699" i="1"/>
  <c r="K3699" i="1"/>
  <c r="Q3699" i="1"/>
  <c r="T3699" i="1"/>
  <c r="M2990" i="1"/>
  <c r="N2990" i="1"/>
  <c r="O2990" i="1"/>
  <c r="R2990" i="1"/>
  <c r="I2990" i="1"/>
  <c r="J2990" i="1"/>
  <c r="K2990" i="1"/>
  <c r="Q2990" i="1"/>
  <c r="T2990" i="1"/>
  <c r="M3237" i="1"/>
  <c r="N3237" i="1"/>
  <c r="O3237" i="1"/>
  <c r="R3237" i="1"/>
  <c r="I3237" i="1"/>
  <c r="J3237" i="1"/>
  <c r="K3237" i="1"/>
  <c r="Q3237" i="1"/>
  <c r="T3237" i="1"/>
  <c r="M1899" i="1"/>
  <c r="N1899" i="1"/>
  <c r="O1899" i="1"/>
  <c r="R1899" i="1"/>
  <c r="I1899" i="1"/>
  <c r="J1899" i="1"/>
  <c r="K1899" i="1"/>
  <c r="Q1899" i="1"/>
  <c r="T1899" i="1"/>
  <c r="M275" i="1"/>
  <c r="N275" i="1"/>
  <c r="O275" i="1"/>
  <c r="R275" i="1"/>
  <c r="I275" i="1"/>
  <c r="J275" i="1"/>
  <c r="K275" i="1"/>
  <c r="Q275" i="1"/>
  <c r="T275" i="1"/>
  <c r="M5785" i="1"/>
  <c r="N5785" i="1"/>
  <c r="O5785" i="1"/>
  <c r="R5785" i="1"/>
  <c r="I5785" i="1"/>
  <c r="J5785" i="1"/>
  <c r="K5785" i="1"/>
  <c r="Q5785" i="1"/>
  <c r="T5785" i="1"/>
  <c r="M4553" i="1"/>
  <c r="N4553" i="1"/>
  <c r="O4553" i="1"/>
  <c r="R4553" i="1"/>
  <c r="I4553" i="1"/>
  <c r="J4553" i="1"/>
  <c r="K4553" i="1"/>
  <c r="Q4553" i="1"/>
  <c r="T4553" i="1"/>
  <c r="M6858" i="1"/>
  <c r="N6858" i="1"/>
  <c r="O6858" i="1"/>
  <c r="R6858" i="1"/>
  <c r="I6858" i="1"/>
  <c r="J6858" i="1"/>
  <c r="K6858" i="1"/>
  <c r="Q6858" i="1"/>
  <c r="T6858" i="1"/>
  <c r="M741" i="1"/>
  <c r="N741" i="1"/>
  <c r="O741" i="1"/>
  <c r="R741" i="1"/>
  <c r="I741" i="1"/>
  <c r="J741" i="1"/>
  <c r="K741" i="1"/>
  <c r="Q741" i="1"/>
  <c r="T741" i="1"/>
  <c r="M2678" i="1"/>
  <c r="N2678" i="1"/>
  <c r="O2678" i="1"/>
  <c r="R2678" i="1"/>
  <c r="I2678" i="1"/>
  <c r="J2678" i="1"/>
  <c r="K2678" i="1"/>
  <c r="Q2678" i="1"/>
  <c r="T2678" i="1"/>
  <c r="M3102" i="1"/>
  <c r="N3102" i="1"/>
  <c r="O3102" i="1"/>
  <c r="R3102" i="1"/>
  <c r="I3102" i="1"/>
  <c r="J3102" i="1"/>
  <c r="K3102" i="1"/>
  <c r="Q3102" i="1"/>
  <c r="T3102" i="1"/>
  <c r="M3255" i="1"/>
  <c r="N3255" i="1"/>
  <c r="O3255" i="1"/>
  <c r="R3255" i="1"/>
  <c r="I3255" i="1"/>
  <c r="J3255" i="1"/>
  <c r="K3255" i="1"/>
  <c r="Q3255" i="1"/>
  <c r="T3255" i="1"/>
  <c r="M5482" i="1"/>
  <c r="N5482" i="1"/>
  <c r="O5482" i="1"/>
  <c r="R5482" i="1"/>
  <c r="I5482" i="1"/>
  <c r="J5482" i="1"/>
  <c r="K5482" i="1"/>
  <c r="Q5482" i="1"/>
  <c r="T5482" i="1"/>
  <c r="M753" i="1"/>
  <c r="N753" i="1"/>
  <c r="O753" i="1"/>
  <c r="R753" i="1"/>
  <c r="I753" i="1"/>
  <c r="J753" i="1"/>
  <c r="K753" i="1"/>
  <c r="Q753" i="1"/>
  <c r="T753" i="1"/>
  <c r="M412" i="1"/>
  <c r="N412" i="1"/>
  <c r="O412" i="1"/>
  <c r="R412" i="1"/>
  <c r="I412" i="1"/>
  <c r="J412" i="1"/>
  <c r="K412" i="1"/>
  <c r="Q412" i="1"/>
  <c r="T412" i="1"/>
  <c r="M1759" i="1"/>
  <c r="N1759" i="1"/>
  <c r="O1759" i="1"/>
  <c r="R1759" i="1"/>
  <c r="I1759" i="1"/>
  <c r="J1759" i="1"/>
  <c r="K1759" i="1"/>
  <c r="Q1759" i="1"/>
  <c r="T1759" i="1"/>
  <c r="M1371" i="1"/>
  <c r="N1371" i="1"/>
  <c r="O1371" i="1"/>
  <c r="R1371" i="1"/>
  <c r="I1371" i="1"/>
  <c r="J1371" i="1"/>
  <c r="K1371" i="1"/>
  <c r="Q1371" i="1"/>
  <c r="T1371" i="1"/>
  <c r="M6540" i="1"/>
  <c r="N6540" i="1"/>
  <c r="O6540" i="1"/>
  <c r="R6540" i="1"/>
  <c r="I6540" i="1"/>
  <c r="J6540" i="1"/>
  <c r="K6540" i="1"/>
  <c r="Q6540" i="1"/>
  <c r="T6540" i="1"/>
  <c r="M4050" i="1"/>
  <c r="N4050" i="1"/>
  <c r="O4050" i="1"/>
  <c r="R4050" i="1"/>
  <c r="I4050" i="1"/>
  <c r="J4050" i="1"/>
  <c r="K4050" i="1"/>
  <c r="Q4050" i="1"/>
  <c r="T4050" i="1"/>
  <c r="M5055" i="1"/>
  <c r="N5055" i="1"/>
  <c r="O5055" i="1"/>
  <c r="R5055" i="1"/>
  <c r="I5055" i="1"/>
  <c r="J5055" i="1"/>
  <c r="K5055" i="1"/>
  <c r="Q5055" i="1"/>
  <c r="T5055" i="1"/>
  <c r="M2833" i="1"/>
  <c r="N2833" i="1"/>
  <c r="O2833" i="1"/>
  <c r="R2833" i="1"/>
  <c r="I2833" i="1"/>
  <c r="J2833" i="1"/>
  <c r="K2833" i="1"/>
  <c r="Q2833" i="1"/>
  <c r="T2833" i="1"/>
  <c r="M4863" i="1"/>
  <c r="N4863" i="1"/>
  <c r="O4863" i="1"/>
  <c r="R4863" i="1"/>
  <c r="I4863" i="1"/>
  <c r="J4863" i="1"/>
  <c r="K4863" i="1"/>
  <c r="Q4863" i="1"/>
  <c r="T4863" i="1"/>
  <c r="M4167" i="1"/>
  <c r="N4167" i="1"/>
  <c r="O4167" i="1"/>
  <c r="R4167" i="1"/>
  <c r="I4167" i="1"/>
  <c r="J4167" i="1"/>
  <c r="K4167" i="1"/>
  <c r="Q4167" i="1"/>
  <c r="T4167" i="1"/>
  <c r="M6411" i="1"/>
  <c r="N6411" i="1"/>
  <c r="O6411" i="1"/>
  <c r="R6411" i="1"/>
  <c r="I6411" i="1"/>
  <c r="J6411" i="1"/>
  <c r="K6411" i="1"/>
  <c r="Q6411" i="1"/>
  <c r="T6411" i="1"/>
  <c r="M3282" i="1"/>
  <c r="N3282" i="1"/>
  <c r="O3282" i="1"/>
  <c r="R3282" i="1"/>
  <c r="I3282" i="1"/>
  <c r="J3282" i="1"/>
  <c r="K3282" i="1"/>
  <c r="Q3282" i="1"/>
  <c r="T3282" i="1"/>
  <c r="M4952" i="1"/>
  <c r="N4952" i="1"/>
  <c r="O4952" i="1"/>
  <c r="R4952" i="1"/>
  <c r="I4952" i="1"/>
  <c r="J4952" i="1"/>
  <c r="K4952" i="1"/>
  <c r="Q4952" i="1"/>
  <c r="T4952" i="1"/>
  <c r="M1163" i="1"/>
  <c r="N1163" i="1"/>
  <c r="O1163" i="1"/>
  <c r="R1163" i="1"/>
  <c r="I1163" i="1"/>
  <c r="J1163" i="1"/>
  <c r="K1163" i="1"/>
  <c r="Q1163" i="1"/>
  <c r="T1163" i="1"/>
  <c r="M5759" i="1"/>
  <c r="N5759" i="1"/>
  <c r="O5759" i="1"/>
  <c r="R5759" i="1"/>
  <c r="I5759" i="1"/>
  <c r="J5759" i="1"/>
  <c r="K5759" i="1"/>
  <c r="Q5759" i="1"/>
  <c r="T5759" i="1"/>
  <c r="M13" i="1"/>
  <c r="N13" i="1"/>
  <c r="O13" i="1"/>
  <c r="R13" i="1"/>
  <c r="I13" i="1"/>
  <c r="J13" i="1"/>
  <c r="K13" i="1"/>
  <c r="Q13" i="1"/>
  <c r="T13" i="1"/>
  <c r="M4823" i="1"/>
  <c r="N4823" i="1"/>
  <c r="O4823" i="1"/>
  <c r="R4823" i="1"/>
  <c r="I4823" i="1"/>
  <c r="J4823" i="1"/>
  <c r="K4823" i="1"/>
  <c r="Q4823" i="1"/>
  <c r="T4823" i="1"/>
  <c r="M1911" i="1"/>
  <c r="N1911" i="1"/>
  <c r="O1911" i="1"/>
  <c r="R1911" i="1"/>
  <c r="I1911" i="1"/>
  <c r="J1911" i="1"/>
  <c r="K1911" i="1"/>
  <c r="Q1911" i="1"/>
  <c r="T1911" i="1"/>
  <c r="M2474" i="1"/>
  <c r="N2474" i="1"/>
  <c r="O2474" i="1"/>
  <c r="R2474" i="1"/>
  <c r="I2474" i="1"/>
  <c r="J2474" i="1"/>
  <c r="K2474" i="1"/>
  <c r="Q2474" i="1"/>
  <c r="T2474" i="1"/>
  <c r="M6628" i="1"/>
  <c r="N6628" i="1"/>
  <c r="O6628" i="1"/>
  <c r="R6628" i="1"/>
  <c r="I6628" i="1"/>
  <c r="J6628" i="1"/>
  <c r="K6628" i="1"/>
  <c r="Q6628" i="1"/>
  <c r="T6628" i="1"/>
  <c r="M5458" i="1"/>
  <c r="N5458" i="1"/>
  <c r="O5458" i="1"/>
  <c r="R5458" i="1"/>
  <c r="I5458" i="1"/>
  <c r="J5458" i="1"/>
  <c r="K5458" i="1"/>
  <c r="Q5458" i="1"/>
  <c r="T5458" i="1"/>
  <c r="M5841" i="1"/>
  <c r="N5841" i="1"/>
  <c r="O5841" i="1"/>
  <c r="R5841" i="1"/>
  <c r="I5841" i="1"/>
  <c r="J5841" i="1"/>
  <c r="K5841" i="1"/>
  <c r="Q5841" i="1"/>
  <c r="T5841" i="1"/>
  <c r="M391" i="1"/>
  <c r="N391" i="1"/>
  <c r="O391" i="1"/>
  <c r="R391" i="1"/>
  <c r="I391" i="1"/>
  <c r="J391" i="1"/>
  <c r="K391" i="1"/>
  <c r="Q391" i="1"/>
  <c r="T391" i="1"/>
  <c r="M970" i="1"/>
  <c r="N970" i="1"/>
  <c r="O970" i="1"/>
  <c r="R970" i="1"/>
  <c r="I970" i="1"/>
  <c r="J970" i="1"/>
  <c r="K970" i="1"/>
  <c r="Q970" i="1"/>
  <c r="T970" i="1"/>
  <c r="M558" i="1"/>
  <c r="N558" i="1"/>
  <c r="O558" i="1"/>
  <c r="R558" i="1"/>
  <c r="I558" i="1"/>
  <c r="J558" i="1"/>
  <c r="K558" i="1"/>
  <c r="Q558" i="1"/>
  <c r="T558" i="1"/>
  <c r="M6804" i="1"/>
  <c r="N6804" i="1"/>
  <c r="O6804" i="1"/>
  <c r="R6804" i="1"/>
  <c r="I6804" i="1"/>
  <c r="J6804" i="1"/>
  <c r="K6804" i="1"/>
  <c r="Q6804" i="1"/>
  <c r="T6804" i="1"/>
  <c r="M4815" i="1"/>
  <c r="N4815" i="1"/>
  <c r="O4815" i="1"/>
  <c r="R4815" i="1"/>
  <c r="I4815" i="1"/>
  <c r="J4815" i="1"/>
  <c r="K4815" i="1"/>
  <c r="Q4815" i="1"/>
  <c r="T4815" i="1"/>
  <c r="M1918" i="1"/>
  <c r="N1918" i="1"/>
  <c r="O1918" i="1"/>
  <c r="R1918" i="1"/>
  <c r="I1918" i="1"/>
  <c r="J1918" i="1"/>
  <c r="K1918" i="1"/>
  <c r="Q1918" i="1"/>
  <c r="T1918" i="1"/>
  <c r="M1676" i="1"/>
  <c r="N1676" i="1"/>
  <c r="O1676" i="1"/>
  <c r="R1676" i="1"/>
  <c r="I1676" i="1"/>
  <c r="J1676" i="1"/>
  <c r="K1676" i="1"/>
  <c r="Q1676" i="1"/>
  <c r="T1676" i="1"/>
  <c r="M3418" i="1"/>
  <c r="N3418" i="1"/>
  <c r="O3418" i="1"/>
  <c r="R3418" i="1"/>
  <c r="I3418" i="1"/>
  <c r="J3418" i="1"/>
  <c r="K3418" i="1"/>
  <c r="Q3418" i="1"/>
  <c r="T3418" i="1"/>
  <c r="M541" i="1"/>
  <c r="N541" i="1"/>
  <c r="O541" i="1"/>
  <c r="R541" i="1"/>
  <c r="I541" i="1"/>
  <c r="J541" i="1"/>
  <c r="K541" i="1"/>
  <c r="Q541" i="1"/>
  <c r="T541" i="1"/>
  <c r="M5862" i="1"/>
  <c r="N5862" i="1"/>
  <c r="O5862" i="1"/>
  <c r="R5862" i="1"/>
  <c r="I5862" i="1"/>
  <c r="J5862" i="1"/>
  <c r="K5862" i="1"/>
  <c r="Q5862" i="1"/>
  <c r="T5862" i="1"/>
  <c r="M2969" i="1"/>
  <c r="N2969" i="1"/>
  <c r="O2969" i="1"/>
  <c r="R2969" i="1"/>
  <c r="I2969" i="1"/>
  <c r="J2969" i="1"/>
  <c r="K2969" i="1"/>
  <c r="Q2969" i="1"/>
  <c r="T2969" i="1"/>
  <c r="M46" i="1"/>
  <c r="N46" i="1"/>
  <c r="O46" i="1"/>
  <c r="R46" i="1"/>
  <c r="I46" i="1"/>
  <c r="J46" i="1"/>
  <c r="K46" i="1"/>
  <c r="Q46" i="1"/>
  <c r="T46" i="1"/>
  <c r="M5996" i="1"/>
  <c r="N5996" i="1"/>
  <c r="O5996" i="1"/>
  <c r="R5996" i="1"/>
  <c r="I5996" i="1"/>
  <c r="J5996" i="1"/>
  <c r="K5996" i="1"/>
  <c r="Q5996" i="1"/>
  <c r="T5996" i="1"/>
  <c r="M2154" i="1"/>
  <c r="N2154" i="1"/>
  <c r="O2154" i="1"/>
  <c r="R2154" i="1"/>
  <c r="I2154" i="1"/>
  <c r="J2154" i="1"/>
  <c r="K2154" i="1"/>
  <c r="Q2154" i="1"/>
  <c r="T2154" i="1"/>
  <c r="M1897" i="1"/>
  <c r="N1897" i="1"/>
  <c r="O1897" i="1"/>
  <c r="R1897" i="1"/>
  <c r="I1897" i="1"/>
  <c r="J1897" i="1"/>
  <c r="K1897" i="1"/>
  <c r="Q1897" i="1"/>
  <c r="T1897" i="1"/>
  <c r="M3878" i="1"/>
  <c r="N3878" i="1"/>
  <c r="O3878" i="1"/>
  <c r="R3878" i="1"/>
  <c r="I3878" i="1"/>
  <c r="J3878" i="1"/>
  <c r="K3878" i="1"/>
  <c r="Q3878" i="1"/>
  <c r="T3878" i="1"/>
  <c r="M4739" i="1"/>
  <c r="N4739" i="1"/>
  <c r="O4739" i="1"/>
  <c r="R4739" i="1"/>
  <c r="I4739" i="1"/>
  <c r="J4739" i="1"/>
  <c r="K4739" i="1"/>
  <c r="Q4739" i="1"/>
  <c r="T4739" i="1"/>
  <c r="M5651" i="1"/>
  <c r="N5651" i="1"/>
  <c r="O5651" i="1"/>
  <c r="R5651" i="1"/>
  <c r="I5651" i="1"/>
  <c r="J5651" i="1"/>
  <c r="K5651" i="1"/>
  <c r="Q5651" i="1"/>
  <c r="T5651" i="1"/>
  <c r="M2199" i="1"/>
  <c r="N2199" i="1"/>
  <c r="O2199" i="1"/>
  <c r="R2199" i="1"/>
  <c r="I2199" i="1"/>
  <c r="J2199" i="1"/>
  <c r="K2199" i="1"/>
  <c r="Q2199" i="1"/>
  <c r="T2199" i="1"/>
  <c r="M6348" i="1"/>
  <c r="N6348" i="1"/>
  <c r="O6348" i="1"/>
  <c r="R6348" i="1"/>
  <c r="I6348" i="1"/>
  <c r="J6348" i="1"/>
  <c r="K6348" i="1"/>
  <c r="Q6348" i="1"/>
  <c r="T6348" i="1"/>
  <c r="M3378" i="1"/>
  <c r="N3378" i="1"/>
  <c r="O3378" i="1"/>
  <c r="R3378" i="1"/>
  <c r="I3378" i="1"/>
  <c r="J3378" i="1"/>
  <c r="K3378" i="1"/>
  <c r="Q3378" i="1"/>
  <c r="T3378" i="1"/>
  <c r="M868" i="1"/>
  <c r="N868" i="1"/>
  <c r="O868" i="1"/>
  <c r="R868" i="1"/>
  <c r="I868" i="1"/>
  <c r="J868" i="1"/>
  <c r="K868" i="1"/>
  <c r="Q868" i="1"/>
  <c r="T868" i="1"/>
  <c r="M5892" i="1"/>
  <c r="N5892" i="1"/>
  <c r="O5892" i="1"/>
  <c r="R5892" i="1"/>
  <c r="I5892" i="1"/>
  <c r="J5892" i="1"/>
  <c r="K5892" i="1"/>
  <c r="Q5892" i="1"/>
  <c r="T5892" i="1"/>
  <c r="M4740" i="1"/>
  <c r="N4740" i="1"/>
  <c r="O4740" i="1"/>
  <c r="R4740" i="1"/>
  <c r="I4740" i="1"/>
  <c r="J4740" i="1"/>
  <c r="K4740" i="1"/>
  <c r="Q4740" i="1"/>
  <c r="T4740" i="1"/>
  <c r="M5437" i="1"/>
  <c r="N5437" i="1"/>
  <c r="O5437" i="1"/>
  <c r="R5437" i="1"/>
  <c r="I5437" i="1"/>
  <c r="J5437" i="1"/>
  <c r="K5437" i="1"/>
  <c r="Q5437" i="1"/>
  <c r="T5437" i="1"/>
  <c r="M4955" i="1"/>
  <c r="N4955" i="1"/>
  <c r="O4955" i="1"/>
  <c r="R4955" i="1"/>
  <c r="I4955" i="1"/>
  <c r="J4955" i="1"/>
  <c r="K4955" i="1"/>
  <c r="Q4955" i="1"/>
  <c r="T4955" i="1"/>
  <c r="M3568" i="1"/>
  <c r="N3568" i="1"/>
  <c r="O3568" i="1"/>
  <c r="R3568" i="1"/>
  <c r="I3568" i="1"/>
  <c r="J3568" i="1"/>
  <c r="K3568" i="1"/>
  <c r="Q3568" i="1"/>
  <c r="T3568" i="1"/>
  <c r="M2729" i="1"/>
  <c r="N2729" i="1"/>
  <c r="O2729" i="1"/>
  <c r="R2729" i="1"/>
  <c r="I2729" i="1"/>
  <c r="J2729" i="1"/>
  <c r="K2729" i="1"/>
  <c r="Q2729" i="1"/>
  <c r="T2729" i="1"/>
  <c r="M2597" i="1"/>
  <c r="N2597" i="1"/>
  <c r="O2597" i="1"/>
  <c r="R2597" i="1"/>
  <c r="I2597" i="1"/>
  <c r="J2597" i="1"/>
  <c r="K2597" i="1"/>
  <c r="Q2597" i="1"/>
  <c r="T2597" i="1"/>
  <c r="M3370" i="1"/>
  <c r="N3370" i="1"/>
  <c r="O3370" i="1"/>
  <c r="R3370" i="1"/>
  <c r="I3370" i="1"/>
  <c r="J3370" i="1"/>
  <c r="K3370" i="1"/>
  <c r="Q3370" i="1"/>
  <c r="T3370" i="1"/>
  <c r="M6286" i="1"/>
  <c r="N6286" i="1"/>
  <c r="O6286" i="1"/>
  <c r="R6286" i="1"/>
  <c r="I6286" i="1"/>
  <c r="J6286" i="1"/>
  <c r="K6286" i="1"/>
  <c r="Q6286" i="1"/>
  <c r="T6286" i="1"/>
  <c r="M4007" i="1"/>
  <c r="N4007" i="1"/>
  <c r="O4007" i="1"/>
  <c r="R4007" i="1"/>
  <c r="I4007" i="1"/>
  <c r="J4007" i="1"/>
  <c r="K4007" i="1"/>
  <c r="Q4007" i="1"/>
  <c r="T4007" i="1"/>
  <c r="M6676" i="1"/>
  <c r="N6676" i="1"/>
  <c r="O6676" i="1"/>
  <c r="R6676" i="1"/>
  <c r="I6676" i="1"/>
  <c r="J6676" i="1"/>
  <c r="K6676" i="1"/>
  <c r="Q6676" i="1"/>
  <c r="T6676" i="1"/>
  <c r="M1673" i="1"/>
  <c r="N1673" i="1"/>
  <c r="O1673" i="1"/>
  <c r="R1673" i="1"/>
  <c r="I1673" i="1"/>
  <c r="J1673" i="1"/>
  <c r="K1673" i="1"/>
  <c r="Q1673" i="1"/>
  <c r="T1673" i="1"/>
  <c r="M3659" i="1"/>
  <c r="N3659" i="1"/>
  <c r="O3659" i="1"/>
  <c r="R3659" i="1"/>
  <c r="I3659" i="1"/>
  <c r="J3659" i="1"/>
  <c r="K3659" i="1"/>
  <c r="Q3659" i="1"/>
  <c r="T3659" i="1"/>
  <c r="M2245" i="1"/>
  <c r="N2245" i="1"/>
  <c r="O2245" i="1"/>
  <c r="R2245" i="1"/>
  <c r="I2245" i="1"/>
  <c r="J2245" i="1"/>
  <c r="K2245" i="1"/>
  <c r="Q2245" i="1"/>
  <c r="T2245" i="1"/>
  <c r="M4556" i="1"/>
  <c r="N4556" i="1"/>
  <c r="O4556" i="1"/>
  <c r="R4556" i="1"/>
  <c r="I4556" i="1"/>
  <c r="J4556" i="1"/>
  <c r="K4556" i="1"/>
  <c r="Q4556" i="1"/>
  <c r="T4556" i="1"/>
  <c r="M5526" i="1"/>
  <c r="N5526" i="1"/>
  <c r="O5526" i="1"/>
  <c r="R5526" i="1"/>
  <c r="I5526" i="1"/>
  <c r="J5526" i="1"/>
  <c r="K5526" i="1"/>
  <c r="Q5526" i="1"/>
  <c r="T5526" i="1"/>
  <c r="M2911" i="1"/>
  <c r="N2911" i="1"/>
  <c r="O2911" i="1"/>
  <c r="R2911" i="1"/>
  <c r="I2911" i="1"/>
  <c r="J2911" i="1"/>
  <c r="K2911" i="1"/>
  <c r="Q2911" i="1"/>
  <c r="T2911" i="1"/>
  <c r="M6167" i="1"/>
  <c r="N6167" i="1"/>
  <c r="O6167" i="1"/>
  <c r="R6167" i="1"/>
  <c r="I6167" i="1"/>
  <c r="J6167" i="1"/>
  <c r="K6167" i="1"/>
  <c r="Q6167" i="1"/>
  <c r="T6167" i="1"/>
  <c r="M2281" i="1"/>
  <c r="N2281" i="1"/>
  <c r="O2281" i="1"/>
  <c r="R2281" i="1"/>
  <c r="I2281" i="1"/>
  <c r="J2281" i="1"/>
  <c r="K2281" i="1"/>
  <c r="Q2281" i="1"/>
  <c r="T2281" i="1"/>
  <c r="M349" i="1"/>
  <c r="N349" i="1"/>
  <c r="O349" i="1"/>
  <c r="R349" i="1"/>
  <c r="I349" i="1"/>
  <c r="J349" i="1"/>
  <c r="K349" i="1"/>
  <c r="Q349" i="1"/>
  <c r="T349" i="1"/>
  <c r="M6072" i="1"/>
  <c r="N6072" i="1"/>
  <c r="O6072" i="1"/>
  <c r="R6072" i="1"/>
  <c r="I6072" i="1"/>
  <c r="J6072" i="1"/>
  <c r="K6072" i="1"/>
  <c r="Q6072" i="1"/>
  <c r="T6072" i="1"/>
  <c r="M5859" i="1"/>
  <c r="N5859" i="1"/>
  <c r="O5859" i="1"/>
  <c r="R5859" i="1"/>
  <c r="I5859" i="1"/>
  <c r="J5859" i="1"/>
  <c r="K5859" i="1"/>
  <c r="Q5859" i="1"/>
  <c r="T5859" i="1"/>
  <c r="M1499" i="1"/>
  <c r="N1499" i="1"/>
  <c r="O1499" i="1"/>
  <c r="R1499" i="1"/>
  <c r="I1499" i="1"/>
  <c r="J1499" i="1"/>
  <c r="K1499" i="1"/>
  <c r="Q1499" i="1"/>
  <c r="T1499" i="1"/>
  <c r="M6458" i="1"/>
  <c r="N6458" i="1"/>
  <c r="O6458" i="1"/>
  <c r="R6458" i="1"/>
  <c r="I6458" i="1"/>
  <c r="J6458" i="1"/>
  <c r="K6458" i="1"/>
  <c r="Q6458" i="1"/>
  <c r="T6458" i="1"/>
  <c r="M4172" i="1"/>
  <c r="N4172" i="1"/>
  <c r="O4172" i="1"/>
  <c r="R4172" i="1"/>
  <c r="I4172" i="1"/>
  <c r="J4172" i="1"/>
  <c r="K4172" i="1"/>
  <c r="Q4172" i="1"/>
  <c r="T4172" i="1"/>
  <c r="M6140" i="1"/>
  <c r="N6140" i="1"/>
  <c r="O6140" i="1"/>
  <c r="R6140" i="1"/>
  <c r="I6140" i="1"/>
  <c r="J6140" i="1"/>
  <c r="K6140" i="1"/>
  <c r="Q6140" i="1"/>
  <c r="T6140" i="1"/>
  <c r="M177" i="1"/>
  <c r="N177" i="1"/>
  <c r="O177" i="1"/>
  <c r="R177" i="1"/>
  <c r="I177" i="1"/>
  <c r="J177" i="1"/>
  <c r="K177" i="1"/>
  <c r="Q177" i="1"/>
  <c r="T177" i="1"/>
  <c r="M2003" i="1"/>
  <c r="N2003" i="1"/>
  <c r="O2003" i="1"/>
  <c r="R2003" i="1"/>
  <c r="I2003" i="1"/>
  <c r="J2003" i="1"/>
  <c r="K2003" i="1"/>
  <c r="Q2003" i="1"/>
  <c r="T2003" i="1"/>
  <c r="M1913" i="1"/>
  <c r="N1913" i="1"/>
  <c r="O1913" i="1"/>
  <c r="R1913" i="1"/>
  <c r="I1913" i="1"/>
  <c r="J1913" i="1"/>
  <c r="K1913" i="1"/>
  <c r="Q1913" i="1"/>
  <c r="T1913" i="1"/>
  <c r="M3551" i="1"/>
  <c r="N3551" i="1"/>
  <c r="O3551" i="1"/>
  <c r="R3551" i="1"/>
  <c r="I3551" i="1"/>
  <c r="J3551" i="1"/>
  <c r="K3551" i="1"/>
  <c r="Q3551" i="1"/>
  <c r="T3551" i="1"/>
  <c r="M6581" i="1"/>
  <c r="N6581" i="1"/>
  <c r="O6581" i="1"/>
  <c r="R6581" i="1"/>
  <c r="I6581" i="1"/>
  <c r="J6581" i="1"/>
  <c r="K6581" i="1"/>
  <c r="Q6581" i="1"/>
  <c r="T6581" i="1"/>
  <c r="M363" i="1"/>
  <c r="N363" i="1"/>
  <c r="O363" i="1"/>
  <c r="R363" i="1"/>
  <c r="I363" i="1"/>
  <c r="J363" i="1"/>
  <c r="K363" i="1"/>
  <c r="Q363" i="1"/>
  <c r="T363" i="1"/>
  <c r="M6619" i="1"/>
  <c r="N6619" i="1"/>
  <c r="O6619" i="1"/>
  <c r="R6619" i="1"/>
  <c r="I6619" i="1"/>
  <c r="J6619" i="1"/>
  <c r="K6619" i="1"/>
  <c r="Q6619" i="1"/>
  <c r="T6619" i="1"/>
  <c r="M5110" i="1"/>
  <c r="N5110" i="1"/>
  <c r="O5110" i="1"/>
  <c r="R5110" i="1"/>
  <c r="I5110" i="1"/>
  <c r="J5110" i="1"/>
  <c r="K5110" i="1"/>
  <c r="Q5110" i="1"/>
  <c r="T5110" i="1"/>
  <c r="M25" i="1"/>
  <c r="N25" i="1"/>
  <c r="O25" i="1"/>
  <c r="R25" i="1"/>
  <c r="I25" i="1"/>
  <c r="J25" i="1"/>
  <c r="K25" i="1"/>
  <c r="Q25" i="1"/>
  <c r="T25" i="1"/>
  <c r="M5297" i="1"/>
  <c r="N5297" i="1"/>
  <c r="O5297" i="1"/>
  <c r="R5297" i="1"/>
  <c r="I5297" i="1"/>
  <c r="J5297" i="1"/>
  <c r="K5297" i="1"/>
  <c r="Q5297" i="1"/>
  <c r="T5297" i="1"/>
  <c r="M6746" i="1"/>
  <c r="N6746" i="1"/>
  <c r="O6746" i="1"/>
  <c r="R6746" i="1"/>
  <c r="I6746" i="1"/>
  <c r="J6746" i="1"/>
  <c r="K6746" i="1"/>
  <c r="Q6746" i="1"/>
  <c r="T6746" i="1"/>
  <c r="M3859" i="1"/>
  <c r="N3859" i="1"/>
  <c r="O3859" i="1"/>
  <c r="R3859" i="1"/>
  <c r="I3859" i="1"/>
  <c r="J3859" i="1"/>
  <c r="K3859" i="1"/>
  <c r="Q3859" i="1"/>
  <c r="T3859" i="1"/>
  <c r="M1970" i="1"/>
  <c r="N1970" i="1"/>
  <c r="O1970" i="1"/>
  <c r="R1970" i="1"/>
  <c r="I1970" i="1"/>
  <c r="J1970" i="1"/>
  <c r="K1970" i="1"/>
  <c r="Q1970" i="1"/>
  <c r="T1970" i="1"/>
  <c r="M5714" i="1"/>
  <c r="N5714" i="1"/>
  <c r="O5714" i="1"/>
  <c r="R5714" i="1"/>
  <c r="I5714" i="1"/>
  <c r="J5714" i="1"/>
  <c r="K5714" i="1"/>
  <c r="Q5714" i="1"/>
  <c r="T5714" i="1"/>
  <c r="M2873" i="1"/>
  <c r="N2873" i="1"/>
  <c r="O2873" i="1"/>
  <c r="R2873" i="1"/>
  <c r="I2873" i="1"/>
  <c r="J2873" i="1"/>
  <c r="K2873" i="1"/>
  <c r="Q2873" i="1"/>
  <c r="T2873" i="1"/>
  <c r="M5485" i="1"/>
  <c r="N5485" i="1"/>
  <c r="O5485" i="1"/>
  <c r="R5485" i="1"/>
  <c r="I5485" i="1"/>
  <c r="J5485" i="1"/>
  <c r="K5485" i="1"/>
  <c r="Q5485" i="1"/>
  <c r="T5485" i="1"/>
  <c r="M3162" i="1"/>
  <c r="N3162" i="1"/>
  <c r="O3162" i="1"/>
  <c r="R3162" i="1"/>
  <c r="I3162" i="1"/>
  <c r="J3162" i="1"/>
  <c r="K3162" i="1"/>
  <c r="Q3162" i="1"/>
  <c r="T3162" i="1"/>
  <c r="M6792" i="1"/>
  <c r="N6792" i="1"/>
  <c r="O6792" i="1"/>
  <c r="R6792" i="1"/>
  <c r="I6792" i="1"/>
  <c r="J6792" i="1"/>
  <c r="K6792" i="1"/>
  <c r="Q6792" i="1"/>
  <c r="T6792" i="1"/>
  <c r="M2618" i="1"/>
  <c r="N2618" i="1"/>
  <c r="O2618" i="1"/>
  <c r="R2618" i="1"/>
  <c r="I2618" i="1"/>
  <c r="J2618" i="1"/>
  <c r="K2618" i="1"/>
  <c r="Q2618" i="1"/>
  <c r="T2618" i="1"/>
  <c r="M4474" i="1"/>
  <c r="N4474" i="1"/>
  <c r="O4474" i="1"/>
  <c r="R4474" i="1"/>
  <c r="I4474" i="1"/>
  <c r="J4474" i="1"/>
  <c r="K4474" i="1"/>
  <c r="Q4474" i="1"/>
  <c r="T4474" i="1"/>
  <c r="M6836" i="1"/>
  <c r="N6836" i="1"/>
  <c r="O6836" i="1"/>
  <c r="R6836" i="1"/>
  <c r="I6836" i="1"/>
  <c r="J6836" i="1"/>
  <c r="K6836" i="1"/>
  <c r="Q6836" i="1"/>
  <c r="T6836" i="1"/>
  <c r="M2145" i="1"/>
  <c r="N2145" i="1"/>
  <c r="O2145" i="1"/>
  <c r="R2145" i="1"/>
  <c r="I2145" i="1"/>
  <c r="J2145" i="1"/>
  <c r="K2145" i="1"/>
  <c r="Q2145" i="1"/>
  <c r="T2145" i="1"/>
  <c r="M6711" i="1"/>
  <c r="N6711" i="1"/>
  <c r="O6711" i="1"/>
  <c r="R6711" i="1"/>
  <c r="I6711" i="1"/>
  <c r="J6711" i="1"/>
  <c r="K6711" i="1"/>
  <c r="Q6711" i="1"/>
  <c r="T6711" i="1"/>
  <c r="M4793" i="1"/>
  <c r="N4793" i="1"/>
  <c r="O4793" i="1"/>
  <c r="R4793" i="1"/>
  <c r="I4793" i="1"/>
  <c r="J4793" i="1"/>
  <c r="K4793" i="1"/>
  <c r="Q4793" i="1"/>
  <c r="T4793" i="1"/>
  <c r="M731" i="1"/>
  <c r="N731" i="1"/>
  <c r="O731" i="1"/>
  <c r="R731" i="1"/>
  <c r="I731" i="1"/>
  <c r="J731" i="1"/>
  <c r="K731" i="1"/>
  <c r="Q731" i="1"/>
  <c r="T731" i="1"/>
  <c r="M6754" i="1"/>
  <c r="N6754" i="1"/>
  <c r="O6754" i="1"/>
  <c r="R6754" i="1"/>
  <c r="I6754" i="1"/>
  <c r="J6754" i="1"/>
  <c r="K6754" i="1"/>
  <c r="Q6754" i="1"/>
  <c r="T6754" i="1"/>
  <c r="M4322" i="1"/>
  <c r="N4322" i="1"/>
  <c r="O4322" i="1"/>
  <c r="R4322" i="1"/>
  <c r="I4322" i="1"/>
  <c r="J4322" i="1"/>
  <c r="K4322" i="1"/>
  <c r="Q4322" i="1"/>
  <c r="T4322" i="1"/>
  <c r="M2413" i="1"/>
  <c r="N2413" i="1"/>
  <c r="O2413" i="1"/>
  <c r="R2413" i="1"/>
  <c r="I2413" i="1"/>
  <c r="J2413" i="1"/>
  <c r="K2413" i="1"/>
  <c r="Q2413" i="1"/>
  <c r="T2413" i="1"/>
  <c r="M228" i="1"/>
  <c r="N228" i="1"/>
  <c r="O228" i="1"/>
  <c r="R228" i="1"/>
  <c r="I228" i="1"/>
  <c r="J228" i="1"/>
  <c r="K228" i="1"/>
  <c r="Q228" i="1"/>
  <c r="T228" i="1"/>
  <c r="M2186" i="1"/>
  <c r="N2186" i="1"/>
  <c r="O2186" i="1"/>
  <c r="R2186" i="1"/>
  <c r="I2186" i="1"/>
  <c r="J2186" i="1"/>
  <c r="K2186" i="1"/>
  <c r="Q2186" i="1"/>
  <c r="T2186" i="1"/>
  <c r="M4700" i="1"/>
  <c r="N4700" i="1"/>
  <c r="O4700" i="1"/>
  <c r="R4700" i="1"/>
  <c r="I4700" i="1"/>
  <c r="J4700" i="1"/>
  <c r="K4700" i="1"/>
  <c r="Q4700" i="1"/>
  <c r="T4700" i="1"/>
  <c r="M2398" i="1"/>
  <c r="N2398" i="1"/>
  <c r="O2398" i="1"/>
  <c r="R2398" i="1"/>
  <c r="I2398" i="1"/>
  <c r="J2398" i="1"/>
  <c r="K2398" i="1"/>
  <c r="Q2398" i="1"/>
  <c r="T2398" i="1"/>
  <c r="M6322" i="1"/>
  <c r="N6322" i="1"/>
  <c r="O6322" i="1"/>
  <c r="R6322" i="1"/>
  <c r="I6322" i="1"/>
  <c r="J6322" i="1"/>
  <c r="K6322" i="1"/>
  <c r="Q6322" i="1"/>
  <c r="T6322" i="1"/>
  <c r="M6531" i="1"/>
  <c r="N6531" i="1"/>
  <c r="O6531" i="1"/>
  <c r="R6531" i="1"/>
  <c r="I6531" i="1"/>
  <c r="J6531" i="1"/>
  <c r="K6531" i="1"/>
  <c r="Q6531" i="1"/>
  <c r="T6531" i="1"/>
  <c r="M2522" i="1"/>
  <c r="N2522" i="1"/>
  <c r="O2522" i="1"/>
  <c r="R2522" i="1"/>
  <c r="I2522" i="1"/>
  <c r="J2522" i="1"/>
  <c r="K2522" i="1"/>
  <c r="Q2522" i="1"/>
  <c r="T2522" i="1"/>
  <c r="M3347" i="1"/>
  <c r="N3347" i="1"/>
  <c r="O3347" i="1"/>
  <c r="R3347" i="1"/>
  <c r="I3347" i="1"/>
  <c r="J3347" i="1"/>
  <c r="K3347" i="1"/>
  <c r="Q3347" i="1"/>
  <c r="T3347" i="1"/>
  <c r="M4107" i="1"/>
  <c r="N4107" i="1"/>
  <c r="O4107" i="1"/>
  <c r="R4107" i="1"/>
  <c r="I4107" i="1"/>
  <c r="J4107" i="1"/>
  <c r="K4107" i="1"/>
  <c r="Q4107" i="1"/>
  <c r="T4107" i="1"/>
  <c r="M1522" i="1"/>
  <c r="N1522" i="1"/>
  <c r="O1522" i="1"/>
  <c r="R1522" i="1"/>
  <c r="I1522" i="1"/>
  <c r="J1522" i="1"/>
  <c r="K1522" i="1"/>
  <c r="Q1522" i="1"/>
  <c r="T1522" i="1"/>
  <c r="M11" i="1"/>
  <c r="N11" i="1"/>
  <c r="O11" i="1"/>
  <c r="R11" i="1"/>
  <c r="I11" i="1"/>
  <c r="J11" i="1"/>
  <c r="K11" i="1"/>
  <c r="Q11" i="1"/>
  <c r="T11" i="1"/>
  <c r="M355" i="1"/>
  <c r="N355" i="1"/>
  <c r="O355" i="1"/>
  <c r="R355" i="1"/>
  <c r="I355" i="1"/>
  <c r="J355" i="1"/>
  <c r="K355" i="1"/>
  <c r="Q355" i="1"/>
  <c r="T355" i="1"/>
  <c r="M545" i="1"/>
  <c r="N545" i="1"/>
  <c r="O545" i="1"/>
  <c r="R545" i="1"/>
  <c r="I545" i="1"/>
  <c r="J545" i="1"/>
  <c r="K545" i="1"/>
  <c r="Q545" i="1"/>
  <c r="T545" i="1"/>
  <c r="M147" i="1"/>
  <c r="N147" i="1"/>
  <c r="O147" i="1"/>
  <c r="R147" i="1"/>
  <c r="I147" i="1"/>
  <c r="J147" i="1"/>
  <c r="K147" i="1"/>
  <c r="Q147" i="1"/>
  <c r="T147" i="1"/>
  <c r="M4466" i="1"/>
  <c r="N4466" i="1"/>
  <c r="O4466" i="1"/>
  <c r="R4466" i="1"/>
  <c r="I4466" i="1"/>
  <c r="J4466" i="1"/>
  <c r="K4466" i="1"/>
  <c r="Q4466" i="1"/>
  <c r="T4466" i="1"/>
  <c r="M6369" i="1"/>
  <c r="N6369" i="1"/>
  <c r="O6369" i="1"/>
  <c r="R6369" i="1"/>
  <c r="I6369" i="1"/>
  <c r="J6369" i="1"/>
  <c r="K6369" i="1"/>
  <c r="Q6369" i="1"/>
  <c r="T6369" i="1"/>
  <c r="M4327" i="1"/>
  <c r="N4327" i="1"/>
  <c r="O4327" i="1"/>
  <c r="R4327" i="1"/>
  <c r="I4327" i="1"/>
  <c r="J4327" i="1"/>
  <c r="K4327" i="1"/>
  <c r="Q4327" i="1"/>
  <c r="T4327" i="1"/>
  <c r="M2308" i="1"/>
  <c r="N2308" i="1"/>
  <c r="O2308" i="1"/>
  <c r="R2308" i="1"/>
  <c r="I2308" i="1"/>
  <c r="J2308" i="1"/>
  <c r="K2308" i="1"/>
  <c r="Q2308" i="1"/>
  <c r="T2308" i="1"/>
  <c r="M3530" i="1"/>
  <c r="N3530" i="1"/>
  <c r="O3530" i="1"/>
  <c r="R3530" i="1"/>
  <c r="I3530" i="1"/>
  <c r="J3530" i="1"/>
  <c r="K3530" i="1"/>
  <c r="Q3530" i="1"/>
  <c r="T3530" i="1"/>
  <c r="M940" i="1"/>
  <c r="N940" i="1"/>
  <c r="O940" i="1"/>
  <c r="R940" i="1"/>
  <c r="I940" i="1"/>
  <c r="J940" i="1"/>
  <c r="K940" i="1"/>
  <c r="Q940" i="1"/>
  <c r="T940" i="1"/>
  <c r="M597" i="1"/>
  <c r="N597" i="1"/>
  <c r="O597" i="1"/>
  <c r="R597" i="1"/>
  <c r="I597" i="1"/>
  <c r="J597" i="1"/>
  <c r="K597" i="1"/>
  <c r="Q597" i="1"/>
  <c r="T597" i="1"/>
  <c r="M4437" i="1"/>
  <c r="N4437" i="1"/>
  <c r="O4437" i="1"/>
  <c r="R4437" i="1"/>
  <c r="I4437" i="1"/>
  <c r="J4437" i="1"/>
  <c r="K4437" i="1"/>
  <c r="Q4437" i="1"/>
  <c r="T4437" i="1"/>
  <c r="M2178" i="1"/>
  <c r="N2178" i="1"/>
  <c r="O2178" i="1"/>
  <c r="R2178" i="1"/>
  <c r="I2178" i="1"/>
  <c r="J2178" i="1"/>
  <c r="K2178" i="1"/>
  <c r="Q2178" i="1"/>
  <c r="T2178" i="1"/>
  <c r="M785" i="1"/>
  <c r="N785" i="1"/>
  <c r="O785" i="1"/>
  <c r="R785" i="1"/>
  <c r="I785" i="1"/>
  <c r="J785" i="1"/>
  <c r="K785" i="1"/>
  <c r="Q785" i="1"/>
  <c r="T785" i="1"/>
  <c r="M2243" i="1"/>
  <c r="N2243" i="1"/>
  <c r="O2243" i="1"/>
  <c r="R2243" i="1"/>
  <c r="I2243" i="1"/>
  <c r="J2243" i="1"/>
  <c r="K2243" i="1"/>
  <c r="Q2243" i="1"/>
  <c r="T2243" i="1"/>
  <c r="M5143" i="1"/>
  <c r="N5143" i="1"/>
  <c r="O5143" i="1"/>
  <c r="R5143" i="1"/>
  <c r="I5143" i="1"/>
  <c r="J5143" i="1"/>
  <c r="K5143" i="1"/>
  <c r="Q5143" i="1"/>
  <c r="T5143" i="1"/>
  <c r="M3220" i="1"/>
  <c r="N3220" i="1"/>
  <c r="O3220" i="1"/>
  <c r="R3220" i="1"/>
  <c r="I3220" i="1"/>
  <c r="J3220" i="1"/>
  <c r="K3220" i="1"/>
  <c r="Q3220" i="1"/>
  <c r="T3220" i="1"/>
  <c r="M2340" i="1"/>
  <c r="N2340" i="1"/>
  <c r="O2340" i="1"/>
  <c r="R2340" i="1"/>
  <c r="I2340" i="1"/>
  <c r="J2340" i="1"/>
  <c r="K2340" i="1"/>
  <c r="Q2340" i="1"/>
  <c r="T2340" i="1"/>
  <c r="M1418" i="1"/>
  <c r="N1418" i="1"/>
  <c r="O1418" i="1"/>
  <c r="R1418" i="1"/>
  <c r="I1418" i="1"/>
  <c r="J1418" i="1"/>
  <c r="K1418" i="1"/>
  <c r="Q1418" i="1"/>
  <c r="T1418" i="1"/>
  <c r="M2542" i="1"/>
  <c r="N2542" i="1"/>
  <c r="O2542" i="1"/>
  <c r="R2542" i="1"/>
  <c r="I2542" i="1"/>
  <c r="J2542" i="1"/>
  <c r="K2542" i="1"/>
  <c r="Q2542" i="1"/>
  <c r="T2542" i="1"/>
  <c r="M214" i="1"/>
  <c r="N214" i="1"/>
  <c r="O214" i="1"/>
  <c r="R214" i="1"/>
  <c r="I214" i="1"/>
  <c r="J214" i="1"/>
  <c r="K214" i="1"/>
  <c r="Q214" i="1"/>
  <c r="T214" i="1"/>
  <c r="M1423" i="1"/>
  <c r="N1423" i="1"/>
  <c r="O1423" i="1"/>
  <c r="R1423" i="1"/>
  <c r="I1423" i="1"/>
  <c r="J1423" i="1"/>
  <c r="K1423" i="1"/>
  <c r="Q1423" i="1"/>
  <c r="T1423" i="1"/>
  <c r="M1727" i="1"/>
  <c r="N1727" i="1"/>
  <c r="O1727" i="1"/>
  <c r="R1727" i="1"/>
  <c r="I1727" i="1"/>
  <c r="J1727" i="1"/>
  <c r="K1727" i="1"/>
  <c r="Q1727" i="1"/>
  <c r="T1727" i="1"/>
  <c r="M6561" i="1"/>
  <c r="N6561" i="1"/>
  <c r="O6561" i="1"/>
  <c r="R6561" i="1"/>
  <c r="I6561" i="1"/>
  <c r="J6561" i="1"/>
  <c r="K6561" i="1"/>
  <c r="Q6561" i="1"/>
  <c r="T6561" i="1"/>
  <c r="M4025" i="1"/>
  <c r="N4025" i="1"/>
  <c r="O4025" i="1"/>
  <c r="R4025" i="1"/>
  <c r="I4025" i="1"/>
  <c r="J4025" i="1"/>
  <c r="K4025" i="1"/>
  <c r="Q4025" i="1"/>
  <c r="T4025" i="1"/>
  <c r="M207" i="1"/>
  <c r="N207" i="1"/>
  <c r="O207" i="1"/>
  <c r="R207" i="1"/>
  <c r="I207" i="1"/>
  <c r="J207" i="1"/>
  <c r="K207" i="1"/>
  <c r="Q207" i="1"/>
  <c r="T207" i="1"/>
  <c r="M1142" i="1"/>
  <c r="N1142" i="1"/>
  <c r="O1142" i="1"/>
  <c r="R1142" i="1"/>
  <c r="I1142" i="1"/>
  <c r="J1142" i="1"/>
  <c r="K1142" i="1"/>
  <c r="Q1142" i="1"/>
  <c r="T1142" i="1"/>
  <c r="M3513" i="1"/>
  <c r="N3513" i="1"/>
  <c r="O3513" i="1"/>
  <c r="R3513" i="1"/>
  <c r="I3513" i="1"/>
  <c r="J3513" i="1"/>
  <c r="K3513" i="1"/>
  <c r="Q3513" i="1"/>
  <c r="T3513" i="1"/>
  <c r="M3365" i="1"/>
  <c r="N3365" i="1"/>
  <c r="O3365" i="1"/>
  <c r="R3365" i="1"/>
  <c r="I3365" i="1"/>
  <c r="J3365" i="1"/>
  <c r="K3365" i="1"/>
  <c r="Q3365" i="1"/>
  <c r="T3365" i="1"/>
  <c r="M683" i="1"/>
  <c r="N683" i="1"/>
  <c r="O683" i="1"/>
  <c r="R683" i="1"/>
  <c r="I683" i="1"/>
  <c r="J683" i="1"/>
  <c r="K683" i="1"/>
  <c r="Q683" i="1"/>
  <c r="T683" i="1"/>
  <c r="M4229" i="1"/>
  <c r="N4229" i="1"/>
  <c r="O4229" i="1"/>
  <c r="R4229" i="1"/>
  <c r="I4229" i="1"/>
  <c r="J4229" i="1"/>
  <c r="K4229" i="1"/>
  <c r="Q4229" i="1"/>
  <c r="T4229" i="1"/>
  <c r="M885" i="1"/>
  <c r="N885" i="1"/>
  <c r="O885" i="1"/>
  <c r="R885" i="1"/>
  <c r="I885" i="1"/>
  <c r="J885" i="1"/>
  <c r="K885" i="1"/>
  <c r="Q885" i="1"/>
  <c r="T885" i="1"/>
  <c r="M6430" i="1"/>
  <c r="N6430" i="1"/>
  <c r="O6430" i="1"/>
  <c r="R6430" i="1"/>
  <c r="I6430" i="1"/>
  <c r="J6430" i="1"/>
  <c r="K6430" i="1"/>
  <c r="Q6430" i="1"/>
  <c r="T6430" i="1"/>
  <c r="M4569" i="1"/>
  <c r="N4569" i="1"/>
  <c r="O4569" i="1"/>
  <c r="R4569" i="1"/>
  <c r="I4569" i="1"/>
  <c r="J4569" i="1"/>
  <c r="K4569" i="1"/>
  <c r="Q4569" i="1"/>
  <c r="T4569" i="1"/>
  <c r="M478" i="1"/>
  <c r="N478" i="1"/>
  <c r="O478" i="1"/>
  <c r="R478" i="1"/>
  <c r="I478" i="1"/>
  <c r="J478" i="1"/>
  <c r="K478" i="1"/>
  <c r="Q478" i="1"/>
  <c r="T478" i="1"/>
  <c r="M6591" i="1"/>
  <c r="N6591" i="1"/>
  <c r="O6591" i="1"/>
  <c r="R6591" i="1"/>
  <c r="I6591" i="1"/>
  <c r="J6591" i="1"/>
  <c r="K6591" i="1"/>
  <c r="Q6591" i="1"/>
  <c r="T6591" i="1"/>
  <c r="M844" i="1"/>
  <c r="N844" i="1"/>
  <c r="O844" i="1"/>
  <c r="R844" i="1"/>
  <c r="I844" i="1"/>
  <c r="J844" i="1"/>
  <c r="K844" i="1"/>
  <c r="Q844" i="1"/>
  <c r="T844" i="1"/>
  <c r="M1991" i="1"/>
  <c r="N1991" i="1"/>
  <c r="O1991" i="1"/>
  <c r="R1991" i="1"/>
  <c r="I1991" i="1"/>
  <c r="J1991" i="1"/>
  <c r="K1991" i="1"/>
  <c r="Q1991" i="1"/>
  <c r="T1991" i="1"/>
  <c r="M1366" i="1"/>
  <c r="N1366" i="1"/>
  <c r="O1366" i="1"/>
  <c r="R1366" i="1"/>
  <c r="I1366" i="1"/>
  <c r="J1366" i="1"/>
  <c r="K1366" i="1"/>
  <c r="Q1366" i="1"/>
  <c r="T1366" i="1"/>
  <c r="M5365" i="1"/>
  <c r="N5365" i="1"/>
  <c r="O5365" i="1"/>
  <c r="R5365" i="1"/>
  <c r="I5365" i="1"/>
  <c r="J5365" i="1"/>
  <c r="K5365" i="1"/>
  <c r="Q5365" i="1"/>
  <c r="T5365" i="1"/>
  <c r="M3586" i="1"/>
  <c r="N3586" i="1"/>
  <c r="O3586" i="1"/>
  <c r="R3586" i="1"/>
  <c r="I3586" i="1"/>
  <c r="J3586" i="1"/>
  <c r="K3586" i="1"/>
  <c r="Q3586" i="1"/>
  <c r="T3586" i="1"/>
  <c r="M6849" i="1"/>
  <c r="N6849" i="1"/>
  <c r="O6849" i="1"/>
  <c r="R6849" i="1"/>
  <c r="I6849" i="1"/>
  <c r="J6849" i="1"/>
  <c r="K6849" i="1"/>
  <c r="Q6849" i="1"/>
  <c r="T6849" i="1"/>
  <c r="M3535" i="1"/>
  <c r="N3535" i="1"/>
  <c r="O3535" i="1"/>
  <c r="R3535" i="1"/>
  <c r="I3535" i="1"/>
  <c r="J3535" i="1"/>
  <c r="K3535" i="1"/>
  <c r="Q3535" i="1"/>
  <c r="T3535" i="1"/>
  <c r="M775" i="1"/>
  <c r="N775" i="1"/>
  <c r="O775" i="1"/>
  <c r="R775" i="1"/>
  <c r="I775" i="1"/>
  <c r="J775" i="1"/>
  <c r="K775" i="1"/>
  <c r="Q775" i="1"/>
  <c r="T775" i="1"/>
  <c r="M3258" i="1"/>
  <c r="N3258" i="1"/>
  <c r="O3258" i="1"/>
  <c r="R3258" i="1"/>
  <c r="I3258" i="1"/>
  <c r="J3258" i="1"/>
  <c r="K3258" i="1"/>
  <c r="Q3258" i="1"/>
  <c r="T3258" i="1"/>
  <c r="M6020" i="1"/>
  <c r="N6020" i="1"/>
  <c r="O6020" i="1"/>
  <c r="R6020" i="1"/>
  <c r="I6020" i="1"/>
  <c r="J6020" i="1"/>
  <c r="K6020" i="1"/>
  <c r="Q6020" i="1"/>
  <c r="T6020" i="1"/>
  <c r="M6709" i="1"/>
  <c r="N6709" i="1"/>
  <c r="O6709" i="1"/>
  <c r="R6709" i="1"/>
  <c r="I6709" i="1"/>
  <c r="J6709" i="1"/>
  <c r="K6709" i="1"/>
  <c r="Q6709" i="1"/>
  <c r="T6709" i="1"/>
  <c r="M149" i="1"/>
  <c r="N149" i="1"/>
  <c r="O149" i="1"/>
  <c r="R149" i="1"/>
  <c r="I149" i="1"/>
  <c r="J149" i="1"/>
  <c r="K149" i="1"/>
  <c r="Q149" i="1"/>
  <c r="T149" i="1"/>
  <c r="M2342" i="1"/>
  <c r="N2342" i="1"/>
  <c r="O2342" i="1"/>
  <c r="R2342" i="1"/>
  <c r="I2342" i="1"/>
  <c r="J2342" i="1"/>
  <c r="K2342" i="1"/>
  <c r="Q2342" i="1"/>
  <c r="T2342" i="1"/>
  <c r="M3469" i="1"/>
  <c r="N3469" i="1"/>
  <c r="O3469" i="1"/>
  <c r="R3469" i="1"/>
  <c r="I3469" i="1"/>
  <c r="J3469" i="1"/>
  <c r="K3469" i="1"/>
  <c r="Q3469" i="1"/>
  <c r="T3469" i="1"/>
  <c r="M2968" i="1"/>
  <c r="N2968" i="1"/>
  <c r="O2968" i="1"/>
  <c r="R2968" i="1"/>
  <c r="I2968" i="1"/>
  <c r="J2968" i="1"/>
  <c r="K2968" i="1"/>
  <c r="Q2968" i="1"/>
  <c r="T2968" i="1"/>
  <c r="M2586" i="1"/>
  <c r="N2586" i="1"/>
  <c r="O2586" i="1"/>
  <c r="R2586" i="1"/>
  <c r="I2586" i="1"/>
  <c r="J2586" i="1"/>
  <c r="K2586" i="1"/>
  <c r="Q2586" i="1"/>
  <c r="T2586" i="1"/>
  <c r="M2477" i="1"/>
  <c r="N2477" i="1"/>
  <c r="O2477" i="1"/>
  <c r="R2477" i="1"/>
  <c r="I2477" i="1"/>
  <c r="J2477" i="1"/>
  <c r="K2477" i="1"/>
  <c r="Q2477" i="1"/>
  <c r="T2477" i="1"/>
  <c r="M1374" i="1"/>
  <c r="N1374" i="1"/>
  <c r="O1374" i="1"/>
  <c r="R1374" i="1"/>
  <c r="I1374" i="1"/>
  <c r="J1374" i="1"/>
  <c r="K1374" i="1"/>
  <c r="Q1374" i="1"/>
  <c r="T1374" i="1"/>
  <c r="M4555" i="1"/>
  <c r="N4555" i="1"/>
  <c r="O4555" i="1"/>
  <c r="R4555" i="1"/>
  <c r="I4555" i="1"/>
  <c r="J4555" i="1"/>
  <c r="K4555" i="1"/>
  <c r="Q4555" i="1"/>
  <c r="T4555" i="1"/>
  <c r="M242" i="1"/>
  <c r="N242" i="1"/>
  <c r="O242" i="1"/>
  <c r="R242" i="1"/>
  <c r="I242" i="1"/>
  <c r="J242" i="1"/>
  <c r="K242" i="1"/>
  <c r="Q242" i="1"/>
  <c r="T242" i="1"/>
  <c r="M4068" i="1"/>
  <c r="N4068" i="1"/>
  <c r="O4068" i="1"/>
  <c r="R4068" i="1"/>
  <c r="I4068" i="1"/>
  <c r="J4068" i="1"/>
  <c r="K4068" i="1"/>
  <c r="Q4068" i="1"/>
  <c r="T4068" i="1"/>
  <c r="M3411" i="1"/>
  <c r="N3411" i="1"/>
  <c r="O3411" i="1"/>
  <c r="R3411" i="1"/>
  <c r="I3411" i="1"/>
  <c r="J3411" i="1"/>
  <c r="K3411" i="1"/>
  <c r="Q3411" i="1"/>
  <c r="T3411" i="1"/>
  <c r="M4587" i="1"/>
  <c r="N4587" i="1"/>
  <c r="O4587" i="1"/>
  <c r="R4587" i="1"/>
  <c r="I4587" i="1"/>
  <c r="J4587" i="1"/>
  <c r="K4587" i="1"/>
  <c r="Q4587" i="1"/>
  <c r="T4587" i="1"/>
  <c r="M6318" i="1"/>
  <c r="N6318" i="1"/>
  <c r="O6318" i="1"/>
  <c r="R6318" i="1"/>
  <c r="I6318" i="1"/>
  <c r="J6318" i="1"/>
  <c r="K6318" i="1"/>
  <c r="Q6318" i="1"/>
  <c r="T6318" i="1"/>
  <c r="M5566" i="1"/>
  <c r="N5566" i="1"/>
  <c r="O5566" i="1"/>
  <c r="R5566" i="1"/>
  <c r="I5566" i="1"/>
  <c r="J5566" i="1"/>
  <c r="K5566" i="1"/>
  <c r="Q5566" i="1"/>
  <c r="T5566" i="1"/>
  <c r="M406" i="1"/>
  <c r="N406" i="1"/>
  <c r="O406" i="1"/>
  <c r="R406" i="1"/>
  <c r="I406" i="1"/>
  <c r="J406" i="1"/>
  <c r="K406" i="1"/>
  <c r="Q406" i="1"/>
  <c r="T406" i="1"/>
  <c r="M6694" i="1"/>
  <c r="N6694" i="1"/>
  <c r="O6694" i="1"/>
  <c r="R6694" i="1"/>
  <c r="I6694" i="1"/>
  <c r="J6694" i="1"/>
  <c r="K6694" i="1"/>
  <c r="Q6694" i="1"/>
  <c r="T6694" i="1"/>
  <c r="M881" i="1"/>
  <c r="N881" i="1"/>
  <c r="O881" i="1"/>
  <c r="R881" i="1"/>
  <c r="I881" i="1"/>
  <c r="J881" i="1"/>
  <c r="K881" i="1"/>
  <c r="Q881" i="1"/>
  <c r="T881" i="1"/>
  <c r="M3762" i="1"/>
  <c r="N3762" i="1"/>
  <c r="O3762" i="1"/>
  <c r="R3762" i="1"/>
  <c r="I3762" i="1"/>
  <c r="J3762" i="1"/>
  <c r="K3762" i="1"/>
  <c r="Q3762" i="1"/>
  <c r="T3762" i="1"/>
  <c r="M1971" i="1"/>
  <c r="N1971" i="1"/>
  <c r="O1971" i="1"/>
  <c r="R1971" i="1"/>
  <c r="I1971" i="1"/>
  <c r="J1971" i="1"/>
  <c r="K1971" i="1"/>
  <c r="Q1971" i="1"/>
  <c r="T1971" i="1"/>
  <c r="M547" i="1"/>
  <c r="N547" i="1"/>
  <c r="O547" i="1"/>
  <c r="R547" i="1"/>
  <c r="I547" i="1"/>
  <c r="J547" i="1"/>
  <c r="K547" i="1"/>
  <c r="Q547" i="1"/>
  <c r="T547" i="1"/>
  <c r="M5016" i="1"/>
  <c r="N5016" i="1"/>
  <c r="O5016" i="1"/>
  <c r="R5016" i="1"/>
  <c r="I5016" i="1"/>
  <c r="J5016" i="1"/>
  <c r="K5016" i="1"/>
  <c r="Q5016" i="1"/>
  <c r="T5016" i="1"/>
  <c r="M758" i="1"/>
  <c r="N758" i="1"/>
  <c r="O758" i="1"/>
  <c r="R758" i="1"/>
  <c r="I758" i="1"/>
  <c r="J758" i="1"/>
  <c r="K758" i="1"/>
  <c r="Q758" i="1"/>
  <c r="T758" i="1"/>
  <c r="M5362" i="1"/>
  <c r="N5362" i="1"/>
  <c r="O5362" i="1"/>
  <c r="R5362" i="1"/>
  <c r="I5362" i="1"/>
  <c r="J5362" i="1"/>
  <c r="K5362" i="1"/>
  <c r="Q5362" i="1"/>
  <c r="T5362" i="1"/>
  <c r="M798" i="1"/>
  <c r="N798" i="1"/>
  <c r="O798" i="1"/>
  <c r="R798" i="1"/>
  <c r="I798" i="1"/>
  <c r="J798" i="1"/>
  <c r="K798" i="1"/>
  <c r="Q798" i="1"/>
  <c r="T798" i="1"/>
  <c r="M4999" i="1"/>
  <c r="N4999" i="1"/>
  <c r="O4999" i="1"/>
  <c r="R4999" i="1"/>
  <c r="I4999" i="1"/>
  <c r="J4999" i="1"/>
  <c r="K4999" i="1"/>
  <c r="Q4999" i="1"/>
  <c r="T4999" i="1"/>
  <c r="M5660" i="1"/>
  <c r="N5660" i="1"/>
  <c r="O5660" i="1"/>
  <c r="R5660" i="1"/>
  <c r="I5660" i="1"/>
  <c r="J5660" i="1"/>
  <c r="K5660" i="1"/>
  <c r="Q5660" i="1"/>
  <c r="T5660" i="1"/>
  <c r="M4259" i="1"/>
  <c r="N4259" i="1"/>
  <c r="O4259" i="1"/>
  <c r="R4259" i="1"/>
  <c r="I4259" i="1"/>
  <c r="J4259" i="1"/>
  <c r="K4259" i="1"/>
  <c r="Q4259" i="1"/>
  <c r="T4259" i="1"/>
  <c r="M1419" i="1"/>
  <c r="N1419" i="1"/>
  <c r="O1419" i="1"/>
  <c r="R1419" i="1"/>
  <c r="I1419" i="1"/>
  <c r="J1419" i="1"/>
  <c r="K1419" i="1"/>
  <c r="Q1419" i="1"/>
  <c r="T1419" i="1"/>
  <c r="M2070" i="1"/>
  <c r="N2070" i="1"/>
  <c r="O2070" i="1"/>
  <c r="R2070" i="1"/>
  <c r="I2070" i="1"/>
  <c r="J2070" i="1"/>
  <c r="K2070" i="1"/>
  <c r="Q2070" i="1"/>
  <c r="T2070" i="1"/>
  <c r="M3842" i="1"/>
  <c r="N3842" i="1"/>
  <c r="O3842" i="1"/>
  <c r="R3842" i="1"/>
  <c r="I3842" i="1"/>
  <c r="J3842" i="1"/>
  <c r="K3842" i="1"/>
  <c r="Q3842" i="1"/>
  <c r="T3842" i="1"/>
  <c r="M4899" i="1"/>
  <c r="N4899" i="1"/>
  <c r="O4899" i="1"/>
  <c r="R4899" i="1"/>
  <c r="I4899" i="1"/>
  <c r="J4899" i="1"/>
  <c r="K4899" i="1"/>
  <c r="Q4899" i="1"/>
  <c r="T4899" i="1"/>
  <c r="M5673" i="1"/>
  <c r="N5673" i="1"/>
  <c r="O5673" i="1"/>
  <c r="R5673" i="1"/>
  <c r="I5673" i="1"/>
  <c r="J5673" i="1"/>
  <c r="K5673" i="1"/>
  <c r="Q5673" i="1"/>
  <c r="T5673" i="1"/>
  <c r="M663" i="1"/>
  <c r="N663" i="1"/>
  <c r="O663" i="1"/>
  <c r="R663" i="1"/>
  <c r="I663" i="1"/>
  <c r="J663" i="1"/>
  <c r="K663" i="1"/>
  <c r="Q663" i="1"/>
  <c r="T663" i="1"/>
  <c r="M6336" i="1"/>
  <c r="N6336" i="1"/>
  <c r="O6336" i="1"/>
  <c r="R6336" i="1"/>
  <c r="I6336" i="1"/>
  <c r="J6336" i="1"/>
  <c r="K6336" i="1"/>
  <c r="Q6336" i="1"/>
  <c r="T6336" i="1"/>
  <c r="M4515" i="1"/>
  <c r="N4515" i="1"/>
  <c r="O4515" i="1"/>
  <c r="R4515" i="1"/>
  <c r="I4515" i="1"/>
  <c r="J4515" i="1"/>
  <c r="K4515" i="1"/>
  <c r="Q4515" i="1"/>
  <c r="T4515" i="1"/>
  <c r="M1539" i="1"/>
  <c r="N1539" i="1"/>
  <c r="O1539" i="1"/>
  <c r="R1539" i="1"/>
  <c r="I1539" i="1"/>
  <c r="J1539" i="1"/>
  <c r="K1539" i="1"/>
  <c r="Q1539" i="1"/>
  <c r="T1539" i="1"/>
  <c r="M618" i="1"/>
  <c r="N618" i="1"/>
  <c r="O618" i="1"/>
  <c r="R618" i="1"/>
  <c r="I618" i="1"/>
  <c r="J618" i="1"/>
  <c r="K618" i="1"/>
  <c r="Q618" i="1"/>
  <c r="T618" i="1"/>
  <c r="M825" i="1"/>
  <c r="N825" i="1"/>
  <c r="O825" i="1"/>
  <c r="R825" i="1"/>
  <c r="I825" i="1"/>
  <c r="J825" i="1"/>
  <c r="K825" i="1"/>
  <c r="Q825" i="1"/>
  <c r="T825" i="1"/>
  <c r="M1665" i="1"/>
  <c r="N1665" i="1"/>
  <c r="O1665" i="1"/>
  <c r="R1665" i="1"/>
  <c r="I1665" i="1"/>
  <c r="J1665" i="1"/>
  <c r="K1665" i="1"/>
  <c r="Q1665" i="1"/>
  <c r="T1665" i="1"/>
  <c r="M6108" i="1"/>
  <c r="N6108" i="1"/>
  <c r="O6108" i="1"/>
  <c r="R6108" i="1"/>
  <c r="I6108" i="1"/>
  <c r="J6108" i="1"/>
  <c r="K6108" i="1"/>
  <c r="Q6108" i="1"/>
  <c r="T6108" i="1"/>
  <c r="M3889" i="1"/>
  <c r="N3889" i="1"/>
  <c r="O3889" i="1"/>
  <c r="R3889" i="1"/>
  <c r="I3889" i="1"/>
  <c r="J3889" i="1"/>
  <c r="K3889" i="1"/>
  <c r="Q3889" i="1"/>
  <c r="T3889" i="1"/>
  <c r="M1957" i="1"/>
  <c r="N1957" i="1"/>
  <c r="O1957" i="1"/>
  <c r="R1957" i="1"/>
  <c r="I1957" i="1"/>
  <c r="J1957" i="1"/>
  <c r="K1957" i="1"/>
  <c r="Q1957" i="1"/>
  <c r="T1957" i="1"/>
  <c r="M3212" i="1"/>
  <c r="N3212" i="1"/>
  <c r="O3212" i="1"/>
  <c r="R3212" i="1"/>
  <c r="I3212" i="1"/>
  <c r="J3212" i="1"/>
  <c r="K3212" i="1"/>
  <c r="Q3212" i="1"/>
  <c r="T3212" i="1"/>
  <c r="M89" i="1"/>
  <c r="N89" i="1"/>
  <c r="O89" i="1"/>
  <c r="R89" i="1"/>
  <c r="I89" i="1"/>
  <c r="J89" i="1"/>
  <c r="K89" i="1"/>
  <c r="Q89" i="1"/>
  <c r="T89" i="1"/>
  <c r="M6446" i="1"/>
  <c r="N6446" i="1"/>
  <c r="O6446" i="1"/>
  <c r="R6446" i="1"/>
  <c r="I6446" i="1"/>
  <c r="J6446" i="1"/>
  <c r="K6446" i="1"/>
  <c r="Q6446" i="1"/>
  <c r="T6446" i="1"/>
  <c r="M5261" i="1"/>
  <c r="N5261" i="1"/>
  <c r="O5261" i="1"/>
  <c r="R5261" i="1"/>
  <c r="I5261" i="1"/>
  <c r="J5261" i="1"/>
  <c r="K5261" i="1"/>
  <c r="Q5261" i="1"/>
  <c r="T5261" i="1"/>
  <c r="M3885" i="1"/>
  <c r="N3885" i="1"/>
  <c r="O3885" i="1"/>
  <c r="R3885" i="1"/>
  <c r="I3885" i="1"/>
  <c r="J3885" i="1"/>
  <c r="K3885" i="1"/>
  <c r="Q3885" i="1"/>
  <c r="T3885" i="1"/>
  <c r="M3660" i="1"/>
  <c r="N3660" i="1"/>
  <c r="O3660" i="1"/>
  <c r="R3660" i="1"/>
  <c r="I3660" i="1"/>
  <c r="J3660" i="1"/>
  <c r="K3660" i="1"/>
  <c r="Q3660" i="1"/>
  <c r="T3660" i="1"/>
  <c r="M5186" i="1"/>
  <c r="N5186" i="1"/>
  <c r="O5186" i="1"/>
  <c r="R5186" i="1"/>
  <c r="I5186" i="1"/>
  <c r="J5186" i="1"/>
  <c r="K5186" i="1"/>
  <c r="Q5186" i="1"/>
  <c r="T5186" i="1"/>
  <c r="M2188" i="1"/>
  <c r="N2188" i="1"/>
  <c r="O2188" i="1"/>
  <c r="R2188" i="1"/>
  <c r="I2188" i="1"/>
  <c r="J2188" i="1"/>
  <c r="K2188" i="1"/>
  <c r="Q2188" i="1"/>
  <c r="T2188" i="1"/>
  <c r="M5900" i="1"/>
  <c r="N5900" i="1"/>
  <c r="O5900" i="1"/>
  <c r="R5900" i="1"/>
  <c r="I5900" i="1"/>
  <c r="J5900" i="1"/>
  <c r="K5900" i="1"/>
  <c r="Q5900" i="1"/>
  <c r="T5900" i="1"/>
  <c r="M6731" i="1"/>
  <c r="N6731" i="1"/>
  <c r="O6731" i="1"/>
  <c r="R6731" i="1"/>
  <c r="I6731" i="1"/>
  <c r="J6731" i="1"/>
  <c r="K6731" i="1"/>
  <c r="Q6731" i="1"/>
  <c r="T6731" i="1"/>
  <c r="M816" i="1"/>
  <c r="N816" i="1"/>
  <c r="O816" i="1"/>
  <c r="R816" i="1"/>
  <c r="I816" i="1"/>
  <c r="J816" i="1"/>
  <c r="K816" i="1"/>
  <c r="Q816" i="1"/>
  <c r="T816" i="1"/>
  <c r="M148" i="1"/>
  <c r="N148" i="1"/>
  <c r="O148" i="1"/>
  <c r="R148" i="1"/>
  <c r="I148" i="1"/>
  <c r="J148" i="1"/>
  <c r="K148" i="1"/>
  <c r="Q148" i="1"/>
  <c r="T148" i="1"/>
  <c r="M1956" i="1"/>
  <c r="N1956" i="1"/>
  <c r="O1956" i="1"/>
  <c r="R1956" i="1"/>
  <c r="I1956" i="1"/>
  <c r="J1956" i="1"/>
  <c r="K1956" i="1"/>
  <c r="Q1956" i="1"/>
  <c r="T1956" i="1"/>
  <c r="M3268" i="1"/>
  <c r="N3268" i="1"/>
  <c r="O3268" i="1"/>
  <c r="R3268" i="1"/>
  <c r="I3268" i="1"/>
  <c r="J3268" i="1"/>
  <c r="K3268" i="1"/>
  <c r="Q3268" i="1"/>
  <c r="T3268" i="1"/>
  <c r="M4551" i="1"/>
  <c r="N4551" i="1"/>
  <c r="O4551" i="1"/>
  <c r="R4551" i="1"/>
  <c r="I4551" i="1"/>
  <c r="J4551" i="1"/>
  <c r="K4551" i="1"/>
  <c r="Q4551" i="1"/>
  <c r="T4551" i="1"/>
  <c r="M851" i="1"/>
  <c r="N851" i="1"/>
  <c r="O851" i="1"/>
  <c r="R851" i="1"/>
  <c r="I851" i="1"/>
  <c r="J851" i="1"/>
  <c r="K851" i="1"/>
  <c r="Q851" i="1"/>
  <c r="T851" i="1"/>
  <c r="M4442" i="1"/>
  <c r="N4442" i="1"/>
  <c r="O4442" i="1"/>
  <c r="R4442" i="1"/>
  <c r="I4442" i="1"/>
  <c r="J4442" i="1"/>
  <c r="K4442" i="1"/>
  <c r="Q4442" i="1"/>
  <c r="T4442" i="1"/>
  <c r="M2550" i="1"/>
  <c r="N2550" i="1"/>
  <c r="O2550" i="1"/>
  <c r="R2550" i="1"/>
  <c r="I2550" i="1"/>
  <c r="J2550" i="1"/>
  <c r="K2550" i="1"/>
  <c r="Q2550" i="1"/>
  <c r="T2550" i="1"/>
  <c r="M6798" i="1"/>
  <c r="N6798" i="1"/>
  <c r="O6798" i="1"/>
  <c r="R6798" i="1"/>
  <c r="I6798" i="1"/>
  <c r="J6798" i="1"/>
  <c r="K6798" i="1"/>
  <c r="Q6798" i="1"/>
  <c r="T6798" i="1"/>
  <c r="M3482" i="1"/>
  <c r="N3482" i="1"/>
  <c r="O3482" i="1"/>
  <c r="R3482" i="1"/>
  <c r="I3482" i="1"/>
  <c r="J3482" i="1"/>
  <c r="K3482" i="1"/>
  <c r="Q3482" i="1"/>
  <c r="T3482" i="1"/>
  <c r="M1795" i="1"/>
  <c r="N1795" i="1"/>
  <c r="O1795" i="1"/>
  <c r="R1795" i="1"/>
  <c r="I1795" i="1"/>
  <c r="J1795" i="1"/>
  <c r="K1795" i="1"/>
  <c r="Q1795" i="1"/>
  <c r="T1795" i="1"/>
  <c r="M3368" i="1"/>
  <c r="N3368" i="1"/>
  <c r="O3368" i="1"/>
  <c r="R3368" i="1"/>
  <c r="I3368" i="1"/>
  <c r="J3368" i="1"/>
  <c r="K3368" i="1"/>
  <c r="Q3368" i="1"/>
  <c r="T3368" i="1"/>
  <c r="M4888" i="1"/>
  <c r="N4888" i="1"/>
  <c r="O4888" i="1"/>
  <c r="R4888" i="1"/>
  <c r="I4888" i="1"/>
  <c r="J4888" i="1"/>
  <c r="K4888" i="1"/>
  <c r="Q4888" i="1"/>
  <c r="T4888" i="1"/>
  <c r="M227" i="1"/>
  <c r="N227" i="1"/>
  <c r="O227" i="1"/>
  <c r="R227" i="1"/>
  <c r="I227" i="1"/>
  <c r="J227" i="1"/>
  <c r="K227" i="1"/>
  <c r="Q227" i="1"/>
  <c r="T227" i="1"/>
  <c r="M2487" i="1"/>
  <c r="N2487" i="1"/>
  <c r="O2487" i="1"/>
  <c r="R2487" i="1"/>
  <c r="I2487" i="1"/>
  <c r="J2487" i="1"/>
  <c r="K2487" i="1"/>
  <c r="Q2487" i="1"/>
  <c r="T2487" i="1"/>
  <c r="M36" i="1"/>
  <c r="N36" i="1"/>
  <c r="O36" i="1"/>
  <c r="R36" i="1"/>
  <c r="I36" i="1"/>
  <c r="J36" i="1"/>
  <c r="K36" i="1"/>
  <c r="Q36" i="1"/>
  <c r="T36" i="1"/>
  <c r="M6175" i="1"/>
  <c r="N6175" i="1"/>
  <c r="O6175" i="1"/>
  <c r="R6175" i="1"/>
  <c r="I6175" i="1"/>
  <c r="J6175" i="1"/>
  <c r="K6175" i="1"/>
  <c r="Q6175" i="1"/>
  <c r="T6175" i="1"/>
  <c r="M6830" i="1"/>
  <c r="N6830" i="1"/>
  <c r="O6830" i="1"/>
  <c r="R6830" i="1"/>
  <c r="I6830" i="1"/>
  <c r="J6830" i="1"/>
  <c r="K6830" i="1"/>
  <c r="Q6830" i="1"/>
  <c r="T6830" i="1"/>
  <c r="M2790" i="1"/>
  <c r="N2790" i="1"/>
  <c r="O2790" i="1"/>
  <c r="R2790" i="1"/>
  <c r="I2790" i="1"/>
  <c r="J2790" i="1"/>
  <c r="K2790" i="1"/>
  <c r="Q2790" i="1"/>
  <c r="T2790" i="1"/>
  <c r="M1939" i="1"/>
  <c r="N1939" i="1"/>
  <c r="O1939" i="1"/>
  <c r="R1939" i="1"/>
  <c r="I1939" i="1"/>
  <c r="J1939" i="1"/>
  <c r="K1939" i="1"/>
  <c r="Q1939" i="1"/>
  <c r="T1939" i="1"/>
  <c r="M5398" i="1"/>
  <c r="N5398" i="1"/>
  <c r="O5398" i="1"/>
  <c r="R5398" i="1"/>
  <c r="I5398" i="1"/>
  <c r="J5398" i="1"/>
  <c r="K5398" i="1"/>
  <c r="Q5398" i="1"/>
  <c r="T5398" i="1"/>
  <c r="M6431" i="1"/>
  <c r="N6431" i="1"/>
  <c r="O6431" i="1"/>
  <c r="R6431" i="1"/>
  <c r="I6431" i="1"/>
  <c r="J6431" i="1"/>
  <c r="K6431" i="1"/>
  <c r="Q6431" i="1"/>
  <c r="T6431" i="1"/>
  <c r="M4562" i="1"/>
  <c r="N4562" i="1"/>
  <c r="O4562" i="1"/>
  <c r="R4562" i="1"/>
  <c r="I4562" i="1"/>
  <c r="J4562" i="1"/>
  <c r="K4562" i="1"/>
  <c r="Q4562" i="1"/>
  <c r="T4562" i="1"/>
  <c r="M6018" i="1"/>
  <c r="N6018" i="1"/>
  <c r="O6018" i="1"/>
  <c r="R6018" i="1"/>
  <c r="I6018" i="1"/>
  <c r="J6018" i="1"/>
  <c r="K6018" i="1"/>
  <c r="Q6018" i="1"/>
  <c r="T6018" i="1"/>
  <c r="M1015" i="1"/>
  <c r="N1015" i="1"/>
  <c r="O1015" i="1"/>
  <c r="R1015" i="1"/>
  <c r="I1015" i="1"/>
  <c r="J1015" i="1"/>
  <c r="K1015" i="1"/>
  <c r="Q1015" i="1"/>
  <c r="T1015" i="1"/>
  <c r="M2557" i="1"/>
  <c r="N2557" i="1"/>
  <c r="O2557" i="1"/>
  <c r="R2557" i="1"/>
  <c r="I2557" i="1"/>
  <c r="J2557" i="1"/>
  <c r="K2557" i="1"/>
  <c r="Q2557" i="1"/>
  <c r="T2557" i="1"/>
  <c r="M1710" i="1"/>
  <c r="N1710" i="1"/>
  <c r="O1710" i="1"/>
  <c r="R1710" i="1"/>
  <c r="I1710" i="1"/>
  <c r="J1710" i="1"/>
  <c r="K1710" i="1"/>
  <c r="Q1710" i="1"/>
  <c r="T1710" i="1"/>
  <c r="M1635" i="1"/>
  <c r="N1635" i="1"/>
  <c r="O1635" i="1"/>
  <c r="R1635" i="1"/>
  <c r="I1635" i="1"/>
  <c r="J1635" i="1"/>
  <c r="K1635" i="1"/>
  <c r="Q1635" i="1"/>
  <c r="T1635" i="1"/>
  <c r="M4433" i="1"/>
  <c r="N4433" i="1"/>
  <c r="O4433" i="1"/>
  <c r="R4433" i="1"/>
  <c r="I4433" i="1"/>
  <c r="J4433" i="1"/>
  <c r="K4433" i="1"/>
  <c r="Q4433" i="1"/>
  <c r="T4433" i="1"/>
  <c r="M1738" i="1"/>
  <c r="N1738" i="1"/>
  <c r="O1738" i="1"/>
  <c r="R1738" i="1"/>
  <c r="I1738" i="1"/>
  <c r="J1738" i="1"/>
  <c r="K1738" i="1"/>
  <c r="Q1738" i="1"/>
  <c r="T1738" i="1"/>
  <c r="M3010" i="1"/>
  <c r="N3010" i="1"/>
  <c r="O3010" i="1"/>
  <c r="R3010" i="1"/>
  <c r="I3010" i="1"/>
  <c r="J3010" i="1"/>
  <c r="K3010" i="1"/>
  <c r="Q3010" i="1"/>
  <c r="T3010" i="1"/>
  <c r="M5318" i="1"/>
  <c r="N5318" i="1"/>
  <c r="O5318" i="1"/>
  <c r="R5318" i="1"/>
  <c r="I5318" i="1"/>
  <c r="J5318" i="1"/>
  <c r="K5318" i="1"/>
  <c r="Q5318" i="1"/>
  <c r="T5318" i="1"/>
  <c r="M1844" i="1"/>
  <c r="N1844" i="1"/>
  <c r="O1844" i="1"/>
  <c r="R1844" i="1"/>
  <c r="I1844" i="1"/>
  <c r="J1844" i="1"/>
  <c r="K1844" i="1"/>
  <c r="Q1844" i="1"/>
  <c r="T1844" i="1"/>
  <c r="M3228" i="1"/>
  <c r="N3228" i="1"/>
  <c r="O3228" i="1"/>
  <c r="R3228" i="1"/>
  <c r="I3228" i="1"/>
  <c r="J3228" i="1"/>
  <c r="K3228" i="1"/>
  <c r="Q3228" i="1"/>
  <c r="T3228" i="1"/>
  <c r="M1064" i="1"/>
  <c r="N1064" i="1"/>
  <c r="O1064" i="1"/>
  <c r="R1064" i="1"/>
  <c r="I1064" i="1"/>
  <c r="J1064" i="1"/>
  <c r="K1064" i="1"/>
  <c r="Q1064" i="1"/>
  <c r="T1064" i="1"/>
  <c r="M5385" i="1"/>
  <c r="N5385" i="1"/>
  <c r="O5385" i="1"/>
  <c r="R5385" i="1"/>
  <c r="I5385" i="1"/>
  <c r="J5385" i="1"/>
  <c r="K5385" i="1"/>
  <c r="Q5385" i="1"/>
  <c r="T5385" i="1"/>
  <c r="M5751" i="1"/>
  <c r="N5751" i="1"/>
  <c r="O5751" i="1"/>
  <c r="R5751" i="1"/>
  <c r="I5751" i="1"/>
  <c r="J5751" i="1"/>
  <c r="K5751" i="1"/>
  <c r="Q5751" i="1"/>
  <c r="T5751" i="1"/>
  <c r="M5958" i="1"/>
  <c r="N5958" i="1"/>
  <c r="O5958" i="1"/>
  <c r="R5958" i="1"/>
  <c r="I5958" i="1"/>
  <c r="J5958" i="1"/>
  <c r="K5958" i="1"/>
  <c r="Q5958" i="1"/>
  <c r="T5958" i="1"/>
  <c r="M14" i="1"/>
  <c r="N14" i="1"/>
  <c r="O14" i="1"/>
  <c r="R14" i="1"/>
  <c r="I14" i="1"/>
  <c r="J14" i="1"/>
  <c r="K14" i="1"/>
  <c r="Q14" i="1"/>
  <c r="T14" i="1"/>
  <c r="M3306" i="1"/>
  <c r="N3306" i="1"/>
  <c r="O3306" i="1"/>
  <c r="R3306" i="1"/>
  <c r="I3306" i="1"/>
  <c r="J3306" i="1"/>
  <c r="K3306" i="1"/>
  <c r="Q3306" i="1"/>
  <c r="T3306" i="1"/>
  <c r="M1804" i="1"/>
  <c r="N1804" i="1"/>
  <c r="O1804" i="1"/>
  <c r="R1804" i="1"/>
  <c r="I1804" i="1"/>
  <c r="J1804" i="1"/>
  <c r="K1804" i="1"/>
  <c r="Q1804" i="1"/>
  <c r="T1804" i="1"/>
  <c r="M3058" i="1"/>
  <c r="N3058" i="1"/>
  <c r="O3058" i="1"/>
  <c r="R3058" i="1"/>
  <c r="I3058" i="1"/>
  <c r="J3058" i="1"/>
  <c r="K3058" i="1"/>
  <c r="Q3058" i="1"/>
  <c r="T3058" i="1"/>
  <c r="M1564" i="1"/>
  <c r="N1564" i="1"/>
  <c r="O1564" i="1"/>
  <c r="R1564" i="1"/>
  <c r="I1564" i="1"/>
  <c r="J1564" i="1"/>
  <c r="K1564" i="1"/>
  <c r="Q1564" i="1"/>
  <c r="T1564" i="1"/>
  <c r="M4930" i="1"/>
  <c r="N4930" i="1"/>
  <c r="O4930" i="1"/>
  <c r="R4930" i="1"/>
  <c r="I4930" i="1"/>
  <c r="J4930" i="1"/>
  <c r="K4930" i="1"/>
  <c r="Q4930" i="1"/>
  <c r="T4930" i="1"/>
  <c r="M2118" i="1"/>
  <c r="N2118" i="1"/>
  <c r="O2118" i="1"/>
  <c r="R2118" i="1"/>
  <c r="I2118" i="1"/>
  <c r="J2118" i="1"/>
  <c r="K2118" i="1"/>
  <c r="Q2118" i="1"/>
  <c r="T2118" i="1"/>
  <c r="M2608" i="1"/>
  <c r="N2608" i="1"/>
  <c r="O2608" i="1"/>
  <c r="R2608" i="1"/>
  <c r="I2608" i="1"/>
  <c r="J2608" i="1"/>
  <c r="K2608" i="1"/>
  <c r="Q2608" i="1"/>
  <c r="T2608" i="1"/>
  <c r="M446" i="1"/>
  <c r="N446" i="1"/>
  <c r="O446" i="1"/>
  <c r="R446" i="1"/>
  <c r="I446" i="1"/>
  <c r="J446" i="1"/>
  <c r="K446" i="1"/>
  <c r="Q446" i="1"/>
  <c r="T446" i="1"/>
  <c r="M923" i="1"/>
  <c r="N923" i="1"/>
  <c r="O923" i="1"/>
  <c r="R923" i="1"/>
  <c r="I923" i="1"/>
  <c r="J923" i="1"/>
  <c r="K923" i="1"/>
  <c r="Q923" i="1"/>
  <c r="T923" i="1"/>
  <c r="M5883" i="1"/>
  <c r="N5883" i="1"/>
  <c r="O5883" i="1"/>
  <c r="R5883" i="1"/>
  <c r="I5883" i="1"/>
  <c r="J5883" i="1"/>
  <c r="K5883" i="1"/>
  <c r="Q5883" i="1"/>
  <c r="T5883" i="1"/>
  <c r="M2106" i="1"/>
  <c r="N2106" i="1"/>
  <c r="O2106" i="1"/>
  <c r="R2106" i="1"/>
  <c r="I2106" i="1"/>
  <c r="J2106" i="1"/>
  <c r="K2106" i="1"/>
  <c r="Q2106" i="1"/>
  <c r="T2106" i="1"/>
  <c r="M3050" i="1"/>
  <c r="N3050" i="1"/>
  <c r="O3050" i="1"/>
  <c r="R3050" i="1"/>
  <c r="I3050" i="1"/>
  <c r="J3050" i="1"/>
  <c r="K3050" i="1"/>
  <c r="Q3050" i="1"/>
  <c r="T3050" i="1"/>
  <c r="M3169" i="1"/>
  <c r="N3169" i="1"/>
  <c r="O3169" i="1"/>
  <c r="R3169" i="1"/>
  <c r="I3169" i="1"/>
  <c r="J3169" i="1"/>
  <c r="K3169" i="1"/>
  <c r="Q3169" i="1"/>
  <c r="T3169" i="1"/>
  <c r="M3745" i="1"/>
  <c r="N3745" i="1"/>
  <c r="O3745" i="1"/>
  <c r="R3745" i="1"/>
  <c r="I3745" i="1"/>
  <c r="J3745" i="1"/>
  <c r="K3745" i="1"/>
  <c r="Q3745" i="1"/>
  <c r="T3745" i="1"/>
  <c r="M654" i="1"/>
  <c r="N654" i="1"/>
  <c r="O654" i="1"/>
  <c r="R654" i="1"/>
  <c r="I654" i="1"/>
  <c r="J654" i="1"/>
  <c r="K654" i="1"/>
  <c r="Q654" i="1"/>
  <c r="T654" i="1"/>
  <c r="M2912" i="1"/>
  <c r="N2912" i="1"/>
  <c r="O2912" i="1"/>
  <c r="R2912" i="1"/>
  <c r="I2912" i="1"/>
  <c r="J2912" i="1"/>
  <c r="K2912" i="1"/>
  <c r="Q2912" i="1"/>
  <c r="T2912" i="1"/>
  <c r="M44" i="1"/>
  <c r="N44" i="1"/>
  <c r="O44" i="1"/>
  <c r="R44" i="1"/>
  <c r="I44" i="1"/>
  <c r="J44" i="1"/>
  <c r="K44" i="1"/>
  <c r="Q44" i="1"/>
  <c r="T44" i="1"/>
  <c r="M879" i="1"/>
  <c r="N879" i="1"/>
  <c r="O879" i="1"/>
  <c r="R879" i="1"/>
  <c r="I879" i="1"/>
  <c r="J879" i="1"/>
  <c r="K879" i="1"/>
  <c r="Q879" i="1"/>
  <c r="T879" i="1"/>
  <c r="M6424" i="1"/>
  <c r="N6424" i="1"/>
  <c r="O6424" i="1"/>
  <c r="R6424" i="1"/>
  <c r="I6424" i="1"/>
  <c r="J6424" i="1"/>
  <c r="K6424" i="1"/>
  <c r="Q6424" i="1"/>
  <c r="T6424" i="1"/>
  <c r="M5355" i="1"/>
  <c r="N5355" i="1"/>
  <c r="O5355" i="1"/>
  <c r="R5355" i="1"/>
  <c r="I5355" i="1"/>
  <c r="J5355" i="1"/>
  <c r="K5355" i="1"/>
  <c r="Q5355" i="1"/>
  <c r="T5355" i="1"/>
  <c r="M6333" i="1"/>
  <c r="N6333" i="1"/>
  <c r="O6333" i="1"/>
  <c r="R6333" i="1"/>
  <c r="I6333" i="1"/>
  <c r="J6333" i="1"/>
  <c r="K6333" i="1"/>
  <c r="Q6333" i="1"/>
  <c r="T6333" i="1"/>
  <c r="M3661" i="1"/>
  <c r="N3661" i="1"/>
  <c r="O3661" i="1"/>
  <c r="R3661" i="1"/>
  <c r="I3661" i="1"/>
  <c r="J3661" i="1"/>
  <c r="K3661" i="1"/>
  <c r="Q3661" i="1"/>
  <c r="T3661" i="1"/>
  <c r="M2824" i="1"/>
  <c r="N2824" i="1"/>
  <c r="O2824" i="1"/>
  <c r="R2824" i="1"/>
  <c r="I2824" i="1"/>
  <c r="J2824" i="1"/>
  <c r="K2824" i="1"/>
  <c r="Q2824" i="1"/>
  <c r="T2824" i="1"/>
  <c r="M2565" i="1"/>
  <c r="N2565" i="1"/>
  <c r="O2565" i="1"/>
  <c r="R2565" i="1"/>
  <c r="I2565" i="1"/>
  <c r="J2565" i="1"/>
  <c r="K2565" i="1"/>
  <c r="Q2565" i="1"/>
  <c r="T2565" i="1"/>
  <c r="M1446" i="1"/>
  <c r="N1446" i="1"/>
  <c r="O1446" i="1"/>
  <c r="R1446" i="1"/>
  <c r="I1446" i="1"/>
  <c r="J1446" i="1"/>
  <c r="K1446" i="1"/>
  <c r="Q1446" i="1"/>
  <c r="T1446" i="1"/>
  <c r="M3305" i="1"/>
  <c r="N3305" i="1"/>
  <c r="O3305" i="1"/>
  <c r="R3305" i="1"/>
  <c r="I3305" i="1"/>
  <c r="J3305" i="1"/>
  <c r="K3305" i="1"/>
  <c r="Q3305" i="1"/>
  <c r="T3305" i="1"/>
  <c r="M3805" i="1"/>
  <c r="N3805" i="1"/>
  <c r="O3805" i="1"/>
  <c r="R3805" i="1"/>
  <c r="I3805" i="1"/>
  <c r="J3805" i="1"/>
  <c r="K3805" i="1"/>
  <c r="Q3805" i="1"/>
  <c r="T3805" i="1"/>
  <c r="M4978" i="1"/>
  <c r="N4978" i="1"/>
  <c r="O4978" i="1"/>
  <c r="R4978" i="1"/>
  <c r="I4978" i="1"/>
  <c r="J4978" i="1"/>
  <c r="K4978" i="1"/>
  <c r="Q4978" i="1"/>
  <c r="T4978" i="1"/>
  <c r="M4166" i="1"/>
  <c r="N4166" i="1"/>
  <c r="O4166" i="1"/>
  <c r="R4166" i="1"/>
  <c r="I4166" i="1"/>
  <c r="J4166" i="1"/>
  <c r="K4166" i="1"/>
  <c r="Q4166" i="1"/>
  <c r="T4166" i="1"/>
  <c r="M5864" i="1"/>
  <c r="N5864" i="1"/>
  <c r="O5864" i="1"/>
  <c r="R5864" i="1"/>
  <c r="I5864" i="1"/>
  <c r="J5864" i="1"/>
  <c r="K5864" i="1"/>
  <c r="Q5864" i="1"/>
  <c r="T5864" i="1"/>
  <c r="M1229" i="1"/>
  <c r="N1229" i="1"/>
  <c r="O1229" i="1"/>
  <c r="R1229" i="1"/>
  <c r="I1229" i="1"/>
  <c r="J1229" i="1"/>
  <c r="K1229" i="1"/>
  <c r="Q1229" i="1"/>
  <c r="T1229" i="1"/>
  <c r="M5800" i="1"/>
  <c r="N5800" i="1"/>
  <c r="O5800" i="1"/>
  <c r="R5800" i="1"/>
  <c r="I5800" i="1"/>
  <c r="J5800" i="1"/>
  <c r="K5800" i="1"/>
  <c r="Q5800" i="1"/>
  <c r="T5800" i="1"/>
  <c r="M675" i="1"/>
  <c r="N675" i="1"/>
  <c r="O675" i="1"/>
  <c r="R675" i="1"/>
  <c r="I675" i="1"/>
  <c r="J675" i="1"/>
  <c r="K675" i="1"/>
  <c r="Q675" i="1"/>
  <c r="T675" i="1"/>
  <c r="M3843" i="1"/>
  <c r="N3843" i="1"/>
  <c r="O3843" i="1"/>
  <c r="R3843" i="1"/>
  <c r="I3843" i="1"/>
  <c r="J3843" i="1"/>
  <c r="K3843" i="1"/>
  <c r="Q3843" i="1"/>
  <c r="T3843" i="1"/>
  <c r="M5998" i="1"/>
  <c r="N5998" i="1"/>
  <c r="O5998" i="1"/>
  <c r="R5998" i="1"/>
  <c r="I5998" i="1"/>
  <c r="J5998" i="1"/>
  <c r="K5998" i="1"/>
  <c r="Q5998" i="1"/>
  <c r="T5998" i="1"/>
  <c r="M5471" i="1"/>
  <c r="N5471" i="1"/>
  <c r="O5471" i="1"/>
  <c r="R5471" i="1"/>
  <c r="I5471" i="1"/>
  <c r="J5471" i="1"/>
  <c r="K5471" i="1"/>
  <c r="Q5471" i="1"/>
  <c r="T5471" i="1"/>
  <c r="M422" i="1"/>
  <c r="N422" i="1"/>
  <c r="O422" i="1"/>
  <c r="R422" i="1"/>
  <c r="I422" i="1"/>
  <c r="J422" i="1"/>
  <c r="K422" i="1"/>
  <c r="Q422" i="1"/>
  <c r="T422" i="1"/>
  <c r="M1999" i="1"/>
  <c r="N1999" i="1"/>
  <c r="O1999" i="1"/>
  <c r="R1999" i="1"/>
  <c r="I1999" i="1"/>
  <c r="J1999" i="1"/>
  <c r="K1999" i="1"/>
  <c r="Q1999" i="1"/>
  <c r="T1999" i="1"/>
  <c r="M959" i="1"/>
  <c r="N959" i="1"/>
  <c r="O959" i="1"/>
  <c r="R959" i="1"/>
  <c r="I959" i="1"/>
  <c r="J959" i="1"/>
  <c r="K959" i="1"/>
  <c r="Q959" i="1"/>
  <c r="T959" i="1"/>
  <c r="M175" i="1"/>
  <c r="N175" i="1"/>
  <c r="O175" i="1"/>
  <c r="R175" i="1"/>
  <c r="I175" i="1"/>
  <c r="J175" i="1"/>
  <c r="K175" i="1"/>
  <c r="Q175" i="1"/>
  <c r="T175" i="1"/>
  <c r="M6595" i="1"/>
  <c r="N6595" i="1"/>
  <c r="O6595" i="1"/>
  <c r="R6595" i="1"/>
  <c r="I6595" i="1"/>
  <c r="J6595" i="1"/>
  <c r="K6595" i="1"/>
  <c r="Q6595" i="1"/>
  <c r="T6595" i="1"/>
  <c r="M1335" i="1"/>
  <c r="N1335" i="1"/>
  <c r="O1335" i="1"/>
  <c r="R1335" i="1"/>
  <c r="I1335" i="1"/>
  <c r="J1335" i="1"/>
  <c r="K1335" i="1"/>
  <c r="Q1335" i="1"/>
  <c r="T1335" i="1"/>
  <c r="M857" i="1"/>
  <c r="N857" i="1"/>
  <c r="O857" i="1"/>
  <c r="R857" i="1"/>
  <c r="I857" i="1"/>
  <c r="J857" i="1"/>
  <c r="K857" i="1"/>
  <c r="Q857" i="1"/>
  <c r="T857" i="1"/>
  <c r="M4268" i="1"/>
  <c r="N4268" i="1"/>
  <c r="O4268" i="1"/>
  <c r="R4268" i="1"/>
  <c r="I4268" i="1"/>
  <c r="J4268" i="1"/>
  <c r="K4268" i="1"/>
  <c r="Q4268" i="1"/>
  <c r="T4268" i="1"/>
  <c r="M1929" i="1"/>
  <c r="N1929" i="1"/>
  <c r="O1929" i="1"/>
  <c r="R1929" i="1"/>
  <c r="I1929" i="1"/>
  <c r="J1929" i="1"/>
  <c r="K1929" i="1"/>
  <c r="Q1929" i="1"/>
  <c r="T1929" i="1"/>
  <c r="M6601" i="1"/>
  <c r="N6601" i="1"/>
  <c r="O6601" i="1"/>
  <c r="R6601" i="1"/>
  <c r="I6601" i="1"/>
  <c r="J6601" i="1"/>
  <c r="K6601" i="1"/>
  <c r="Q6601" i="1"/>
  <c r="T6601" i="1"/>
  <c r="M2126" i="1"/>
  <c r="N2126" i="1"/>
  <c r="O2126" i="1"/>
  <c r="R2126" i="1"/>
  <c r="I2126" i="1"/>
  <c r="J2126" i="1"/>
  <c r="K2126" i="1"/>
  <c r="Q2126" i="1"/>
  <c r="T2126" i="1"/>
  <c r="M1173" i="1"/>
  <c r="N1173" i="1"/>
  <c r="O1173" i="1"/>
  <c r="R1173" i="1"/>
  <c r="I1173" i="1"/>
  <c r="J1173" i="1"/>
  <c r="K1173" i="1"/>
  <c r="Q1173" i="1"/>
  <c r="T1173" i="1"/>
  <c r="M1790" i="1"/>
  <c r="N1790" i="1"/>
  <c r="O1790" i="1"/>
  <c r="R1790" i="1"/>
  <c r="I1790" i="1"/>
  <c r="J1790" i="1"/>
  <c r="K1790" i="1"/>
  <c r="Q1790" i="1"/>
  <c r="T1790" i="1"/>
  <c r="M4596" i="1"/>
  <c r="N4596" i="1"/>
  <c r="O4596" i="1"/>
  <c r="R4596" i="1"/>
  <c r="I4596" i="1"/>
  <c r="J4596" i="1"/>
  <c r="K4596" i="1"/>
  <c r="Q4596" i="1"/>
  <c r="T4596" i="1"/>
  <c r="M4786" i="1"/>
  <c r="N4786" i="1"/>
  <c r="O4786" i="1"/>
  <c r="R4786" i="1"/>
  <c r="I4786" i="1"/>
  <c r="J4786" i="1"/>
  <c r="K4786" i="1"/>
  <c r="Q4786" i="1"/>
  <c r="T4786" i="1"/>
  <c r="M746" i="1"/>
  <c r="N746" i="1"/>
  <c r="O746" i="1"/>
  <c r="R746" i="1"/>
  <c r="I746" i="1"/>
  <c r="J746" i="1"/>
  <c r="K746" i="1"/>
  <c r="Q746" i="1"/>
  <c r="T746" i="1"/>
  <c r="M4804" i="1"/>
  <c r="N4804" i="1"/>
  <c r="O4804" i="1"/>
  <c r="R4804" i="1"/>
  <c r="I4804" i="1"/>
  <c r="J4804" i="1"/>
  <c r="K4804" i="1"/>
  <c r="Q4804" i="1"/>
  <c r="T4804" i="1"/>
  <c r="M2720" i="1"/>
  <c r="N2720" i="1"/>
  <c r="O2720" i="1"/>
  <c r="R2720" i="1"/>
  <c r="I2720" i="1"/>
  <c r="J2720" i="1"/>
  <c r="K2720" i="1"/>
  <c r="Q2720" i="1"/>
  <c r="T2720" i="1"/>
  <c r="M2993" i="1"/>
  <c r="N2993" i="1"/>
  <c r="O2993" i="1"/>
  <c r="R2993" i="1"/>
  <c r="I2993" i="1"/>
  <c r="J2993" i="1"/>
  <c r="K2993" i="1"/>
  <c r="Q2993" i="1"/>
  <c r="T2993" i="1"/>
  <c r="M196" i="1"/>
  <c r="N196" i="1"/>
  <c r="O196" i="1"/>
  <c r="R196" i="1"/>
  <c r="I196" i="1"/>
  <c r="J196" i="1"/>
  <c r="K196" i="1"/>
  <c r="Q196" i="1"/>
  <c r="T196" i="1"/>
  <c r="M2363" i="1"/>
  <c r="N2363" i="1"/>
  <c r="O2363" i="1"/>
  <c r="R2363" i="1"/>
  <c r="I2363" i="1"/>
  <c r="J2363" i="1"/>
  <c r="K2363" i="1"/>
  <c r="Q2363" i="1"/>
  <c r="T2363" i="1"/>
  <c r="M3419" i="1"/>
  <c r="N3419" i="1"/>
  <c r="O3419" i="1"/>
  <c r="R3419" i="1"/>
  <c r="I3419" i="1"/>
  <c r="J3419" i="1"/>
  <c r="K3419" i="1"/>
  <c r="Q3419" i="1"/>
  <c r="T3419" i="1"/>
  <c r="M2318" i="1"/>
  <c r="N2318" i="1"/>
  <c r="O2318" i="1"/>
  <c r="R2318" i="1"/>
  <c r="I2318" i="1"/>
  <c r="J2318" i="1"/>
  <c r="K2318" i="1"/>
  <c r="Q2318" i="1"/>
  <c r="T2318" i="1"/>
  <c r="M1995" i="1"/>
  <c r="N1995" i="1"/>
  <c r="O1995" i="1"/>
  <c r="R1995" i="1"/>
  <c r="I1995" i="1"/>
  <c r="J1995" i="1"/>
  <c r="K1995" i="1"/>
  <c r="Q1995" i="1"/>
  <c r="T1995" i="1"/>
  <c r="M1321" i="1"/>
  <c r="N1321" i="1"/>
  <c r="O1321" i="1"/>
  <c r="R1321" i="1"/>
  <c r="I1321" i="1"/>
  <c r="J1321" i="1"/>
  <c r="K1321" i="1"/>
  <c r="Q1321" i="1"/>
  <c r="T1321" i="1"/>
  <c r="M4571" i="1"/>
  <c r="N4571" i="1"/>
  <c r="O4571" i="1"/>
  <c r="R4571" i="1"/>
  <c r="I4571" i="1"/>
  <c r="J4571" i="1"/>
  <c r="K4571" i="1"/>
  <c r="Q4571" i="1"/>
  <c r="T4571" i="1"/>
  <c r="M5198" i="1"/>
  <c r="N5198" i="1"/>
  <c r="O5198" i="1"/>
  <c r="R5198" i="1"/>
  <c r="I5198" i="1"/>
  <c r="J5198" i="1"/>
  <c r="K5198" i="1"/>
  <c r="Q5198" i="1"/>
  <c r="T5198" i="1"/>
  <c r="M6837" i="1"/>
  <c r="N6837" i="1"/>
  <c r="O6837" i="1"/>
  <c r="R6837" i="1"/>
  <c r="I6837" i="1"/>
  <c r="J6837" i="1"/>
  <c r="K6837" i="1"/>
  <c r="Q6837" i="1"/>
  <c r="T6837" i="1"/>
  <c r="M3867" i="1"/>
  <c r="N3867" i="1"/>
  <c r="O3867" i="1"/>
  <c r="R3867" i="1"/>
  <c r="I3867" i="1"/>
  <c r="J3867" i="1"/>
  <c r="K3867" i="1"/>
  <c r="Q3867" i="1"/>
  <c r="T3867" i="1"/>
  <c r="M5543" i="1"/>
  <c r="N5543" i="1"/>
  <c r="O5543" i="1"/>
  <c r="R5543" i="1"/>
  <c r="I5543" i="1"/>
  <c r="J5543" i="1"/>
  <c r="K5543" i="1"/>
  <c r="Q5543" i="1"/>
  <c r="T5543" i="1"/>
  <c r="M1128" i="1"/>
  <c r="N1128" i="1"/>
  <c r="O1128" i="1"/>
  <c r="R1128" i="1"/>
  <c r="I1128" i="1"/>
  <c r="J1128" i="1"/>
  <c r="K1128" i="1"/>
  <c r="Q1128" i="1"/>
  <c r="T1128" i="1"/>
  <c r="M5506" i="1"/>
  <c r="N5506" i="1"/>
  <c r="O5506" i="1"/>
  <c r="R5506" i="1"/>
  <c r="I5506" i="1"/>
  <c r="J5506" i="1"/>
  <c r="K5506" i="1"/>
  <c r="Q5506" i="1"/>
  <c r="T5506" i="1"/>
  <c r="M6647" i="1"/>
  <c r="N6647" i="1"/>
  <c r="O6647" i="1"/>
  <c r="R6647" i="1"/>
  <c r="I6647" i="1"/>
  <c r="J6647" i="1"/>
  <c r="K6647" i="1"/>
  <c r="Q6647" i="1"/>
  <c r="T6647" i="1"/>
  <c r="M1401" i="1"/>
  <c r="N1401" i="1"/>
  <c r="O1401" i="1"/>
  <c r="R1401" i="1"/>
  <c r="I1401" i="1"/>
  <c r="J1401" i="1"/>
  <c r="K1401" i="1"/>
  <c r="Q1401" i="1"/>
  <c r="T1401" i="1"/>
  <c r="M6299" i="1"/>
  <c r="N6299" i="1"/>
  <c r="O6299" i="1"/>
  <c r="R6299" i="1"/>
  <c r="I6299" i="1"/>
  <c r="J6299" i="1"/>
  <c r="K6299" i="1"/>
  <c r="Q6299" i="1"/>
  <c r="T6299" i="1"/>
  <c r="M6404" i="1"/>
  <c r="N6404" i="1"/>
  <c r="O6404" i="1"/>
  <c r="R6404" i="1"/>
  <c r="I6404" i="1"/>
  <c r="J6404" i="1"/>
  <c r="K6404" i="1"/>
  <c r="Q6404" i="1"/>
  <c r="T6404" i="1"/>
  <c r="M3288" i="1"/>
  <c r="N3288" i="1"/>
  <c r="O3288" i="1"/>
  <c r="R3288" i="1"/>
  <c r="I3288" i="1"/>
  <c r="J3288" i="1"/>
  <c r="K3288" i="1"/>
  <c r="Q3288" i="1"/>
  <c r="T3288" i="1"/>
  <c r="M6000" i="1"/>
  <c r="N6000" i="1"/>
  <c r="O6000" i="1"/>
  <c r="R6000" i="1"/>
  <c r="I6000" i="1"/>
  <c r="J6000" i="1"/>
  <c r="K6000" i="1"/>
  <c r="Q6000" i="1"/>
  <c r="T6000" i="1"/>
  <c r="M520" i="1"/>
  <c r="N520" i="1"/>
  <c r="O520" i="1"/>
  <c r="R520" i="1"/>
  <c r="I520" i="1"/>
  <c r="J520" i="1"/>
  <c r="K520" i="1"/>
  <c r="Q520" i="1"/>
  <c r="T520" i="1"/>
  <c r="M4273" i="1"/>
  <c r="N4273" i="1"/>
  <c r="O4273" i="1"/>
  <c r="R4273" i="1"/>
  <c r="I4273" i="1"/>
  <c r="J4273" i="1"/>
  <c r="K4273" i="1"/>
  <c r="Q4273" i="1"/>
  <c r="T4273" i="1"/>
  <c r="M5078" i="1"/>
  <c r="N5078" i="1"/>
  <c r="O5078" i="1"/>
  <c r="R5078" i="1"/>
  <c r="I5078" i="1"/>
  <c r="J5078" i="1"/>
  <c r="K5078" i="1"/>
  <c r="Q5078" i="1"/>
  <c r="T5078" i="1"/>
  <c r="M6599" i="1"/>
  <c r="N6599" i="1"/>
  <c r="O6599" i="1"/>
  <c r="R6599" i="1"/>
  <c r="I6599" i="1"/>
  <c r="J6599" i="1"/>
  <c r="K6599" i="1"/>
  <c r="Q6599" i="1"/>
  <c r="T6599" i="1"/>
  <c r="M2456" i="1"/>
  <c r="N2456" i="1"/>
  <c r="O2456" i="1"/>
  <c r="R2456" i="1"/>
  <c r="I2456" i="1"/>
  <c r="J2456" i="1"/>
  <c r="K2456" i="1"/>
  <c r="Q2456" i="1"/>
  <c r="T2456" i="1"/>
  <c r="M1683" i="1"/>
  <c r="N1683" i="1"/>
  <c r="O1683" i="1"/>
  <c r="R1683" i="1"/>
  <c r="I1683" i="1"/>
  <c r="J1683" i="1"/>
  <c r="K1683" i="1"/>
  <c r="Q1683" i="1"/>
  <c r="T1683" i="1"/>
  <c r="M4789" i="1"/>
  <c r="N4789" i="1"/>
  <c r="O4789" i="1"/>
  <c r="R4789" i="1"/>
  <c r="I4789" i="1"/>
  <c r="J4789" i="1"/>
  <c r="K4789" i="1"/>
  <c r="Q4789" i="1"/>
  <c r="T4789" i="1"/>
  <c r="M2529" i="1"/>
  <c r="N2529" i="1"/>
  <c r="O2529" i="1"/>
  <c r="R2529" i="1"/>
  <c r="I2529" i="1"/>
  <c r="J2529" i="1"/>
  <c r="K2529" i="1"/>
  <c r="Q2529" i="1"/>
  <c r="T2529" i="1"/>
  <c r="M2403" i="1"/>
  <c r="N2403" i="1"/>
  <c r="O2403" i="1"/>
  <c r="R2403" i="1"/>
  <c r="I2403" i="1"/>
  <c r="J2403" i="1"/>
  <c r="K2403" i="1"/>
  <c r="Q2403" i="1"/>
  <c r="T2403" i="1"/>
  <c r="M1430" i="1"/>
  <c r="N1430" i="1"/>
  <c r="O1430" i="1"/>
  <c r="R1430" i="1"/>
  <c r="I1430" i="1"/>
  <c r="J1430" i="1"/>
  <c r="K1430" i="1"/>
  <c r="Q1430" i="1"/>
  <c r="T1430" i="1"/>
  <c r="M4729" i="1"/>
  <c r="N4729" i="1"/>
  <c r="O4729" i="1"/>
  <c r="R4729" i="1"/>
  <c r="I4729" i="1"/>
  <c r="J4729" i="1"/>
  <c r="K4729" i="1"/>
  <c r="Q4729" i="1"/>
  <c r="T4729" i="1"/>
  <c r="M5348" i="1"/>
  <c r="N5348" i="1"/>
  <c r="O5348" i="1"/>
  <c r="R5348" i="1"/>
  <c r="I5348" i="1"/>
  <c r="J5348" i="1"/>
  <c r="K5348" i="1"/>
  <c r="Q5348" i="1"/>
  <c r="T5348" i="1"/>
  <c r="M4041" i="1"/>
  <c r="N4041" i="1"/>
  <c r="O4041" i="1"/>
  <c r="R4041" i="1"/>
  <c r="I4041" i="1"/>
  <c r="J4041" i="1"/>
  <c r="K4041" i="1"/>
  <c r="Q4041" i="1"/>
  <c r="T4041" i="1"/>
  <c r="M727" i="1"/>
  <c r="N727" i="1"/>
  <c r="O727" i="1"/>
  <c r="R727" i="1"/>
  <c r="I727" i="1"/>
  <c r="J727" i="1"/>
  <c r="K727" i="1"/>
  <c r="Q727" i="1"/>
  <c r="T727" i="1"/>
  <c r="M4834" i="1"/>
  <c r="N4834" i="1"/>
  <c r="O4834" i="1"/>
  <c r="R4834" i="1"/>
  <c r="I4834" i="1"/>
  <c r="J4834" i="1"/>
  <c r="K4834" i="1"/>
  <c r="Q4834" i="1"/>
  <c r="T4834" i="1"/>
  <c r="M6607" i="1"/>
  <c r="N6607" i="1"/>
  <c r="O6607" i="1"/>
  <c r="R6607" i="1"/>
  <c r="I6607" i="1"/>
  <c r="J6607" i="1"/>
  <c r="K6607" i="1"/>
  <c r="Q6607" i="1"/>
  <c r="T6607" i="1"/>
  <c r="M3873" i="1"/>
  <c r="N3873" i="1"/>
  <c r="O3873" i="1"/>
  <c r="R3873" i="1"/>
  <c r="I3873" i="1"/>
  <c r="J3873" i="1"/>
  <c r="K3873" i="1"/>
  <c r="Q3873" i="1"/>
  <c r="T3873" i="1"/>
  <c r="M4081" i="1"/>
  <c r="N4081" i="1"/>
  <c r="O4081" i="1"/>
  <c r="R4081" i="1"/>
  <c r="I4081" i="1"/>
  <c r="J4081" i="1"/>
  <c r="K4081" i="1"/>
  <c r="Q4081" i="1"/>
  <c r="T4081" i="1"/>
  <c r="M4218" i="1"/>
  <c r="N4218" i="1"/>
  <c r="O4218" i="1"/>
  <c r="R4218" i="1"/>
  <c r="I4218" i="1"/>
  <c r="J4218" i="1"/>
  <c r="K4218" i="1"/>
  <c r="Q4218" i="1"/>
  <c r="T4218" i="1"/>
  <c r="M5361" i="1"/>
  <c r="N5361" i="1"/>
  <c r="O5361" i="1"/>
  <c r="R5361" i="1"/>
  <c r="I5361" i="1"/>
  <c r="J5361" i="1"/>
  <c r="K5361" i="1"/>
  <c r="Q5361" i="1"/>
  <c r="T5361" i="1"/>
  <c r="M3914" i="1"/>
  <c r="N3914" i="1"/>
  <c r="O3914" i="1"/>
  <c r="R3914" i="1"/>
  <c r="I3914" i="1"/>
  <c r="J3914" i="1"/>
  <c r="K3914" i="1"/>
  <c r="Q3914" i="1"/>
  <c r="T3914" i="1"/>
  <c r="M5934" i="1"/>
  <c r="N5934" i="1"/>
  <c r="O5934" i="1"/>
  <c r="R5934" i="1"/>
  <c r="I5934" i="1"/>
  <c r="J5934" i="1"/>
  <c r="K5934" i="1"/>
  <c r="Q5934" i="1"/>
  <c r="T5934" i="1"/>
  <c r="M294" i="1"/>
  <c r="N294" i="1"/>
  <c r="O294" i="1"/>
  <c r="R294" i="1"/>
  <c r="I294" i="1"/>
  <c r="J294" i="1"/>
  <c r="K294" i="1"/>
  <c r="Q294" i="1"/>
  <c r="T294" i="1"/>
  <c r="M476" i="1"/>
  <c r="N476" i="1"/>
  <c r="O476" i="1"/>
  <c r="R476" i="1"/>
  <c r="I476" i="1"/>
  <c r="J476" i="1"/>
  <c r="K476" i="1"/>
  <c r="Q476" i="1"/>
  <c r="T476" i="1"/>
  <c r="M3841" i="1"/>
  <c r="N3841" i="1"/>
  <c r="O3841" i="1"/>
  <c r="R3841" i="1"/>
  <c r="I3841" i="1"/>
  <c r="J3841" i="1"/>
  <c r="K3841" i="1"/>
  <c r="Q3841" i="1"/>
  <c r="T3841" i="1"/>
  <c r="M5542" i="1"/>
  <c r="N5542" i="1"/>
  <c r="O5542" i="1"/>
  <c r="R5542" i="1"/>
  <c r="I5542" i="1"/>
  <c r="J5542" i="1"/>
  <c r="K5542" i="1"/>
  <c r="Q5542" i="1"/>
  <c r="T5542" i="1"/>
  <c r="M2595" i="1"/>
  <c r="N2595" i="1"/>
  <c r="O2595" i="1"/>
  <c r="R2595" i="1"/>
  <c r="I2595" i="1"/>
  <c r="J2595" i="1"/>
  <c r="K2595" i="1"/>
  <c r="Q2595" i="1"/>
  <c r="T2595" i="1"/>
  <c r="M989" i="1"/>
  <c r="N989" i="1"/>
  <c r="O989" i="1"/>
  <c r="R989" i="1"/>
  <c r="I989" i="1"/>
  <c r="J989" i="1"/>
  <c r="K989" i="1"/>
  <c r="Q989" i="1"/>
  <c r="T989" i="1"/>
  <c r="M4924" i="1"/>
  <c r="N4924" i="1"/>
  <c r="O4924" i="1"/>
  <c r="R4924" i="1"/>
  <c r="I4924" i="1"/>
  <c r="J4924" i="1"/>
  <c r="K4924" i="1"/>
  <c r="Q4924" i="1"/>
  <c r="T4924" i="1"/>
  <c r="M1391" i="1"/>
  <c r="N1391" i="1"/>
  <c r="O1391" i="1"/>
  <c r="R1391" i="1"/>
  <c r="I1391" i="1"/>
  <c r="J1391" i="1"/>
  <c r="K1391" i="1"/>
  <c r="Q1391" i="1"/>
  <c r="T1391" i="1"/>
  <c r="M2935" i="1"/>
  <c r="N2935" i="1"/>
  <c r="O2935" i="1"/>
  <c r="R2935" i="1"/>
  <c r="I2935" i="1"/>
  <c r="J2935" i="1"/>
  <c r="K2935" i="1"/>
  <c r="Q2935" i="1"/>
  <c r="T2935" i="1"/>
  <c r="M521" i="1"/>
  <c r="N521" i="1"/>
  <c r="O521" i="1"/>
  <c r="R521" i="1"/>
  <c r="I521" i="1"/>
  <c r="J521" i="1"/>
  <c r="K521" i="1"/>
  <c r="Q521" i="1"/>
  <c r="T521" i="1"/>
  <c r="M5537" i="1"/>
  <c r="N5537" i="1"/>
  <c r="O5537" i="1"/>
  <c r="R5537" i="1"/>
  <c r="I5537" i="1"/>
  <c r="J5537" i="1"/>
  <c r="K5537" i="1"/>
  <c r="Q5537" i="1"/>
  <c r="T5537" i="1"/>
  <c r="M4389" i="1"/>
  <c r="N4389" i="1"/>
  <c r="O4389" i="1"/>
  <c r="R4389" i="1"/>
  <c r="I4389" i="1"/>
  <c r="J4389" i="1"/>
  <c r="K4389" i="1"/>
  <c r="Q4389" i="1"/>
  <c r="T4389" i="1"/>
  <c r="M2486" i="1"/>
  <c r="N2486" i="1"/>
  <c r="O2486" i="1"/>
  <c r="R2486" i="1"/>
  <c r="I2486" i="1"/>
  <c r="J2486" i="1"/>
  <c r="K2486" i="1"/>
  <c r="Q2486" i="1"/>
  <c r="T2486" i="1"/>
  <c r="M2936" i="1"/>
  <c r="N2936" i="1"/>
  <c r="O2936" i="1"/>
  <c r="R2936" i="1"/>
  <c r="I2936" i="1"/>
  <c r="J2936" i="1"/>
  <c r="K2936" i="1"/>
  <c r="Q2936" i="1"/>
  <c r="T2936" i="1"/>
  <c r="M5820" i="1"/>
  <c r="N5820" i="1"/>
  <c r="O5820" i="1"/>
  <c r="R5820" i="1"/>
  <c r="I5820" i="1"/>
  <c r="J5820" i="1"/>
  <c r="K5820" i="1"/>
  <c r="Q5820" i="1"/>
  <c r="T5820" i="1"/>
  <c r="M3505" i="1"/>
  <c r="N3505" i="1"/>
  <c r="O3505" i="1"/>
  <c r="R3505" i="1"/>
  <c r="I3505" i="1"/>
  <c r="J3505" i="1"/>
  <c r="K3505" i="1"/>
  <c r="Q3505" i="1"/>
  <c r="T3505" i="1"/>
  <c r="M4852" i="1"/>
  <c r="N4852" i="1"/>
  <c r="O4852" i="1"/>
  <c r="R4852" i="1"/>
  <c r="I4852" i="1"/>
  <c r="J4852" i="1"/>
  <c r="K4852" i="1"/>
  <c r="Q4852" i="1"/>
  <c r="T4852" i="1"/>
  <c r="M6262" i="1"/>
  <c r="N6262" i="1"/>
  <c r="O6262" i="1"/>
  <c r="R6262" i="1"/>
  <c r="I6262" i="1"/>
  <c r="J6262" i="1"/>
  <c r="K6262" i="1"/>
  <c r="Q6262" i="1"/>
  <c r="T6262" i="1"/>
  <c r="M4944" i="1"/>
  <c r="N4944" i="1"/>
  <c r="O4944" i="1"/>
  <c r="R4944" i="1"/>
  <c r="I4944" i="1"/>
  <c r="J4944" i="1"/>
  <c r="K4944" i="1"/>
  <c r="Q4944" i="1"/>
  <c r="T4944" i="1"/>
  <c r="M1007" i="1"/>
  <c r="N1007" i="1"/>
  <c r="O1007" i="1"/>
  <c r="R1007" i="1"/>
  <c r="I1007" i="1"/>
  <c r="J1007" i="1"/>
  <c r="K1007" i="1"/>
  <c r="Q1007" i="1"/>
  <c r="T1007" i="1"/>
  <c r="M2014" i="1"/>
  <c r="N2014" i="1"/>
  <c r="O2014" i="1"/>
  <c r="R2014" i="1"/>
  <c r="I2014" i="1"/>
  <c r="J2014" i="1"/>
  <c r="K2014" i="1"/>
  <c r="Q2014" i="1"/>
  <c r="T2014" i="1"/>
  <c r="M4101" i="1"/>
  <c r="N4101" i="1"/>
  <c r="O4101" i="1"/>
  <c r="R4101" i="1"/>
  <c r="I4101" i="1"/>
  <c r="J4101" i="1"/>
  <c r="K4101" i="1"/>
  <c r="Q4101" i="1"/>
  <c r="T4101" i="1"/>
  <c r="M4735" i="1"/>
  <c r="N4735" i="1"/>
  <c r="O4735" i="1"/>
  <c r="R4735" i="1"/>
  <c r="I4735" i="1"/>
  <c r="J4735" i="1"/>
  <c r="K4735" i="1"/>
  <c r="Q4735" i="1"/>
  <c r="T4735" i="1"/>
  <c r="M6895" i="1"/>
  <c r="N6895" i="1"/>
  <c r="O6895" i="1"/>
  <c r="R6895" i="1"/>
  <c r="I6895" i="1"/>
  <c r="J6895" i="1"/>
  <c r="K6895" i="1"/>
  <c r="Q6895" i="1"/>
  <c r="T6895" i="1"/>
  <c r="M1426" i="1"/>
  <c r="N1426" i="1"/>
  <c r="O1426" i="1"/>
  <c r="R1426" i="1"/>
  <c r="I1426" i="1"/>
  <c r="J1426" i="1"/>
  <c r="K1426" i="1"/>
  <c r="Q1426" i="1"/>
  <c r="T1426" i="1"/>
  <c r="M19" i="1"/>
  <c r="N19" i="1"/>
  <c r="O19" i="1"/>
  <c r="R19" i="1"/>
  <c r="I19" i="1"/>
  <c r="J19" i="1"/>
  <c r="K19" i="1"/>
  <c r="Q19" i="1"/>
  <c r="T19" i="1"/>
  <c r="M6494" i="1"/>
  <c r="N6494" i="1"/>
  <c r="O6494" i="1"/>
  <c r="R6494" i="1"/>
  <c r="I6494" i="1"/>
  <c r="J6494" i="1"/>
  <c r="K6494" i="1"/>
  <c r="Q6494" i="1"/>
  <c r="T6494" i="1"/>
  <c r="M5221" i="1"/>
  <c r="N5221" i="1"/>
  <c r="O5221" i="1"/>
  <c r="R5221" i="1"/>
  <c r="I5221" i="1"/>
  <c r="J5221" i="1"/>
  <c r="K5221" i="1"/>
  <c r="Q5221" i="1"/>
  <c r="T5221" i="1"/>
  <c r="M325" i="1"/>
  <c r="N325" i="1"/>
  <c r="O325" i="1"/>
  <c r="R325" i="1"/>
  <c r="I325" i="1"/>
  <c r="J325" i="1"/>
  <c r="K325" i="1"/>
  <c r="Q325" i="1"/>
  <c r="T325" i="1"/>
  <c r="M4971" i="1"/>
  <c r="N4971" i="1"/>
  <c r="O4971" i="1"/>
  <c r="R4971" i="1"/>
  <c r="I4971" i="1"/>
  <c r="J4971" i="1"/>
  <c r="K4971" i="1"/>
  <c r="Q4971" i="1"/>
  <c r="T4971" i="1"/>
  <c r="M3204" i="1"/>
  <c r="N3204" i="1"/>
  <c r="O3204" i="1"/>
  <c r="R3204" i="1"/>
  <c r="I3204" i="1"/>
  <c r="J3204" i="1"/>
  <c r="K3204" i="1"/>
  <c r="Q3204" i="1"/>
  <c r="T3204" i="1"/>
  <c r="M4685" i="1"/>
  <c r="N4685" i="1"/>
  <c r="O4685" i="1"/>
  <c r="R4685" i="1"/>
  <c r="I4685" i="1"/>
  <c r="J4685" i="1"/>
  <c r="K4685" i="1"/>
  <c r="Q4685" i="1"/>
  <c r="T4685" i="1"/>
  <c r="M1912" i="1"/>
  <c r="N1912" i="1"/>
  <c r="O1912" i="1"/>
  <c r="R1912" i="1"/>
  <c r="I1912" i="1"/>
  <c r="J1912" i="1"/>
  <c r="K1912" i="1"/>
  <c r="Q1912" i="1"/>
  <c r="T1912" i="1"/>
  <c r="M470" i="1"/>
  <c r="N470" i="1"/>
  <c r="O470" i="1"/>
  <c r="R470" i="1"/>
  <c r="I470" i="1"/>
  <c r="J470" i="1"/>
  <c r="K470" i="1"/>
  <c r="Q470" i="1"/>
  <c r="T470" i="1"/>
  <c r="M6085" i="1"/>
  <c r="N6085" i="1"/>
  <c r="O6085" i="1"/>
  <c r="R6085" i="1"/>
  <c r="I6085" i="1"/>
  <c r="J6085" i="1"/>
  <c r="K6085" i="1"/>
  <c r="Q6085" i="1"/>
  <c r="T6085" i="1"/>
  <c r="M1165" i="1"/>
  <c r="N1165" i="1"/>
  <c r="O1165" i="1"/>
  <c r="R1165" i="1"/>
  <c r="I1165" i="1"/>
  <c r="J1165" i="1"/>
  <c r="K1165" i="1"/>
  <c r="Q1165" i="1"/>
  <c r="T1165" i="1"/>
  <c r="M6366" i="1"/>
  <c r="N6366" i="1"/>
  <c r="O6366" i="1"/>
  <c r="R6366" i="1"/>
  <c r="I6366" i="1"/>
  <c r="J6366" i="1"/>
  <c r="K6366" i="1"/>
  <c r="Q6366" i="1"/>
  <c r="T6366" i="1"/>
  <c r="M534" i="1"/>
  <c r="N534" i="1"/>
  <c r="O534" i="1"/>
  <c r="R534" i="1"/>
  <c r="I534" i="1"/>
  <c r="J534" i="1"/>
  <c r="K534" i="1"/>
  <c r="Q534" i="1"/>
  <c r="T534" i="1"/>
  <c r="M6364" i="1"/>
  <c r="N6364" i="1"/>
  <c r="O6364" i="1"/>
  <c r="R6364" i="1"/>
  <c r="I6364" i="1"/>
  <c r="J6364" i="1"/>
  <c r="K6364" i="1"/>
  <c r="Q6364" i="1"/>
  <c r="T6364" i="1"/>
  <c r="M5706" i="1"/>
  <c r="N5706" i="1"/>
  <c r="O5706" i="1"/>
  <c r="R5706" i="1"/>
  <c r="I5706" i="1"/>
  <c r="J5706" i="1"/>
  <c r="K5706" i="1"/>
  <c r="Q5706" i="1"/>
  <c r="T5706" i="1"/>
  <c r="M1323" i="1"/>
  <c r="N1323" i="1"/>
  <c r="O1323" i="1"/>
  <c r="R1323" i="1"/>
  <c r="I1323" i="1"/>
  <c r="J1323" i="1"/>
  <c r="K1323" i="1"/>
  <c r="Q1323" i="1"/>
  <c r="T1323" i="1"/>
  <c r="M1973" i="1"/>
  <c r="N1973" i="1"/>
  <c r="O1973" i="1"/>
  <c r="R1973" i="1"/>
  <c r="I1973" i="1"/>
  <c r="J1973" i="1"/>
  <c r="K1973" i="1"/>
  <c r="Q1973" i="1"/>
  <c r="T1973" i="1"/>
  <c r="M6567" i="1"/>
  <c r="N6567" i="1"/>
  <c r="O6567" i="1"/>
  <c r="R6567" i="1"/>
  <c r="I6567" i="1"/>
  <c r="J6567" i="1"/>
  <c r="K6567" i="1"/>
  <c r="Q6567" i="1"/>
  <c r="T6567" i="1"/>
  <c r="M5431" i="1"/>
  <c r="N5431" i="1"/>
  <c r="O5431" i="1"/>
  <c r="R5431" i="1"/>
  <c r="I5431" i="1"/>
  <c r="J5431" i="1"/>
  <c r="K5431" i="1"/>
  <c r="Q5431" i="1"/>
  <c r="T5431" i="1"/>
  <c r="M2358" i="1"/>
  <c r="N2358" i="1"/>
  <c r="O2358" i="1"/>
  <c r="R2358" i="1"/>
  <c r="I2358" i="1"/>
  <c r="J2358" i="1"/>
  <c r="K2358" i="1"/>
  <c r="Q2358" i="1"/>
  <c r="T2358" i="1"/>
  <c r="M2104" i="1"/>
  <c r="N2104" i="1"/>
  <c r="O2104" i="1"/>
  <c r="R2104" i="1"/>
  <c r="I2104" i="1"/>
  <c r="J2104" i="1"/>
  <c r="K2104" i="1"/>
  <c r="Q2104" i="1"/>
  <c r="T2104" i="1"/>
  <c r="M1674" i="1"/>
  <c r="N1674" i="1"/>
  <c r="O1674" i="1"/>
  <c r="R1674" i="1"/>
  <c r="I1674" i="1"/>
  <c r="J1674" i="1"/>
  <c r="K1674" i="1"/>
  <c r="Q1674" i="1"/>
  <c r="T1674" i="1"/>
  <c r="M5286" i="1"/>
  <c r="N5286" i="1"/>
  <c r="O5286" i="1"/>
  <c r="R5286" i="1"/>
  <c r="I5286" i="1"/>
  <c r="J5286" i="1"/>
  <c r="K5286" i="1"/>
  <c r="Q5286" i="1"/>
  <c r="T5286" i="1"/>
  <c r="M2497" i="1"/>
  <c r="N2497" i="1"/>
  <c r="O2497" i="1"/>
  <c r="R2497" i="1"/>
  <c r="I2497" i="1"/>
  <c r="J2497" i="1"/>
  <c r="K2497" i="1"/>
  <c r="Q2497" i="1"/>
  <c r="T2497" i="1"/>
  <c r="M2620" i="1"/>
  <c r="N2620" i="1"/>
  <c r="O2620" i="1"/>
  <c r="R2620" i="1"/>
  <c r="I2620" i="1"/>
  <c r="J2620" i="1"/>
  <c r="K2620" i="1"/>
  <c r="Q2620" i="1"/>
  <c r="T2620" i="1"/>
  <c r="M411" i="1"/>
  <c r="N411" i="1"/>
  <c r="O411" i="1"/>
  <c r="R411" i="1"/>
  <c r="I411" i="1"/>
  <c r="J411" i="1"/>
  <c r="K411" i="1"/>
  <c r="Q411" i="1"/>
  <c r="T411" i="1"/>
  <c r="M4372" i="1"/>
  <c r="N4372" i="1"/>
  <c r="O4372" i="1"/>
  <c r="R4372" i="1"/>
  <c r="I4372" i="1"/>
  <c r="J4372" i="1"/>
  <c r="K4372" i="1"/>
  <c r="Q4372" i="1"/>
  <c r="T4372" i="1"/>
  <c r="M1032" i="1"/>
  <c r="N1032" i="1"/>
  <c r="O1032" i="1"/>
  <c r="R1032" i="1"/>
  <c r="I1032" i="1"/>
  <c r="J1032" i="1"/>
  <c r="K1032" i="1"/>
  <c r="Q1032" i="1"/>
  <c r="T1032" i="1"/>
  <c r="M5359" i="1"/>
  <c r="N5359" i="1"/>
  <c r="O5359" i="1"/>
  <c r="R5359" i="1"/>
  <c r="I5359" i="1"/>
  <c r="J5359" i="1"/>
  <c r="K5359" i="1"/>
  <c r="Q5359" i="1"/>
  <c r="T5359" i="1"/>
  <c r="M3203" i="1"/>
  <c r="N3203" i="1"/>
  <c r="O3203" i="1"/>
  <c r="R3203" i="1"/>
  <c r="I3203" i="1"/>
  <c r="J3203" i="1"/>
  <c r="K3203" i="1"/>
  <c r="Q3203" i="1"/>
  <c r="T3203" i="1"/>
  <c r="M1943" i="1"/>
  <c r="N1943" i="1"/>
  <c r="O1943" i="1"/>
  <c r="R1943" i="1"/>
  <c r="I1943" i="1"/>
  <c r="J1943" i="1"/>
  <c r="K1943" i="1"/>
  <c r="Q1943" i="1"/>
  <c r="T1943" i="1"/>
  <c r="M6854" i="1"/>
  <c r="N6854" i="1"/>
  <c r="O6854" i="1"/>
  <c r="R6854" i="1"/>
  <c r="I6854" i="1"/>
  <c r="J6854" i="1"/>
  <c r="K6854" i="1"/>
  <c r="Q6854" i="1"/>
  <c r="T6854" i="1"/>
  <c r="M1204" i="1"/>
  <c r="N1204" i="1"/>
  <c r="O1204" i="1"/>
  <c r="R1204" i="1"/>
  <c r="I1204" i="1"/>
  <c r="J1204" i="1"/>
  <c r="K1204" i="1"/>
  <c r="Q1204" i="1"/>
  <c r="T1204" i="1"/>
  <c r="M6133" i="1"/>
  <c r="N6133" i="1"/>
  <c r="O6133" i="1"/>
  <c r="R6133" i="1"/>
  <c r="I6133" i="1"/>
  <c r="J6133" i="1"/>
  <c r="K6133" i="1"/>
  <c r="Q6133" i="1"/>
  <c r="T6133" i="1"/>
  <c r="M5165" i="1"/>
  <c r="N5165" i="1"/>
  <c r="O5165" i="1"/>
  <c r="R5165" i="1"/>
  <c r="I5165" i="1"/>
  <c r="J5165" i="1"/>
  <c r="K5165" i="1"/>
  <c r="Q5165" i="1"/>
  <c r="T5165" i="1"/>
  <c r="M1328" i="1"/>
  <c r="N1328" i="1"/>
  <c r="O1328" i="1"/>
  <c r="R1328" i="1"/>
  <c r="I1328" i="1"/>
  <c r="J1328" i="1"/>
  <c r="K1328" i="1"/>
  <c r="Q1328" i="1"/>
  <c r="T1328" i="1"/>
  <c r="M2044" i="1"/>
  <c r="N2044" i="1"/>
  <c r="O2044" i="1"/>
  <c r="R2044" i="1"/>
  <c r="I2044" i="1"/>
  <c r="J2044" i="1"/>
  <c r="K2044" i="1"/>
  <c r="Q2044" i="1"/>
  <c r="T2044" i="1"/>
  <c r="M6633" i="1"/>
  <c r="N6633" i="1"/>
  <c r="O6633" i="1"/>
  <c r="R6633" i="1"/>
  <c r="I6633" i="1"/>
  <c r="J6633" i="1"/>
  <c r="K6633" i="1"/>
  <c r="Q6633" i="1"/>
  <c r="T6633" i="1"/>
  <c r="M28" i="1"/>
  <c r="N28" i="1"/>
  <c r="O28" i="1"/>
  <c r="R28" i="1"/>
  <c r="I28" i="1"/>
  <c r="J28" i="1"/>
  <c r="K28" i="1"/>
  <c r="Q28" i="1"/>
  <c r="T28" i="1"/>
  <c r="M6523" i="1"/>
  <c r="N6523" i="1"/>
  <c r="O6523" i="1"/>
  <c r="R6523" i="1"/>
  <c r="I6523" i="1"/>
  <c r="J6523" i="1"/>
  <c r="K6523" i="1"/>
  <c r="Q6523" i="1"/>
  <c r="T6523" i="1"/>
  <c r="M3449" i="1"/>
  <c r="N3449" i="1"/>
  <c r="O3449" i="1"/>
  <c r="R3449" i="1"/>
  <c r="I3449" i="1"/>
  <c r="J3449" i="1"/>
  <c r="K3449" i="1"/>
  <c r="Q3449" i="1"/>
  <c r="T3449" i="1"/>
  <c r="M3028" i="1"/>
  <c r="N3028" i="1"/>
  <c r="O3028" i="1"/>
  <c r="R3028" i="1"/>
  <c r="I3028" i="1"/>
  <c r="J3028" i="1"/>
  <c r="K3028" i="1"/>
  <c r="Q3028" i="1"/>
  <c r="T3028" i="1"/>
  <c r="M6106" i="1"/>
  <c r="N6106" i="1"/>
  <c r="O6106" i="1"/>
  <c r="R6106" i="1"/>
  <c r="I6106" i="1"/>
  <c r="J6106" i="1"/>
  <c r="K6106" i="1"/>
  <c r="Q6106" i="1"/>
  <c r="T6106" i="1"/>
  <c r="M5523" i="1"/>
  <c r="N5523" i="1"/>
  <c r="O5523" i="1"/>
  <c r="R5523" i="1"/>
  <c r="I5523" i="1"/>
  <c r="J5523" i="1"/>
  <c r="K5523" i="1"/>
  <c r="Q5523" i="1"/>
  <c r="T5523" i="1"/>
  <c r="M2601" i="1"/>
  <c r="N2601" i="1"/>
  <c r="O2601" i="1"/>
  <c r="R2601" i="1"/>
  <c r="I2601" i="1"/>
  <c r="J2601" i="1"/>
  <c r="K2601" i="1"/>
  <c r="Q2601" i="1"/>
  <c r="T2601" i="1"/>
  <c r="M1921" i="1"/>
  <c r="N1921" i="1"/>
  <c r="O1921" i="1"/>
  <c r="R1921" i="1"/>
  <c r="I1921" i="1"/>
  <c r="J1921" i="1"/>
  <c r="K1921" i="1"/>
  <c r="Q1921" i="1"/>
  <c r="T1921" i="1"/>
  <c r="M388" i="1"/>
  <c r="N388" i="1"/>
  <c r="O388" i="1"/>
  <c r="R388" i="1"/>
  <c r="I388" i="1"/>
  <c r="J388" i="1"/>
  <c r="K388" i="1"/>
  <c r="Q388" i="1"/>
  <c r="T388" i="1"/>
  <c r="M4272" i="1"/>
  <c r="N4272" i="1"/>
  <c r="O4272" i="1"/>
  <c r="R4272" i="1"/>
  <c r="I4272" i="1"/>
  <c r="J4272" i="1"/>
  <c r="K4272" i="1"/>
  <c r="Q4272" i="1"/>
  <c r="T4272" i="1"/>
  <c r="M6865" i="1"/>
  <c r="N6865" i="1"/>
  <c r="O6865" i="1"/>
  <c r="R6865" i="1"/>
  <c r="I6865" i="1"/>
  <c r="J6865" i="1"/>
  <c r="K6865" i="1"/>
  <c r="Q6865" i="1"/>
  <c r="T6865" i="1"/>
  <c r="M119" i="1"/>
  <c r="N119" i="1"/>
  <c r="O119" i="1"/>
  <c r="R119" i="1"/>
  <c r="I119" i="1"/>
  <c r="J119" i="1"/>
  <c r="K119" i="1"/>
  <c r="Q119" i="1"/>
  <c r="T119" i="1"/>
  <c r="M5343" i="1"/>
  <c r="N5343" i="1"/>
  <c r="O5343" i="1"/>
  <c r="R5343" i="1"/>
  <c r="I5343" i="1"/>
  <c r="J5343" i="1"/>
  <c r="K5343" i="1"/>
  <c r="Q5343" i="1"/>
  <c r="T5343" i="1"/>
  <c r="M5352" i="1"/>
  <c r="N5352" i="1"/>
  <c r="O5352" i="1"/>
  <c r="R5352" i="1"/>
  <c r="I5352" i="1"/>
  <c r="J5352" i="1"/>
  <c r="K5352" i="1"/>
  <c r="Q5352" i="1"/>
  <c r="T5352" i="1"/>
  <c r="M6187" i="1"/>
  <c r="N6187" i="1"/>
  <c r="O6187" i="1"/>
  <c r="R6187" i="1"/>
  <c r="I6187" i="1"/>
  <c r="J6187" i="1"/>
  <c r="K6187" i="1"/>
  <c r="Q6187" i="1"/>
  <c r="T6187" i="1"/>
  <c r="M224" i="1"/>
  <c r="N224" i="1"/>
  <c r="O224" i="1"/>
  <c r="R224" i="1"/>
  <c r="I224" i="1"/>
  <c r="J224" i="1"/>
  <c r="K224" i="1"/>
  <c r="Q224" i="1"/>
  <c r="T224" i="1"/>
  <c r="M4837" i="1"/>
  <c r="N4837" i="1"/>
  <c r="O4837" i="1"/>
  <c r="R4837" i="1"/>
  <c r="I4837" i="1"/>
  <c r="J4837" i="1"/>
  <c r="K4837" i="1"/>
  <c r="Q4837" i="1"/>
  <c r="T4837" i="1"/>
  <c r="M4554" i="1"/>
  <c r="N4554" i="1"/>
  <c r="O4554" i="1"/>
  <c r="R4554" i="1"/>
  <c r="I4554" i="1"/>
  <c r="J4554" i="1"/>
  <c r="K4554" i="1"/>
  <c r="Q4554" i="1"/>
  <c r="T4554" i="1"/>
  <c r="M4672" i="1"/>
  <c r="N4672" i="1"/>
  <c r="O4672" i="1"/>
  <c r="R4672" i="1"/>
  <c r="I4672" i="1"/>
  <c r="J4672" i="1"/>
  <c r="K4672" i="1"/>
  <c r="Q4672" i="1"/>
  <c r="T4672" i="1"/>
  <c r="M2966" i="1"/>
  <c r="N2966" i="1"/>
  <c r="O2966" i="1"/>
  <c r="R2966" i="1"/>
  <c r="I2966" i="1"/>
  <c r="J2966" i="1"/>
  <c r="K2966" i="1"/>
  <c r="Q2966" i="1"/>
  <c r="T2966" i="1"/>
  <c r="M6767" i="1"/>
  <c r="N6767" i="1"/>
  <c r="O6767" i="1"/>
  <c r="R6767" i="1"/>
  <c r="I6767" i="1"/>
  <c r="J6767" i="1"/>
  <c r="K6767" i="1"/>
  <c r="Q6767" i="1"/>
  <c r="T6767" i="1"/>
  <c r="M4921" i="1"/>
  <c r="N4921" i="1"/>
  <c r="O4921" i="1"/>
  <c r="R4921" i="1"/>
  <c r="I4921" i="1"/>
  <c r="J4921" i="1"/>
  <c r="K4921" i="1"/>
  <c r="Q4921" i="1"/>
  <c r="T4921" i="1"/>
  <c r="M2369" i="1"/>
  <c r="N2369" i="1"/>
  <c r="O2369" i="1"/>
  <c r="R2369" i="1"/>
  <c r="I2369" i="1"/>
  <c r="J2369" i="1"/>
  <c r="K2369" i="1"/>
  <c r="Q2369" i="1"/>
  <c r="T2369" i="1"/>
  <c r="M191" i="1"/>
  <c r="N191" i="1"/>
  <c r="O191" i="1"/>
  <c r="R191" i="1"/>
  <c r="I191" i="1"/>
  <c r="J191" i="1"/>
  <c r="K191" i="1"/>
  <c r="Q191" i="1"/>
  <c r="T191" i="1"/>
  <c r="M6328" i="1"/>
  <c r="N6328" i="1"/>
  <c r="O6328" i="1"/>
  <c r="R6328" i="1"/>
  <c r="I6328" i="1"/>
  <c r="J6328" i="1"/>
  <c r="K6328" i="1"/>
  <c r="Q6328" i="1"/>
  <c r="T6328" i="1"/>
  <c r="M5097" i="1"/>
  <c r="N5097" i="1"/>
  <c r="O5097" i="1"/>
  <c r="R5097" i="1"/>
  <c r="I5097" i="1"/>
  <c r="J5097" i="1"/>
  <c r="K5097" i="1"/>
  <c r="Q5097" i="1"/>
  <c r="T5097" i="1"/>
  <c r="M5018" i="1"/>
  <c r="N5018" i="1"/>
  <c r="O5018" i="1"/>
  <c r="R5018" i="1"/>
  <c r="I5018" i="1"/>
  <c r="J5018" i="1"/>
  <c r="K5018" i="1"/>
  <c r="Q5018" i="1"/>
  <c r="T5018" i="1"/>
  <c r="M6173" i="1"/>
  <c r="N6173" i="1"/>
  <c r="O6173" i="1"/>
  <c r="R6173" i="1"/>
  <c r="I6173" i="1"/>
  <c r="J6173" i="1"/>
  <c r="K6173" i="1"/>
  <c r="Q6173" i="1"/>
  <c r="T6173" i="1"/>
  <c r="M5531" i="1"/>
  <c r="N5531" i="1"/>
  <c r="O5531" i="1"/>
  <c r="R5531" i="1"/>
  <c r="I5531" i="1"/>
  <c r="J5531" i="1"/>
  <c r="K5531" i="1"/>
  <c r="Q5531" i="1"/>
  <c r="T5531" i="1"/>
  <c r="M6132" i="1"/>
  <c r="N6132" i="1"/>
  <c r="O6132" i="1"/>
  <c r="R6132" i="1"/>
  <c r="I6132" i="1"/>
  <c r="J6132" i="1"/>
  <c r="K6132" i="1"/>
  <c r="Q6132" i="1"/>
  <c r="T6132" i="1"/>
  <c r="M1443" i="1"/>
  <c r="N1443" i="1"/>
  <c r="O1443" i="1"/>
  <c r="R1443" i="1"/>
  <c r="I1443" i="1"/>
  <c r="J1443" i="1"/>
  <c r="K1443" i="1"/>
  <c r="Q1443" i="1"/>
  <c r="T1443" i="1"/>
  <c r="M1545" i="1"/>
  <c r="N1545" i="1"/>
  <c r="O1545" i="1"/>
  <c r="R1545" i="1"/>
  <c r="I1545" i="1"/>
  <c r="J1545" i="1"/>
  <c r="K1545" i="1"/>
  <c r="Q1545" i="1"/>
  <c r="T1545" i="1"/>
  <c r="M76" i="1"/>
  <c r="N76" i="1"/>
  <c r="O76" i="1"/>
  <c r="R76" i="1"/>
  <c r="I76" i="1"/>
  <c r="J76" i="1"/>
  <c r="K76" i="1"/>
  <c r="Q76" i="1"/>
  <c r="T76" i="1"/>
  <c r="M6693" i="1"/>
  <c r="N6693" i="1"/>
  <c r="O6693" i="1"/>
  <c r="R6693" i="1"/>
  <c r="I6693" i="1"/>
  <c r="J6693" i="1"/>
  <c r="K6693" i="1"/>
  <c r="Q6693" i="1"/>
  <c r="T6693" i="1"/>
  <c r="M640" i="1"/>
  <c r="N640" i="1"/>
  <c r="O640" i="1"/>
  <c r="R640" i="1"/>
  <c r="I640" i="1"/>
  <c r="J640" i="1"/>
  <c r="K640" i="1"/>
  <c r="Q640" i="1"/>
  <c r="T640" i="1"/>
  <c r="M1976" i="1"/>
  <c r="N1976" i="1"/>
  <c r="O1976" i="1"/>
  <c r="R1976" i="1"/>
  <c r="I1976" i="1"/>
  <c r="J1976" i="1"/>
  <c r="K1976" i="1"/>
  <c r="Q1976" i="1"/>
  <c r="T1976" i="1"/>
  <c r="M364" i="1"/>
  <c r="N364" i="1"/>
  <c r="O364" i="1"/>
  <c r="R364" i="1"/>
  <c r="I364" i="1"/>
  <c r="J364" i="1"/>
  <c r="K364" i="1"/>
  <c r="Q364" i="1"/>
  <c r="T364" i="1"/>
  <c r="M1126" i="1"/>
  <c r="N1126" i="1"/>
  <c r="O1126" i="1"/>
  <c r="R1126" i="1"/>
  <c r="I1126" i="1"/>
  <c r="J1126" i="1"/>
  <c r="K1126" i="1"/>
  <c r="Q1126" i="1"/>
  <c r="T1126" i="1"/>
  <c r="M3345" i="1"/>
  <c r="N3345" i="1"/>
  <c r="O3345" i="1"/>
  <c r="R3345" i="1"/>
  <c r="I3345" i="1"/>
  <c r="J3345" i="1"/>
  <c r="K3345" i="1"/>
  <c r="Q3345" i="1"/>
  <c r="T3345" i="1"/>
  <c r="M3788" i="1"/>
  <c r="N3788" i="1"/>
  <c r="O3788" i="1"/>
  <c r="R3788" i="1"/>
  <c r="I3788" i="1"/>
  <c r="J3788" i="1"/>
  <c r="K3788" i="1"/>
  <c r="Q3788" i="1"/>
  <c r="T3788" i="1"/>
  <c r="M4246" i="1"/>
  <c r="N4246" i="1"/>
  <c r="O4246" i="1"/>
  <c r="R4246" i="1"/>
  <c r="I4246" i="1"/>
  <c r="J4246" i="1"/>
  <c r="K4246" i="1"/>
  <c r="Q4246" i="1"/>
  <c r="T4246" i="1"/>
  <c r="M3508" i="1"/>
  <c r="N3508" i="1"/>
  <c r="O3508" i="1"/>
  <c r="R3508" i="1"/>
  <c r="I3508" i="1"/>
  <c r="J3508" i="1"/>
  <c r="K3508" i="1"/>
  <c r="Q3508" i="1"/>
  <c r="T3508" i="1"/>
  <c r="M311" i="1"/>
  <c r="N311" i="1"/>
  <c r="O311" i="1"/>
  <c r="R311" i="1"/>
  <c r="I311" i="1"/>
  <c r="J311" i="1"/>
  <c r="K311" i="1"/>
  <c r="Q311" i="1"/>
  <c r="T311" i="1"/>
  <c r="M886" i="1"/>
  <c r="N886" i="1"/>
  <c r="O886" i="1"/>
  <c r="R886" i="1"/>
  <c r="I886" i="1"/>
  <c r="J886" i="1"/>
  <c r="K886" i="1"/>
  <c r="Q886" i="1"/>
  <c r="T886" i="1"/>
  <c r="M1042" i="1"/>
  <c r="N1042" i="1"/>
  <c r="O1042" i="1"/>
  <c r="R1042" i="1"/>
  <c r="I1042" i="1"/>
  <c r="J1042" i="1"/>
  <c r="K1042" i="1"/>
  <c r="Q1042" i="1"/>
  <c r="T1042" i="1"/>
  <c r="M2648" i="1"/>
  <c r="N2648" i="1"/>
  <c r="O2648" i="1"/>
  <c r="R2648" i="1"/>
  <c r="I2648" i="1"/>
  <c r="J2648" i="1"/>
  <c r="K2648" i="1"/>
  <c r="Q2648" i="1"/>
  <c r="T2648" i="1"/>
  <c r="M459" i="1"/>
  <c r="N459" i="1"/>
  <c r="O459" i="1"/>
  <c r="R459" i="1"/>
  <c r="I459" i="1"/>
  <c r="J459" i="1"/>
  <c r="K459" i="1"/>
  <c r="Q459" i="1"/>
  <c r="T459" i="1"/>
  <c r="M4854" i="1"/>
  <c r="N4854" i="1"/>
  <c r="O4854" i="1"/>
  <c r="R4854" i="1"/>
  <c r="I4854" i="1"/>
  <c r="J4854" i="1"/>
  <c r="K4854" i="1"/>
  <c r="Q4854" i="1"/>
  <c r="T4854" i="1"/>
  <c r="M1214" i="1"/>
  <c r="N1214" i="1"/>
  <c r="O1214" i="1"/>
  <c r="R1214" i="1"/>
  <c r="I1214" i="1"/>
  <c r="J1214" i="1"/>
  <c r="K1214" i="1"/>
  <c r="Q1214" i="1"/>
  <c r="T1214" i="1"/>
  <c r="M5976" i="1"/>
  <c r="N5976" i="1"/>
  <c r="O5976" i="1"/>
  <c r="R5976" i="1"/>
  <c r="I5976" i="1"/>
  <c r="J5976" i="1"/>
  <c r="K5976" i="1"/>
  <c r="Q5976" i="1"/>
  <c r="T5976" i="1"/>
  <c r="M4708" i="1"/>
  <c r="N4708" i="1"/>
  <c r="O4708" i="1"/>
  <c r="R4708" i="1"/>
  <c r="I4708" i="1"/>
  <c r="J4708" i="1"/>
  <c r="K4708" i="1"/>
  <c r="Q4708" i="1"/>
  <c r="T4708" i="1"/>
  <c r="M54" i="1"/>
  <c r="N54" i="1"/>
  <c r="O54" i="1"/>
  <c r="R54" i="1"/>
  <c r="I54" i="1"/>
  <c r="J54" i="1"/>
  <c r="K54" i="1"/>
  <c r="Q54" i="1"/>
  <c r="T54" i="1"/>
  <c r="M5909" i="1"/>
  <c r="N5909" i="1"/>
  <c r="O5909" i="1"/>
  <c r="R5909" i="1"/>
  <c r="I5909" i="1"/>
  <c r="J5909" i="1"/>
  <c r="K5909" i="1"/>
  <c r="Q5909" i="1"/>
  <c r="T5909" i="1"/>
  <c r="M4125" i="1"/>
  <c r="N4125" i="1"/>
  <c r="O4125" i="1"/>
  <c r="R4125" i="1"/>
  <c r="I4125" i="1"/>
  <c r="J4125" i="1"/>
  <c r="K4125" i="1"/>
  <c r="Q4125" i="1"/>
  <c r="T4125" i="1"/>
  <c r="M3444" i="1"/>
  <c r="N3444" i="1"/>
  <c r="O3444" i="1"/>
  <c r="R3444" i="1"/>
  <c r="I3444" i="1"/>
  <c r="J3444" i="1"/>
  <c r="K3444" i="1"/>
  <c r="Q3444" i="1"/>
  <c r="T3444" i="1"/>
  <c r="M6349" i="1"/>
  <c r="N6349" i="1"/>
  <c r="O6349" i="1"/>
  <c r="R6349" i="1"/>
  <c r="I6349" i="1"/>
  <c r="J6349" i="1"/>
  <c r="K6349" i="1"/>
  <c r="Q6349" i="1"/>
  <c r="T6349" i="1"/>
  <c r="M6135" i="1"/>
  <c r="N6135" i="1"/>
  <c r="O6135" i="1"/>
  <c r="R6135" i="1"/>
  <c r="I6135" i="1"/>
  <c r="J6135" i="1"/>
  <c r="K6135" i="1"/>
  <c r="Q6135" i="1"/>
  <c r="T6135" i="1"/>
  <c r="M6359" i="1"/>
  <c r="N6359" i="1"/>
  <c r="O6359" i="1"/>
  <c r="R6359" i="1"/>
  <c r="I6359" i="1"/>
  <c r="J6359" i="1"/>
  <c r="K6359" i="1"/>
  <c r="Q6359" i="1"/>
  <c r="T6359" i="1"/>
  <c r="M2463" i="1"/>
  <c r="N2463" i="1"/>
  <c r="O2463" i="1"/>
  <c r="R2463" i="1"/>
  <c r="I2463" i="1"/>
  <c r="J2463" i="1"/>
  <c r="K2463" i="1"/>
  <c r="Q2463" i="1"/>
  <c r="T2463" i="1"/>
  <c r="M981" i="1"/>
  <c r="N981" i="1"/>
  <c r="O981" i="1"/>
  <c r="R981" i="1"/>
  <c r="I981" i="1"/>
  <c r="J981" i="1"/>
  <c r="K981" i="1"/>
  <c r="Q981" i="1"/>
  <c r="T981" i="1"/>
  <c r="M448" i="1"/>
  <c r="N448" i="1"/>
  <c r="O448" i="1"/>
  <c r="R448" i="1"/>
  <c r="I448" i="1"/>
  <c r="J448" i="1"/>
  <c r="K448" i="1"/>
  <c r="Q448" i="1"/>
  <c r="T448" i="1"/>
  <c r="M1563" i="1"/>
  <c r="N1563" i="1"/>
  <c r="O1563" i="1"/>
  <c r="R1563" i="1"/>
  <c r="I1563" i="1"/>
  <c r="J1563" i="1"/>
  <c r="K1563" i="1"/>
  <c r="Q1563" i="1"/>
  <c r="T1563" i="1"/>
  <c r="M6193" i="1"/>
  <c r="N6193" i="1"/>
  <c r="O6193" i="1"/>
  <c r="R6193" i="1"/>
  <c r="I6193" i="1"/>
  <c r="J6193" i="1"/>
  <c r="K6193" i="1"/>
  <c r="Q6193" i="1"/>
  <c r="T6193" i="1"/>
  <c r="M6552" i="1"/>
  <c r="N6552" i="1"/>
  <c r="O6552" i="1"/>
  <c r="R6552" i="1"/>
  <c r="I6552" i="1"/>
  <c r="J6552" i="1"/>
  <c r="K6552" i="1"/>
  <c r="Q6552" i="1"/>
  <c r="T6552" i="1"/>
  <c r="M3662" i="1"/>
  <c r="N3662" i="1"/>
  <c r="O3662" i="1"/>
  <c r="R3662" i="1"/>
  <c r="I3662" i="1"/>
  <c r="J3662" i="1"/>
  <c r="K3662" i="1"/>
  <c r="Q3662" i="1"/>
  <c r="T3662" i="1"/>
  <c r="M3320" i="1"/>
  <c r="N3320" i="1"/>
  <c r="O3320" i="1"/>
  <c r="R3320" i="1"/>
  <c r="I3320" i="1"/>
  <c r="J3320" i="1"/>
  <c r="K3320" i="1"/>
  <c r="Q3320" i="1"/>
  <c r="T3320" i="1"/>
  <c r="M2480" i="1"/>
  <c r="N2480" i="1"/>
  <c r="O2480" i="1"/>
  <c r="R2480" i="1"/>
  <c r="I2480" i="1"/>
  <c r="J2480" i="1"/>
  <c r="K2480" i="1"/>
  <c r="Q2480" i="1"/>
  <c r="T2480" i="1"/>
  <c r="M4169" i="1"/>
  <c r="N4169" i="1"/>
  <c r="O4169" i="1"/>
  <c r="R4169" i="1"/>
  <c r="I4169" i="1"/>
  <c r="J4169" i="1"/>
  <c r="K4169" i="1"/>
  <c r="Q4169" i="1"/>
  <c r="T4169" i="1"/>
  <c r="M3705" i="1"/>
  <c r="N3705" i="1"/>
  <c r="O3705" i="1"/>
  <c r="R3705" i="1"/>
  <c r="I3705" i="1"/>
  <c r="J3705" i="1"/>
  <c r="K3705" i="1"/>
  <c r="Q3705" i="1"/>
  <c r="T3705" i="1"/>
  <c r="M817" i="1"/>
  <c r="N817" i="1"/>
  <c r="O817" i="1"/>
  <c r="R817" i="1"/>
  <c r="I817" i="1"/>
  <c r="J817" i="1"/>
  <c r="K817" i="1"/>
  <c r="Q817" i="1"/>
  <c r="T817" i="1"/>
  <c r="M2351" i="1"/>
  <c r="N2351" i="1"/>
  <c r="O2351" i="1"/>
  <c r="R2351" i="1"/>
  <c r="I2351" i="1"/>
  <c r="J2351" i="1"/>
  <c r="K2351" i="1"/>
  <c r="Q2351" i="1"/>
  <c r="T2351" i="1"/>
  <c r="M3700" i="1"/>
  <c r="N3700" i="1"/>
  <c r="O3700" i="1"/>
  <c r="R3700" i="1"/>
  <c r="I3700" i="1"/>
  <c r="J3700" i="1"/>
  <c r="K3700" i="1"/>
  <c r="Q3700" i="1"/>
  <c r="T3700" i="1"/>
  <c r="M5647" i="1"/>
  <c r="N5647" i="1"/>
  <c r="O5647" i="1"/>
  <c r="R5647" i="1"/>
  <c r="I5647" i="1"/>
  <c r="J5647" i="1"/>
  <c r="K5647" i="1"/>
  <c r="Q5647" i="1"/>
  <c r="T5647" i="1"/>
  <c r="M4539" i="1"/>
  <c r="N4539" i="1"/>
  <c r="O4539" i="1"/>
  <c r="R4539" i="1"/>
  <c r="I4539" i="1"/>
  <c r="J4539" i="1"/>
  <c r="K4539" i="1"/>
  <c r="Q4539" i="1"/>
  <c r="T4539" i="1"/>
  <c r="M1826" i="1"/>
  <c r="N1826" i="1"/>
  <c r="O1826" i="1"/>
  <c r="R1826" i="1"/>
  <c r="I1826" i="1"/>
  <c r="J1826" i="1"/>
  <c r="K1826" i="1"/>
  <c r="Q1826" i="1"/>
  <c r="T1826" i="1"/>
  <c r="M5801" i="1"/>
  <c r="N5801" i="1"/>
  <c r="O5801" i="1"/>
  <c r="R5801" i="1"/>
  <c r="I5801" i="1"/>
  <c r="J5801" i="1"/>
  <c r="K5801" i="1"/>
  <c r="Q5801" i="1"/>
  <c r="T5801" i="1"/>
  <c r="M658" i="1"/>
  <c r="N658" i="1"/>
  <c r="O658" i="1"/>
  <c r="R658" i="1"/>
  <c r="I658" i="1"/>
  <c r="J658" i="1"/>
  <c r="K658" i="1"/>
  <c r="Q658" i="1"/>
  <c r="T658" i="1"/>
  <c r="M5043" i="1"/>
  <c r="N5043" i="1"/>
  <c r="O5043" i="1"/>
  <c r="R5043" i="1"/>
  <c r="I5043" i="1"/>
  <c r="J5043" i="1"/>
  <c r="K5043" i="1"/>
  <c r="Q5043" i="1"/>
  <c r="T5043" i="1"/>
  <c r="M2275" i="1"/>
  <c r="N2275" i="1"/>
  <c r="O2275" i="1"/>
  <c r="R2275" i="1"/>
  <c r="I2275" i="1"/>
  <c r="J2275" i="1"/>
  <c r="K2275" i="1"/>
  <c r="Q2275" i="1"/>
  <c r="T2275" i="1"/>
  <c r="M3468" i="1"/>
  <c r="N3468" i="1"/>
  <c r="O3468" i="1"/>
  <c r="R3468" i="1"/>
  <c r="I3468" i="1"/>
  <c r="J3468" i="1"/>
  <c r="K3468" i="1"/>
  <c r="Q3468" i="1"/>
  <c r="T3468" i="1"/>
  <c r="M4297" i="1"/>
  <c r="N4297" i="1"/>
  <c r="O4297" i="1"/>
  <c r="R4297" i="1"/>
  <c r="I4297" i="1"/>
  <c r="J4297" i="1"/>
  <c r="K4297" i="1"/>
  <c r="Q4297" i="1"/>
  <c r="T4297" i="1"/>
  <c r="M1595" i="1"/>
  <c r="N1595" i="1"/>
  <c r="O1595" i="1"/>
  <c r="R1595" i="1"/>
  <c r="I1595" i="1"/>
  <c r="J1595" i="1"/>
  <c r="K1595" i="1"/>
  <c r="Q1595" i="1"/>
  <c r="T1595" i="1"/>
  <c r="M2731" i="1"/>
  <c r="N2731" i="1"/>
  <c r="O2731" i="1"/>
  <c r="R2731" i="1"/>
  <c r="I2731" i="1"/>
  <c r="J2731" i="1"/>
  <c r="K2731" i="1"/>
  <c r="Q2731" i="1"/>
  <c r="T2731" i="1"/>
  <c r="M5826" i="1"/>
  <c r="N5826" i="1"/>
  <c r="O5826" i="1"/>
  <c r="R5826" i="1"/>
  <c r="I5826" i="1"/>
  <c r="J5826" i="1"/>
  <c r="K5826" i="1"/>
  <c r="Q5826" i="1"/>
  <c r="T5826" i="1"/>
  <c r="M6519" i="1"/>
  <c r="N6519" i="1"/>
  <c r="O6519" i="1"/>
  <c r="R6519" i="1"/>
  <c r="I6519" i="1"/>
  <c r="J6519" i="1"/>
  <c r="K6519" i="1"/>
  <c r="Q6519" i="1"/>
  <c r="T6519" i="1"/>
  <c r="M2241" i="1"/>
  <c r="N2241" i="1"/>
  <c r="O2241" i="1"/>
  <c r="R2241" i="1"/>
  <c r="I2241" i="1"/>
  <c r="J2241" i="1"/>
  <c r="K2241" i="1"/>
  <c r="Q2241" i="1"/>
  <c r="T2241" i="1"/>
  <c r="M354" i="1"/>
  <c r="N354" i="1"/>
  <c r="O354" i="1"/>
  <c r="R354" i="1"/>
  <c r="I354" i="1"/>
  <c r="J354" i="1"/>
  <c r="K354" i="1"/>
  <c r="Q354" i="1"/>
  <c r="T354" i="1"/>
  <c r="M747" i="1"/>
  <c r="N747" i="1"/>
  <c r="O747" i="1"/>
  <c r="R747" i="1"/>
  <c r="I747" i="1"/>
  <c r="J747" i="1"/>
  <c r="K747" i="1"/>
  <c r="Q747" i="1"/>
  <c r="T747" i="1"/>
  <c r="M2885" i="1"/>
  <c r="N2885" i="1"/>
  <c r="O2885" i="1"/>
  <c r="R2885" i="1"/>
  <c r="I2885" i="1"/>
  <c r="J2885" i="1"/>
  <c r="K2885" i="1"/>
  <c r="Q2885" i="1"/>
  <c r="T2885" i="1"/>
  <c r="M4074" i="1"/>
  <c r="N4074" i="1"/>
  <c r="O4074" i="1"/>
  <c r="R4074" i="1"/>
  <c r="I4074" i="1"/>
  <c r="J4074" i="1"/>
  <c r="K4074" i="1"/>
  <c r="Q4074" i="1"/>
  <c r="T4074" i="1"/>
  <c r="M2425" i="1"/>
  <c r="N2425" i="1"/>
  <c r="O2425" i="1"/>
  <c r="R2425" i="1"/>
  <c r="I2425" i="1"/>
  <c r="J2425" i="1"/>
  <c r="K2425" i="1"/>
  <c r="Q2425" i="1"/>
  <c r="T2425" i="1"/>
  <c r="M6107" i="1"/>
  <c r="N6107" i="1"/>
  <c r="O6107" i="1"/>
  <c r="R6107" i="1"/>
  <c r="I6107" i="1"/>
  <c r="J6107" i="1"/>
  <c r="K6107" i="1"/>
  <c r="Q6107" i="1"/>
  <c r="T6107" i="1"/>
  <c r="M1719" i="1"/>
  <c r="N1719" i="1"/>
  <c r="O1719" i="1"/>
  <c r="R1719" i="1"/>
  <c r="I1719" i="1"/>
  <c r="J1719" i="1"/>
  <c r="K1719" i="1"/>
  <c r="Q1719" i="1"/>
  <c r="T1719" i="1"/>
  <c r="M3919" i="1"/>
  <c r="N3919" i="1"/>
  <c r="O3919" i="1"/>
  <c r="R3919" i="1"/>
  <c r="I3919" i="1"/>
  <c r="J3919" i="1"/>
  <c r="K3919" i="1"/>
  <c r="Q3919" i="1"/>
  <c r="T3919" i="1"/>
  <c r="M6846" i="1"/>
  <c r="N6846" i="1"/>
  <c r="O6846" i="1"/>
  <c r="R6846" i="1"/>
  <c r="I6846" i="1"/>
  <c r="J6846" i="1"/>
  <c r="K6846" i="1"/>
  <c r="Q6846" i="1"/>
  <c r="T6846" i="1"/>
  <c r="M3970" i="1"/>
  <c r="N3970" i="1"/>
  <c r="O3970" i="1"/>
  <c r="R3970" i="1"/>
  <c r="I3970" i="1"/>
  <c r="J3970" i="1"/>
  <c r="K3970" i="1"/>
  <c r="Q3970" i="1"/>
  <c r="T3970" i="1"/>
  <c r="M2301" i="1"/>
  <c r="N2301" i="1"/>
  <c r="O2301" i="1"/>
  <c r="R2301" i="1"/>
  <c r="I2301" i="1"/>
  <c r="J2301" i="1"/>
  <c r="K2301" i="1"/>
  <c r="Q2301" i="1"/>
  <c r="T2301" i="1"/>
  <c r="M6656" i="1"/>
  <c r="N6656" i="1"/>
  <c r="O6656" i="1"/>
  <c r="R6656" i="1"/>
  <c r="I6656" i="1"/>
  <c r="J6656" i="1"/>
  <c r="K6656" i="1"/>
  <c r="Q6656" i="1"/>
  <c r="T6656" i="1"/>
  <c r="M4631" i="1"/>
  <c r="N4631" i="1"/>
  <c r="O4631" i="1"/>
  <c r="R4631" i="1"/>
  <c r="I4631" i="1"/>
  <c r="J4631" i="1"/>
  <c r="K4631" i="1"/>
  <c r="Q4631" i="1"/>
  <c r="T4631" i="1"/>
  <c r="M3098" i="1"/>
  <c r="N3098" i="1"/>
  <c r="O3098" i="1"/>
  <c r="R3098" i="1"/>
  <c r="I3098" i="1"/>
  <c r="J3098" i="1"/>
  <c r="K3098" i="1"/>
  <c r="Q3098" i="1"/>
  <c r="T3098" i="1"/>
  <c r="M3127" i="1"/>
  <c r="N3127" i="1"/>
  <c r="O3127" i="1"/>
  <c r="R3127" i="1"/>
  <c r="I3127" i="1"/>
  <c r="J3127" i="1"/>
  <c r="K3127" i="1"/>
  <c r="Q3127" i="1"/>
  <c r="T3127" i="1"/>
  <c r="M6174" i="1"/>
  <c r="N6174" i="1"/>
  <c r="O6174" i="1"/>
  <c r="R6174" i="1"/>
  <c r="I6174" i="1"/>
  <c r="J6174" i="1"/>
  <c r="K6174" i="1"/>
  <c r="Q6174" i="1"/>
  <c r="T6174" i="1"/>
  <c r="M6814" i="1"/>
  <c r="N6814" i="1"/>
  <c r="O6814" i="1"/>
  <c r="R6814" i="1"/>
  <c r="I6814" i="1"/>
  <c r="J6814" i="1"/>
  <c r="K6814" i="1"/>
  <c r="Q6814" i="1"/>
  <c r="T6814" i="1"/>
  <c r="M6456" i="1"/>
  <c r="N6456" i="1"/>
  <c r="O6456" i="1"/>
  <c r="R6456" i="1"/>
  <c r="I6456" i="1"/>
  <c r="J6456" i="1"/>
  <c r="K6456" i="1"/>
  <c r="Q6456" i="1"/>
  <c r="T6456" i="1"/>
  <c r="M183" i="1"/>
  <c r="N183" i="1"/>
  <c r="O183" i="1"/>
  <c r="R183" i="1"/>
  <c r="I183" i="1"/>
  <c r="J183" i="1"/>
  <c r="K183" i="1"/>
  <c r="Q183" i="1"/>
  <c r="T183" i="1"/>
  <c r="M6203" i="1"/>
  <c r="N6203" i="1"/>
  <c r="O6203" i="1"/>
  <c r="R6203" i="1"/>
  <c r="I6203" i="1"/>
  <c r="J6203" i="1"/>
  <c r="K6203" i="1"/>
  <c r="Q6203" i="1"/>
  <c r="T6203" i="1"/>
  <c r="M255" i="1"/>
  <c r="N255" i="1"/>
  <c r="O255" i="1"/>
  <c r="R255" i="1"/>
  <c r="I255" i="1"/>
  <c r="J255" i="1"/>
  <c r="K255" i="1"/>
  <c r="Q255" i="1"/>
  <c r="T255" i="1"/>
  <c r="M917" i="1"/>
  <c r="N917" i="1"/>
  <c r="O917" i="1"/>
  <c r="R917" i="1"/>
  <c r="I917" i="1"/>
  <c r="J917" i="1"/>
  <c r="K917" i="1"/>
  <c r="Q917" i="1"/>
  <c r="T917" i="1"/>
  <c r="M6597" i="1"/>
  <c r="N6597" i="1"/>
  <c r="O6597" i="1"/>
  <c r="R6597" i="1"/>
  <c r="I6597" i="1"/>
  <c r="J6597" i="1"/>
  <c r="K6597" i="1"/>
  <c r="Q6597" i="1"/>
  <c r="T6597" i="1"/>
  <c r="M1627" i="1"/>
  <c r="N1627" i="1"/>
  <c r="O1627" i="1"/>
  <c r="R1627" i="1"/>
  <c r="I1627" i="1"/>
  <c r="J1627" i="1"/>
  <c r="K1627" i="1"/>
  <c r="Q1627" i="1"/>
  <c r="T1627" i="1"/>
  <c r="M4488" i="1"/>
  <c r="N4488" i="1"/>
  <c r="O4488" i="1"/>
  <c r="R4488" i="1"/>
  <c r="I4488" i="1"/>
  <c r="J4488" i="1"/>
  <c r="K4488" i="1"/>
  <c r="Q4488" i="1"/>
  <c r="T4488" i="1"/>
  <c r="M5687" i="1"/>
  <c r="N5687" i="1"/>
  <c r="O5687" i="1"/>
  <c r="R5687" i="1"/>
  <c r="I5687" i="1"/>
  <c r="J5687" i="1"/>
  <c r="K5687" i="1"/>
  <c r="Q5687" i="1"/>
  <c r="T5687" i="1"/>
  <c r="M1878" i="1"/>
  <c r="N1878" i="1"/>
  <c r="O1878" i="1"/>
  <c r="R1878" i="1"/>
  <c r="I1878" i="1"/>
  <c r="J1878" i="1"/>
  <c r="K1878" i="1"/>
  <c r="Q1878" i="1"/>
  <c r="T1878" i="1"/>
  <c r="M2519" i="1"/>
  <c r="N2519" i="1"/>
  <c r="O2519" i="1"/>
  <c r="R2519" i="1"/>
  <c r="I2519" i="1"/>
  <c r="J2519" i="1"/>
  <c r="K2519" i="1"/>
  <c r="Q2519" i="1"/>
  <c r="T2519" i="1"/>
  <c r="M3814" i="1"/>
  <c r="N3814" i="1"/>
  <c r="O3814" i="1"/>
  <c r="R3814" i="1"/>
  <c r="I3814" i="1"/>
  <c r="J3814" i="1"/>
  <c r="K3814" i="1"/>
  <c r="Q3814" i="1"/>
  <c r="T3814" i="1"/>
  <c r="M581" i="1"/>
  <c r="N581" i="1"/>
  <c r="O581" i="1"/>
  <c r="R581" i="1"/>
  <c r="I581" i="1"/>
  <c r="J581" i="1"/>
  <c r="K581" i="1"/>
  <c r="Q581" i="1"/>
  <c r="T581" i="1"/>
  <c r="M4035" i="1"/>
  <c r="N4035" i="1"/>
  <c r="O4035" i="1"/>
  <c r="R4035" i="1"/>
  <c r="I4035" i="1"/>
  <c r="J4035" i="1"/>
  <c r="K4035" i="1"/>
  <c r="Q4035" i="1"/>
  <c r="T4035" i="1"/>
  <c r="M2918" i="1"/>
  <c r="N2918" i="1"/>
  <c r="O2918" i="1"/>
  <c r="R2918" i="1"/>
  <c r="I2918" i="1"/>
  <c r="J2918" i="1"/>
  <c r="K2918" i="1"/>
  <c r="Q2918" i="1"/>
  <c r="T2918" i="1"/>
  <c r="M5500" i="1"/>
  <c r="N5500" i="1"/>
  <c r="O5500" i="1"/>
  <c r="R5500" i="1"/>
  <c r="I5500" i="1"/>
  <c r="J5500" i="1"/>
  <c r="K5500" i="1"/>
  <c r="Q5500" i="1"/>
  <c r="T5500" i="1"/>
  <c r="M4683" i="1"/>
  <c r="N4683" i="1"/>
  <c r="O4683" i="1"/>
  <c r="R4683" i="1"/>
  <c r="I4683" i="1"/>
  <c r="J4683" i="1"/>
  <c r="K4683" i="1"/>
  <c r="Q4683" i="1"/>
  <c r="T4683" i="1"/>
  <c r="M2191" i="1"/>
  <c r="N2191" i="1"/>
  <c r="O2191" i="1"/>
  <c r="R2191" i="1"/>
  <c r="I2191" i="1"/>
  <c r="J2191" i="1"/>
  <c r="K2191" i="1"/>
  <c r="Q2191" i="1"/>
  <c r="T2191" i="1"/>
  <c r="M6486" i="1"/>
  <c r="N6486" i="1"/>
  <c r="O6486" i="1"/>
  <c r="R6486" i="1"/>
  <c r="I6486" i="1"/>
  <c r="J6486" i="1"/>
  <c r="K6486" i="1"/>
  <c r="Q6486" i="1"/>
  <c r="T6486" i="1"/>
  <c r="M5874" i="1"/>
  <c r="N5874" i="1"/>
  <c r="O5874" i="1"/>
  <c r="R5874" i="1"/>
  <c r="I5874" i="1"/>
  <c r="J5874" i="1"/>
  <c r="K5874" i="1"/>
  <c r="Q5874" i="1"/>
  <c r="T5874" i="1"/>
  <c r="M4733" i="1"/>
  <c r="N4733" i="1"/>
  <c r="O4733" i="1"/>
  <c r="R4733" i="1"/>
  <c r="I4733" i="1"/>
  <c r="J4733" i="1"/>
  <c r="K4733" i="1"/>
  <c r="Q4733" i="1"/>
  <c r="T4733" i="1"/>
  <c r="M1340" i="1"/>
  <c r="N1340" i="1"/>
  <c r="O1340" i="1"/>
  <c r="R1340" i="1"/>
  <c r="I1340" i="1"/>
  <c r="J1340" i="1"/>
  <c r="K1340" i="1"/>
  <c r="Q1340" i="1"/>
  <c r="T1340" i="1"/>
  <c r="M3826" i="1"/>
  <c r="N3826" i="1"/>
  <c r="O3826" i="1"/>
  <c r="R3826" i="1"/>
  <c r="I3826" i="1"/>
  <c r="J3826" i="1"/>
  <c r="K3826" i="1"/>
  <c r="Q3826" i="1"/>
  <c r="T3826" i="1"/>
  <c r="M151" i="1"/>
  <c r="N151" i="1"/>
  <c r="O151" i="1"/>
  <c r="R151" i="1"/>
  <c r="I151" i="1"/>
  <c r="J151" i="1"/>
  <c r="K151" i="1"/>
  <c r="Q151" i="1"/>
  <c r="T151" i="1"/>
  <c r="M5489" i="1"/>
  <c r="N5489" i="1"/>
  <c r="O5489" i="1"/>
  <c r="R5489" i="1"/>
  <c r="I5489" i="1"/>
  <c r="J5489" i="1"/>
  <c r="K5489" i="1"/>
  <c r="Q5489" i="1"/>
  <c r="T5489" i="1"/>
  <c r="M5535" i="1"/>
  <c r="N5535" i="1"/>
  <c r="O5535" i="1"/>
  <c r="R5535" i="1"/>
  <c r="I5535" i="1"/>
  <c r="J5535" i="1"/>
  <c r="K5535" i="1"/>
  <c r="Q5535" i="1"/>
  <c r="T5535" i="1"/>
  <c r="M4377" i="1"/>
  <c r="N4377" i="1"/>
  <c r="O4377" i="1"/>
  <c r="R4377" i="1"/>
  <c r="I4377" i="1"/>
  <c r="J4377" i="1"/>
  <c r="K4377" i="1"/>
  <c r="Q4377" i="1"/>
  <c r="T4377" i="1"/>
  <c r="M5495" i="1"/>
  <c r="N5495" i="1"/>
  <c r="O5495" i="1"/>
  <c r="R5495" i="1"/>
  <c r="I5495" i="1"/>
  <c r="J5495" i="1"/>
  <c r="K5495" i="1"/>
  <c r="Q5495" i="1"/>
  <c r="T5495" i="1"/>
  <c r="M1475" i="1"/>
  <c r="N1475" i="1"/>
  <c r="O1475" i="1"/>
  <c r="R1475" i="1"/>
  <c r="I1475" i="1"/>
  <c r="J1475" i="1"/>
  <c r="K1475" i="1"/>
  <c r="Q1475" i="1"/>
  <c r="T1475" i="1"/>
  <c r="M6317" i="1"/>
  <c r="N6317" i="1"/>
  <c r="O6317" i="1"/>
  <c r="R6317" i="1"/>
  <c r="I6317" i="1"/>
  <c r="J6317" i="1"/>
  <c r="K6317" i="1"/>
  <c r="Q6317" i="1"/>
  <c r="T6317" i="1"/>
  <c r="M2724" i="1"/>
  <c r="N2724" i="1"/>
  <c r="O2724" i="1"/>
  <c r="R2724" i="1"/>
  <c r="I2724" i="1"/>
  <c r="J2724" i="1"/>
  <c r="K2724" i="1"/>
  <c r="Q2724" i="1"/>
  <c r="T2724" i="1"/>
  <c r="M3948" i="1"/>
  <c r="N3948" i="1"/>
  <c r="O3948" i="1"/>
  <c r="R3948" i="1"/>
  <c r="I3948" i="1"/>
  <c r="J3948" i="1"/>
  <c r="K3948" i="1"/>
  <c r="Q3948" i="1"/>
  <c r="T3948" i="1"/>
  <c r="M317" i="1"/>
  <c r="N317" i="1"/>
  <c r="O317" i="1"/>
  <c r="R317" i="1"/>
  <c r="I317" i="1"/>
  <c r="J317" i="1"/>
  <c r="K317" i="1"/>
  <c r="Q317" i="1"/>
  <c r="T317" i="1"/>
  <c r="M637" i="1"/>
  <c r="N637" i="1"/>
  <c r="O637" i="1"/>
  <c r="R637" i="1"/>
  <c r="I637" i="1"/>
  <c r="J637" i="1"/>
  <c r="K637" i="1"/>
  <c r="Q637" i="1"/>
  <c r="T637" i="1"/>
  <c r="M6776" i="1"/>
  <c r="N6776" i="1"/>
  <c r="O6776" i="1"/>
  <c r="R6776" i="1"/>
  <c r="I6776" i="1"/>
  <c r="J6776" i="1"/>
  <c r="K6776" i="1"/>
  <c r="Q6776" i="1"/>
  <c r="T6776" i="1"/>
  <c r="M3037" i="1"/>
  <c r="N3037" i="1"/>
  <c r="O3037" i="1"/>
  <c r="R3037" i="1"/>
  <c r="I3037" i="1"/>
  <c r="J3037" i="1"/>
  <c r="K3037" i="1"/>
  <c r="Q3037" i="1"/>
  <c r="T3037" i="1"/>
  <c r="M1114" i="1"/>
  <c r="N1114" i="1"/>
  <c r="O1114" i="1"/>
  <c r="R1114" i="1"/>
  <c r="I1114" i="1"/>
  <c r="J1114" i="1"/>
  <c r="K1114" i="1"/>
  <c r="Q1114" i="1"/>
  <c r="T1114" i="1"/>
  <c r="M6528" i="1"/>
  <c r="N6528" i="1"/>
  <c r="O6528" i="1"/>
  <c r="R6528" i="1"/>
  <c r="I6528" i="1"/>
  <c r="J6528" i="1"/>
  <c r="K6528" i="1"/>
  <c r="Q6528" i="1"/>
  <c r="T6528" i="1"/>
  <c r="M791" i="1"/>
  <c r="N791" i="1"/>
  <c r="O791" i="1"/>
  <c r="R791" i="1"/>
  <c r="I791" i="1"/>
  <c r="J791" i="1"/>
  <c r="K791" i="1"/>
  <c r="Q791" i="1"/>
  <c r="T791" i="1"/>
  <c r="M6373" i="1"/>
  <c r="N6373" i="1"/>
  <c r="O6373" i="1"/>
  <c r="R6373" i="1"/>
  <c r="I6373" i="1"/>
  <c r="J6373" i="1"/>
  <c r="K6373" i="1"/>
  <c r="Q6373" i="1"/>
  <c r="T6373" i="1"/>
  <c r="M60" i="1"/>
  <c r="N60" i="1"/>
  <c r="O60" i="1"/>
  <c r="R60" i="1"/>
  <c r="I60" i="1"/>
  <c r="J60" i="1"/>
  <c r="K60" i="1"/>
  <c r="Q60" i="1"/>
  <c r="T60" i="1"/>
  <c r="M3610" i="1"/>
  <c r="N3610" i="1"/>
  <c r="O3610" i="1"/>
  <c r="R3610" i="1"/>
  <c r="I3610" i="1"/>
  <c r="J3610" i="1"/>
  <c r="K3610" i="1"/>
  <c r="Q3610" i="1"/>
  <c r="T3610" i="1"/>
  <c r="M1087" i="1"/>
  <c r="N1087" i="1"/>
  <c r="O1087" i="1"/>
  <c r="R1087" i="1"/>
  <c r="I1087" i="1"/>
  <c r="J1087" i="1"/>
  <c r="K1087" i="1"/>
  <c r="Q1087" i="1"/>
  <c r="T1087" i="1"/>
  <c r="M1788" i="1"/>
  <c r="N1788" i="1"/>
  <c r="O1788" i="1"/>
  <c r="R1788" i="1"/>
  <c r="I1788" i="1"/>
  <c r="J1788" i="1"/>
  <c r="K1788" i="1"/>
  <c r="Q1788" i="1"/>
  <c r="T1788" i="1"/>
  <c r="M5555" i="1"/>
  <c r="N5555" i="1"/>
  <c r="O5555" i="1"/>
  <c r="R5555" i="1"/>
  <c r="I5555" i="1"/>
  <c r="J5555" i="1"/>
  <c r="K5555" i="1"/>
  <c r="Q5555" i="1"/>
  <c r="T5555" i="1"/>
  <c r="M4402" i="1"/>
  <c r="N4402" i="1"/>
  <c r="O4402" i="1"/>
  <c r="R4402" i="1"/>
  <c r="I4402" i="1"/>
  <c r="J4402" i="1"/>
  <c r="K4402" i="1"/>
  <c r="Q4402" i="1"/>
  <c r="T4402" i="1"/>
  <c r="M6218" i="1"/>
  <c r="N6218" i="1"/>
  <c r="O6218" i="1"/>
  <c r="R6218" i="1"/>
  <c r="I6218" i="1"/>
  <c r="J6218" i="1"/>
  <c r="K6218" i="1"/>
  <c r="Q6218" i="1"/>
  <c r="T6218" i="1"/>
  <c r="M1512" i="1"/>
  <c r="N1512" i="1"/>
  <c r="O1512" i="1"/>
  <c r="R1512" i="1"/>
  <c r="I1512" i="1"/>
  <c r="J1512" i="1"/>
  <c r="K1512" i="1"/>
  <c r="Q1512" i="1"/>
  <c r="T1512" i="1"/>
  <c r="M5050" i="1"/>
  <c r="N5050" i="1"/>
  <c r="O5050" i="1"/>
  <c r="R5050" i="1"/>
  <c r="I5050" i="1"/>
  <c r="J5050" i="1"/>
  <c r="K5050" i="1"/>
  <c r="Q5050" i="1"/>
  <c r="T5050" i="1"/>
  <c r="M4386" i="1"/>
  <c r="N4386" i="1"/>
  <c r="O4386" i="1"/>
  <c r="R4386" i="1"/>
  <c r="I4386" i="1"/>
  <c r="J4386" i="1"/>
  <c r="K4386" i="1"/>
  <c r="Q4386" i="1"/>
  <c r="T4386" i="1"/>
  <c r="M6319" i="1"/>
  <c r="N6319" i="1"/>
  <c r="O6319" i="1"/>
  <c r="R6319" i="1"/>
  <c r="I6319" i="1"/>
  <c r="J6319" i="1"/>
  <c r="K6319" i="1"/>
  <c r="Q6319" i="1"/>
  <c r="T6319" i="1"/>
  <c r="M6384" i="1"/>
  <c r="N6384" i="1"/>
  <c r="O6384" i="1"/>
  <c r="R6384" i="1"/>
  <c r="I6384" i="1"/>
  <c r="J6384" i="1"/>
  <c r="K6384" i="1"/>
  <c r="Q6384" i="1"/>
  <c r="T6384" i="1"/>
  <c r="M929" i="1"/>
  <c r="N929" i="1"/>
  <c r="O929" i="1"/>
  <c r="R929" i="1"/>
  <c r="I929" i="1"/>
  <c r="J929" i="1"/>
  <c r="K929" i="1"/>
  <c r="Q929" i="1"/>
  <c r="T929" i="1"/>
  <c r="M4348" i="1"/>
  <c r="N4348" i="1"/>
  <c r="O4348" i="1"/>
  <c r="R4348" i="1"/>
  <c r="I4348" i="1"/>
  <c r="J4348" i="1"/>
  <c r="K4348" i="1"/>
  <c r="Q4348" i="1"/>
  <c r="T4348" i="1"/>
  <c r="M6191" i="1"/>
  <c r="N6191" i="1"/>
  <c r="O6191" i="1"/>
  <c r="R6191" i="1"/>
  <c r="I6191" i="1"/>
  <c r="J6191" i="1"/>
  <c r="K6191" i="1"/>
  <c r="Q6191" i="1"/>
  <c r="T6191" i="1"/>
  <c r="M5552" i="1"/>
  <c r="N5552" i="1"/>
  <c r="O5552" i="1"/>
  <c r="R5552" i="1"/>
  <c r="I5552" i="1"/>
  <c r="J5552" i="1"/>
  <c r="K5552" i="1"/>
  <c r="Q5552" i="1"/>
  <c r="T5552" i="1"/>
  <c r="M3751" i="1"/>
  <c r="N3751" i="1"/>
  <c r="O3751" i="1"/>
  <c r="R3751" i="1"/>
  <c r="I3751" i="1"/>
  <c r="J3751" i="1"/>
  <c r="K3751" i="1"/>
  <c r="Q3751" i="1"/>
  <c r="T3751" i="1"/>
  <c r="M165" i="1"/>
  <c r="N165" i="1"/>
  <c r="O165" i="1"/>
  <c r="R165" i="1"/>
  <c r="I165" i="1"/>
  <c r="J165" i="1"/>
  <c r="K165" i="1"/>
  <c r="Q165" i="1"/>
  <c r="T165" i="1"/>
  <c r="M5540" i="1"/>
  <c r="N5540" i="1"/>
  <c r="O5540" i="1"/>
  <c r="R5540" i="1"/>
  <c r="I5540" i="1"/>
  <c r="J5540" i="1"/>
  <c r="K5540" i="1"/>
  <c r="Q5540" i="1"/>
  <c r="T5540" i="1"/>
  <c r="M4204" i="1"/>
  <c r="N4204" i="1"/>
  <c r="O4204" i="1"/>
  <c r="R4204" i="1"/>
  <c r="I4204" i="1"/>
  <c r="J4204" i="1"/>
  <c r="K4204" i="1"/>
  <c r="Q4204" i="1"/>
  <c r="T4204" i="1"/>
  <c r="M5244" i="1"/>
  <c r="N5244" i="1"/>
  <c r="O5244" i="1"/>
  <c r="R5244" i="1"/>
  <c r="I5244" i="1"/>
  <c r="J5244" i="1"/>
  <c r="K5244" i="1"/>
  <c r="Q5244" i="1"/>
  <c r="T5244" i="1"/>
  <c r="M371" i="1"/>
  <c r="N371" i="1"/>
  <c r="O371" i="1"/>
  <c r="R371" i="1"/>
  <c r="I371" i="1"/>
  <c r="J371" i="1"/>
  <c r="K371" i="1"/>
  <c r="Q371" i="1"/>
  <c r="T371" i="1"/>
  <c r="M1265" i="1"/>
  <c r="N1265" i="1"/>
  <c r="O1265" i="1"/>
  <c r="R1265" i="1"/>
  <c r="I1265" i="1"/>
  <c r="J1265" i="1"/>
  <c r="K1265" i="1"/>
  <c r="Q1265" i="1"/>
  <c r="T1265" i="1"/>
  <c r="M6891" i="1"/>
  <c r="N6891" i="1"/>
  <c r="O6891" i="1"/>
  <c r="R6891" i="1"/>
  <c r="I6891" i="1"/>
  <c r="J6891" i="1"/>
  <c r="K6891" i="1"/>
  <c r="Q6891" i="1"/>
  <c r="T6891" i="1"/>
  <c r="M3002" i="1"/>
  <c r="N3002" i="1"/>
  <c r="O3002" i="1"/>
  <c r="R3002" i="1"/>
  <c r="I3002" i="1"/>
  <c r="J3002" i="1"/>
  <c r="K3002" i="1"/>
  <c r="Q3002" i="1"/>
  <c r="T3002" i="1"/>
  <c r="M5784" i="1"/>
  <c r="N5784" i="1"/>
  <c r="O5784" i="1"/>
  <c r="R5784" i="1"/>
  <c r="I5784" i="1"/>
  <c r="J5784" i="1"/>
  <c r="K5784" i="1"/>
  <c r="Q5784" i="1"/>
  <c r="T5784" i="1"/>
  <c r="M5765" i="1"/>
  <c r="N5765" i="1"/>
  <c r="O5765" i="1"/>
  <c r="R5765" i="1"/>
  <c r="I5765" i="1"/>
  <c r="J5765" i="1"/>
  <c r="K5765" i="1"/>
  <c r="Q5765" i="1"/>
  <c r="T5765" i="1"/>
  <c r="M2404" i="1"/>
  <c r="N2404" i="1"/>
  <c r="O2404" i="1"/>
  <c r="R2404" i="1"/>
  <c r="I2404" i="1"/>
  <c r="J2404" i="1"/>
  <c r="K2404" i="1"/>
  <c r="Q2404" i="1"/>
  <c r="T2404" i="1"/>
  <c r="M3797" i="1"/>
  <c r="N3797" i="1"/>
  <c r="O3797" i="1"/>
  <c r="R3797" i="1"/>
  <c r="I3797" i="1"/>
  <c r="J3797" i="1"/>
  <c r="K3797" i="1"/>
  <c r="Q3797" i="1"/>
  <c r="T3797" i="1"/>
  <c r="M2777" i="1"/>
  <c r="N2777" i="1"/>
  <c r="O2777" i="1"/>
  <c r="R2777" i="1"/>
  <c r="I2777" i="1"/>
  <c r="J2777" i="1"/>
  <c r="K2777" i="1"/>
  <c r="Q2777" i="1"/>
  <c r="T2777" i="1"/>
  <c r="M466" i="1"/>
  <c r="N466" i="1"/>
  <c r="O466" i="1"/>
  <c r="R466" i="1"/>
  <c r="I466" i="1"/>
  <c r="J466" i="1"/>
  <c r="K466" i="1"/>
  <c r="Q466" i="1"/>
  <c r="T466" i="1"/>
  <c r="M4217" i="1"/>
  <c r="N4217" i="1"/>
  <c r="O4217" i="1"/>
  <c r="R4217" i="1"/>
  <c r="I4217" i="1"/>
  <c r="J4217" i="1"/>
  <c r="K4217" i="1"/>
  <c r="Q4217" i="1"/>
  <c r="T4217" i="1"/>
  <c r="M1487" i="1"/>
  <c r="N1487" i="1"/>
  <c r="O1487" i="1"/>
  <c r="R1487" i="1"/>
  <c r="I1487" i="1"/>
  <c r="J1487" i="1"/>
  <c r="K1487" i="1"/>
  <c r="Q1487" i="1"/>
  <c r="T1487" i="1"/>
  <c r="M4855" i="1"/>
  <c r="N4855" i="1"/>
  <c r="O4855" i="1"/>
  <c r="R4855" i="1"/>
  <c r="I4855" i="1"/>
  <c r="J4855" i="1"/>
  <c r="K4855" i="1"/>
  <c r="Q4855" i="1"/>
  <c r="T4855" i="1"/>
  <c r="M6026" i="1"/>
  <c r="N6026" i="1"/>
  <c r="O6026" i="1"/>
  <c r="R6026" i="1"/>
  <c r="I6026" i="1"/>
  <c r="J6026" i="1"/>
  <c r="K6026" i="1"/>
  <c r="Q6026" i="1"/>
  <c r="T6026" i="1"/>
  <c r="M8" i="1"/>
  <c r="N8" i="1"/>
  <c r="O8" i="1"/>
  <c r="R8" i="1"/>
  <c r="I8" i="1"/>
  <c r="J8" i="1"/>
  <c r="K8" i="1"/>
  <c r="Q8" i="1"/>
  <c r="T8" i="1"/>
  <c r="M1325" i="1"/>
  <c r="N1325" i="1"/>
  <c r="O1325" i="1"/>
  <c r="R1325" i="1"/>
  <c r="I1325" i="1"/>
  <c r="J1325" i="1"/>
  <c r="K1325" i="1"/>
  <c r="Q1325" i="1"/>
  <c r="T1325" i="1"/>
  <c r="M4460" i="1"/>
  <c r="N4460" i="1"/>
  <c r="O4460" i="1"/>
  <c r="R4460" i="1"/>
  <c r="I4460" i="1"/>
  <c r="J4460" i="1"/>
  <c r="K4460" i="1"/>
  <c r="Q4460" i="1"/>
  <c r="T4460" i="1"/>
  <c r="M3768" i="1"/>
  <c r="N3768" i="1"/>
  <c r="O3768" i="1"/>
  <c r="R3768" i="1"/>
  <c r="I3768" i="1"/>
  <c r="J3768" i="1"/>
  <c r="K3768" i="1"/>
  <c r="Q3768" i="1"/>
  <c r="T3768" i="1"/>
  <c r="M3993" i="1"/>
  <c r="N3993" i="1"/>
  <c r="O3993" i="1"/>
  <c r="R3993" i="1"/>
  <c r="I3993" i="1"/>
  <c r="J3993" i="1"/>
  <c r="K3993" i="1"/>
  <c r="Q3993" i="1"/>
  <c r="T3993" i="1"/>
  <c r="M3969" i="1"/>
  <c r="N3969" i="1"/>
  <c r="O3969" i="1"/>
  <c r="R3969" i="1"/>
  <c r="I3969" i="1"/>
  <c r="J3969" i="1"/>
  <c r="K3969" i="1"/>
  <c r="Q3969" i="1"/>
  <c r="T3969" i="1"/>
  <c r="M157" i="1"/>
  <c r="N157" i="1"/>
  <c r="O157" i="1"/>
  <c r="R157" i="1"/>
  <c r="I157" i="1"/>
  <c r="J157" i="1"/>
  <c r="K157" i="1"/>
  <c r="Q157" i="1"/>
  <c r="T157" i="1"/>
  <c r="M5120" i="1"/>
  <c r="N5120" i="1"/>
  <c r="O5120" i="1"/>
  <c r="R5120" i="1"/>
  <c r="I5120" i="1"/>
  <c r="J5120" i="1"/>
  <c r="K5120" i="1"/>
  <c r="Q5120" i="1"/>
  <c r="T5120" i="1"/>
  <c r="M2228" i="1"/>
  <c r="N2228" i="1"/>
  <c r="O2228" i="1"/>
  <c r="R2228" i="1"/>
  <c r="I2228" i="1"/>
  <c r="J2228" i="1"/>
  <c r="K2228" i="1"/>
  <c r="Q2228" i="1"/>
  <c r="T2228" i="1"/>
  <c r="M1002" i="1"/>
  <c r="N1002" i="1"/>
  <c r="O1002" i="1"/>
  <c r="R1002" i="1"/>
  <c r="I1002" i="1"/>
  <c r="J1002" i="1"/>
  <c r="K1002" i="1"/>
  <c r="Q1002" i="1"/>
  <c r="T1002" i="1"/>
  <c r="M588" i="1"/>
  <c r="N588" i="1"/>
  <c r="O588" i="1"/>
  <c r="R588" i="1"/>
  <c r="I588" i="1"/>
  <c r="J588" i="1"/>
  <c r="K588" i="1"/>
  <c r="Q588" i="1"/>
  <c r="T588" i="1"/>
  <c r="M4084" i="1"/>
  <c r="N4084" i="1"/>
  <c r="O4084" i="1"/>
  <c r="R4084" i="1"/>
  <c r="I4084" i="1"/>
  <c r="J4084" i="1"/>
  <c r="K4084" i="1"/>
  <c r="Q4084" i="1"/>
  <c r="T4084" i="1"/>
  <c r="M1172" i="1"/>
  <c r="N1172" i="1"/>
  <c r="O1172" i="1"/>
  <c r="R1172" i="1"/>
  <c r="I1172" i="1"/>
  <c r="J1172" i="1"/>
  <c r="K1172" i="1"/>
  <c r="Q1172" i="1"/>
  <c r="T1172" i="1"/>
  <c r="M1791" i="1"/>
  <c r="N1791" i="1"/>
  <c r="O1791" i="1"/>
  <c r="R1791" i="1"/>
  <c r="I1791" i="1"/>
  <c r="J1791" i="1"/>
  <c r="K1791" i="1"/>
  <c r="Q1791" i="1"/>
  <c r="T1791" i="1"/>
  <c r="M6716" i="1"/>
  <c r="N6716" i="1"/>
  <c r="O6716" i="1"/>
  <c r="R6716" i="1"/>
  <c r="I6716" i="1"/>
  <c r="J6716" i="1"/>
  <c r="K6716" i="1"/>
  <c r="Q6716" i="1"/>
  <c r="T6716" i="1"/>
  <c r="M6753" i="1"/>
  <c r="N6753" i="1"/>
  <c r="O6753" i="1"/>
  <c r="R6753" i="1"/>
  <c r="I6753" i="1"/>
  <c r="J6753" i="1"/>
  <c r="K6753" i="1"/>
  <c r="Q6753" i="1"/>
  <c r="T6753" i="1"/>
  <c r="M5806" i="1"/>
  <c r="N5806" i="1"/>
  <c r="O5806" i="1"/>
  <c r="R5806" i="1"/>
  <c r="I5806" i="1"/>
  <c r="J5806" i="1"/>
  <c r="K5806" i="1"/>
  <c r="Q5806" i="1"/>
  <c r="T5806" i="1"/>
  <c r="M420" i="1"/>
  <c r="N420" i="1"/>
  <c r="O420" i="1"/>
  <c r="R420" i="1"/>
  <c r="I420" i="1"/>
  <c r="J420" i="1"/>
  <c r="K420" i="1"/>
  <c r="Q420" i="1"/>
  <c r="T420" i="1"/>
  <c r="M645" i="1"/>
  <c r="N645" i="1"/>
  <c r="O645" i="1"/>
  <c r="R645" i="1"/>
  <c r="I645" i="1"/>
  <c r="J645" i="1"/>
  <c r="K645" i="1"/>
  <c r="Q645" i="1"/>
  <c r="T645" i="1"/>
  <c r="M3997" i="1"/>
  <c r="N3997" i="1"/>
  <c r="O3997" i="1"/>
  <c r="R3997" i="1"/>
  <c r="I3997" i="1"/>
  <c r="J3997" i="1"/>
  <c r="K3997" i="1"/>
  <c r="Q3997" i="1"/>
  <c r="T3997" i="1"/>
  <c r="M3606" i="1"/>
  <c r="N3606" i="1"/>
  <c r="O3606" i="1"/>
  <c r="R3606" i="1"/>
  <c r="I3606" i="1"/>
  <c r="J3606" i="1"/>
  <c r="K3606" i="1"/>
  <c r="Q3606" i="1"/>
  <c r="T3606" i="1"/>
  <c r="M566" i="1"/>
  <c r="N566" i="1"/>
  <c r="O566" i="1"/>
  <c r="R566" i="1"/>
  <c r="I566" i="1"/>
  <c r="J566" i="1"/>
  <c r="K566" i="1"/>
  <c r="Q566" i="1"/>
  <c r="T566" i="1"/>
  <c r="M2960" i="1"/>
  <c r="N2960" i="1"/>
  <c r="O2960" i="1"/>
  <c r="R2960" i="1"/>
  <c r="I2960" i="1"/>
  <c r="J2960" i="1"/>
  <c r="K2960" i="1"/>
  <c r="Q2960" i="1"/>
  <c r="T2960" i="1"/>
  <c r="M1667" i="1"/>
  <c r="N1667" i="1"/>
  <c r="O1667" i="1"/>
  <c r="R1667" i="1"/>
  <c r="I1667" i="1"/>
  <c r="J1667" i="1"/>
  <c r="K1667" i="1"/>
  <c r="Q1667" i="1"/>
  <c r="T1667" i="1"/>
  <c r="M5075" i="1"/>
  <c r="N5075" i="1"/>
  <c r="O5075" i="1"/>
  <c r="R5075" i="1"/>
  <c r="I5075" i="1"/>
  <c r="J5075" i="1"/>
  <c r="K5075" i="1"/>
  <c r="Q5075" i="1"/>
  <c r="T5075" i="1"/>
  <c r="M1196" i="1"/>
  <c r="N1196" i="1"/>
  <c r="O1196" i="1"/>
  <c r="R1196" i="1"/>
  <c r="I1196" i="1"/>
  <c r="J1196" i="1"/>
  <c r="K1196" i="1"/>
  <c r="Q1196" i="1"/>
  <c r="T1196" i="1"/>
  <c r="M3616" i="1"/>
  <c r="N3616" i="1"/>
  <c r="O3616" i="1"/>
  <c r="R3616" i="1"/>
  <c r="I3616" i="1"/>
  <c r="J3616" i="1"/>
  <c r="K3616" i="1"/>
  <c r="Q3616" i="1"/>
  <c r="T3616" i="1"/>
  <c r="M3276" i="1"/>
  <c r="N3276" i="1"/>
  <c r="O3276" i="1"/>
  <c r="R3276" i="1"/>
  <c r="I3276" i="1"/>
  <c r="J3276" i="1"/>
  <c r="K3276" i="1"/>
  <c r="Q3276" i="1"/>
  <c r="T3276" i="1"/>
  <c r="M6216" i="1"/>
  <c r="N6216" i="1"/>
  <c r="O6216" i="1"/>
  <c r="R6216" i="1"/>
  <c r="I6216" i="1"/>
  <c r="J6216" i="1"/>
  <c r="K6216" i="1"/>
  <c r="Q6216" i="1"/>
  <c r="T6216" i="1"/>
  <c r="M4254" i="1"/>
  <c r="N4254" i="1"/>
  <c r="O4254" i="1"/>
  <c r="R4254" i="1"/>
  <c r="I4254" i="1"/>
  <c r="J4254" i="1"/>
  <c r="K4254" i="1"/>
  <c r="Q4254" i="1"/>
  <c r="T4254" i="1"/>
  <c r="M1903" i="1"/>
  <c r="N1903" i="1"/>
  <c r="O1903" i="1"/>
  <c r="R1903" i="1"/>
  <c r="I1903" i="1"/>
  <c r="J1903" i="1"/>
  <c r="K1903" i="1"/>
  <c r="Q1903" i="1"/>
  <c r="T1903" i="1"/>
  <c r="M47" i="1"/>
  <c r="N47" i="1"/>
  <c r="O47" i="1"/>
  <c r="R47" i="1"/>
  <c r="I47" i="1"/>
  <c r="J47" i="1"/>
  <c r="K47" i="1"/>
  <c r="Q47" i="1"/>
  <c r="T47" i="1"/>
  <c r="M2306" i="1"/>
  <c r="N2306" i="1"/>
  <c r="O2306" i="1"/>
  <c r="R2306" i="1"/>
  <c r="I2306" i="1"/>
  <c r="J2306" i="1"/>
  <c r="K2306" i="1"/>
  <c r="Q2306" i="1"/>
  <c r="T2306" i="1"/>
  <c r="M4470" i="1"/>
  <c r="N4470" i="1"/>
  <c r="O4470" i="1"/>
  <c r="R4470" i="1"/>
  <c r="I4470" i="1"/>
  <c r="J4470" i="1"/>
  <c r="K4470" i="1"/>
  <c r="Q4470" i="1"/>
  <c r="T4470" i="1"/>
  <c r="M488" i="1"/>
  <c r="N488" i="1"/>
  <c r="O488" i="1"/>
  <c r="R488" i="1"/>
  <c r="I488" i="1"/>
  <c r="J488" i="1"/>
  <c r="K488" i="1"/>
  <c r="Q488" i="1"/>
  <c r="T488" i="1"/>
  <c r="M4422" i="1"/>
  <c r="N4422" i="1"/>
  <c r="O4422" i="1"/>
  <c r="R4422" i="1"/>
  <c r="I4422" i="1"/>
  <c r="J4422" i="1"/>
  <c r="K4422" i="1"/>
  <c r="Q4422" i="1"/>
  <c r="T4422" i="1"/>
  <c r="M5111" i="1"/>
  <c r="N5111" i="1"/>
  <c r="O5111" i="1"/>
  <c r="R5111" i="1"/>
  <c r="I5111" i="1"/>
  <c r="J5111" i="1"/>
  <c r="K5111" i="1"/>
  <c r="Q5111" i="1"/>
  <c r="T5111" i="1"/>
  <c r="M3959" i="1"/>
  <c r="N3959" i="1"/>
  <c r="O3959" i="1"/>
  <c r="R3959" i="1"/>
  <c r="I3959" i="1"/>
  <c r="J3959" i="1"/>
  <c r="K3959" i="1"/>
  <c r="Q3959" i="1"/>
  <c r="T3959" i="1"/>
  <c r="M1111" i="1"/>
  <c r="N1111" i="1"/>
  <c r="O1111" i="1"/>
  <c r="R1111" i="1"/>
  <c r="I1111" i="1"/>
  <c r="J1111" i="1"/>
  <c r="K1111" i="1"/>
  <c r="Q1111" i="1"/>
  <c r="T1111" i="1"/>
  <c r="M6396" i="1"/>
  <c r="N6396" i="1"/>
  <c r="O6396" i="1"/>
  <c r="R6396" i="1"/>
  <c r="I6396" i="1"/>
  <c r="J6396" i="1"/>
  <c r="K6396" i="1"/>
  <c r="Q6396" i="1"/>
  <c r="T6396" i="1"/>
  <c r="M2604" i="1"/>
  <c r="N2604" i="1"/>
  <c r="O2604" i="1"/>
  <c r="R2604" i="1"/>
  <c r="I2604" i="1"/>
  <c r="J2604" i="1"/>
  <c r="K2604" i="1"/>
  <c r="Q2604" i="1"/>
  <c r="T2604" i="1"/>
  <c r="M2762" i="1"/>
  <c r="N2762" i="1"/>
  <c r="O2762" i="1"/>
  <c r="R2762" i="1"/>
  <c r="I2762" i="1"/>
  <c r="J2762" i="1"/>
  <c r="K2762" i="1"/>
  <c r="Q2762" i="1"/>
  <c r="T2762" i="1"/>
  <c r="M5850" i="1"/>
  <c r="N5850" i="1"/>
  <c r="O5850" i="1"/>
  <c r="R5850" i="1"/>
  <c r="I5850" i="1"/>
  <c r="J5850" i="1"/>
  <c r="K5850" i="1"/>
  <c r="Q5850" i="1"/>
  <c r="T5850" i="1"/>
  <c r="M5327" i="1"/>
  <c r="N5327" i="1"/>
  <c r="O5327" i="1"/>
  <c r="R5327" i="1"/>
  <c r="I5327" i="1"/>
  <c r="J5327" i="1"/>
  <c r="K5327" i="1"/>
  <c r="Q5327" i="1"/>
  <c r="T5327" i="1"/>
  <c r="M951" i="1"/>
  <c r="N951" i="1"/>
  <c r="O951" i="1"/>
  <c r="R951" i="1"/>
  <c r="I951" i="1"/>
  <c r="J951" i="1"/>
  <c r="K951" i="1"/>
  <c r="Q951" i="1"/>
  <c r="T951" i="1"/>
  <c r="M145" i="1"/>
  <c r="N145" i="1"/>
  <c r="O145" i="1"/>
  <c r="R145" i="1"/>
  <c r="I145" i="1"/>
  <c r="J145" i="1"/>
  <c r="K145" i="1"/>
  <c r="Q145" i="1"/>
  <c r="T145" i="1"/>
  <c r="M6163" i="1"/>
  <c r="N6163" i="1"/>
  <c r="O6163" i="1"/>
  <c r="R6163" i="1"/>
  <c r="I6163" i="1"/>
  <c r="J6163" i="1"/>
  <c r="K6163" i="1"/>
  <c r="Q6163" i="1"/>
  <c r="T6163" i="1"/>
  <c r="M204" i="1"/>
  <c r="N204" i="1"/>
  <c r="O204" i="1"/>
  <c r="R204" i="1"/>
  <c r="I204" i="1"/>
  <c r="J204" i="1"/>
  <c r="K204" i="1"/>
  <c r="Q204" i="1"/>
  <c r="T204" i="1"/>
  <c r="M3844" i="1"/>
  <c r="N3844" i="1"/>
  <c r="O3844" i="1"/>
  <c r="R3844" i="1"/>
  <c r="I3844" i="1"/>
  <c r="J3844" i="1"/>
  <c r="K3844" i="1"/>
  <c r="Q3844" i="1"/>
  <c r="T3844" i="1"/>
  <c r="M1207" i="1"/>
  <c r="N1207" i="1"/>
  <c r="O1207" i="1"/>
  <c r="R1207" i="1"/>
  <c r="I1207" i="1"/>
  <c r="J1207" i="1"/>
  <c r="K1207" i="1"/>
  <c r="Q1207" i="1"/>
  <c r="T1207" i="1"/>
  <c r="M4543" i="1"/>
  <c r="N4543" i="1"/>
  <c r="O4543" i="1"/>
  <c r="R4543" i="1"/>
  <c r="I4543" i="1"/>
  <c r="J4543" i="1"/>
  <c r="K4543" i="1"/>
  <c r="Q4543" i="1"/>
  <c r="T4543" i="1"/>
  <c r="M722" i="1"/>
  <c r="N722" i="1"/>
  <c r="O722" i="1"/>
  <c r="R722" i="1"/>
  <c r="I722" i="1"/>
  <c r="J722" i="1"/>
  <c r="K722" i="1"/>
  <c r="Q722" i="1"/>
  <c r="T722" i="1"/>
  <c r="M1809" i="1"/>
  <c r="N1809" i="1"/>
  <c r="O1809" i="1"/>
  <c r="R1809" i="1"/>
  <c r="I1809" i="1"/>
  <c r="J1809" i="1"/>
  <c r="K1809" i="1"/>
  <c r="Q1809" i="1"/>
  <c r="T1809" i="1"/>
  <c r="M5807" i="1"/>
  <c r="N5807" i="1"/>
  <c r="O5807" i="1"/>
  <c r="R5807" i="1"/>
  <c r="I5807" i="1"/>
  <c r="J5807" i="1"/>
  <c r="K5807" i="1"/>
  <c r="Q5807" i="1"/>
  <c r="T5807" i="1"/>
  <c r="M5577" i="1"/>
  <c r="N5577" i="1"/>
  <c r="O5577" i="1"/>
  <c r="R5577" i="1"/>
  <c r="I5577" i="1"/>
  <c r="J5577" i="1"/>
  <c r="K5577" i="1"/>
  <c r="Q5577" i="1"/>
  <c r="T5577" i="1"/>
  <c r="M1492" i="1"/>
  <c r="N1492" i="1"/>
  <c r="O1492" i="1"/>
  <c r="R1492" i="1"/>
  <c r="I1492" i="1"/>
  <c r="J1492" i="1"/>
  <c r="K1492" i="1"/>
  <c r="Q1492" i="1"/>
  <c r="T1492" i="1"/>
  <c r="M510" i="1"/>
  <c r="N510" i="1"/>
  <c r="O510" i="1"/>
  <c r="R510" i="1"/>
  <c r="I510" i="1"/>
  <c r="J510" i="1"/>
  <c r="K510" i="1"/>
  <c r="Q510" i="1"/>
  <c r="T510" i="1"/>
  <c r="M3958" i="1"/>
  <c r="N3958" i="1"/>
  <c r="O3958" i="1"/>
  <c r="R3958" i="1"/>
  <c r="I3958" i="1"/>
  <c r="J3958" i="1"/>
  <c r="K3958" i="1"/>
  <c r="Q3958" i="1"/>
  <c r="T3958" i="1"/>
  <c r="M2383" i="1"/>
  <c r="N2383" i="1"/>
  <c r="O2383" i="1"/>
  <c r="R2383" i="1"/>
  <c r="I2383" i="1"/>
  <c r="J2383" i="1"/>
  <c r="K2383" i="1"/>
  <c r="Q2383" i="1"/>
  <c r="T2383" i="1"/>
  <c r="M5131" i="1"/>
  <c r="N5131" i="1"/>
  <c r="O5131" i="1"/>
  <c r="R5131" i="1"/>
  <c r="I5131" i="1"/>
  <c r="J5131" i="1"/>
  <c r="K5131" i="1"/>
  <c r="Q5131" i="1"/>
  <c r="T5131" i="1"/>
  <c r="M3836" i="1"/>
  <c r="N3836" i="1"/>
  <c r="O3836" i="1"/>
  <c r="R3836" i="1"/>
  <c r="I3836" i="1"/>
  <c r="J3836" i="1"/>
  <c r="K3836" i="1"/>
  <c r="Q3836" i="1"/>
  <c r="T3836" i="1"/>
  <c r="M5063" i="1"/>
  <c r="N5063" i="1"/>
  <c r="O5063" i="1"/>
  <c r="R5063" i="1"/>
  <c r="I5063" i="1"/>
  <c r="J5063" i="1"/>
  <c r="K5063" i="1"/>
  <c r="Q5063" i="1"/>
  <c r="T5063" i="1"/>
  <c r="M2567" i="1"/>
  <c r="N2567" i="1"/>
  <c r="O2567" i="1"/>
  <c r="R2567" i="1"/>
  <c r="I2567" i="1"/>
  <c r="J2567" i="1"/>
  <c r="K2567" i="1"/>
  <c r="Q2567" i="1"/>
  <c r="T2567" i="1"/>
  <c r="M2372" i="1"/>
  <c r="N2372" i="1"/>
  <c r="O2372" i="1"/>
  <c r="R2372" i="1"/>
  <c r="I2372" i="1"/>
  <c r="J2372" i="1"/>
  <c r="K2372" i="1"/>
  <c r="Q2372" i="1"/>
  <c r="T2372" i="1"/>
  <c r="M2478" i="1"/>
  <c r="N2478" i="1"/>
  <c r="O2478" i="1"/>
  <c r="R2478" i="1"/>
  <c r="I2478" i="1"/>
  <c r="J2478" i="1"/>
  <c r="K2478" i="1"/>
  <c r="Q2478" i="1"/>
  <c r="T2478" i="1"/>
  <c r="M3389" i="1"/>
  <c r="N3389" i="1"/>
  <c r="O3389" i="1"/>
  <c r="R3389" i="1"/>
  <c r="I3389" i="1"/>
  <c r="J3389" i="1"/>
  <c r="K3389" i="1"/>
  <c r="Q3389" i="1"/>
  <c r="T3389" i="1"/>
  <c r="M3244" i="1"/>
  <c r="N3244" i="1"/>
  <c r="O3244" i="1"/>
  <c r="R3244" i="1"/>
  <c r="I3244" i="1"/>
  <c r="J3244" i="1"/>
  <c r="K3244" i="1"/>
  <c r="Q3244" i="1"/>
  <c r="T3244" i="1"/>
  <c r="M1472" i="1"/>
  <c r="N1472" i="1"/>
  <c r="O1472" i="1"/>
  <c r="R1472" i="1"/>
  <c r="I1472" i="1"/>
  <c r="J1472" i="1"/>
  <c r="K1472" i="1"/>
  <c r="Q1472" i="1"/>
  <c r="T1472" i="1"/>
  <c r="M4603" i="1"/>
  <c r="N4603" i="1"/>
  <c r="O4603" i="1"/>
  <c r="R4603" i="1"/>
  <c r="I4603" i="1"/>
  <c r="J4603" i="1"/>
  <c r="K4603" i="1"/>
  <c r="Q4603" i="1"/>
  <c r="T4603" i="1"/>
  <c r="M1052" i="1"/>
  <c r="N1052" i="1"/>
  <c r="O1052" i="1"/>
  <c r="R1052" i="1"/>
  <c r="I1052" i="1"/>
  <c r="J1052" i="1"/>
  <c r="K1052" i="1"/>
  <c r="Q1052" i="1"/>
  <c r="T1052" i="1"/>
  <c r="M2471" i="1"/>
  <c r="N2471" i="1"/>
  <c r="O2471" i="1"/>
  <c r="R2471" i="1"/>
  <c r="I2471" i="1"/>
  <c r="J2471" i="1"/>
  <c r="K2471" i="1"/>
  <c r="Q2471" i="1"/>
  <c r="T2471" i="1"/>
  <c r="M2287" i="1"/>
  <c r="N2287" i="1"/>
  <c r="O2287" i="1"/>
  <c r="R2287" i="1"/>
  <c r="I2287" i="1"/>
  <c r="J2287" i="1"/>
  <c r="K2287" i="1"/>
  <c r="Q2287" i="1"/>
  <c r="T2287" i="1"/>
  <c r="M3838" i="1"/>
  <c r="N3838" i="1"/>
  <c r="O3838" i="1"/>
  <c r="R3838" i="1"/>
  <c r="I3838" i="1"/>
  <c r="J3838" i="1"/>
  <c r="K3838" i="1"/>
  <c r="Q3838" i="1"/>
  <c r="T3838" i="1"/>
  <c r="M5961" i="1"/>
  <c r="N5961" i="1"/>
  <c r="O5961" i="1"/>
  <c r="R5961" i="1"/>
  <c r="I5961" i="1"/>
  <c r="J5961" i="1"/>
  <c r="K5961" i="1"/>
  <c r="Q5961" i="1"/>
  <c r="T5961" i="1"/>
  <c r="M6823" i="1"/>
  <c r="N6823" i="1"/>
  <c r="O6823" i="1"/>
  <c r="R6823" i="1"/>
  <c r="I6823" i="1"/>
  <c r="J6823" i="1"/>
  <c r="K6823" i="1"/>
  <c r="Q6823" i="1"/>
  <c r="T6823" i="1"/>
  <c r="M3386" i="1"/>
  <c r="N3386" i="1"/>
  <c r="O3386" i="1"/>
  <c r="R3386" i="1"/>
  <c r="I3386" i="1"/>
  <c r="J3386" i="1"/>
  <c r="K3386" i="1"/>
  <c r="Q3386" i="1"/>
  <c r="T3386" i="1"/>
  <c r="M766" i="1"/>
  <c r="N766" i="1"/>
  <c r="O766" i="1"/>
  <c r="R766" i="1"/>
  <c r="I766" i="1"/>
  <c r="J766" i="1"/>
  <c r="K766" i="1"/>
  <c r="Q766" i="1"/>
  <c r="T766" i="1"/>
  <c r="M4134" i="1"/>
  <c r="N4134" i="1"/>
  <c r="O4134" i="1"/>
  <c r="R4134" i="1"/>
  <c r="I4134" i="1"/>
  <c r="J4134" i="1"/>
  <c r="K4134" i="1"/>
  <c r="Q4134" i="1"/>
  <c r="T4134" i="1"/>
  <c r="M1880" i="1"/>
  <c r="N1880" i="1"/>
  <c r="O1880" i="1"/>
  <c r="R1880" i="1"/>
  <c r="I1880" i="1"/>
  <c r="J1880" i="1"/>
  <c r="K1880" i="1"/>
  <c r="Q1880" i="1"/>
  <c r="T1880" i="1"/>
  <c r="M3179" i="1"/>
  <c r="N3179" i="1"/>
  <c r="O3179" i="1"/>
  <c r="R3179" i="1"/>
  <c r="I3179" i="1"/>
  <c r="J3179" i="1"/>
  <c r="K3179" i="1"/>
  <c r="Q3179" i="1"/>
  <c r="T3179" i="1"/>
  <c r="M4215" i="1"/>
  <c r="N4215" i="1"/>
  <c r="O4215" i="1"/>
  <c r="R4215" i="1"/>
  <c r="I4215" i="1"/>
  <c r="J4215" i="1"/>
  <c r="K4215" i="1"/>
  <c r="Q4215" i="1"/>
  <c r="T4215" i="1"/>
  <c r="M2744" i="1"/>
  <c r="N2744" i="1"/>
  <c r="O2744" i="1"/>
  <c r="R2744" i="1"/>
  <c r="I2744" i="1"/>
  <c r="J2744" i="1"/>
  <c r="K2744" i="1"/>
  <c r="Q2744" i="1"/>
  <c r="T2744" i="1"/>
  <c r="M4197" i="1"/>
  <c r="N4197" i="1"/>
  <c r="O4197" i="1"/>
  <c r="R4197" i="1"/>
  <c r="I4197" i="1"/>
  <c r="J4197" i="1"/>
  <c r="K4197" i="1"/>
  <c r="Q4197" i="1"/>
  <c r="T4197" i="1"/>
  <c r="M5439" i="1"/>
  <c r="N5439" i="1"/>
  <c r="O5439" i="1"/>
  <c r="R5439" i="1"/>
  <c r="I5439" i="1"/>
  <c r="J5439" i="1"/>
  <c r="K5439" i="1"/>
  <c r="Q5439" i="1"/>
  <c r="T5439" i="1"/>
  <c r="M3973" i="1"/>
  <c r="N3973" i="1"/>
  <c r="O3973" i="1"/>
  <c r="R3973" i="1"/>
  <c r="I3973" i="1"/>
  <c r="J3973" i="1"/>
  <c r="K3973" i="1"/>
  <c r="Q3973" i="1"/>
  <c r="T3973" i="1"/>
  <c r="M6001" i="1"/>
  <c r="N6001" i="1"/>
  <c r="O6001" i="1"/>
  <c r="R6001" i="1"/>
  <c r="I6001" i="1"/>
  <c r="J6001" i="1"/>
  <c r="K6001" i="1"/>
  <c r="Q6001" i="1"/>
  <c r="T6001" i="1"/>
  <c r="M4048" i="1"/>
  <c r="N4048" i="1"/>
  <c r="O4048" i="1"/>
  <c r="R4048" i="1"/>
  <c r="I4048" i="1"/>
  <c r="J4048" i="1"/>
  <c r="K4048" i="1"/>
  <c r="Q4048" i="1"/>
  <c r="T4048" i="1"/>
  <c r="M3625" i="1"/>
  <c r="N3625" i="1"/>
  <c r="O3625" i="1"/>
  <c r="R3625" i="1"/>
  <c r="I3625" i="1"/>
  <c r="J3625" i="1"/>
  <c r="K3625" i="1"/>
  <c r="Q3625" i="1"/>
  <c r="T3625" i="1"/>
  <c r="M1489" i="1"/>
  <c r="N1489" i="1"/>
  <c r="O1489" i="1"/>
  <c r="R1489" i="1"/>
  <c r="I1489" i="1"/>
  <c r="J1489" i="1"/>
  <c r="K1489" i="1"/>
  <c r="Q1489" i="1"/>
  <c r="T1489" i="1"/>
  <c r="M3283" i="1"/>
  <c r="N3283" i="1"/>
  <c r="O3283" i="1"/>
  <c r="R3283" i="1"/>
  <c r="I3283" i="1"/>
  <c r="J3283" i="1"/>
  <c r="K3283" i="1"/>
  <c r="Q3283" i="1"/>
  <c r="T3283" i="1"/>
  <c r="M2065" i="1"/>
  <c r="N2065" i="1"/>
  <c r="O2065" i="1"/>
  <c r="R2065" i="1"/>
  <c r="I2065" i="1"/>
  <c r="J2065" i="1"/>
  <c r="K2065" i="1"/>
  <c r="Q2065" i="1"/>
  <c r="T2065" i="1"/>
  <c r="M282" i="1"/>
  <c r="N282" i="1"/>
  <c r="O282" i="1"/>
  <c r="R282" i="1"/>
  <c r="I282" i="1"/>
  <c r="J282" i="1"/>
  <c r="K282" i="1"/>
  <c r="Q282" i="1"/>
  <c r="T282" i="1"/>
  <c r="M2750" i="1"/>
  <c r="N2750" i="1"/>
  <c r="O2750" i="1"/>
  <c r="R2750" i="1"/>
  <c r="I2750" i="1"/>
  <c r="J2750" i="1"/>
  <c r="K2750" i="1"/>
  <c r="Q2750" i="1"/>
  <c r="T2750" i="1"/>
  <c r="M6708" i="1"/>
  <c r="N6708" i="1"/>
  <c r="O6708" i="1"/>
  <c r="R6708" i="1"/>
  <c r="I6708" i="1"/>
  <c r="J6708" i="1"/>
  <c r="K6708" i="1"/>
  <c r="Q6708" i="1"/>
  <c r="T6708" i="1"/>
  <c r="M4993" i="1"/>
  <c r="N4993" i="1"/>
  <c r="O4993" i="1"/>
  <c r="R4993" i="1"/>
  <c r="I4993" i="1"/>
  <c r="J4993" i="1"/>
  <c r="K4993" i="1"/>
  <c r="Q4993" i="1"/>
  <c r="T4993" i="1"/>
  <c r="M20" i="1"/>
  <c r="N20" i="1"/>
  <c r="O20" i="1"/>
  <c r="R20" i="1"/>
  <c r="I20" i="1"/>
  <c r="J20" i="1"/>
  <c r="K20" i="1"/>
  <c r="Q20" i="1"/>
  <c r="T20" i="1"/>
  <c r="M5839" i="1"/>
  <c r="N5839" i="1"/>
  <c r="O5839" i="1"/>
  <c r="R5839" i="1"/>
  <c r="I5839" i="1"/>
  <c r="J5839" i="1"/>
  <c r="K5839" i="1"/>
  <c r="Q5839" i="1"/>
  <c r="T5839" i="1"/>
  <c r="M4494" i="1"/>
  <c r="N4494" i="1"/>
  <c r="O4494" i="1"/>
  <c r="R4494" i="1"/>
  <c r="I4494" i="1"/>
  <c r="J4494" i="1"/>
  <c r="K4494" i="1"/>
  <c r="Q4494" i="1"/>
  <c r="T4494" i="1"/>
  <c r="M2159" i="1"/>
  <c r="N2159" i="1"/>
  <c r="O2159" i="1"/>
  <c r="R2159" i="1"/>
  <c r="I2159" i="1"/>
  <c r="J2159" i="1"/>
  <c r="K2159" i="1"/>
  <c r="Q2159" i="1"/>
  <c r="T2159" i="1"/>
  <c r="M5422" i="1"/>
  <c r="N5422" i="1"/>
  <c r="O5422" i="1"/>
  <c r="R5422" i="1"/>
  <c r="I5422" i="1"/>
  <c r="J5422" i="1"/>
  <c r="K5422" i="1"/>
  <c r="Q5422" i="1"/>
  <c r="T5422" i="1"/>
  <c r="M3486" i="1"/>
  <c r="N3486" i="1"/>
  <c r="O3486" i="1"/>
  <c r="R3486" i="1"/>
  <c r="I3486" i="1"/>
  <c r="J3486" i="1"/>
  <c r="K3486" i="1"/>
  <c r="Q3486" i="1"/>
  <c r="T3486" i="1"/>
  <c r="M5462" i="1"/>
  <c r="N5462" i="1"/>
  <c r="O5462" i="1"/>
  <c r="R5462" i="1"/>
  <c r="I5462" i="1"/>
  <c r="J5462" i="1"/>
  <c r="K5462" i="1"/>
  <c r="Q5462" i="1"/>
  <c r="T5462" i="1"/>
  <c r="M3209" i="1"/>
  <c r="N3209" i="1"/>
  <c r="O3209" i="1"/>
  <c r="R3209" i="1"/>
  <c r="I3209" i="1"/>
  <c r="J3209" i="1"/>
  <c r="K3209" i="1"/>
  <c r="Q3209" i="1"/>
  <c r="T3209" i="1"/>
  <c r="M4392" i="1"/>
  <c r="N4392" i="1"/>
  <c r="O4392" i="1"/>
  <c r="R4392" i="1"/>
  <c r="I4392" i="1"/>
  <c r="J4392" i="1"/>
  <c r="K4392" i="1"/>
  <c r="Q4392" i="1"/>
  <c r="T4392" i="1"/>
  <c r="M5594" i="1"/>
  <c r="N5594" i="1"/>
  <c r="O5594" i="1"/>
  <c r="R5594" i="1"/>
  <c r="I5594" i="1"/>
  <c r="J5594" i="1"/>
  <c r="K5594" i="1"/>
  <c r="Q5594" i="1"/>
  <c r="T5594" i="1"/>
  <c r="M2813" i="1"/>
  <c r="N2813" i="1"/>
  <c r="O2813" i="1"/>
  <c r="R2813" i="1"/>
  <c r="I2813" i="1"/>
  <c r="J2813" i="1"/>
  <c r="K2813" i="1"/>
  <c r="Q2813" i="1"/>
  <c r="T2813" i="1"/>
  <c r="M5313" i="1"/>
  <c r="N5313" i="1"/>
  <c r="O5313" i="1"/>
  <c r="R5313" i="1"/>
  <c r="I5313" i="1"/>
  <c r="J5313" i="1"/>
  <c r="K5313" i="1"/>
  <c r="Q5313" i="1"/>
  <c r="T5313" i="1"/>
  <c r="M3581" i="1"/>
  <c r="N3581" i="1"/>
  <c r="O3581" i="1"/>
  <c r="R3581" i="1"/>
  <c r="I3581" i="1"/>
  <c r="J3581" i="1"/>
  <c r="K3581" i="1"/>
  <c r="Q3581" i="1"/>
  <c r="T3581" i="1"/>
  <c r="M6103" i="1"/>
  <c r="N6103" i="1"/>
  <c r="O6103" i="1"/>
  <c r="R6103" i="1"/>
  <c r="I6103" i="1"/>
  <c r="J6103" i="1"/>
  <c r="K6103" i="1"/>
  <c r="Q6103" i="1"/>
  <c r="T6103" i="1"/>
  <c r="M2288" i="1"/>
  <c r="N2288" i="1"/>
  <c r="O2288" i="1"/>
  <c r="R2288" i="1"/>
  <c r="I2288" i="1"/>
  <c r="J2288" i="1"/>
  <c r="K2288" i="1"/>
  <c r="Q2288" i="1"/>
  <c r="T2288" i="1"/>
  <c r="M4858" i="1"/>
  <c r="N4858" i="1"/>
  <c r="O4858" i="1"/>
  <c r="R4858" i="1"/>
  <c r="I4858" i="1"/>
  <c r="J4858" i="1"/>
  <c r="K4858" i="1"/>
  <c r="Q4858" i="1"/>
  <c r="T4858" i="1"/>
  <c r="M185" i="1"/>
  <c r="N185" i="1"/>
  <c r="O185" i="1"/>
  <c r="R185" i="1"/>
  <c r="I185" i="1"/>
  <c r="J185" i="1"/>
  <c r="K185" i="1"/>
  <c r="Q185" i="1"/>
  <c r="T185" i="1"/>
  <c r="M4800" i="1"/>
  <c r="N4800" i="1"/>
  <c r="O4800" i="1"/>
  <c r="R4800" i="1"/>
  <c r="I4800" i="1"/>
  <c r="J4800" i="1"/>
  <c r="K4800" i="1"/>
  <c r="Q4800" i="1"/>
  <c r="T4800" i="1"/>
  <c r="M5697" i="1"/>
  <c r="N5697" i="1"/>
  <c r="O5697" i="1"/>
  <c r="R5697" i="1"/>
  <c r="I5697" i="1"/>
  <c r="J5697" i="1"/>
  <c r="K5697" i="1"/>
  <c r="Q5697" i="1"/>
  <c r="T5697" i="1"/>
  <c r="M526" i="1"/>
  <c r="N526" i="1"/>
  <c r="O526" i="1"/>
  <c r="R526" i="1"/>
  <c r="I526" i="1"/>
  <c r="J526" i="1"/>
  <c r="K526" i="1"/>
  <c r="Q526" i="1"/>
  <c r="T526" i="1"/>
  <c r="M3510" i="1"/>
  <c r="N3510" i="1"/>
  <c r="O3510" i="1"/>
  <c r="R3510" i="1"/>
  <c r="I3510" i="1"/>
  <c r="J3510" i="1"/>
  <c r="K3510" i="1"/>
  <c r="Q3510" i="1"/>
  <c r="T3510" i="1"/>
  <c r="M6907" i="1"/>
  <c r="N6907" i="1"/>
  <c r="O6907" i="1"/>
  <c r="R6907" i="1"/>
  <c r="I6907" i="1"/>
  <c r="J6907" i="1"/>
  <c r="K6907" i="1"/>
  <c r="Q6907" i="1"/>
  <c r="T6907" i="1"/>
  <c r="M979" i="1"/>
  <c r="N979" i="1"/>
  <c r="O979" i="1"/>
  <c r="R979" i="1"/>
  <c r="I979" i="1"/>
  <c r="J979" i="1"/>
  <c r="K979" i="1"/>
  <c r="Q979" i="1"/>
  <c r="T979" i="1"/>
  <c r="M3400" i="1"/>
  <c r="N3400" i="1"/>
  <c r="O3400" i="1"/>
  <c r="R3400" i="1"/>
  <c r="I3400" i="1"/>
  <c r="J3400" i="1"/>
  <c r="K3400" i="1"/>
  <c r="Q3400" i="1"/>
  <c r="T3400" i="1"/>
  <c r="M4724" i="1"/>
  <c r="N4724" i="1"/>
  <c r="O4724" i="1"/>
  <c r="R4724" i="1"/>
  <c r="I4724" i="1"/>
  <c r="J4724" i="1"/>
  <c r="K4724" i="1"/>
  <c r="Q4724" i="1"/>
  <c r="T4724" i="1"/>
  <c r="M3781" i="1"/>
  <c r="N3781" i="1"/>
  <c r="O3781" i="1"/>
  <c r="R3781" i="1"/>
  <c r="I3781" i="1"/>
  <c r="J3781" i="1"/>
  <c r="K3781" i="1"/>
  <c r="Q3781" i="1"/>
  <c r="T3781" i="1"/>
  <c r="M1017" i="1"/>
  <c r="N1017" i="1"/>
  <c r="O1017" i="1"/>
  <c r="R1017" i="1"/>
  <c r="I1017" i="1"/>
  <c r="J1017" i="1"/>
  <c r="K1017" i="1"/>
  <c r="Q1017" i="1"/>
  <c r="T1017" i="1"/>
  <c r="M662" i="1"/>
  <c r="N662" i="1"/>
  <c r="O662" i="1"/>
  <c r="R662" i="1"/>
  <c r="I662" i="1"/>
  <c r="J662" i="1"/>
  <c r="K662" i="1"/>
  <c r="Q662" i="1"/>
  <c r="T662" i="1"/>
  <c r="M2030" i="1"/>
  <c r="N2030" i="1"/>
  <c r="O2030" i="1"/>
  <c r="R2030" i="1"/>
  <c r="I2030" i="1"/>
  <c r="J2030" i="1"/>
  <c r="K2030" i="1"/>
  <c r="Q2030" i="1"/>
  <c r="T2030" i="1"/>
  <c r="M3905" i="1"/>
  <c r="N3905" i="1"/>
  <c r="O3905" i="1"/>
  <c r="R3905" i="1"/>
  <c r="I3905" i="1"/>
  <c r="J3905" i="1"/>
  <c r="K3905" i="1"/>
  <c r="Q3905" i="1"/>
  <c r="T3905" i="1"/>
  <c r="M4769" i="1"/>
  <c r="N4769" i="1"/>
  <c r="O4769" i="1"/>
  <c r="R4769" i="1"/>
  <c r="I4769" i="1"/>
  <c r="J4769" i="1"/>
  <c r="K4769" i="1"/>
  <c r="Q4769" i="1"/>
  <c r="T4769" i="1"/>
  <c r="M582" i="1"/>
  <c r="N582" i="1"/>
  <c r="O582" i="1"/>
  <c r="R582" i="1"/>
  <c r="I582" i="1"/>
  <c r="J582" i="1"/>
  <c r="K582" i="1"/>
  <c r="Q582" i="1"/>
  <c r="T582" i="1"/>
  <c r="M2619" i="1"/>
  <c r="N2619" i="1"/>
  <c r="O2619" i="1"/>
  <c r="R2619" i="1"/>
  <c r="I2619" i="1"/>
  <c r="J2619" i="1"/>
  <c r="K2619" i="1"/>
  <c r="Q2619" i="1"/>
  <c r="T2619" i="1"/>
  <c r="M1014" i="1"/>
  <c r="N1014" i="1"/>
  <c r="O1014" i="1"/>
  <c r="R1014" i="1"/>
  <c r="I1014" i="1"/>
  <c r="J1014" i="1"/>
  <c r="K1014" i="1"/>
  <c r="Q1014" i="1"/>
  <c r="T1014" i="1"/>
  <c r="M3379" i="1"/>
  <c r="N3379" i="1"/>
  <c r="O3379" i="1"/>
  <c r="R3379" i="1"/>
  <c r="I3379" i="1"/>
  <c r="J3379" i="1"/>
  <c r="K3379" i="1"/>
  <c r="Q3379" i="1"/>
  <c r="T3379" i="1"/>
  <c r="M399" i="1"/>
  <c r="N399" i="1"/>
  <c r="O399" i="1"/>
  <c r="R399" i="1"/>
  <c r="I399" i="1"/>
  <c r="J399" i="1"/>
  <c r="K399" i="1"/>
  <c r="Q399" i="1"/>
  <c r="T399" i="1"/>
  <c r="M4438" i="1"/>
  <c r="N4438" i="1"/>
  <c r="O4438" i="1"/>
  <c r="R4438" i="1"/>
  <c r="I4438" i="1"/>
  <c r="J4438" i="1"/>
  <c r="K4438" i="1"/>
  <c r="Q4438" i="1"/>
  <c r="T4438" i="1"/>
  <c r="M5199" i="1"/>
  <c r="N5199" i="1"/>
  <c r="O5199" i="1"/>
  <c r="R5199" i="1"/>
  <c r="I5199" i="1"/>
  <c r="J5199" i="1"/>
  <c r="K5199" i="1"/>
  <c r="Q5199" i="1"/>
  <c r="T5199" i="1"/>
  <c r="M22" i="1"/>
  <c r="N22" i="1"/>
  <c r="O22" i="1"/>
  <c r="R22" i="1"/>
  <c r="I22" i="1"/>
  <c r="J22" i="1"/>
  <c r="K22" i="1"/>
  <c r="Q22" i="1"/>
  <c r="T22" i="1"/>
  <c r="M4680" i="1"/>
  <c r="N4680" i="1"/>
  <c r="O4680" i="1"/>
  <c r="R4680" i="1"/>
  <c r="I4680" i="1"/>
  <c r="J4680" i="1"/>
  <c r="K4680" i="1"/>
  <c r="Q4680" i="1"/>
  <c r="T4680" i="1"/>
  <c r="M2874" i="1"/>
  <c r="N2874" i="1"/>
  <c r="O2874" i="1"/>
  <c r="R2874" i="1"/>
  <c r="I2874" i="1"/>
  <c r="J2874" i="1"/>
  <c r="K2874" i="1"/>
  <c r="Q2874" i="1"/>
  <c r="T2874" i="1"/>
  <c r="M3445" i="1"/>
  <c r="N3445" i="1"/>
  <c r="O3445" i="1"/>
  <c r="R3445" i="1"/>
  <c r="I3445" i="1"/>
  <c r="J3445" i="1"/>
  <c r="K3445" i="1"/>
  <c r="Q3445" i="1"/>
  <c r="T3445" i="1"/>
  <c r="M860" i="1"/>
  <c r="N860" i="1"/>
  <c r="O860" i="1"/>
  <c r="R860" i="1"/>
  <c r="I860" i="1"/>
  <c r="J860" i="1"/>
  <c r="K860" i="1"/>
  <c r="Q860" i="1"/>
  <c r="T860" i="1"/>
  <c r="M2919" i="1"/>
  <c r="N2919" i="1"/>
  <c r="O2919" i="1"/>
  <c r="R2919" i="1"/>
  <c r="I2919" i="1"/>
  <c r="J2919" i="1"/>
  <c r="K2919" i="1"/>
  <c r="Q2919" i="1"/>
  <c r="T2919" i="1"/>
  <c r="M2986" i="1"/>
  <c r="N2986" i="1"/>
  <c r="O2986" i="1"/>
  <c r="R2986" i="1"/>
  <c r="I2986" i="1"/>
  <c r="J2986" i="1"/>
  <c r="K2986" i="1"/>
  <c r="Q2986" i="1"/>
  <c r="T2986" i="1"/>
  <c r="M497" i="1"/>
  <c r="N497" i="1"/>
  <c r="O497" i="1"/>
  <c r="R497" i="1"/>
  <c r="I497" i="1"/>
  <c r="J497" i="1"/>
  <c r="K497" i="1"/>
  <c r="Q497" i="1"/>
  <c r="T497" i="1"/>
  <c r="M865" i="1"/>
  <c r="N865" i="1"/>
  <c r="O865" i="1"/>
  <c r="R865" i="1"/>
  <c r="I865" i="1"/>
  <c r="J865" i="1"/>
  <c r="K865" i="1"/>
  <c r="Q865" i="1"/>
  <c r="T865" i="1"/>
  <c r="M5988" i="1"/>
  <c r="N5988" i="1"/>
  <c r="O5988" i="1"/>
  <c r="R5988" i="1"/>
  <c r="I5988" i="1"/>
  <c r="J5988" i="1"/>
  <c r="K5988" i="1"/>
  <c r="Q5988" i="1"/>
  <c r="T5988" i="1"/>
  <c r="M5724" i="1"/>
  <c r="N5724" i="1"/>
  <c r="O5724" i="1"/>
  <c r="R5724" i="1"/>
  <c r="I5724" i="1"/>
  <c r="J5724" i="1"/>
  <c r="K5724" i="1"/>
  <c r="Q5724" i="1"/>
  <c r="T5724" i="1"/>
  <c r="M3717" i="1"/>
  <c r="N3717" i="1"/>
  <c r="O3717" i="1"/>
  <c r="R3717" i="1"/>
  <c r="I3717" i="1"/>
  <c r="J3717" i="1"/>
  <c r="K3717" i="1"/>
  <c r="Q3717" i="1"/>
  <c r="T3717" i="1"/>
  <c r="M5510" i="1"/>
  <c r="N5510" i="1"/>
  <c r="O5510" i="1"/>
  <c r="R5510" i="1"/>
  <c r="I5510" i="1"/>
  <c r="J5510" i="1"/>
  <c r="K5510" i="1"/>
  <c r="Q5510" i="1"/>
  <c r="T5510" i="1"/>
  <c r="M5182" i="1"/>
  <c r="N5182" i="1"/>
  <c r="O5182" i="1"/>
  <c r="R5182" i="1"/>
  <c r="I5182" i="1"/>
  <c r="J5182" i="1"/>
  <c r="K5182" i="1"/>
  <c r="Q5182" i="1"/>
  <c r="T5182" i="1"/>
  <c r="M2526" i="1"/>
  <c r="N2526" i="1"/>
  <c r="O2526" i="1"/>
  <c r="R2526" i="1"/>
  <c r="I2526" i="1"/>
  <c r="J2526" i="1"/>
  <c r="K2526" i="1"/>
  <c r="Q2526" i="1"/>
  <c r="T2526" i="1"/>
  <c r="M5150" i="1"/>
  <c r="N5150" i="1"/>
  <c r="O5150" i="1"/>
  <c r="R5150" i="1"/>
  <c r="I5150" i="1"/>
  <c r="J5150" i="1"/>
  <c r="K5150" i="1"/>
  <c r="Q5150" i="1"/>
  <c r="T5150" i="1"/>
  <c r="M6027" i="1"/>
  <c r="N6027" i="1"/>
  <c r="O6027" i="1"/>
  <c r="R6027" i="1"/>
  <c r="I6027" i="1"/>
  <c r="J6027" i="1"/>
  <c r="K6027" i="1"/>
  <c r="Q6027" i="1"/>
  <c r="T6027" i="1"/>
  <c r="M4884" i="1"/>
  <c r="N4884" i="1"/>
  <c r="O4884" i="1"/>
  <c r="R4884" i="1"/>
  <c r="I4884" i="1"/>
  <c r="J4884" i="1"/>
  <c r="K4884" i="1"/>
  <c r="Q4884" i="1"/>
  <c r="T4884" i="1"/>
  <c r="M516" i="1"/>
  <c r="N516" i="1"/>
  <c r="O516" i="1"/>
  <c r="R516" i="1"/>
  <c r="I516" i="1"/>
  <c r="J516" i="1"/>
  <c r="K516" i="1"/>
  <c r="Q516" i="1"/>
  <c r="T516" i="1"/>
  <c r="M1062" i="1"/>
  <c r="N1062" i="1"/>
  <c r="O1062" i="1"/>
  <c r="R1062" i="1"/>
  <c r="I1062" i="1"/>
  <c r="J1062" i="1"/>
  <c r="K1062" i="1"/>
  <c r="Q1062" i="1"/>
  <c r="T1062" i="1"/>
  <c r="M6334" i="1"/>
  <c r="N6334" i="1"/>
  <c r="O6334" i="1"/>
  <c r="R6334" i="1"/>
  <c r="I6334" i="1"/>
  <c r="J6334" i="1"/>
  <c r="K6334" i="1"/>
  <c r="Q6334" i="1"/>
  <c r="T6334" i="1"/>
  <c r="M328" i="1"/>
  <c r="N328" i="1"/>
  <c r="O328" i="1"/>
  <c r="R328" i="1"/>
  <c r="I328" i="1"/>
  <c r="J328" i="1"/>
  <c r="K328" i="1"/>
  <c r="Q328" i="1"/>
  <c r="T328" i="1"/>
  <c r="M6904" i="1"/>
  <c r="N6904" i="1"/>
  <c r="O6904" i="1"/>
  <c r="R6904" i="1"/>
  <c r="I6904" i="1"/>
  <c r="J6904" i="1"/>
  <c r="K6904" i="1"/>
  <c r="Q6904" i="1"/>
  <c r="T6904" i="1"/>
  <c r="M480" i="1"/>
  <c r="N480" i="1"/>
  <c r="O480" i="1"/>
  <c r="R480" i="1"/>
  <c r="I480" i="1"/>
  <c r="J480" i="1"/>
  <c r="K480" i="1"/>
  <c r="Q480" i="1"/>
  <c r="T480" i="1"/>
  <c r="M3532" i="1"/>
  <c r="N3532" i="1"/>
  <c r="O3532" i="1"/>
  <c r="R3532" i="1"/>
  <c r="I3532" i="1"/>
  <c r="J3532" i="1"/>
  <c r="K3532" i="1"/>
  <c r="Q3532" i="1"/>
  <c r="T3532" i="1"/>
  <c r="M40" i="1"/>
  <c r="N40" i="1"/>
  <c r="O40" i="1"/>
  <c r="R40" i="1"/>
  <c r="I40" i="1"/>
  <c r="J40" i="1"/>
  <c r="K40" i="1"/>
  <c r="Q40" i="1"/>
  <c r="T40" i="1"/>
  <c r="M4561" i="1"/>
  <c r="N4561" i="1"/>
  <c r="O4561" i="1"/>
  <c r="R4561" i="1"/>
  <c r="I4561" i="1"/>
  <c r="J4561" i="1"/>
  <c r="K4561" i="1"/>
  <c r="Q4561" i="1"/>
  <c r="T4561" i="1"/>
  <c r="M6065" i="1"/>
  <c r="N6065" i="1"/>
  <c r="O6065" i="1"/>
  <c r="R6065" i="1"/>
  <c r="I6065" i="1"/>
  <c r="J6065" i="1"/>
  <c r="K6065" i="1"/>
  <c r="Q6065" i="1"/>
  <c r="T6065" i="1"/>
  <c r="M6255" i="1"/>
  <c r="N6255" i="1"/>
  <c r="O6255" i="1"/>
  <c r="R6255" i="1"/>
  <c r="I6255" i="1"/>
  <c r="J6255" i="1"/>
  <c r="K6255" i="1"/>
  <c r="Q6255" i="1"/>
  <c r="T6255" i="1"/>
  <c r="M2077" i="1"/>
  <c r="N2077" i="1"/>
  <c r="O2077" i="1"/>
  <c r="R2077" i="1"/>
  <c r="I2077" i="1"/>
  <c r="J2077" i="1"/>
  <c r="K2077" i="1"/>
  <c r="Q2077" i="1"/>
  <c r="T2077" i="1"/>
  <c r="M4635" i="1"/>
  <c r="N4635" i="1"/>
  <c r="O4635" i="1"/>
  <c r="R4635" i="1"/>
  <c r="I4635" i="1"/>
  <c r="J4635" i="1"/>
  <c r="K4635" i="1"/>
  <c r="Q4635" i="1"/>
  <c r="T4635" i="1"/>
  <c r="M6564" i="1"/>
  <c r="N6564" i="1"/>
  <c r="O6564" i="1"/>
  <c r="R6564" i="1"/>
  <c r="I6564" i="1"/>
  <c r="J6564" i="1"/>
  <c r="K6564" i="1"/>
  <c r="Q6564" i="1"/>
  <c r="T6564" i="1"/>
  <c r="M6859" i="1"/>
  <c r="N6859" i="1"/>
  <c r="O6859" i="1"/>
  <c r="R6859" i="1"/>
  <c r="I6859" i="1"/>
  <c r="J6859" i="1"/>
  <c r="K6859" i="1"/>
  <c r="Q6859" i="1"/>
  <c r="T6859" i="1"/>
  <c r="M1927" i="1"/>
  <c r="N1927" i="1"/>
  <c r="O1927" i="1"/>
  <c r="R1927" i="1"/>
  <c r="I1927" i="1"/>
  <c r="J1927" i="1"/>
  <c r="K1927" i="1"/>
  <c r="Q1927" i="1"/>
  <c r="T1927" i="1"/>
  <c r="M6394" i="1"/>
  <c r="N6394" i="1"/>
  <c r="O6394" i="1"/>
  <c r="R6394" i="1"/>
  <c r="I6394" i="1"/>
  <c r="J6394" i="1"/>
  <c r="K6394" i="1"/>
  <c r="Q6394" i="1"/>
  <c r="T6394" i="1"/>
  <c r="M335" i="1"/>
  <c r="N335" i="1"/>
  <c r="O335" i="1"/>
  <c r="R335" i="1"/>
  <c r="I335" i="1"/>
  <c r="J335" i="1"/>
  <c r="K335" i="1"/>
  <c r="Q335" i="1"/>
  <c r="T335" i="1"/>
  <c r="M5585" i="1"/>
  <c r="N5585" i="1"/>
  <c r="O5585" i="1"/>
  <c r="R5585" i="1"/>
  <c r="I5585" i="1"/>
  <c r="J5585" i="1"/>
  <c r="K5585" i="1"/>
  <c r="Q5585" i="1"/>
  <c r="T5585" i="1"/>
  <c r="M3715" i="1"/>
  <c r="N3715" i="1"/>
  <c r="O3715" i="1"/>
  <c r="R3715" i="1"/>
  <c r="I3715" i="1"/>
  <c r="J3715" i="1"/>
  <c r="K3715" i="1"/>
  <c r="Q3715" i="1"/>
  <c r="T3715" i="1"/>
  <c r="M313" i="1"/>
  <c r="N313" i="1"/>
  <c r="O313" i="1"/>
  <c r="R313" i="1"/>
  <c r="I313" i="1"/>
  <c r="J313" i="1"/>
  <c r="K313" i="1"/>
  <c r="Q313" i="1"/>
  <c r="T313" i="1"/>
  <c r="M2072" i="1"/>
  <c r="N2072" i="1"/>
  <c r="O2072" i="1"/>
  <c r="R2072" i="1"/>
  <c r="I2072" i="1"/>
  <c r="J2072" i="1"/>
  <c r="K2072" i="1"/>
  <c r="Q2072" i="1"/>
  <c r="T2072" i="1"/>
  <c r="M5048" i="1"/>
  <c r="N5048" i="1"/>
  <c r="O5048" i="1"/>
  <c r="R5048" i="1"/>
  <c r="I5048" i="1"/>
  <c r="J5048" i="1"/>
  <c r="K5048" i="1"/>
  <c r="Q5048" i="1"/>
  <c r="T5048" i="1"/>
  <c r="M2579" i="1"/>
  <c r="N2579" i="1"/>
  <c r="O2579" i="1"/>
  <c r="R2579" i="1"/>
  <c r="I2579" i="1"/>
  <c r="J2579" i="1"/>
  <c r="K2579" i="1"/>
  <c r="Q2579" i="1"/>
  <c r="T2579" i="1"/>
  <c r="M6229" i="1"/>
  <c r="N6229" i="1"/>
  <c r="O6229" i="1"/>
  <c r="R6229" i="1"/>
  <c r="I6229" i="1"/>
  <c r="J6229" i="1"/>
  <c r="K6229" i="1"/>
  <c r="Q6229" i="1"/>
  <c r="T6229" i="1"/>
  <c r="M5823" i="1"/>
  <c r="N5823" i="1"/>
  <c r="O5823" i="1"/>
  <c r="R5823" i="1"/>
  <c r="I5823" i="1"/>
  <c r="J5823" i="1"/>
  <c r="K5823" i="1"/>
  <c r="Q5823" i="1"/>
  <c r="T5823" i="1"/>
  <c r="M2978" i="1"/>
  <c r="N2978" i="1"/>
  <c r="O2978" i="1"/>
  <c r="R2978" i="1"/>
  <c r="I2978" i="1"/>
  <c r="J2978" i="1"/>
  <c r="K2978" i="1"/>
  <c r="Q2978" i="1"/>
  <c r="T2978" i="1"/>
  <c r="M6843" i="1"/>
  <c r="N6843" i="1"/>
  <c r="O6843" i="1"/>
  <c r="R6843" i="1"/>
  <c r="I6843" i="1"/>
  <c r="J6843" i="1"/>
  <c r="K6843" i="1"/>
  <c r="Q6843" i="1"/>
  <c r="T6843" i="1"/>
  <c r="M2616" i="1"/>
  <c r="N2616" i="1"/>
  <c r="O2616" i="1"/>
  <c r="R2616" i="1"/>
  <c r="I2616" i="1"/>
  <c r="J2616" i="1"/>
  <c r="K2616" i="1"/>
  <c r="Q2616" i="1"/>
  <c r="T2616" i="1"/>
  <c r="M4575" i="1"/>
  <c r="N4575" i="1"/>
  <c r="O4575" i="1"/>
  <c r="R4575" i="1"/>
  <c r="I4575" i="1"/>
  <c r="J4575" i="1"/>
  <c r="K4575" i="1"/>
  <c r="Q4575" i="1"/>
  <c r="T4575" i="1"/>
  <c r="M4530" i="1"/>
  <c r="N4530" i="1"/>
  <c r="O4530" i="1"/>
  <c r="R4530" i="1"/>
  <c r="I4530" i="1"/>
  <c r="J4530" i="1"/>
  <c r="K4530" i="1"/>
  <c r="Q4530" i="1"/>
  <c r="T4530" i="1"/>
  <c r="M5515" i="1"/>
  <c r="N5515" i="1"/>
  <c r="O5515" i="1"/>
  <c r="R5515" i="1"/>
  <c r="I5515" i="1"/>
  <c r="J5515" i="1"/>
  <c r="K5515" i="1"/>
  <c r="Q5515" i="1"/>
  <c r="T5515" i="1"/>
  <c r="M5071" i="1"/>
  <c r="N5071" i="1"/>
  <c r="O5071" i="1"/>
  <c r="R5071" i="1"/>
  <c r="I5071" i="1"/>
  <c r="J5071" i="1"/>
  <c r="K5071" i="1"/>
  <c r="Q5071" i="1"/>
  <c r="T5071" i="1"/>
  <c r="M3501" i="1"/>
  <c r="N3501" i="1"/>
  <c r="O3501" i="1"/>
  <c r="R3501" i="1"/>
  <c r="I3501" i="1"/>
  <c r="J3501" i="1"/>
  <c r="K3501" i="1"/>
  <c r="Q3501" i="1"/>
  <c r="T3501" i="1"/>
  <c r="M4797" i="1"/>
  <c r="N4797" i="1"/>
  <c r="O4797" i="1"/>
  <c r="R4797" i="1"/>
  <c r="I4797" i="1"/>
  <c r="J4797" i="1"/>
  <c r="K4797" i="1"/>
  <c r="Q4797" i="1"/>
  <c r="T4797" i="1"/>
  <c r="M2945" i="1"/>
  <c r="N2945" i="1"/>
  <c r="O2945" i="1"/>
  <c r="R2945" i="1"/>
  <c r="I2945" i="1"/>
  <c r="J2945" i="1"/>
  <c r="K2945" i="1"/>
  <c r="Q2945" i="1"/>
  <c r="T2945" i="1"/>
  <c r="M1367" i="1"/>
  <c r="N1367" i="1"/>
  <c r="O1367" i="1"/>
  <c r="R1367" i="1"/>
  <c r="I1367" i="1"/>
  <c r="J1367" i="1"/>
  <c r="K1367" i="1"/>
  <c r="Q1367" i="1"/>
  <c r="T1367" i="1"/>
  <c r="M827" i="1"/>
  <c r="N827" i="1"/>
  <c r="O827" i="1"/>
  <c r="R827" i="1"/>
  <c r="I827" i="1"/>
  <c r="J827" i="1"/>
  <c r="K827" i="1"/>
  <c r="Q827" i="1"/>
  <c r="T827" i="1"/>
  <c r="M5692" i="1"/>
  <c r="N5692" i="1"/>
  <c r="O5692" i="1"/>
  <c r="R5692" i="1"/>
  <c r="I5692" i="1"/>
  <c r="J5692" i="1"/>
  <c r="K5692" i="1"/>
  <c r="Q5692" i="1"/>
  <c r="T5692" i="1"/>
  <c r="M4566" i="1"/>
  <c r="N4566" i="1"/>
  <c r="O4566" i="1"/>
  <c r="R4566" i="1"/>
  <c r="I4566" i="1"/>
  <c r="J4566" i="1"/>
  <c r="K4566" i="1"/>
  <c r="Q4566" i="1"/>
  <c r="T4566" i="1"/>
  <c r="M1990" i="1"/>
  <c r="N1990" i="1"/>
  <c r="O1990" i="1"/>
  <c r="R1990" i="1"/>
  <c r="I1990" i="1"/>
  <c r="J1990" i="1"/>
  <c r="K1990" i="1"/>
  <c r="Q1990" i="1"/>
  <c r="T1990" i="1"/>
  <c r="M987" i="1"/>
  <c r="N987" i="1"/>
  <c r="O987" i="1"/>
  <c r="R987" i="1"/>
  <c r="I987" i="1"/>
  <c r="J987" i="1"/>
  <c r="K987" i="1"/>
  <c r="Q987" i="1"/>
  <c r="T987" i="1"/>
  <c r="M3498" i="1"/>
  <c r="N3498" i="1"/>
  <c r="O3498" i="1"/>
  <c r="R3498" i="1"/>
  <c r="I3498" i="1"/>
  <c r="J3498" i="1"/>
  <c r="K3498" i="1"/>
  <c r="Q3498" i="1"/>
  <c r="T3498" i="1"/>
  <c r="M129" i="1"/>
  <c r="N129" i="1"/>
  <c r="O129" i="1"/>
  <c r="R129" i="1"/>
  <c r="I129" i="1"/>
  <c r="J129" i="1"/>
  <c r="K129" i="1"/>
  <c r="Q129" i="1"/>
  <c r="T129" i="1"/>
  <c r="M6433" i="1"/>
  <c r="N6433" i="1"/>
  <c r="O6433" i="1"/>
  <c r="R6433" i="1"/>
  <c r="I6433" i="1"/>
  <c r="J6433" i="1"/>
  <c r="K6433" i="1"/>
  <c r="Q6433" i="1"/>
  <c r="T6433" i="1"/>
  <c r="M3696" i="1"/>
  <c r="N3696" i="1"/>
  <c r="O3696" i="1"/>
  <c r="R3696" i="1"/>
  <c r="I3696" i="1"/>
  <c r="J3696" i="1"/>
  <c r="K3696" i="1"/>
  <c r="Q3696" i="1"/>
  <c r="T3696" i="1"/>
  <c r="M1613" i="1"/>
  <c r="N1613" i="1"/>
  <c r="O1613" i="1"/>
  <c r="R1613" i="1"/>
  <c r="I1613" i="1"/>
  <c r="J1613" i="1"/>
  <c r="K1613" i="1"/>
  <c r="Q1613" i="1"/>
  <c r="T1613" i="1"/>
  <c r="M4328" i="1"/>
  <c r="N4328" i="1"/>
  <c r="O4328" i="1"/>
  <c r="R4328" i="1"/>
  <c r="I4328" i="1"/>
  <c r="J4328" i="1"/>
  <c r="K4328" i="1"/>
  <c r="Q4328" i="1"/>
  <c r="T4328" i="1"/>
  <c r="M6887" i="1"/>
  <c r="N6887" i="1"/>
  <c r="O6887" i="1"/>
  <c r="R6887" i="1"/>
  <c r="I6887" i="1"/>
  <c r="J6887" i="1"/>
  <c r="K6887" i="1"/>
  <c r="Q6887" i="1"/>
  <c r="T6887" i="1"/>
  <c r="M1266" i="1"/>
  <c r="N1266" i="1"/>
  <c r="O1266" i="1"/>
  <c r="R1266" i="1"/>
  <c r="I1266" i="1"/>
  <c r="J1266" i="1"/>
  <c r="K1266" i="1"/>
  <c r="Q1266" i="1"/>
  <c r="T1266" i="1"/>
  <c r="M3173" i="1"/>
  <c r="N3173" i="1"/>
  <c r="O3173" i="1"/>
  <c r="R3173" i="1"/>
  <c r="I3173" i="1"/>
  <c r="J3173" i="1"/>
  <c r="K3173" i="1"/>
  <c r="Q3173" i="1"/>
  <c r="T3173" i="1"/>
  <c r="M1813" i="1"/>
  <c r="N1813" i="1"/>
  <c r="O1813" i="1"/>
  <c r="R1813" i="1"/>
  <c r="I1813" i="1"/>
  <c r="J1813" i="1"/>
  <c r="K1813" i="1"/>
  <c r="Q1813" i="1"/>
  <c r="T1813" i="1"/>
  <c r="M5842" i="1"/>
  <c r="N5842" i="1"/>
  <c r="O5842" i="1"/>
  <c r="R5842" i="1"/>
  <c r="I5842" i="1"/>
  <c r="J5842" i="1"/>
  <c r="K5842" i="1"/>
  <c r="Q5842" i="1"/>
  <c r="T5842" i="1"/>
  <c r="M3011" i="1"/>
  <c r="N3011" i="1"/>
  <c r="O3011" i="1"/>
  <c r="R3011" i="1"/>
  <c r="I3011" i="1"/>
  <c r="J3011" i="1"/>
  <c r="K3011" i="1"/>
  <c r="Q3011" i="1"/>
  <c r="T3011" i="1"/>
  <c r="M3529" i="1"/>
  <c r="N3529" i="1"/>
  <c r="O3529" i="1"/>
  <c r="R3529" i="1"/>
  <c r="I3529" i="1"/>
  <c r="J3529" i="1"/>
  <c r="K3529" i="1"/>
  <c r="Q3529" i="1"/>
  <c r="T3529" i="1"/>
  <c r="M832" i="1"/>
  <c r="N832" i="1"/>
  <c r="O832" i="1"/>
  <c r="R832" i="1"/>
  <c r="I832" i="1"/>
  <c r="J832" i="1"/>
  <c r="K832" i="1"/>
  <c r="Q832" i="1"/>
  <c r="T832" i="1"/>
  <c r="M4500" i="1"/>
  <c r="N4500" i="1"/>
  <c r="O4500" i="1"/>
  <c r="R4500" i="1"/>
  <c r="I4500" i="1"/>
  <c r="J4500" i="1"/>
  <c r="K4500" i="1"/>
  <c r="Q4500" i="1"/>
  <c r="T4500" i="1"/>
  <c r="M491" i="1"/>
  <c r="N491" i="1"/>
  <c r="O491" i="1"/>
  <c r="R491" i="1"/>
  <c r="I491" i="1"/>
  <c r="J491" i="1"/>
  <c r="K491" i="1"/>
  <c r="Q491" i="1"/>
  <c r="T491" i="1"/>
  <c r="M6462" i="1"/>
  <c r="N6462" i="1"/>
  <c r="O6462" i="1"/>
  <c r="R6462" i="1"/>
  <c r="I6462" i="1"/>
  <c r="J6462" i="1"/>
  <c r="K6462" i="1"/>
  <c r="Q6462" i="1"/>
  <c r="T6462" i="1"/>
  <c r="M3875" i="1"/>
  <c r="N3875" i="1"/>
  <c r="O3875" i="1"/>
  <c r="R3875" i="1"/>
  <c r="I3875" i="1"/>
  <c r="J3875" i="1"/>
  <c r="K3875" i="1"/>
  <c r="Q3875" i="1"/>
  <c r="T3875" i="1"/>
  <c r="M5135" i="1"/>
  <c r="N5135" i="1"/>
  <c r="O5135" i="1"/>
  <c r="R5135" i="1"/>
  <c r="I5135" i="1"/>
  <c r="J5135" i="1"/>
  <c r="K5135" i="1"/>
  <c r="Q5135" i="1"/>
  <c r="T5135" i="1"/>
  <c r="M3423" i="1"/>
  <c r="N3423" i="1"/>
  <c r="O3423" i="1"/>
  <c r="R3423" i="1"/>
  <c r="I3423" i="1"/>
  <c r="J3423" i="1"/>
  <c r="K3423" i="1"/>
  <c r="Q3423" i="1"/>
  <c r="T3423" i="1"/>
  <c r="M6777" i="1"/>
  <c r="N6777" i="1"/>
  <c r="O6777" i="1"/>
  <c r="R6777" i="1"/>
  <c r="I6777" i="1"/>
  <c r="J6777" i="1"/>
  <c r="K6777" i="1"/>
  <c r="Q6777" i="1"/>
  <c r="T6777" i="1"/>
  <c r="M3385" i="1"/>
  <c r="N3385" i="1"/>
  <c r="O3385" i="1"/>
  <c r="R3385" i="1"/>
  <c r="I3385" i="1"/>
  <c r="J3385" i="1"/>
  <c r="K3385" i="1"/>
  <c r="Q3385" i="1"/>
  <c r="T3385" i="1"/>
  <c r="M4601" i="1"/>
  <c r="N4601" i="1"/>
  <c r="O4601" i="1"/>
  <c r="R4601" i="1"/>
  <c r="I4601" i="1"/>
  <c r="J4601" i="1"/>
  <c r="K4601" i="1"/>
  <c r="Q4601" i="1"/>
  <c r="T4601" i="1"/>
  <c r="M254" i="1"/>
  <c r="N254" i="1"/>
  <c r="O254" i="1"/>
  <c r="R254" i="1"/>
  <c r="I254" i="1"/>
  <c r="J254" i="1"/>
  <c r="K254" i="1"/>
  <c r="Q254" i="1"/>
  <c r="T254" i="1"/>
  <c r="M1308" i="1"/>
  <c r="N1308" i="1"/>
  <c r="O1308" i="1"/>
  <c r="R1308" i="1"/>
  <c r="I1308" i="1"/>
  <c r="J1308" i="1"/>
  <c r="K1308" i="1"/>
  <c r="Q1308" i="1"/>
  <c r="T1308" i="1"/>
  <c r="M5202" i="1"/>
  <c r="N5202" i="1"/>
  <c r="O5202" i="1"/>
  <c r="R5202" i="1"/>
  <c r="I5202" i="1"/>
  <c r="J5202" i="1"/>
  <c r="K5202" i="1"/>
  <c r="Q5202" i="1"/>
  <c r="T5202" i="1"/>
  <c r="M2466" i="1"/>
  <c r="N2466" i="1"/>
  <c r="O2466" i="1"/>
  <c r="R2466" i="1"/>
  <c r="I2466" i="1"/>
  <c r="J2466" i="1"/>
  <c r="K2466" i="1"/>
  <c r="Q2466" i="1"/>
  <c r="T2466" i="1"/>
  <c r="M2203" i="1"/>
  <c r="N2203" i="1"/>
  <c r="O2203" i="1"/>
  <c r="R2203" i="1"/>
  <c r="I2203" i="1"/>
  <c r="J2203" i="1"/>
  <c r="K2203" i="1"/>
  <c r="Q2203" i="1"/>
  <c r="T2203" i="1"/>
  <c r="M6025" i="1"/>
  <c r="N6025" i="1"/>
  <c r="O6025" i="1"/>
  <c r="R6025" i="1"/>
  <c r="I6025" i="1"/>
  <c r="J6025" i="1"/>
  <c r="K6025" i="1"/>
  <c r="Q6025" i="1"/>
  <c r="T6025" i="1"/>
  <c r="M3455" i="1"/>
  <c r="N3455" i="1"/>
  <c r="O3455" i="1"/>
  <c r="R3455" i="1"/>
  <c r="I3455" i="1"/>
  <c r="J3455" i="1"/>
  <c r="K3455" i="1"/>
  <c r="Q3455" i="1"/>
  <c r="T3455" i="1"/>
  <c r="M3069" i="1"/>
  <c r="N3069" i="1"/>
  <c r="O3069" i="1"/>
  <c r="R3069" i="1"/>
  <c r="I3069" i="1"/>
  <c r="J3069" i="1"/>
  <c r="K3069" i="1"/>
  <c r="Q3069" i="1"/>
  <c r="T3069" i="1"/>
  <c r="M1260" i="1"/>
  <c r="N1260" i="1"/>
  <c r="O1260" i="1"/>
  <c r="R1260" i="1"/>
  <c r="I1260" i="1"/>
  <c r="J1260" i="1"/>
  <c r="K1260" i="1"/>
  <c r="Q1260" i="1"/>
  <c r="T1260" i="1"/>
  <c r="M6675" i="1"/>
  <c r="N6675" i="1"/>
  <c r="O6675" i="1"/>
  <c r="R6675" i="1"/>
  <c r="I6675" i="1"/>
  <c r="J6675" i="1"/>
  <c r="K6675" i="1"/>
  <c r="Q6675" i="1"/>
  <c r="T6675" i="1"/>
  <c r="M3263" i="1"/>
  <c r="N3263" i="1"/>
  <c r="O3263" i="1"/>
  <c r="R3263" i="1"/>
  <c r="I3263" i="1"/>
  <c r="J3263" i="1"/>
  <c r="K3263" i="1"/>
  <c r="Q3263" i="1"/>
  <c r="T3263" i="1"/>
  <c r="M2753" i="1"/>
  <c r="N2753" i="1"/>
  <c r="O2753" i="1"/>
  <c r="R2753" i="1"/>
  <c r="I2753" i="1"/>
  <c r="J2753" i="1"/>
  <c r="K2753" i="1"/>
  <c r="Q2753" i="1"/>
  <c r="T2753" i="1"/>
  <c r="M5580" i="1"/>
  <c r="N5580" i="1"/>
  <c r="O5580" i="1"/>
  <c r="R5580" i="1"/>
  <c r="I5580" i="1"/>
  <c r="J5580" i="1"/>
  <c r="K5580" i="1"/>
  <c r="Q5580" i="1"/>
  <c r="T5580" i="1"/>
  <c r="M5444" i="1"/>
  <c r="N5444" i="1"/>
  <c r="O5444" i="1"/>
  <c r="R5444" i="1"/>
  <c r="I5444" i="1"/>
  <c r="J5444" i="1"/>
  <c r="K5444" i="1"/>
  <c r="Q5444" i="1"/>
  <c r="T5444" i="1"/>
  <c r="M1026" i="1"/>
  <c r="N1026" i="1"/>
  <c r="O1026" i="1"/>
  <c r="R1026" i="1"/>
  <c r="I1026" i="1"/>
  <c r="J1026" i="1"/>
  <c r="K1026" i="1"/>
  <c r="Q1026" i="1"/>
  <c r="T1026" i="1"/>
  <c r="M1035" i="1"/>
  <c r="N1035" i="1"/>
  <c r="O1035" i="1"/>
  <c r="R1035" i="1"/>
  <c r="I1035" i="1"/>
  <c r="J1035" i="1"/>
  <c r="K1035" i="1"/>
  <c r="Q1035" i="1"/>
  <c r="T1035" i="1"/>
  <c r="M6844" i="1"/>
  <c r="N6844" i="1"/>
  <c r="O6844" i="1"/>
  <c r="R6844" i="1"/>
  <c r="I6844" i="1"/>
  <c r="J6844" i="1"/>
  <c r="K6844" i="1"/>
  <c r="Q6844" i="1"/>
  <c r="T6844" i="1"/>
  <c r="M2192" i="1"/>
  <c r="N2192" i="1"/>
  <c r="O2192" i="1"/>
  <c r="R2192" i="1"/>
  <c r="I2192" i="1"/>
  <c r="J2192" i="1"/>
  <c r="K2192" i="1"/>
  <c r="Q2192" i="1"/>
  <c r="T2192" i="1"/>
  <c r="M701" i="1"/>
  <c r="N701" i="1"/>
  <c r="O701" i="1"/>
  <c r="R701" i="1"/>
  <c r="I701" i="1"/>
  <c r="J701" i="1"/>
  <c r="K701" i="1"/>
  <c r="Q701" i="1"/>
  <c r="T701" i="1"/>
  <c r="M2102" i="1"/>
  <c r="N2102" i="1"/>
  <c r="O2102" i="1"/>
  <c r="R2102" i="1"/>
  <c r="I2102" i="1"/>
  <c r="J2102" i="1"/>
  <c r="K2102" i="1"/>
  <c r="Q2102" i="1"/>
  <c r="T2102" i="1"/>
  <c r="M1652" i="1"/>
  <c r="N1652" i="1"/>
  <c r="O1652" i="1"/>
  <c r="R1652" i="1"/>
  <c r="I1652" i="1"/>
  <c r="J1652" i="1"/>
  <c r="K1652" i="1"/>
  <c r="Q1652" i="1"/>
  <c r="T1652" i="1"/>
  <c r="M6192" i="1"/>
  <c r="N6192" i="1"/>
  <c r="O6192" i="1"/>
  <c r="R6192" i="1"/>
  <c r="I6192" i="1"/>
  <c r="J6192" i="1"/>
  <c r="K6192" i="1"/>
  <c r="Q6192" i="1"/>
  <c r="T6192" i="1"/>
  <c r="M2185" i="1"/>
  <c r="N2185" i="1"/>
  <c r="O2185" i="1"/>
  <c r="R2185" i="1"/>
  <c r="I2185" i="1"/>
  <c r="J2185" i="1"/>
  <c r="K2185" i="1"/>
  <c r="Q2185" i="1"/>
  <c r="T2185" i="1"/>
  <c r="M3239" i="1"/>
  <c r="N3239" i="1"/>
  <c r="O3239" i="1"/>
  <c r="R3239" i="1"/>
  <c r="I3239" i="1"/>
  <c r="J3239" i="1"/>
  <c r="K3239" i="1"/>
  <c r="Q3239" i="1"/>
  <c r="T3239" i="1"/>
  <c r="M2934" i="1"/>
  <c r="N2934" i="1"/>
  <c r="O2934" i="1"/>
  <c r="R2934" i="1"/>
  <c r="I2934" i="1"/>
  <c r="J2934" i="1"/>
  <c r="K2934" i="1"/>
  <c r="Q2934" i="1"/>
  <c r="T2934" i="1"/>
  <c r="M121" i="1"/>
  <c r="N121" i="1"/>
  <c r="O121" i="1"/>
  <c r="R121" i="1"/>
  <c r="I121" i="1"/>
  <c r="J121" i="1"/>
  <c r="K121" i="1"/>
  <c r="Q121" i="1"/>
  <c r="T121" i="1"/>
  <c r="M1569" i="1"/>
  <c r="N1569" i="1"/>
  <c r="O1569" i="1"/>
  <c r="R1569" i="1"/>
  <c r="I1569" i="1"/>
  <c r="J1569" i="1"/>
  <c r="K1569" i="1"/>
  <c r="Q1569" i="1"/>
  <c r="T1569" i="1"/>
  <c r="M1362" i="1"/>
  <c r="N1362" i="1"/>
  <c r="O1362" i="1"/>
  <c r="R1362" i="1"/>
  <c r="I1362" i="1"/>
  <c r="J1362" i="1"/>
  <c r="K1362" i="1"/>
  <c r="Q1362" i="1"/>
  <c r="T1362" i="1"/>
  <c r="M2378" i="1"/>
  <c r="N2378" i="1"/>
  <c r="O2378" i="1"/>
  <c r="R2378" i="1"/>
  <c r="I2378" i="1"/>
  <c r="J2378" i="1"/>
  <c r="K2378" i="1"/>
  <c r="Q2378" i="1"/>
  <c r="T2378" i="1"/>
  <c r="M5572" i="1"/>
  <c r="N5572" i="1"/>
  <c r="O5572" i="1"/>
  <c r="R5572" i="1"/>
  <c r="I5572" i="1"/>
  <c r="J5572" i="1"/>
  <c r="K5572" i="1"/>
  <c r="Q5572" i="1"/>
  <c r="T5572" i="1"/>
  <c r="M2053" i="1"/>
  <c r="N2053" i="1"/>
  <c r="O2053" i="1"/>
  <c r="R2053" i="1"/>
  <c r="I2053" i="1"/>
  <c r="J2053" i="1"/>
  <c r="K2053" i="1"/>
  <c r="Q2053" i="1"/>
  <c r="T2053" i="1"/>
  <c r="M551" i="1"/>
  <c r="N551" i="1"/>
  <c r="O551" i="1"/>
  <c r="R551" i="1"/>
  <c r="I551" i="1"/>
  <c r="J551" i="1"/>
  <c r="K551" i="1"/>
  <c r="Q551" i="1"/>
  <c r="T551" i="1"/>
  <c r="M1029" i="1"/>
  <c r="N1029" i="1"/>
  <c r="O1029" i="1"/>
  <c r="R1029" i="1"/>
  <c r="I1029" i="1"/>
  <c r="J1029" i="1"/>
  <c r="K1029" i="1"/>
  <c r="Q1029" i="1"/>
  <c r="T1029" i="1"/>
  <c r="M4659" i="1"/>
  <c r="N4659" i="1"/>
  <c r="O4659" i="1"/>
  <c r="R4659" i="1"/>
  <c r="I4659" i="1"/>
  <c r="J4659" i="1"/>
  <c r="K4659" i="1"/>
  <c r="Q4659" i="1"/>
  <c r="T4659" i="1"/>
  <c r="M737" i="1"/>
  <c r="N737" i="1"/>
  <c r="O737" i="1"/>
  <c r="R737" i="1"/>
  <c r="I737" i="1"/>
  <c r="J737" i="1"/>
  <c r="K737" i="1"/>
  <c r="Q737" i="1"/>
  <c r="T737" i="1"/>
  <c r="M6420" i="1"/>
  <c r="N6420" i="1"/>
  <c r="O6420" i="1"/>
  <c r="R6420" i="1"/>
  <c r="I6420" i="1"/>
  <c r="J6420" i="1"/>
  <c r="K6420" i="1"/>
  <c r="Q6420" i="1"/>
  <c r="T6420" i="1"/>
  <c r="M6171" i="1"/>
  <c r="N6171" i="1"/>
  <c r="O6171" i="1"/>
  <c r="R6171" i="1"/>
  <c r="I6171" i="1"/>
  <c r="J6171" i="1"/>
  <c r="K6171" i="1"/>
  <c r="Q6171" i="1"/>
  <c r="T6171" i="1"/>
  <c r="M1309" i="1"/>
  <c r="N1309" i="1"/>
  <c r="O1309" i="1"/>
  <c r="R1309" i="1"/>
  <c r="I1309" i="1"/>
  <c r="J1309" i="1"/>
  <c r="K1309" i="1"/>
  <c r="Q1309" i="1"/>
  <c r="T1309" i="1"/>
  <c r="M1736" i="1"/>
  <c r="N1736" i="1"/>
  <c r="O1736" i="1"/>
  <c r="R1736" i="1"/>
  <c r="I1736" i="1"/>
  <c r="J1736" i="1"/>
  <c r="K1736" i="1"/>
  <c r="Q1736" i="1"/>
  <c r="T1736" i="1"/>
  <c r="M4947" i="1"/>
  <c r="N4947" i="1"/>
  <c r="O4947" i="1"/>
  <c r="R4947" i="1"/>
  <c r="I4947" i="1"/>
  <c r="J4947" i="1"/>
  <c r="K4947" i="1"/>
  <c r="Q4947" i="1"/>
  <c r="T4947" i="1"/>
  <c r="M3055" i="1"/>
  <c r="N3055" i="1"/>
  <c r="O3055" i="1"/>
  <c r="R3055" i="1"/>
  <c r="I3055" i="1"/>
  <c r="J3055" i="1"/>
  <c r="K3055" i="1"/>
  <c r="Q3055" i="1"/>
  <c r="T3055" i="1"/>
  <c r="M5671" i="1"/>
  <c r="N5671" i="1"/>
  <c r="O5671" i="1"/>
  <c r="R5671" i="1"/>
  <c r="I5671" i="1"/>
  <c r="J5671" i="1"/>
  <c r="K5671" i="1"/>
  <c r="Q5671" i="1"/>
  <c r="T5671" i="1"/>
  <c r="M3461" i="1"/>
  <c r="N3461" i="1"/>
  <c r="O3461" i="1"/>
  <c r="R3461" i="1"/>
  <c r="I3461" i="1"/>
  <c r="J3461" i="1"/>
  <c r="K3461" i="1"/>
  <c r="Q3461" i="1"/>
  <c r="T3461" i="1"/>
  <c r="M5380" i="1"/>
  <c r="N5380" i="1"/>
  <c r="O5380" i="1"/>
  <c r="R5380" i="1"/>
  <c r="I5380" i="1"/>
  <c r="J5380" i="1"/>
  <c r="K5380" i="1"/>
  <c r="Q5380" i="1"/>
  <c r="T5380" i="1"/>
  <c r="M2511" i="1"/>
  <c r="N2511" i="1"/>
  <c r="O2511" i="1"/>
  <c r="R2511" i="1"/>
  <c r="I2511" i="1"/>
  <c r="J2511" i="1"/>
  <c r="K2511" i="1"/>
  <c r="Q2511" i="1"/>
  <c r="T2511" i="1"/>
  <c r="M2581" i="1"/>
  <c r="N2581" i="1"/>
  <c r="O2581" i="1"/>
  <c r="R2581" i="1"/>
  <c r="I2581" i="1"/>
  <c r="J2581" i="1"/>
  <c r="K2581" i="1"/>
  <c r="Q2581" i="1"/>
  <c r="T2581" i="1"/>
  <c r="M5534" i="1"/>
  <c r="N5534" i="1"/>
  <c r="O5534" i="1"/>
  <c r="R5534" i="1"/>
  <c r="I5534" i="1"/>
  <c r="J5534" i="1"/>
  <c r="K5534" i="1"/>
  <c r="Q5534" i="1"/>
  <c r="T5534" i="1"/>
  <c r="M5137" i="1"/>
  <c r="N5137" i="1"/>
  <c r="O5137" i="1"/>
  <c r="R5137" i="1"/>
  <c r="I5137" i="1"/>
  <c r="J5137" i="1"/>
  <c r="K5137" i="1"/>
  <c r="Q5137" i="1"/>
  <c r="T5137" i="1"/>
  <c r="M4424" i="1"/>
  <c r="N4424" i="1"/>
  <c r="O4424" i="1"/>
  <c r="R4424" i="1"/>
  <c r="I4424" i="1"/>
  <c r="J4424" i="1"/>
  <c r="K4424" i="1"/>
  <c r="Q4424" i="1"/>
  <c r="T4424" i="1"/>
  <c r="M1228" i="1"/>
  <c r="N1228" i="1"/>
  <c r="O1228" i="1"/>
  <c r="R1228" i="1"/>
  <c r="I1228" i="1"/>
  <c r="J1228" i="1"/>
  <c r="K1228" i="1"/>
  <c r="Q1228" i="1"/>
  <c r="T1228" i="1"/>
  <c r="M4465" i="1"/>
  <c r="N4465" i="1"/>
  <c r="O4465" i="1"/>
  <c r="R4465" i="1"/>
  <c r="I4465" i="1"/>
  <c r="J4465" i="1"/>
  <c r="K4465" i="1"/>
  <c r="Q4465" i="1"/>
  <c r="T4465" i="1"/>
  <c r="M2558" i="1"/>
  <c r="N2558" i="1"/>
  <c r="O2558" i="1"/>
  <c r="R2558" i="1"/>
  <c r="I2558" i="1"/>
  <c r="J2558" i="1"/>
  <c r="K2558" i="1"/>
  <c r="Q2558" i="1"/>
  <c r="T2558" i="1"/>
  <c r="M319" i="1"/>
  <c r="N319" i="1"/>
  <c r="O319" i="1"/>
  <c r="R319" i="1"/>
  <c r="I319" i="1"/>
  <c r="J319" i="1"/>
  <c r="K319" i="1"/>
  <c r="Q319" i="1"/>
  <c r="T319" i="1"/>
  <c r="M31" i="1"/>
  <c r="N31" i="1"/>
  <c r="O31" i="1"/>
  <c r="R31" i="1"/>
  <c r="I31" i="1"/>
  <c r="J31" i="1"/>
  <c r="K31" i="1"/>
  <c r="Q31" i="1"/>
  <c r="T31" i="1"/>
  <c r="M4986" i="1"/>
  <c r="N4986" i="1"/>
  <c r="O4986" i="1"/>
  <c r="R4986" i="1"/>
  <c r="I4986" i="1"/>
  <c r="J4986" i="1"/>
  <c r="K4986" i="1"/>
  <c r="Q4986" i="1"/>
  <c r="T4986" i="1"/>
  <c r="M3324" i="1"/>
  <c r="N3324" i="1"/>
  <c r="O3324" i="1"/>
  <c r="R3324" i="1"/>
  <c r="I3324" i="1"/>
  <c r="J3324" i="1"/>
  <c r="K3324" i="1"/>
  <c r="Q3324" i="1"/>
  <c r="T3324" i="1"/>
  <c r="M2942" i="1"/>
  <c r="N2942" i="1"/>
  <c r="O2942" i="1"/>
  <c r="R2942" i="1"/>
  <c r="I2942" i="1"/>
  <c r="J2942" i="1"/>
  <c r="K2942" i="1"/>
  <c r="Q2942" i="1"/>
  <c r="T2942" i="1"/>
  <c r="M2502" i="1"/>
  <c r="N2502" i="1"/>
  <c r="O2502" i="1"/>
  <c r="R2502" i="1"/>
  <c r="I2502" i="1"/>
  <c r="J2502" i="1"/>
  <c r="K2502" i="1"/>
  <c r="Q2502" i="1"/>
  <c r="T2502" i="1"/>
  <c r="M4108" i="1"/>
  <c r="N4108" i="1"/>
  <c r="O4108" i="1"/>
  <c r="R4108" i="1"/>
  <c r="I4108" i="1"/>
  <c r="J4108" i="1"/>
  <c r="K4108" i="1"/>
  <c r="Q4108" i="1"/>
  <c r="T4108" i="1"/>
  <c r="M3300" i="1"/>
  <c r="N3300" i="1"/>
  <c r="O3300" i="1"/>
  <c r="R3300" i="1"/>
  <c r="I3300" i="1"/>
  <c r="J3300" i="1"/>
  <c r="K3300" i="1"/>
  <c r="Q3300" i="1"/>
  <c r="T3300" i="1"/>
  <c r="M5201" i="1"/>
  <c r="N5201" i="1"/>
  <c r="O5201" i="1"/>
  <c r="R5201" i="1"/>
  <c r="I5201" i="1"/>
  <c r="J5201" i="1"/>
  <c r="K5201" i="1"/>
  <c r="Q5201" i="1"/>
  <c r="T5201" i="1"/>
  <c r="M2714" i="1"/>
  <c r="N2714" i="1"/>
  <c r="O2714" i="1"/>
  <c r="R2714" i="1"/>
  <c r="I2714" i="1"/>
  <c r="J2714" i="1"/>
  <c r="K2714" i="1"/>
  <c r="Q2714" i="1"/>
  <c r="T2714" i="1"/>
  <c r="M235" i="1"/>
  <c r="N235" i="1"/>
  <c r="O235" i="1"/>
  <c r="R235" i="1"/>
  <c r="I235" i="1"/>
  <c r="J235" i="1"/>
  <c r="K235" i="1"/>
  <c r="Q235" i="1"/>
  <c r="T235" i="1"/>
  <c r="M495" i="1"/>
  <c r="N495" i="1"/>
  <c r="O495" i="1"/>
  <c r="R495" i="1"/>
  <c r="I495" i="1"/>
  <c r="J495" i="1"/>
  <c r="K495" i="1"/>
  <c r="Q495" i="1"/>
  <c r="T495" i="1"/>
  <c r="M6389" i="1"/>
  <c r="N6389" i="1"/>
  <c r="O6389" i="1"/>
  <c r="R6389" i="1"/>
  <c r="I6389" i="1"/>
  <c r="J6389" i="1"/>
  <c r="K6389" i="1"/>
  <c r="Q6389" i="1"/>
  <c r="T6389" i="1"/>
  <c r="M6784" i="1"/>
  <c r="N6784" i="1"/>
  <c r="O6784" i="1"/>
  <c r="R6784" i="1"/>
  <c r="I6784" i="1"/>
  <c r="J6784" i="1"/>
  <c r="K6784" i="1"/>
  <c r="Q6784" i="1"/>
  <c r="T6784" i="1"/>
  <c r="M1641" i="1"/>
  <c r="N1641" i="1"/>
  <c r="O1641" i="1"/>
  <c r="R1641" i="1"/>
  <c r="I1641" i="1"/>
  <c r="J1641" i="1"/>
  <c r="K1641" i="1"/>
  <c r="Q1641" i="1"/>
  <c r="T1641" i="1"/>
  <c r="M130" i="1"/>
  <c r="N130" i="1"/>
  <c r="O130" i="1"/>
  <c r="R130" i="1"/>
  <c r="I130" i="1"/>
  <c r="J130" i="1"/>
  <c r="K130" i="1"/>
  <c r="Q130" i="1"/>
  <c r="T130" i="1"/>
  <c r="M1134" i="1"/>
  <c r="N1134" i="1"/>
  <c r="O1134" i="1"/>
  <c r="R1134" i="1"/>
  <c r="I1134" i="1"/>
  <c r="J1134" i="1"/>
  <c r="K1134" i="1"/>
  <c r="Q1134" i="1"/>
  <c r="T1134" i="1"/>
  <c r="M1740" i="1"/>
  <c r="N1740" i="1"/>
  <c r="O1740" i="1"/>
  <c r="R1740" i="1"/>
  <c r="I1740" i="1"/>
  <c r="J1740" i="1"/>
  <c r="K1740" i="1"/>
  <c r="Q1740" i="1"/>
  <c r="T1740" i="1"/>
  <c r="M245" i="1"/>
  <c r="N245" i="1"/>
  <c r="O245" i="1"/>
  <c r="R245" i="1"/>
  <c r="I245" i="1"/>
  <c r="J245" i="1"/>
  <c r="K245" i="1"/>
  <c r="Q245" i="1"/>
  <c r="T245" i="1"/>
  <c r="M1486" i="1"/>
  <c r="N1486" i="1"/>
  <c r="O1486" i="1"/>
  <c r="R1486" i="1"/>
  <c r="I1486" i="1"/>
  <c r="J1486" i="1"/>
  <c r="K1486" i="1"/>
  <c r="Q1486" i="1"/>
  <c r="T1486" i="1"/>
  <c r="M135" i="1"/>
  <c r="N135" i="1"/>
  <c r="O135" i="1"/>
  <c r="R135" i="1"/>
  <c r="I135" i="1"/>
  <c r="J135" i="1"/>
  <c r="K135" i="1"/>
  <c r="Q135" i="1"/>
  <c r="T135" i="1"/>
  <c r="M3167" i="1"/>
  <c r="N3167" i="1"/>
  <c r="O3167" i="1"/>
  <c r="R3167" i="1"/>
  <c r="I3167" i="1"/>
  <c r="J3167" i="1"/>
  <c r="K3167" i="1"/>
  <c r="Q3167" i="1"/>
  <c r="T3167" i="1"/>
  <c r="M811" i="1"/>
  <c r="N811" i="1"/>
  <c r="O811" i="1"/>
  <c r="R811" i="1"/>
  <c r="I811" i="1"/>
  <c r="J811" i="1"/>
  <c r="K811" i="1"/>
  <c r="Q811" i="1"/>
  <c r="T811" i="1"/>
  <c r="M4379" i="1"/>
  <c r="N4379" i="1"/>
  <c r="O4379" i="1"/>
  <c r="R4379" i="1"/>
  <c r="I4379" i="1"/>
  <c r="J4379" i="1"/>
  <c r="K4379" i="1"/>
  <c r="Q4379" i="1"/>
  <c r="T4379" i="1"/>
  <c r="M6050" i="1"/>
  <c r="N6050" i="1"/>
  <c r="O6050" i="1"/>
  <c r="R6050" i="1"/>
  <c r="I6050" i="1"/>
  <c r="J6050" i="1"/>
  <c r="K6050" i="1"/>
  <c r="Q6050" i="1"/>
  <c r="T6050" i="1"/>
  <c r="M5538" i="1"/>
  <c r="N5538" i="1"/>
  <c r="O5538" i="1"/>
  <c r="R5538" i="1"/>
  <c r="I5538" i="1"/>
  <c r="J5538" i="1"/>
  <c r="K5538" i="1"/>
  <c r="Q5538" i="1"/>
  <c r="T5538" i="1"/>
  <c r="M4785" i="1"/>
  <c r="N4785" i="1"/>
  <c r="O4785" i="1"/>
  <c r="R4785" i="1"/>
  <c r="I4785" i="1"/>
  <c r="J4785" i="1"/>
  <c r="K4785" i="1"/>
  <c r="Q4785" i="1"/>
  <c r="T4785" i="1"/>
  <c r="M2262" i="1"/>
  <c r="N2262" i="1"/>
  <c r="O2262" i="1"/>
  <c r="R2262" i="1"/>
  <c r="I2262" i="1"/>
  <c r="J2262" i="1"/>
  <c r="K2262" i="1"/>
  <c r="Q2262" i="1"/>
  <c r="T2262" i="1"/>
  <c r="M5248" i="1"/>
  <c r="N5248" i="1"/>
  <c r="O5248" i="1"/>
  <c r="R5248" i="1"/>
  <c r="I5248" i="1"/>
  <c r="J5248" i="1"/>
  <c r="K5248" i="1"/>
  <c r="Q5248" i="1"/>
  <c r="T5248" i="1"/>
  <c r="M5118" i="1"/>
  <c r="N5118" i="1"/>
  <c r="O5118" i="1"/>
  <c r="R5118" i="1"/>
  <c r="I5118" i="1"/>
  <c r="J5118" i="1"/>
  <c r="K5118" i="1"/>
  <c r="Q5118" i="1"/>
  <c r="T5118" i="1"/>
  <c r="M6897" i="1"/>
  <c r="N6897" i="1"/>
  <c r="O6897" i="1"/>
  <c r="R6897" i="1"/>
  <c r="I6897" i="1"/>
  <c r="J6897" i="1"/>
  <c r="K6897" i="1"/>
  <c r="Q6897" i="1"/>
  <c r="T6897" i="1"/>
  <c r="M1961" i="1"/>
  <c r="N1961" i="1"/>
  <c r="O1961" i="1"/>
  <c r="R1961" i="1"/>
  <c r="I1961" i="1"/>
  <c r="J1961" i="1"/>
  <c r="K1961" i="1"/>
  <c r="Q1961" i="1"/>
  <c r="T1961" i="1"/>
  <c r="M4581" i="1"/>
  <c r="N4581" i="1"/>
  <c r="O4581" i="1"/>
  <c r="R4581" i="1"/>
  <c r="I4581" i="1"/>
  <c r="J4581" i="1"/>
  <c r="K4581" i="1"/>
  <c r="Q4581" i="1"/>
  <c r="T4581" i="1"/>
  <c r="M5791" i="1"/>
  <c r="N5791" i="1"/>
  <c r="O5791" i="1"/>
  <c r="R5791" i="1"/>
  <c r="I5791" i="1"/>
  <c r="J5791" i="1"/>
  <c r="K5791" i="1"/>
  <c r="Q5791" i="1"/>
  <c r="T5791" i="1"/>
  <c r="M5128" i="1"/>
  <c r="N5128" i="1"/>
  <c r="O5128" i="1"/>
  <c r="R5128" i="1"/>
  <c r="I5128" i="1"/>
  <c r="J5128" i="1"/>
  <c r="K5128" i="1"/>
  <c r="Q5128" i="1"/>
  <c r="T5128" i="1"/>
  <c r="M4002" i="1"/>
  <c r="N4002" i="1"/>
  <c r="O4002" i="1"/>
  <c r="R4002" i="1"/>
  <c r="I4002" i="1"/>
  <c r="J4002" i="1"/>
  <c r="K4002" i="1"/>
  <c r="Q4002" i="1"/>
  <c r="T4002" i="1"/>
  <c r="M3092" i="1"/>
  <c r="N3092" i="1"/>
  <c r="O3092" i="1"/>
  <c r="R3092" i="1"/>
  <c r="I3092" i="1"/>
  <c r="J3092" i="1"/>
  <c r="K3092" i="1"/>
  <c r="Q3092" i="1"/>
  <c r="T3092" i="1"/>
  <c r="M6706" i="1"/>
  <c r="N6706" i="1"/>
  <c r="O6706" i="1"/>
  <c r="R6706" i="1"/>
  <c r="I6706" i="1"/>
  <c r="J6706" i="1"/>
  <c r="K6706" i="1"/>
  <c r="Q6706" i="1"/>
  <c r="T6706" i="1"/>
  <c r="M5920" i="1"/>
  <c r="N5920" i="1"/>
  <c r="O5920" i="1"/>
  <c r="R5920" i="1"/>
  <c r="I5920" i="1"/>
  <c r="J5920" i="1"/>
  <c r="K5920" i="1"/>
  <c r="Q5920" i="1"/>
  <c r="T5920" i="1"/>
  <c r="M4940" i="1"/>
  <c r="N4940" i="1"/>
  <c r="O4940" i="1"/>
  <c r="R4940" i="1"/>
  <c r="I4940" i="1"/>
  <c r="J4940" i="1"/>
  <c r="K4940" i="1"/>
  <c r="Q4940" i="1"/>
  <c r="T4940" i="1"/>
  <c r="M4557" i="1"/>
  <c r="N4557" i="1"/>
  <c r="O4557" i="1"/>
  <c r="R4557" i="1"/>
  <c r="I4557" i="1"/>
  <c r="J4557" i="1"/>
  <c r="K4557" i="1"/>
  <c r="Q4557" i="1"/>
  <c r="T4557" i="1"/>
  <c r="M4205" i="1"/>
  <c r="N4205" i="1"/>
  <c r="O4205" i="1"/>
  <c r="R4205" i="1"/>
  <c r="I4205" i="1"/>
  <c r="J4205" i="1"/>
  <c r="K4205" i="1"/>
  <c r="Q4205" i="1"/>
  <c r="T4205" i="1"/>
  <c r="M5457" i="1"/>
  <c r="N5457" i="1"/>
  <c r="O5457" i="1"/>
  <c r="R5457" i="1"/>
  <c r="I5457" i="1"/>
  <c r="J5457" i="1"/>
  <c r="K5457" i="1"/>
  <c r="Q5457" i="1"/>
  <c r="T5457" i="1"/>
  <c r="M1893" i="1"/>
  <c r="N1893" i="1"/>
  <c r="O1893" i="1"/>
  <c r="R1893" i="1"/>
  <c r="I1893" i="1"/>
  <c r="J1893" i="1"/>
  <c r="K1893" i="1"/>
  <c r="Q1893" i="1"/>
  <c r="T1893" i="1"/>
  <c r="M3802" i="1"/>
  <c r="N3802" i="1"/>
  <c r="O3802" i="1"/>
  <c r="R3802" i="1"/>
  <c r="I3802" i="1"/>
  <c r="J3802" i="1"/>
  <c r="K3802" i="1"/>
  <c r="Q3802" i="1"/>
  <c r="T3802" i="1"/>
  <c r="M4072" i="1"/>
  <c r="N4072" i="1"/>
  <c r="O4072" i="1"/>
  <c r="R4072" i="1"/>
  <c r="I4072" i="1"/>
  <c r="J4072" i="1"/>
  <c r="K4072" i="1"/>
  <c r="Q4072" i="1"/>
  <c r="T4072" i="1"/>
  <c r="M6755" i="1"/>
  <c r="N6755" i="1"/>
  <c r="O6755" i="1"/>
  <c r="R6755" i="1"/>
  <c r="I6755" i="1"/>
  <c r="J6755" i="1"/>
  <c r="K6755" i="1"/>
  <c r="Q6755" i="1"/>
  <c r="T6755" i="1"/>
  <c r="M2163" i="1"/>
  <c r="N2163" i="1"/>
  <c r="O2163" i="1"/>
  <c r="R2163" i="1"/>
  <c r="I2163" i="1"/>
  <c r="J2163" i="1"/>
  <c r="K2163" i="1"/>
  <c r="Q2163" i="1"/>
  <c r="T2163" i="1"/>
  <c r="M3626" i="1"/>
  <c r="N3626" i="1"/>
  <c r="O3626" i="1"/>
  <c r="R3626" i="1"/>
  <c r="I3626" i="1"/>
  <c r="J3626" i="1"/>
  <c r="K3626" i="1"/>
  <c r="Q3626" i="1"/>
  <c r="T3626" i="1"/>
  <c r="M6825" i="1"/>
  <c r="N6825" i="1"/>
  <c r="O6825" i="1"/>
  <c r="R6825" i="1"/>
  <c r="I6825" i="1"/>
  <c r="J6825" i="1"/>
  <c r="K6825" i="1"/>
  <c r="Q6825" i="1"/>
  <c r="T6825" i="1"/>
  <c r="M4006" i="1"/>
  <c r="N4006" i="1"/>
  <c r="O4006" i="1"/>
  <c r="R4006" i="1"/>
  <c r="I4006" i="1"/>
  <c r="J4006" i="1"/>
  <c r="K4006" i="1"/>
  <c r="Q4006" i="1"/>
  <c r="T4006" i="1"/>
  <c r="M163" i="1"/>
  <c r="N163" i="1"/>
  <c r="O163" i="1"/>
  <c r="R163" i="1"/>
  <c r="I163" i="1"/>
  <c r="J163" i="1"/>
  <c r="K163" i="1"/>
  <c r="Q163" i="1"/>
  <c r="T163" i="1"/>
  <c r="M2438" i="1"/>
  <c r="N2438" i="1"/>
  <c r="O2438" i="1"/>
  <c r="R2438" i="1"/>
  <c r="I2438" i="1"/>
  <c r="J2438" i="1"/>
  <c r="K2438" i="1"/>
  <c r="Q2438" i="1"/>
  <c r="T2438" i="1"/>
  <c r="M562" i="1"/>
  <c r="N562" i="1"/>
  <c r="O562" i="1"/>
  <c r="R562" i="1"/>
  <c r="I562" i="1"/>
  <c r="J562" i="1"/>
  <c r="K562" i="1"/>
  <c r="Q562" i="1"/>
  <c r="T562" i="1"/>
  <c r="M5680" i="1"/>
  <c r="N5680" i="1"/>
  <c r="O5680" i="1"/>
  <c r="R5680" i="1"/>
  <c r="I5680" i="1"/>
  <c r="J5680" i="1"/>
  <c r="K5680" i="1"/>
  <c r="Q5680" i="1"/>
  <c r="T5680" i="1"/>
  <c r="M2889" i="1"/>
  <c r="N2889" i="1"/>
  <c r="O2889" i="1"/>
  <c r="R2889" i="1"/>
  <c r="I2889" i="1"/>
  <c r="J2889" i="1"/>
  <c r="K2889" i="1"/>
  <c r="Q2889" i="1"/>
  <c r="T2889" i="1"/>
  <c r="M5194" i="1"/>
  <c r="N5194" i="1"/>
  <c r="O5194" i="1"/>
  <c r="R5194" i="1"/>
  <c r="I5194" i="1"/>
  <c r="J5194" i="1"/>
  <c r="K5194" i="1"/>
  <c r="Q5194" i="1"/>
  <c r="T5194" i="1"/>
  <c r="M5225" i="1"/>
  <c r="N5225" i="1"/>
  <c r="O5225" i="1"/>
  <c r="R5225" i="1"/>
  <c r="I5225" i="1"/>
  <c r="J5225" i="1"/>
  <c r="K5225" i="1"/>
  <c r="Q5225" i="1"/>
  <c r="T5225" i="1"/>
  <c r="M3107" i="1"/>
  <c r="N3107" i="1"/>
  <c r="O3107" i="1"/>
  <c r="R3107" i="1"/>
  <c r="I3107" i="1"/>
  <c r="J3107" i="1"/>
  <c r="K3107" i="1"/>
  <c r="Q3107" i="1"/>
  <c r="T3107" i="1"/>
  <c r="M2701" i="1"/>
  <c r="N2701" i="1"/>
  <c r="O2701" i="1"/>
  <c r="R2701" i="1"/>
  <c r="I2701" i="1"/>
  <c r="J2701" i="1"/>
  <c r="K2701" i="1"/>
  <c r="Q2701" i="1"/>
  <c r="T2701" i="1"/>
  <c r="M4917" i="1"/>
  <c r="N4917" i="1"/>
  <c r="O4917" i="1"/>
  <c r="R4917" i="1"/>
  <c r="I4917" i="1"/>
  <c r="J4917" i="1"/>
  <c r="K4917" i="1"/>
  <c r="Q4917" i="1"/>
  <c r="T4917" i="1"/>
  <c r="M6772" i="1"/>
  <c r="N6772" i="1"/>
  <c r="O6772" i="1"/>
  <c r="R6772" i="1"/>
  <c r="I6772" i="1"/>
  <c r="J6772" i="1"/>
  <c r="K6772" i="1"/>
  <c r="Q6772" i="1"/>
  <c r="T6772" i="1"/>
  <c r="M3720" i="1"/>
  <c r="N3720" i="1"/>
  <c r="O3720" i="1"/>
  <c r="R3720" i="1"/>
  <c r="I3720" i="1"/>
  <c r="J3720" i="1"/>
  <c r="K3720" i="1"/>
  <c r="Q3720" i="1"/>
  <c r="T3720" i="1"/>
  <c r="M2090" i="1"/>
  <c r="N2090" i="1"/>
  <c r="O2090" i="1"/>
  <c r="R2090" i="1"/>
  <c r="I2090" i="1"/>
  <c r="J2090" i="1"/>
  <c r="K2090" i="1"/>
  <c r="Q2090" i="1"/>
  <c r="T2090" i="1"/>
  <c r="M2093" i="1"/>
  <c r="N2093" i="1"/>
  <c r="O2093" i="1"/>
  <c r="R2093" i="1"/>
  <c r="I2093" i="1"/>
  <c r="J2093" i="1"/>
  <c r="K2093" i="1"/>
  <c r="Q2093" i="1"/>
  <c r="T2093" i="1"/>
  <c r="M4317" i="1"/>
  <c r="N4317" i="1"/>
  <c r="O4317" i="1"/>
  <c r="R4317" i="1"/>
  <c r="I4317" i="1"/>
  <c r="J4317" i="1"/>
  <c r="K4317" i="1"/>
  <c r="Q4317" i="1"/>
  <c r="T4317" i="1"/>
  <c r="M2909" i="1"/>
  <c r="N2909" i="1"/>
  <c r="O2909" i="1"/>
  <c r="R2909" i="1"/>
  <c r="I2909" i="1"/>
  <c r="J2909" i="1"/>
  <c r="K2909" i="1"/>
  <c r="Q2909" i="1"/>
  <c r="T2909" i="1"/>
  <c r="M386" i="1"/>
  <c r="N386" i="1"/>
  <c r="O386" i="1"/>
  <c r="R386" i="1"/>
  <c r="I386" i="1"/>
  <c r="J386" i="1"/>
  <c r="K386" i="1"/>
  <c r="Q386" i="1"/>
  <c r="T386" i="1"/>
  <c r="M6760" i="1"/>
  <c r="N6760" i="1"/>
  <c r="O6760" i="1"/>
  <c r="R6760" i="1"/>
  <c r="I6760" i="1"/>
  <c r="J6760" i="1"/>
  <c r="K6760" i="1"/>
  <c r="Q6760" i="1"/>
  <c r="T6760" i="1"/>
  <c r="M3430" i="1"/>
  <c r="N3430" i="1"/>
  <c r="O3430" i="1"/>
  <c r="R3430" i="1"/>
  <c r="I3430" i="1"/>
  <c r="J3430" i="1"/>
  <c r="K3430" i="1"/>
  <c r="Q3430" i="1"/>
  <c r="T3430" i="1"/>
  <c r="M2630" i="1"/>
  <c r="N2630" i="1"/>
  <c r="O2630" i="1"/>
  <c r="R2630" i="1"/>
  <c r="I2630" i="1"/>
  <c r="J2630" i="1"/>
  <c r="K2630" i="1"/>
  <c r="Q2630" i="1"/>
  <c r="T2630" i="1"/>
  <c r="M5847" i="1"/>
  <c r="N5847" i="1"/>
  <c r="O5847" i="1"/>
  <c r="R5847" i="1"/>
  <c r="I5847" i="1"/>
  <c r="J5847" i="1"/>
  <c r="K5847" i="1"/>
  <c r="Q5847" i="1"/>
  <c r="T5847" i="1"/>
  <c r="M5174" i="1"/>
  <c r="N5174" i="1"/>
  <c r="O5174" i="1"/>
  <c r="R5174" i="1"/>
  <c r="I5174" i="1"/>
  <c r="J5174" i="1"/>
  <c r="K5174" i="1"/>
  <c r="Q5174" i="1"/>
  <c r="T5174" i="1"/>
  <c r="M573" i="1"/>
  <c r="N573" i="1"/>
  <c r="O573" i="1"/>
  <c r="R573" i="1"/>
  <c r="I573" i="1"/>
  <c r="J573" i="1"/>
  <c r="K573" i="1"/>
  <c r="Q573" i="1"/>
  <c r="T573" i="1"/>
  <c r="M603" i="1"/>
  <c r="N603" i="1"/>
  <c r="O603" i="1"/>
  <c r="R603" i="1"/>
  <c r="I603" i="1"/>
  <c r="J603" i="1"/>
  <c r="K603" i="1"/>
  <c r="Q603" i="1"/>
  <c r="T603" i="1"/>
  <c r="M4189" i="1"/>
  <c r="N4189" i="1"/>
  <c r="O4189" i="1"/>
  <c r="R4189" i="1"/>
  <c r="I4189" i="1"/>
  <c r="J4189" i="1"/>
  <c r="K4189" i="1"/>
  <c r="Q4189" i="1"/>
  <c r="T4189" i="1"/>
  <c r="M4748" i="1"/>
  <c r="N4748" i="1"/>
  <c r="O4748" i="1"/>
  <c r="R4748" i="1"/>
  <c r="I4748" i="1"/>
  <c r="J4748" i="1"/>
  <c r="K4748" i="1"/>
  <c r="Q4748" i="1"/>
  <c r="T4748" i="1"/>
  <c r="M2894" i="1"/>
  <c r="N2894" i="1"/>
  <c r="O2894" i="1"/>
  <c r="R2894" i="1"/>
  <c r="I2894" i="1"/>
  <c r="J2894" i="1"/>
  <c r="K2894" i="1"/>
  <c r="Q2894" i="1"/>
  <c r="T2894" i="1"/>
  <c r="M685" i="1"/>
  <c r="N685" i="1"/>
  <c r="O685" i="1"/>
  <c r="R685" i="1"/>
  <c r="I685" i="1"/>
  <c r="J685" i="1"/>
  <c r="K685" i="1"/>
  <c r="Q685" i="1"/>
  <c r="T685" i="1"/>
  <c r="M3307" i="1"/>
  <c r="N3307" i="1"/>
  <c r="O3307" i="1"/>
  <c r="R3307" i="1"/>
  <c r="I3307" i="1"/>
  <c r="J3307" i="1"/>
  <c r="K3307" i="1"/>
  <c r="Q3307" i="1"/>
  <c r="T3307" i="1"/>
  <c r="M931" i="1"/>
  <c r="N931" i="1"/>
  <c r="O931" i="1"/>
  <c r="R931" i="1"/>
  <c r="I931" i="1"/>
  <c r="J931" i="1"/>
  <c r="K931" i="1"/>
  <c r="Q931" i="1"/>
  <c r="T931" i="1"/>
  <c r="M5731" i="1"/>
  <c r="N5731" i="1"/>
  <c r="O5731" i="1"/>
  <c r="R5731" i="1"/>
  <c r="I5731" i="1"/>
  <c r="J5731" i="1"/>
  <c r="K5731" i="1"/>
  <c r="Q5731" i="1"/>
  <c r="T5731" i="1"/>
  <c r="M2603" i="1"/>
  <c r="N2603" i="1"/>
  <c r="O2603" i="1"/>
  <c r="R2603" i="1"/>
  <c r="I2603" i="1"/>
  <c r="J2603" i="1"/>
  <c r="K2603" i="1"/>
  <c r="Q2603" i="1"/>
  <c r="T2603" i="1"/>
  <c r="M1109" i="1"/>
  <c r="N1109" i="1"/>
  <c r="O1109" i="1"/>
  <c r="R1109" i="1"/>
  <c r="I1109" i="1"/>
  <c r="J1109" i="1"/>
  <c r="K1109" i="1"/>
  <c r="Q1109" i="1"/>
  <c r="T1109" i="1"/>
  <c r="M3049" i="1"/>
  <c r="N3049" i="1"/>
  <c r="O3049" i="1"/>
  <c r="R3049" i="1"/>
  <c r="I3049" i="1"/>
  <c r="J3049" i="1"/>
  <c r="K3049" i="1"/>
  <c r="Q3049" i="1"/>
  <c r="T3049" i="1"/>
  <c r="M6678" i="1"/>
  <c r="N6678" i="1"/>
  <c r="O6678" i="1"/>
  <c r="R6678" i="1"/>
  <c r="I6678" i="1"/>
  <c r="J6678" i="1"/>
  <c r="K6678" i="1"/>
  <c r="Q6678" i="1"/>
  <c r="T6678" i="1"/>
  <c r="M5387" i="1"/>
  <c r="N5387" i="1"/>
  <c r="O5387" i="1"/>
  <c r="R5387" i="1"/>
  <c r="I5387" i="1"/>
  <c r="J5387" i="1"/>
  <c r="K5387" i="1"/>
  <c r="Q5387" i="1"/>
  <c r="T5387" i="1"/>
  <c r="M1511" i="1"/>
  <c r="N1511" i="1"/>
  <c r="O1511" i="1"/>
  <c r="R1511" i="1"/>
  <c r="I1511" i="1"/>
  <c r="J1511" i="1"/>
  <c r="K1511" i="1"/>
  <c r="Q1511" i="1"/>
  <c r="T1511" i="1"/>
  <c r="M6547" i="1"/>
  <c r="N6547" i="1"/>
  <c r="O6547" i="1"/>
  <c r="R6547" i="1"/>
  <c r="I6547" i="1"/>
  <c r="J6547" i="1"/>
  <c r="K6547" i="1"/>
  <c r="Q6547" i="1"/>
  <c r="T6547" i="1"/>
  <c r="M6282" i="1"/>
  <c r="N6282" i="1"/>
  <c r="O6282" i="1"/>
  <c r="R6282" i="1"/>
  <c r="I6282" i="1"/>
  <c r="J6282" i="1"/>
  <c r="K6282" i="1"/>
  <c r="Q6282" i="1"/>
  <c r="T6282" i="1"/>
  <c r="M1761" i="1"/>
  <c r="N1761" i="1"/>
  <c r="O1761" i="1"/>
  <c r="R1761" i="1"/>
  <c r="I1761" i="1"/>
  <c r="J1761" i="1"/>
  <c r="K1761" i="1"/>
  <c r="Q1761" i="1"/>
  <c r="T1761" i="1"/>
  <c r="M6068" i="1"/>
  <c r="N6068" i="1"/>
  <c r="O6068" i="1"/>
  <c r="R6068" i="1"/>
  <c r="I6068" i="1"/>
  <c r="J6068" i="1"/>
  <c r="K6068" i="1"/>
  <c r="Q6068" i="1"/>
  <c r="T6068" i="1"/>
  <c r="M379" i="1"/>
  <c r="N379" i="1"/>
  <c r="O379" i="1"/>
  <c r="R379" i="1"/>
  <c r="I379" i="1"/>
  <c r="J379" i="1"/>
  <c r="K379" i="1"/>
  <c r="Q379" i="1"/>
  <c r="T379" i="1"/>
  <c r="M1873" i="1"/>
  <c r="N1873" i="1"/>
  <c r="O1873" i="1"/>
  <c r="R1873" i="1"/>
  <c r="I1873" i="1"/>
  <c r="J1873" i="1"/>
  <c r="K1873" i="1"/>
  <c r="Q1873" i="1"/>
  <c r="T1873" i="1"/>
  <c r="M4550" i="1"/>
  <c r="N4550" i="1"/>
  <c r="O4550" i="1"/>
  <c r="R4550" i="1"/>
  <c r="I4550" i="1"/>
  <c r="J4550" i="1"/>
  <c r="K4550" i="1"/>
  <c r="Q4550" i="1"/>
  <c r="T4550" i="1"/>
  <c r="M6158" i="1"/>
  <c r="N6158" i="1"/>
  <c r="O6158" i="1"/>
  <c r="R6158" i="1"/>
  <c r="I6158" i="1"/>
  <c r="J6158" i="1"/>
  <c r="K6158" i="1"/>
  <c r="Q6158" i="1"/>
  <c r="T6158" i="1"/>
  <c r="M1655" i="1"/>
  <c r="N1655" i="1"/>
  <c r="O1655" i="1"/>
  <c r="R1655" i="1"/>
  <c r="I1655" i="1"/>
  <c r="J1655" i="1"/>
  <c r="K1655" i="1"/>
  <c r="Q1655" i="1"/>
  <c r="T1655" i="1"/>
  <c r="M5497" i="1"/>
  <c r="N5497" i="1"/>
  <c r="O5497" i="1"/>
  <c r="R5497" i="1"/>
  <c r="I5497" i="1"/>
  <c r="J5497" i="1"/>
  <c r="K5497" i="1"/>
  <c r="Q5497" i="1"/>
  <c r="T5497" i="1"/>
  <c r="M5101" i="1"/>
  <c r="N5101" i="1"/>
  <c r="O5101" i="1"/>
  <c r="R5101" i="1"/>
  <c r="I5101" i="1"/>
  <c r="J5101" i="1"/>
  <c r="K5101" i="1"/>
  <c r="Q5101" i="1"/>
  <c r="T5101" i="1"/>
  <c r="M3117" i="1"/>
  <c r="N3117" i="1"/>
  <c r="O3117" i="1"/>
  <c r="R3117" i="1"/>
  <c r="I3117" i="1"/>
  <c r="J3117" i="1"/>
  <c r="K3117" i="1"/>
  <c r="Q3117" i="1"/>
  <c r="T3117" i="1"/>
  <c r="M4625" i="1"/>
  <c r="N4625" i="1"/>
  <c r="O4625" i="1"/>
  <c r="R4625" i="1"/>
  <c r="I4625" i="1"/>
  <c r="J4625" i="1"/>
  <c r="K4625" i="1"/>
  <c r="Q4625" i="1"/>
  <c r="T4625" i="1"/>
  <c r="M1347" i="1"/>
  <c r="N1347" i="1"/>
  <c r="O1347" i="1"/>
  <c r="R1347" i="1"/>
  <c r="I1347" i="1"/>
  <c r="J1347" i="1"/>
  <c r="K1347" i="1"/>
  <c r="Q1347" i="1"/>
  <c r="T1347" i="1"/>
  <c r="M4253" i="1"/>
  <c r="N4253" i="1"/>
  <c r="O4253" i="1"/>
  <c r="R4253" i="1"/>
  <c r="I4253" i="1"/>
  <c r="J4253" i="1"/>
  <c r="K4253" i="1"/>
  <c r="Q4253" i="1"/>
  <c r="T4253" i="1"/>
  <c r="M1341" i="1"/>
  <c r="N1341" i="1"/>
  <c r="O1341" i="1"/>
  <c r="R1341" i="1"/>
  <c r="I1341" i="1"/>
  <c r="J1341" i="1"/>
  <c r="K1341" i="1"/>
  <c r="Q1341" i="1"/>
  <c r="T1341" i="1"/>
  <c r="M3988" i="1"/>
  <c r="N3988" i="1"/>
  <c r="O3988" i="1"/>
  <c r="R3988" i="1"/>
  <c r="I3988" i="1"/>
  <c r="J3988" i="1"/>
  <c r="K3988" i="1"/>
  <c r="Q3988" i="1"/>
  <c r="T3988" i="1"/>
  <c r="M4258" i="1"/>
  <c r="N4258" i="1"/>
  <c r="O4258" i="1"/>
  <c r="R4258" i="1"/>
  <c r="I4258" i="1"/>
  <c r="J4258" i="1"/>
  <c r="K4258" i="1"/>
  <c r="Q4258" i="1"/>
  <c r="T4258" i="1"/>
  <c r="M6239" i="1"/>
  <c r="N6239" i="1"/>
  <c r="O6239" i="1"/>
  <c r="R6239" i="1"/>
  <c r="I6239" i="1"/>
  <c r="J6239" i="1"/>
  <c r="K6239" i="1"/>
  <c r="Q6239" i="1"/>
  <c r="T6239" i="1"/>
  <c r="M5005" i="1"/>
  <c r="N5005" i="1"/>
  <c r="O5005" i="1"/>
  <c r="R5005" i="1"/>
  <c r="I5005" i="1"/>
  <c r="J5005" i="1"/>
  <c r="K5005" i="1"/>
  <c r="Q5005" i="1"/>
  <c r="T5005" i="1"/>
  <c r="M3550" i="1"/>
  <c r="N3550" i="1"/>
  <c r="O3550" i="1"/>
  <c r="R3550" i="1"/>
  <c r="I3550" i="1"/>
  <c r="J3550" i="1"/>
  <c r="K3550" i="1"/>
  <c r="Q3550" i="1"/>
  <c r="T3550" i="1"/>
  <c r="M5370" i="1"/>
  <c r="N5370" i="1"/>
  <c r="O5370" i="1"/>
  <c r="R5370" i="1"/>
  <c r="I5370" i="1"/>
  <c r="J5370" i="1"/>
  <c r="K5370" i="1"/>
  <c r="Q5370" i="1"/>
  <c r="T5370" i="1"/>
  <c r="M5210" i="1"/>
  <c r="N5210" i="1"/>
  <c r="O5210" i="1"/>
  <c r="R5210" i="1"/>
  <c r="I5210" i="1"/>
  <c r="J5210" i="1"/>
  <c r="K5210" i="1"/>
  <c r="Q5210" i="1"/>
  <c r="T5210" i="1"/>
  <c r="M6300" i="1"/>
  <c r="N6300" i="1"/>
  <c r="O6300" i="1"/>
  <c r="R6300" i="1"/>
  <c r="I6300" i="1"/>
  <c r="J6300" i="1"/>
  <c r="K6300" i="1"/>
  <c r="Q6300" i="1"/>
  <c r="T6300" i="1"/>
  <c r="M2805" i="1"/>
  <c r="N2805" i="1"/>
  <c r="O2805" i="1"/>
  <c r="R2805" i="1"/>
  <c r="I2805" i="1"/>
  <c r="J2805" i="1"/>
  <c r="K2805" i="1"/>
  <c r="Q2805" i="1"/>
  <c r="T2805" i="1"/>
  <c r="M968" i="1"/>
  <c r="N968" i="1"/>
  <c r="O968" i="1"/>
  <c r="R968" i="1"/>
  <c r="I968" i="1"/>
  <c r="J968" i="1"/>
  <c r="K968" i="1"/>
  <c r="Q968" i="1"/>
  <c r="T968" i="1"/>
  <c r="M4719" i="1"/>
  <c r="N4719" i="1"/>
  <c r="O4719" i="1"/>
  <c r="R4719" i="1"/>
  <c r="I4719" i="1"/>
  <c r="J4719" i="1"/>
  <c r="K4719" i="1"/>
  <c r="Q4719" i="1"/>
  <c r="T4719" i="1"/>
  <c r="M2360" i="1"/>
  <c r="N2360" i="1"/>
  <c r="O2360" i="1"/>
  <c r="R2360" i="1"/>
  <c r="I2360" i="1"/>
  <c r="J2360" i="1"/>
  <c r="K2360" i="1"/>
  <c r="Q2360" i="1"/>
  <c r="T2360" i="1"/>
  <c r="M5416" i="1"/>
  <c r="N5416" i="1"/>
  <c r="O5416" i="1"/>
  <c r="R5416" i="1"/>
  <c r="I5416" i="1"/>
  <c r="J5416" i="1"/>
  <c r="K5416" i="1"/>
  <c r="Q5416" i="1"/>
  <c r="T5416" i="1"/>
  <c r="M1965" i="1"/>
  <c r="N1965" i="1"/>
  <c r="O1965" i="1"/>
  <c r="R1965" i="1"/>
  <c r="I1965" i="1"/>
  <c r="J1965" i="1"/>
  <c r="K1965" i="1"/>
  <c r="Q1965" i="1"/>
  <c r="T1965" i="1"/>
  <c r="M1725" i="1"/>
  <c r="N1725" i="1"/>
  <c r="O1725" i="1"/>
  <c r="R1725" i="1"/>
  <c r="I1725" i="1"/>
  <c r="J1725" i="1"/>
  <c r="K1725" i="1"/>
  <c r="Q1725" i="1"/>
  <c r="T1725" i="1"/>
  <c r="M1532" i="1"/>
  <c r="N1532" i="1"/>
  <c r="O1532" i="1"/>
  <c r="R1532" i="1"/>
  <c r="I1532" i="1"/>
  <c r="J1532" i="1"/>
  <c r="K1532" i="1"/>
  <c r="Q1532" i="1"/>
  <c r="T1532" i="1"/>
  <c r="M2646" i="1"/>
  <c r="N2646" i="1"/>
  <c r="O2646" i="1"/>
  <c r="R2646" i="1"/>
  <c r="I2646" i="1"/>
  <c r="J2646" i="1"/>
  <c r="K2646" i="1"/>
  <c r="Q2646" i="1"/>
  <c r="T2646" i="1"/>
  <c r="M3749" i="1"/>
  <c r="N3749" i="1"/>
  <c r="O3749" i="1"/>
  <c r="R3749" i="1"/>
  <c r="I3749" i="1"/>
  <c r="J3749" i="1"/>
  <c r="K3749" i="1"/>
  <c r="Q3749" i="1"/>
  <c r="T3749" i="1"/>
  <c r="M5717" i="1"/>
  <c r="N5717" i="1"/>
  <c r="O5717" i="1"/>
  <c r="R5717" i="1"/>
  <c r="I5717" i="1"/>
  <c r="J5717" i="1"/>
  <c r="K5717" i="1"/>
  <c r="Q5717" i="1"/>
  <c r="T5717" i="1"/>
  <c r="M3523" i="1"/>
  <c r="N3523" i="1"/>
  <c r="O3523" i="1"/>
  <c r="R3523" i="1"/>
  <c r="I3523" i="1"/>
  <c r="J3523" i="1"/>
  <c r="K3523" i="1"/>
  <c r="Q3523" i="1"/>
  <c r="T3523" i="1"/>
  <c r="M6679" i="1"/>
  <c r="N6679" i="1"/>
  <c r="O6679" i="1"/>
  <c r="R6679" i="1"/>
  <c r="I6679" i="1"/>
  <c r="J6679" i="1"/>
  <c r="K6679" i="1"/>
  <c r="Q6679" i="1"/>
  <c r="T6679" i="1"/>
  <c r="M4628" i="1"/>
  <c r="N4628" i="1"/>
  <c r="O4628" i="1"/>
  <c r="R4628" i="1"/>
  <c r="I4628" i="1"/>
  <c r="J4628" i="1"/>
  <c r="K4628" i="1"/>
  <c r="Q4628" i="1"/>
  <c r="T4628" i="1"/>
  <c r="M133" i="1"/>
  <c r="N133" i="1"/>
  <c r="O133" i="1"/>
  <c r="R133" i="1"/>
  <c r="I133" i="1"/>
  <c r="J133" i="1"/>
  <c r="K133" i="1"/>
  <c r="Q133" i="1"/>
  <c r="T133" i="1"/>
  <c r="M5956" i="1"/>
  <c r="N5956" i="1"/>
  <c r="O5956" i="1"/>
  <c r="R5956" i="1"/>
  <c r="I5956" i="1"/>
  <c r="J5956" i="1"/>
  <c r="K5956" i="1"/>
  <c r="Q5956" i="1"/>
  <c r="T5956" i="1"/>
  <c r="M4399" i="1"/>
  <c r="N4399" i="1"/>
  <c r="O4399" i="1"/>
  <c r="R4399" i="1"/>
  <c r="I4399" i="1"/>
  <c r="J4399" i="1"/>
  <c r="K4399" i="1"/>
  <c r="Q4399" i="1"/>
  <c r="T4399" i="1"/>
  <c r="M4403" i="1"/>
  <c r="N4403" i="1"/>
  <c r="O4403" i="1"/>
  <c r="R4403" i="1"/>
  <c r="I4403" i="1"/>
  <c r="J4403" i="1"/>
  <c r="K4403" i="1"/>
  <c r="Q4403" i="1"/>
  <c r="T4403" i="1"/>
  <c r="M357" i="1"/>
  <c r="N357" i="1"/>
  <c r="O357" i="1"/>
  <c r="R357" i="1"/>
  <c r="I357" i="1"/>
  <c r="J357" i="1"/>
  <c r="K357" i="1"/>
  <c r="Q357" i="1"/>
  <c r="T357" i="1"/>
  <c r="M910" i="1"/>
  <c r="N910" i="1"/>
  <c r="O910" i="1"/>
  <c r="R910" i="1"/>
  <c r="I910" i="1"/>
  <c r="J910" i="1"/>
  <c r="K910" i="1"/>
  <c r="Q910" i="1"/>
  <c r="T910" i="1"/>
  <c r="M3027" i="1"/>
  <c r="N3027" i="1"/>
  <c r="O3027" i="1"/>
  <c r="R3027" i="1"/>
  <c r="I3027" i="1"/>
  <c r="J3027" i="1"/>
  <c r="K3027" i="1"/>
  <c r="Q3027" i="1"/>
  <c r="T3027" i="1"/>
  <c r="M3998" i="1"/>
  <c r="N3998" i="1"/>
  <c r="O3998" i="1"/>
  <c r="R3998" i="1"/>
  <c r="I3998" i="1"/>
  <c r="J3998" i="1"/>
  <c r="K3998" i="1"/>
  <c r="Q3998" i="1"/>
  <c r="T3998" i="1"/>
  <c r="M1875" i="1"/>
  <c r="N1875" i="1"/>
  <c r="O1875" i="1"/>
  <c r="R1875" i="1"/>
  <c r="I1875" i="1"/>
  <c r="J1875" i="1"/>
  <c r="K1875" i="1"/>
  <c r="Q1875" i="1"/>
  <c r="T1875" i="1"/>
  <c r="M6180" i="1"/>
  <c r="N6180" i="1"/>
  <c r="O6180" i="1"/>
  <c r="R6180" i="1"/>
  <c r="I6180" i="1"/>
  <c r="J6180" i="1"/>
  <c r="K6180" i="1"/>
  <c r="Q6180" i="1"/>
  <c r="T6180" i="1"/>
  <c r="M904" i="1"/>
  <c r="N904" i="1"/>
  <c r="O904" i="1"/>
  <c r="R904" i="1"/>
  <c r="I904" i="1"/>
  <c r="J904" i="1"/>
  <c r="K904" i="1"/>
  <c r="Q904" i="1"/>
  <c r="T904" i="1"/>
  <c r="M3022" i="1"/>
  <c r="N3022" i="1"/>
  <c r="O3022" i="1"/>
  <c r="R3022" i="1"/>
  <c r="I3022" i="1"/>
  <c r="J3022" i="1"/>
  <c r="K3022" i="1"/>
  <c r="Q3022" i="1"/>
  <c r="T3022" i="1"/>
  <c r="M3341" i="1"/>
  <c r="N3341" i="1"/>
  <c r="O3341" i="1"/>
  <c r="R3341" i="1"/>
  <c r="I3341" i="1"/>
  <c r="J3341" i="1"/>
  <c r="K3341" i="1"/>
  <c r="Q3341" i="1"/>
  <c r="T3341" i="1"/>
  <c r="M5408" i="1"/>
  <c r="N5408" i="1"/>
  <c r="O5408" i="1"/>
  <c r="R5408" i="1"/>
  <c r="I5408" i="1"/>
  <c r="J5408" i="1"/>
  <c r="K5408" i="1"/>
  <c r="Q5408" i="1"/>
  <c r="T5408" i="1"/>
  <c r="M5065" i="1"/>
  <c r="N5065" i="1"/>
  <c r="O5065" i="1"/>
  <c r="R5065" i="1"/>
  <c r="I5065" i="1"/>
  <c r="J5065" i="1"/>
  <c r="K5065" i="1"/>
  <c r="Q5065" i="1"/>
  <c r="T5065" i="1"/>
  <c r="M337" i="1"/>
  <c r="N337" i="1"/>
  <c r="O337" i="1"/>
  <c r="R337" i="1"/>
  <c r="I337" i="1"/>
  <c r="J337" i="1"/>
  <c r="K337" i="1"/>
  <c r="Q337" i="1"/>
  <c r="T337" i="1"/>
  <c r="M6490" i="1"/>
  <c r="N6490" i="1"/>
  <c r="O6490" i="1"/>
  <c r="R6490" i="1"/>
  <c r="I6490" i="1"/>
  <c r="J6490" i="1"/>
  <c r="K6490" i="1"/>
  <c r="Q6490" i="1"/>
  <c r="T6490" i="1"/>
  <c r="M2826" i="1"/>
  <c r="N2826" i="1"/>
  <c r="O2826" i="1"/>
  <c r="R2826" i="1"/>
  <c r="I2826" i="1"/>
  <c r="J2826" i="1"/>
  <c r="K2826" i="1"/>
  <c r="Q2826" i="1"/>
  <c r="T2826" i="1"/>
  <c r="M5891" i="1"/>
  <c r="N5891" i="1"/>
  <c r="O5891" i="1"/>
  <c r="R5891" i="1"/>
  <c r="I5891" i="1"/>
  <c r="J5891" i="1"/>
  <c r="K5891" i="1"/>
  <c r="Q5891" i="1"/>
  <c r="T5891" i="1"/>
  <c r="M2738" i="1"/>
  <c r="N2738" i="1"/>
  <c r="O2738" i="1"/>
  <c r="R2738" i="1"/>
  <c r="I2738" i="1"/>
  <c r="J2738" i="1"/>
  <c r="K2738" i="1"/>
  <c r="Q2738" i="1"/>
  <c r="T2738" i="1"/>
  <c r="M3787" i="1"/>
  <c r="N3787" i="1"/>
  <c r="O3787" i="1"/>
  <c r="R3787" i="1"/>
  <c r="I3787" i="1"/>
  <c r="J3787" i="1"/>
  <c r="K3787" i="1"/>
  <c r="Q3787" i="1"/>
  <c r="T3787" i="1"/>
  <c r="M708" i="1"/>
  <c r="N708" i="1"/>
  <c r="O708" i="1"/>
  <c r="R708" i="1"/>
  <c r="I708" i="1"/>
  <c r="J708" i="1"/>
  <c r="K708" i="1"/>
  <c r="Q708" i="1"/>
  <c r="T708" i="1"/>
  <c r="M182" i="1"/>
  <c r="N182" i="1"/>
  <c r="O182" i="1"/>
  <c r="R182" i="1"/>
  <c r="I182" i="1"/>
  <c r="J182" i="1"/>
  <c r="K182" i="1"/>
  <c r="Q182" i="1"/>
  <c r="T182" i="1"/>
  <c r="M4106" i="1"/>
  <c r="N4106" i="1"/>
  <c r="O4106" i="1"/>
  <c r="R4106" i="1"/>
  <c r="I4106" i="1"/>
  <c r="J4106" i="1"/>
  <c r="K4106" i="1"/>
  <c r="Q4106" i="1"/>
  <c r="T4106" i="1"/>
  <c r="M467" i="1"/>
  <c r="N467" i="1"/>
  <c r="O467" i="1"/>
  <c r="R467" i="1"/>
  <c r="I467" i="1"/>
  <c r="J467" i="1"/>
  <c r="K467" i="1"/>
  <c r="Q467" i="1"/>
  <c r="T467" i="1"/>
  <c r="M3354" i="1"/>
  <c r="N3354" i="1"/>
  <c r="O3354" i="1"/>
  <c r="R3354" i="1"/>
  <c r="I3354" i="1"/>
  <c r="J3354" i="1"/>
  <c r="K3354" i="1"/>
  <c r="Q3354" i="1"/>
  <c r="T3354" i="1"/>
  <c r="M2832" i="1"/>
  <c r="N2832" i="1"/>
  <c r="O2832" i="1"/>
  <c r="R2832" i="1"/>
  <c r="I2832" i="1"/>
  <c r="J2832" i="1"/>
  <c r="K2832" i="1"/>
  <c r="Q2832" i="1"/>
  <c r="T2832" i="1"/>
  <c r="M6066" i="1"/>
  <c r="N6066" i="1"/>
  <c r="O6066" i="1"/>
  <c r="R6066" i="1"/>
  <c r="I6066" i="1"/>
  <c r="J6066" i="1"/>
  <c r="K6066" i="1"/>
  <c r="Q6066" i="1"/>
  <c r="T6066" i="1"/>
  <c r="M6857" i="1"/>
  <c r="N6857" i="1"/>
  <c r="O6857" i="1"/>
  <c r="R6857" i="1"/>
  <c r="I6857" i="1"/>
  <c r="J6857" i="1"/>
  <c r="K6857" i="1"/>
  <c r="Q6857" i="1"/>
  <c r="T6857" i="1"/>
  <c r="M375" i="1"/>
  <c r="N375" i="1"/>
  <c r="O375" i="1"/>
  <c r="R375" i="1"/>
  <c r="I375" i="1"/>
  <c r="J375" i="1"/>
  <c r="K375" i="1"/>
  <c r="Q375" i="1"/>
  <c r="T375" i="1"/>
  <c r="M5337" i="1"/>
  <c r="N5337" i="1"/>
  <c r="O5337" i="1"/>
  <c r="R5337" i="1"/>
  <c r="I5337" i="1"/>
  <c r="J5337" i="1"/>
  <c r="K5337" i="1"/>
  <c r="Q5337" i="1"/>
  <c r="T5337" i="1"/>
  <c r="M3233" i="1"/>
  <c r="N3233" i="1"/>
  <c r="O3233" i="1"/>
  <c r="R3233" i="1"/>
  <c r="I3233" i="1"/>
  <c r="J3233" i="1"/>
  <c r="K3233" i="1"/>
  <c r="Q3233" i="1"/>
  <c r="T3233" i="1"/>
  <c r="M4341" i="1"/>
  <c r="N4341" i="1"/>
  <c r="O4341" i="1"/>
  <c r="R4341" i="1"/>
  <c r="I4341" i="1"/>
  <c r="J4341" i="1"/>
  <c r="K4341" i="1"/>
  <c r="Q4341" i="1"/>
  <c r="T4341" i="1"/>
  <c r="M5679" i="1"/>
  <c r="N5679" i="1"/>
  <c r="O5679" i="1"/>
  <c r="R5679" i="1"/>
  <c r="I5679" i="1"/>
  <c r="J5679" i="1"/>
  <c r="K5679" i="1"/>
  <c r="Q5679" i="1"/>
  <c r="T5679" i="1"/>
  <c r="M5729" i="1"/>
  <c r="N5729" i="1"/>
  <c r="O5729" i="1"/>
  <c r="R5729" i="1"/>
  <c r="I5729" i="1"/>
  <c r="J5729" i="1"/>
  <c r="K5729" i="1"/>
  <c r="Q5729" i="1"/>
  <c r="T5729" i="1"/>
  <c r="M4878" i="1"/>
  <c r="N4878" i="1"/>
  <c r="O4878" i="1"/>
  <c r="R4878" i="1"/>
  <c r="I4878" i="1"/>
  <c r="J4878" i="1"/>
  <c r="K4878" i="1"/>
  <c r="Q4878" i="1"/>
  <c r="T4878" i="1"/>
  <c r="M1146" i="1"/>
  <c r="N1146" i="1"/>
  <c r="O1146" i="1"/>
  <c r="R1146" i="1"/>
  <c r="I1146" i="1"/>
  <c r="J1146" i="1"/>
  <c r="K1146" i="1"/>
  <c r="Q1146" i="1"/>
  <c r="T1146" i="1"/>
  <c r="M3595" i="1"/>
  <c r="N3595" i="1"/>
  <c r="O3595" i="1"/>
  <c r="R3595" i="1"/>
  <c r="I3595" i="1"/>
  <c r="J3595" i="1"/>
  <c r="K3595" i="1"/>
  <c r="Q3595" i="1"/>
  <c r="T3595" i="1"/>
  <c r="M1536" i="1"/>
  <c r="N1536" i="1"/>
  <c r="O1536" i="1"/>
  <c r="R1536" i="1"/>
  <c r="I1536" i="1"/>
  <c r="J1536" i="1"/>
  <c r="K1536" i="1"/>
  <c r="Q1536" i="1"/>
  <c r="T1536" i="1"/>
  <c r="M988" i="1"/>
  <c r="N988" i="1"/>
  <c r="O988" i="1"/>
  <c r="R988" i="1"/>
  <c r="I988" i="1"/>
  <c r="J988" i="1"/>
  <c r="K988" i="1"/>
  <c r="Q988" i="1"/>
  <c r="T988" i="1"/>
  <c r="M6648" i="1"/>
  <c r="N6648" i="1"/>
  <c r="O6648" i="1"/>
  <c r="R6648" i="1"/>
  <c r="I6648" i="1"/>
  <c r="J6648" i="1"/>
  <c r="K6648" i="1"/>
  <c r="Q6648" i="1"/>
  <c r="T6648" i="1"/>
  <c r="M3589" i="1"/>
  <c r="N3589" i="1"/>
  <c r="O3589" i="1"/>
  <c r="R3589" i="1"/>
  <c r="I3589" i="1"/>
  <c r="J3589" i="1"/>
  <c r="K3589" i="1"/>
  <c r="Q3589" i="1"/>
  <c r="T3589" i="1"/>
  <c r="M2051" i="1"/>
  <c r="N2051" i="1"/>
  <c r="O2051" i="1"/>
  <c r="R2051" i="1"/>
  <c r="I2051" i="1"/>
  <c r="J2051" i="1"/>
  <c r="K2051" i="1"/>
  <c r="Q2051" i="1"/>
  <c r="T2051" i="1"/>
  <c r="M1988" i="1"/>
  <c r="N1988" i="1"/>
  <c r="O1988" i="1"/>
  <c r="R1988" i="1"/>
  <c r="I1988" i="1"/>
  <c r="J1988" i="1"/>
  <c r="K1988" i="1"/>
  <c r="Q1988" i="1"/>
  <c r="T1988" i="1"/>
  <c r="M797" i="1"/>
  <c r="N797" i="1"/>
  <c r="O797" i="1"/>
  <c r="R797" i="1"/>
  <c r="I797" i="1"/>
  <c r="J797" i="1"/>
  <c r="K797" i="1"/>
  <c r="Q797" i="1"/>
  <c r="T797" i="1"/>
  <c r="M1273" i="1"/>
  <c r="N1273" i="1"/>
  <c r="O1273" i="1"/>
  <c r="R1273" i="1"/>
  <c r="I1273" i="1"/>
  <c r="J1273" i="1"/>
  <c r="K1273" i="1"/>
  <c r="Q1273" i="1"/>
  <c r="T1273" i="1"/>
  <c r="M3195" i="1"/>
  <c r="N3195" i="1"/>
  <c r="O3195" i="1"/>
  <c r="R3195" i="1"/>
  <c r="I3195" i="1"/>
  <c r="J3195" i="1"/>
  <c r="K3195" i="1"/>
  <c r="Q3195" i="1"/>
  <c r="T3195" i="1"/>
  <c r="M6083" i="1"/>
  <c r="N6083" i="1"/>
  <c r="O6083" i="1"/>
  <c r="R6083" i="1"/>
  <c r="I6083" i="1"/>
  <c r="J6083" i="1"/>
  <c r="K6083" i="1"/>
  <c r="Q6083" i="1"/>
  <c r="T6083" i="1"/>
  <c r="M5869" i="1"/>
  <c r="N5869" i="1"/>
  <c r="O5869" i="1"/>
  <c r="R5869" i="1"/>
  <c r="I5869" i="1"/>
  <c r="J5869" i="1"/>
  <c r="K5869" i="1"/>
  <c r="Q5869" i="1"/>
  <c r="T5869" i="1"/>
  <c r="M1100" i="1"/>
  <c r="N1100" i="1"/>
  <c r="O1100" i="1"/>
  <c r="R1100" i="1"/>
  <c r="I1100" i="1"/>
  <c r="J1100" i="1"/>
  <c r="K1100" i="1"/>
  <c r="Q1100" i="1"/>
  <c r="T1100" i="1"/>
  <c r="M128" i="1"/>
  <c r="N128" i="1"/>
  <c r="O128" i="1"/>
  <c r="R128" i="1"/>
  <c r="I128" i="1"/>
  <c r="J128" i="1"/>
  <c r="K128" i="1"/>
  <c r="Q128" i="1"/>
  <c r="T128" i="1"/>
  <c r="M5224" i="1"/>
  <c r="N5224" i="1"/>
  <c r="O5224" i="1"/>
  <c r="R5224" i="1"/>
  <c r="I5224" i="1"/>
  <c r="J5224" i="1"/>
  <c r="K5224" i="1"/>
  <c r="Q5224" i="1"/>
  <c r="T5224" i="1"/>
  <c r="M78" i="1"/>
  <c r="N78" i="1"/>
  <c r="O78" i="1"/>
  <c r="R78" i="1"/>
  <c r="I78" i="1"/>
  <c r="J78" i="1"/>
  <c r="K78" i="1"/>
  <c r="Q78" i="1"/>
  <c r="T78" i="1"/>
  <c r="M778" i="1"/>
  <c r="N778" i="1"/>
  <c r="O778" i="1"/>
  <c r="R778" i="1"/>
  <c r="I778" i="1"/>
  <c r="J778" i="1"/>
  <c r="K778" i="1"/>
  <c r="Q778" i="1"/>
  <c r="T778" i="1"/>
  <c r="M6593" i="1"/>
  <c r="N6593" i="1"/>
  <c r="O6593" i="1"/>
  <c r="R6593" i="1"/>
  <c r="I6593" i="1"/>
  <c r="J6593" i="1"/>
  <c r="K6593" i="1"/>
  <c r="Q6593" i="1"/>
  <c r="T6593" i="1"/>
  <c r="M3134" i="1"/>
  <c r="N3134" i="1"/>
  <c r="O3134" i="1"/>
  <c r="R3134" i="1"/>
  <c r="I3134" i="1"/>
  <c r="J3134" i="1"/>
  <c r="K3134" i="1"/>
  <c r="Q3134" i="1"/>
  <c r="T3134" i="1"/>
  <c r="M4653" i="1"/>
  <c r="N4653" i="1"/>
  <c r="O4653" i="1"/>
  <c r="R4653" i="1"/>
  <c r="I4653" i="1"/>
  <c r="J4653" i="1"/>
  <c r="K4653" i="1"/>
  <c r="Q4653" i="1"/>
  <c r="T4653" i="1"/>
  <c r="M6728" i="1"/>
  <c r="N6728" i="1"/>
  <c r="O6728" i="1"/>
  <c r="R6728" i="1"/>
  <c r="I6728" i="1"/>
  <c r="J6728" i="1"/>
  <c r="K6728" i="1"/>
  <c r="Q6728" i="1"/>
  <c r="T6728" i="1"/>
  <c r="M2439" i="1"/>
  <c r="N2439" i="1"/>
  <c r="O2439" i="1"/>
  <c r="R2439" i="1"/>
  <c r="I2439" i="1"/>
  <c r="J2439" i="1"/>
  <c r="K2439" i="1"/>
  <c r="Q2439" i="1"/>
  <c r="T2439" i="1"/>
  <c r="M6008" i="1"/>
  <c r="N6008" i="1"/>
  <c r="O6008" i="1"/>
  <c r="R6008" i="1"/>
  <c r="I6008" i="1"/>
  <c r="J6008" i="1"/>
  <c r="K6008" i="1"/>
  <c r="Q6008" i="1"/>
  <c r="T6008" i="1"/>
  <c r="M3249" i="1"/>
  <c r="N3249" i="1"/>
  <c r="O3249" i="1"/>
  <c r="R3249" i="1"/>
  <c r="I3249" i="1"/>
  <c r="J3249" i="1"/>
  <c r="K3249" i="1"/>
  <c r="Q3249" i="1"/>
  <c r="T3249" i="1"/>
  <c r="M1041" i="1"/>
  <c r="N1041" i="1"/>
  <c r="O1041" i="1"/>
  <c r="R1041" i="1"/>
  <c r="I1041" i="1"/>
  <c r="J1041" i="1"/>
  <c r="K1041" i="1"/>
  <c r="Q1041" i="1"/>
  <c r="T1041" i="1"/>
  <c r="M5834" i="1"/>
  <c r="N5834" i="1"/>
  <c r="O5834" i="1"/>
  <c r="R5834" i="1"/>
  <c r="I5834" i="1"/>
  <c r="J5834" i="1"/>
  <c r="K5834" i="1"/>
  <c r="Q5834" i="1"/>
  <c r="T5834" i="1"/>
  <c r="M115" i="1"/>
  <c r="N115" i="1"/>
  <c r="O115" i="1"/>
  <c r="R115" i="1"/>
  <c r="I115" i="1"/>
  <c r="J115" i="1"/>
  <c r="K115" i="1"/>
  <c r="Q115" i="1"/>
  <c r="T115" i="1"/>
  <c r="M2576" i="1"/>
  <c r="N2576" i="1"/>
  <c r="O2576" i="1"/>
  <c r="R2576" i="1"/>
  <c r="I2576" i="1"/>
  <c r="J2576" i="1"/>
  <c r="K2576" i="1"/>
  <c r="Q2576" i="1"/>
  <c r="T2576" i="1"/>
  <c r="M4185" i="1"/>
  <c r="N4185" i="1"/>
  <c r="O4185" i="1"/>
  <c r="R4185" i="1"/>
  <c r="I4185" i="1"/>
  <c r="J4185" i="1"/>
  <c r="K4185" i="1"/>
  <c r="Q4185" i="1"/>
  <c r="T4185" i="1"/>
  <c r="M6683" i="1"/>
  <c r="N6683" i="1"/>
  <c r="O6683" i="1"/>
  <c r="R6683" i="1"/>
  <c r="I6683" i="1"/>
  <c r="J6683" i="1"/>
  <c r="K6683" i="1"/>
  <c r="Q6683" i="1"/>
  <c r="T6683" i="1"/>
  <c r="M638" i="1"/>
  <c r="N638" i="1"/>
  <c r="O638" i="1"/>
  <c r="R638" i="1"/>
  <c r="I638" i="1"/>
  <c r="J638" i="1"/>
  <c r="K638" i="1"/>
  <c r="Q638" i="1"/>
  <c r="T638" i="1"/>
  <c r="M4590" i="1"/>
  <c r="N4590" i="1"/>
  <c r="O4590" i="1"/>
  <c r="R4590" i="1"/>
  <c r="I4590" i="1"/>
  <c r="J4590" i="1"/>
  <c r="K4590" i="1"/>
  <c r="Q4590" i="1"/>
  <c r="T4590" i="1"/>
  <c r="M4564" i="1"/>
  <c r="N4564" i="1"/>
  <c r="O4564" i="1"/>
  <c r="R4564" i="1"/>
  <c r="I4564" i="1"/>
  <c r="J4564" i="1"/>
  <c r="K4564" i="1"/>
  <c r="Q4564" i="1"/>
  <c r="T4564" i="1"/>
  <c r="M2799" i="1"/>
  <c r="N2799" i="1"/>
  <c r="O2799" i="1"/>
  <c r="R2799" i="1"/>
  <c r="I2799" i="1"/>
  <c r="J2799" i="1"/>
  <c r="K2799" i="1"/>
  <c r="Q2799" i="1"/>
  <c r="T2799" i="1"/>
  <c r="M810" i="1"/>
  <c r="N810" i="1"/>
  <c r="O810" i="1"/>
  <c r="R810" i="1"/>
  <c r="I810" i="1"/>
  <c r="J810" i="1"/>
  <c r="K810" i="1"/>
  <c r="Q810" i="1"/>
  <c r="T810" i="1"/>
  <c r="M4058" i="1"/>
  <c r="N4058" i="1"/>
  <c r="O4058" i="1"/>
  <c r="R4058" i="1"/>
  <c r="I4058" i="1"/>
  <c r="J4058" i="1"/>
  <c r="K4058" i="1"/>
  <c r="Q4058" i="1"/>
  <c r="T4058" i="1"/>
  <c r="M1503" i="1"/>
  <c r="N1503" i="1"/>
  <c r="O1503" i="1"/>
  <c r="R1503" i="1"/>
  <c r="I1503" i="1"/>
  <c r="J1503" i="1"/>
  <c r="K1503" i="1"/>
  <c r="Q1503" i="1"/>
  <c r="T1503" i="1"/>
  <c r="M6162" i="1"/>
  <c r="N6162" i="1"/>
  <c r="O6162" i="1"/>
  <c r="R6162" i="1"/>
  <c r="I6162" i="1"/>
  <c r="J6162" i="1"/>
  <c r="K6162" i="1"/>
  <c r="Q6162" i="1"/>
  <c r="T6162" i="1"/>
  <c r="M2536" i="1"/>
  <c r="N2536" i="1"/>
  <c r="O2536" i="1"/>
  <c r="R2536" i="1"/>
  <c r="I2536" i="1"/>
  <c r="J2536" i="1"/>
  <c r="K2536" i="1"/>
  <c r="Q2536" i="1"/>
  <c r="T2536" i="1"/>
  <c r="M5455" i="1"/>
  <c r="N5455" i="1"/>
  <c r="O5455" i="1"/>
  <c r="R5455" i="1"/>
  <c r="I5455" i="1"/>
  <c r="J5455" i="1"/>
  <c r="K5455" i="1"/>
  <c r="Q5455" i="1"/>
  <c r="T5455" i="1"/>
  <c r="M5207" i="1"/>
  <c r="N5207" i="1"/>
  <c r="O5207" i="1"/>
  <c r="R5207" i="1"/>
  <c r="I5207" i="1"/>
  <c r="J5207" i="1"/>
  <c r="K5207" i="1"/>
  <c r="Q5207" i="1"/>
  <c r="T5207" i="1"/>
  <c r="M2198" i="1"/>
  <c r="N2198" i="1"/>
  <c r="O2198" i="1"/>
  <c r="R2198" i="1"/>
  <c r="I2198" i="1"/>
  <c r="J2198" i="1"/>
  <c r="K2198" i="1"/>
  <c r="Q2198" i="1"/>
  <c r="T2198" i="1"/>
  <c r="M723" i="1"/>
  <c r="N723" i="1"/>
  <c r="O723" i="1"/>
  <c r="R723" i="1"/>
  <c r="I723" i="1"/>
  <c r="J723" i="1"/>
  <c r="K723" i="1"/>
  <c r="Q723" i="1"/>
  <c r="T723" i="1"/>
  <c r="M804" i="1"/>
  <c r="N804" i="1"/>
  <c r="O804" i="1"/>
  <c r="R804" i="1"/>
  <c r="I804" i="1"/>
  <c r="J804" i="1"/>
  <c r="K804" i="1"/>
  <c r="Q804" i="1"/>
  <c r="T804" i="1"/>
  <c r="M5316" i="1"/>
  <c r="N5316" i="1"/>
  <c r="O5316" i="1"/>
  <c r="R5316" i="1"/>
  <c r="I5316" i="1"/>
  <c r="J5316" i="1"/>
  <c r="K5316" i="1"/>
  <c r="Q5316" i="1"/>
  <c r="T5316" i="1"/>
  <c r="M2882" i="1"/>
  <c r="N2882" i="1"/>
  <c r="O2882" i="1"/>
  <c r="R2882" i="1"/>
  <c r="I2882" i="1"/>
  <c r="J2882" i="1"/>
  <c r="K2882" i="1"/>
  <c r="Q2882" i="1"/>
  <c r="T2882" i="1"/>
  <c r="M828" i="1"/>
  <c r="N828" i="1"/>
  <c r="O828" i="1"/>
  <c r="R828" i="1"/>
  <c r="I828" i="1"/>
  <c r="J828" i="1"/>
  <c r="K828" i="1"/>
  <c r="Q828" i="1"/>
  <c r="T828" i="1"/>
  <c r="M5001" i="1"/>
  <c r="N5001" i="1"/>
  <c r="O5001" i="1"/>
  <c r="R5001" i="1"/>
  <c r="I5001" i="1"/>
  <c r="J5001" i="1"/>
  <c r="K5001" i="1"/>
  <c r="Q5001" i="1"/>
  <c r="T5001" i="1"/>
  <c r="M2293" i="1"/>
  <c r="N2293" i="1"/>
  <c r="O2293" i="1"/>
  <c r="R2293" i="1"/>
  <c r="I2293" i="1"/>
  <c r="J2293" i="1"/>
  <c r="K2293" i="1"/>
  <c r="Q2293" i="1"/>
  <c r="T2293" i="1"/>
  <c r="M387" i="1"/>
  <c r="N387" i="1"/>
  <c r="O387" i="1"/>
  <c r="R387" i="1"/>
  <c r="I387" i="1"/>
  <c r="J387" i="1"/>
  <c r="K387" i="1"/>
  <c r="Q387" i="1"/>
  <c r="T387" i="1"/>
  <c r="M4004" i="1"/>
  <c r="N4004" i="1"/>
  <c r="O4004" i="1"/>
  <c r="R4004" i="1"/>
  <c r="I4004" i="1"/>
  <c r="J4004" i="1"/>
  <c r="K4004" i="1"/>
  <c r="Q4004" i="1"/>
  <c r="T4004" i="1"/>
  <c r="M1320" i="1"/>
  <c r="N1320" i="1"/>
  <c r="O1320" i="1"/>
  <c r="R1320" i="1"/>
  <c r="I1320" i="1"/>
  <c r="J1320" i="1"/>
  <c r="K1320" i="1"/>
  <c r="Q1320" i="1"/>
  <c r="T1320" i="1"/>
  <c r="M493" i="1"/>
  <c r="N493" i="1"/>
  <c r="O493" i="1"/>
  <c r="R493" i="1"/>
  <c r="I493" i="1"/>
  <c r="J493" i="1"/>
  <c r="K493" i="1"/>
  <c r="Q493" i="1"/>
  <c r="T493" i="1"/>
  <c r="M621" i="1"/>
  <c r="N621" i="1"/>
  <c r="O621" i="1"/>
  <c r="R621" i="1"/>
  <c r="I621" i="1"/>
  <c r="J621" i="1"/>
  <c r="K621" i="1"/>
  <c r="Q621" i="1"/>
  <c r="T621" i="1"/>
  <c r="M51" i="1"/>
  <c r="N51" i="1"/>
  <c r="O51" i="1"/>
  <c r="R51" i="1"/>
  <c r="I51" i="1"/>
  <c r="J51" i="1"/>
  <c r="K51" i="1"/>
  <c r="Q51" i="1"/>
  <c r="T51" i="1"/>
  <c r="M540" i="1"/>
  <c r="N540" i="1"/>
  <c r="O540" i="1"/>
  <c r="R540" i="1"/>
  <c r="I540" i="1"/>
  <c r="J540" i="1"/>
  <c r="K540" i="1"/>
  <c r="Q540" i="1"/>
  <c r="T540" i="1"/>
  <c r="M2400" i="1"/>
  <c r="N2400" i="1"/>
  <c r="O2400" i="1"/>
  <c r="R2400" i="1"/>
  <c r="I2400" i="1"/>
  <c r="J2400" i="1"/>
  <c r="K2400" i="1"/>
  <c r="Q2400" i="1"/>
  <c r="T2400" i="1"/>
  <c r="M522" i="1"/>
  <c r="N522" i="1"/>
  <c r="O522" i="1"/>
  <c r="R522" i="1"/>
  <c r="I522" i="1"/>
  <c r="J522" i="1"/>
  <c r="K522" i="1"/>
  <c r="Q522" i="1"/>
  <c r="T522" i="1"/>
  <c r="M2732" i="1"/>
  <c r="N2732" i="1"/>
  <c r="O2732" i="1"/>
  <c r="R2732" i="1"/>
  <c r="I2732" i="1"/>
  <c r="J2732" i="1"/>
  <c r="K2732" i="1"/>
  <c r="Q2732" i="1"/>
  <c r="T2732" i="1"/>
  <c r="M3915" i="1"/>
  <c r="N3915" i="1"/>
  <c r="O3915" i="1"/>
  <c r="R3915" i="1"/>
  <c r="I3915" i="1"/>
  <c r="J3915" i="1"/>
  <c r="K3915" i="1"/>
  <c r="Q3915" i="1"/>
  <c r="T3915" i="1"/>
  <c r="M1094" i="1"/>
  <c r="N1094" i="1"/>
  <c r="O1094" i="1"/>
  <c r="R1094" i="1"/>
  <c r="I1094" i="1"/>
  <c r="J1094" i="1"/>
  <c r="K1094" i="1"/>
  <c r="Q1094" i="1"/>
  <c r="T1094" i="1"/>
  <c r="M6320" i="1"/>
  <c r="N6320" i="1"/>
  <c r="O6320" i="1"/>
  <c r="R6320" i="1"/>
  <c r="I6320" i="1"/>
  <c r="J6320" i="1"/>
  <c r="K6320" i="1"/>
  <c r="Q6320" i="1"/>
  <c r="T6320" i="1"/>
  <c r="M6467" i="1"/>
  <c r="N6467" i="1"/>
  <c r="O6467" i="1"/>
  <c r="R6467" i="1"/>
  <c r="I6467" i="1"/>
  <c r="J6467" i="1"/>
  <c r="K6467" i="1"/>
  <c r="Q6467" i="1"/>
  <c r="T6467" i="1"/>
  <c r="M6521" i="1"/>
  <c r="N6521" i="1"/>
  <c r="O6521" i="1"/>
  <c r="R6521" i="1"/>
  <c r="I6521" i="1"/>
  <c r="J6521" i="1"/>
  <c r="K6521" i="1"/>
  <c r="Q6521" i="1"/>
  <c r="T6521" i="1"/>
  <c r="M6632" i="1"/>
  <c r="N6632" i="1"/>
  <c r="O6632" i="1"/>
  <c r="R6632" i="1"/>
  <c r="I6632" i="1"/>
  <c r="J6632" i="1"/>
  <c r="K6632" i="1"/>
  <c r="Q6632" i="1"/>
  <c r="T6632" i="1"/>
  <c r="M1291" i="1"/>
  <c r="N1291" i="1"/>
  <c r="O1291" i="1"/>
  <c r="R1291" i="1"/>
  <c r="I1291" i="1"/>
  <c r="J1291" i="1"/>
  <c r="K1291" i="1"/>
  <c r="Q1291" i="1"/>
  <c r="T1291" i="1"/>
  <c r="M2635" i="1"/>
  <c r="N2635" i="1"/>
  <c r="O2635" i="1"/>
  <c r="R2635" i="1"/>
  <c r="I2635" i="1"/>
  <c r="J2635" i="1"/>
  <c r="K2635" i="1"/>
  <c r="Q2635" i="1"/>
  <c r="T2635" i="1"/>
  <c r="M1467" i="1"/>
  <c r="N1467" i="1"/>
  <c r="O1467" i="1"/>
  <c r="R1467" i="1"/>
  <c r="I1467" i="1"/>
  <c r="J1467" i="1"/>
  <c r="K1467" i="1"/>
  <c r="Q1467" i="1"/>
  <c r="T1467" i="1"/>
  <c r="M557" i="1"/>
  <c r="N557" i="1"/>
  <c r="O557" i="1"/>
  <c r="R557" i="1"/>
  <c r="I557" i="1"/>
  <c r="J557" i="1"/>
  <c r="K557" i="1"/>
  <c r="Q557" i="1"/>
  <c r="T557" i="1"/>
  <c r="M697" i="1"/>
  <c r="N697" i="1"/>
  <c r="O697" i="1"/>
  <c r="R697" i="1"/>
  <c r="I697" i="1"/>
  <c r="J697" i="1"/>
  <c r="K697" i="1"/>
  <c r="Q697" i="1"/>
  <c r="T697" i="1"/>
  <c r="M1379" i="1"/>
  <c r="N1379" i="1"/>
  <c r="O1379" i="1"/>
  <c r="R1379" i="1"/>
  <c r="I1379" i="1"/>
  <c r="J1379" i="1"/>
  <c r="K1379" i="1"/>
  <c r="Q1379" i="1"/>
  <c r="T1379" i="1"/>
  <c r="M693" i="1"/>
  <c r="N693" i="1"/>
  <c r="O693" i="1"/>
  <c r="R693" i="1"/>
  <c r="I693" i="1"/>
  <c r="J693" i="1"/>
  <c r="K693" i="1"/>
  <c r="Q693" i="1"/>
  <c r="T693" i="1"/>
  <c r="M1669" i="1"/>
  <c r="N1669" i="1"/>
  <c r="O1669" i="1"/>
  <c r="R1669" i="1"/>
  <c r="I1669" i="1"/>
  <c r="J1669" i="1"/>
  <c r="K1669" i="1"/>
  <c r="Q1669" i="1"/>
  <c r="T1669" i="1"/>
  <c r="M1271" i="1"/>
  <c r="N1271" i="1"/>
  <c r="O1271" i="1"/>
  <c r="R1271" i="1"/>
  <c r="I1271" i="1"/>
  <c r="J1271" i="1"/>
  <c r="K1271" i="1"/>
  <c r="Q1271" i="1"/>
  <c r="T1271" i="1"/>
  <c r="M229" i="1"/>
  <c r="N229" i="1"/>
  <c r="O229" i="1"/>
  <c r="R229" i="1"/>
  <c r="I229" i="1"/>
  <c r="J229" i="1"/>
  <c r="K229" i="1"/>
  <c r="Q229" i="1"/>
  <c r="T229" i="1"/>
  <c r="M651" i="1"/>
  <c r="N651" i="1"/>
  <c r="O651" i="1"/>
  <c r="R651" i="1"/>
  <c r="I651" i="1"/>
  <c r="J651" i="1"/>
  <c r="K651" i="1"/>
  <c r="Q651" i="1"/>
  <c r="T651" i="1"/>
  <c r="M131" i="1"/>
  <c r="N131" i="1"/>
  <c r="O131" i="1"/>
  <c r="R131" i="1"/>
  <c r="I131" i="1"/>
  <c r="J131" i="1"/>
  <c r="K131" i="1"/>
  <c r="Q131" i="1"/>
  <c r="T131" i="1"/>
  <c r="M6801" i="1"/>
  <c r="N6801" i="1"/>
  <c r="O6801" i="1"/>
  <c r="R6801" i="1"/>
  <c r="I6801" i="1"/>
  <c r="J6801" i="1"/>
  <c r="K6801" i="1"/>
  <c r="Q6801" i="1"/>
  <c r="T6801" i="1"/>
  <c r="M6782" i="1"/>
  <c r="N6782" i="1"/>
  <c r="O6782" i="1"/>
  <c r="R6782" i="1"/>
  <c r="I6782" i="1"/>
  <c r="J6782" i="1"/>
  <c r="K6782" i="1"/>
  <c r="Q6782" i="1"/>
  <c r="T6782" i="1"/>
  <c r="M2217" i="1"/>
  <c r="N2217" i="1"/>
  <c r="O2217" i="1"/>
  <c r="R2217" i="1"/>
  <c r="I2217" i="1"/>
  <c r="J2217" i="1"/>
  <c r="K2217" i="1"/>
  <c r="Q2217" i="1"/>
  <c r="T2217" i="1"/>
  <c r="M6463" i="1"/>
  <c r="N6463" i="1"/>
  <c r="O6463" i="1"/>
  <c r="R6463" i="1"/>
  <c r="I6463" i="1"/>
  <c r="J6463" i="1"/>
  <c r="K6463" i="1"/>
  <c r="Q6463" i="1"/>
  <c r="T6463" i="1"/>
  <c r="M3824" i="1"/>
  <c r="N3824" i="1"/>
  <c r="O3824" i="1"/>
  <c r="R3824" i="1"/>
  <c r="I3824" i="1"/>
  <c r="J3824" i="1"/>
  <c r="K3824" i="1"/>
  <c r="Q3824" i="1"/>
  <c r="T3824" i="1"/>
  <c r="M1623" i="1"/>
  <c r="N1623" i="1"/>
  <c r="O1623" i="1"/>
  <c r="R1623" i="1"/>
  <c r="I1623" i="1"/>
  <c r="J1623" i="1"/>
  <c r="K1623" i="1"/>
  <c r="Q1623" i="1"/>
  <c r="T1623" i="1"/>
  <c r="M2783" i="1"/>
  <c r="N2783" i="1"/>
  <c r="O2783" i="1"/>
  <c r="R2783" i="1"/>
  <c r="I2783" i="1"/>
  <c r="J2783" i="1"/>
  <c r="K2783" i="1"/>
  <c r="Q2783" i="1"/>
  <c r="T2783" i="1"/>
  <c r="M1583" i="1"/>
  <c r="N1583" i="1"/>
  <c r="O1583" i="1"/>
  <c r="R1583" i="1"/>
  <c r="I1583" i="1"/>
  <c r="J1583" i="1"/>
  <c r="K1583" i="1"/>
  <c r="Q1583" i="1"/>
  <c r="T1583" i="1"/>
  <c r="M3432" i="1"/>
  <c r="N3432" i="1"/>
  <c r="O3432" i="1"/>
  <c r="R3432" i="1"/>
  <c r="I3432" i="1"/>
  <c r="J3432" i="1"/>
  <c r="K3432" i="1"/>
  <c r="Q3432" i="1"/>
  <c r="T3432" i="1"/>
  <c r="M3881" i="1"/>
  <c r="N3881" i="1"/>
  <c r="O3881" i="1"/>
  <c r="R3881" i="1"/>
  <c r="I3881" i="1"/>
  <c r="J3881" i="1"/>
  <c r="K3881" i="1"/>
  <c r="Q3881" i="1"/>
  <c r="T3881" i="1"/>
  <c r="M4931" i="1"/>
  <c r="N4931" i="1"/>
  <c r="O4931" i="1"/>
  <c r="R4931" i="1"/>
  <c r="I4931" i="1"/>
  <c r="J4931" i="1"/>
  <c r="K4931" i="1"/>
  <c r="Q4931" i="1"/>
  <c r="T4931" i="1"/>
  <c r="M2046" i="1"/>
  <c r="N2046" i="1"/>
  <c r="O2046" i="1"/>
  <c r="R2046" i="1"/>
  <c r="I2046" i="1"/>
  <c r="J2046" i="1"/>
  <c r="K2046" i="1"/>
  <c r="Q2046" i="1"/>
  <c r="T2046" i="1"/>
  <c r="M1223" i="1"/>
  <c r="N1223" i="1"/>
  <c r="O1223" i="1"/>
  <c r="R1223" i="1"/>
  <c r="I1223" i="1"/>
  <c r="J1223" i="1"/>
  <c r="K1223" i="1"/>
  <c r="Q1223" i="1"/>
  <c r="T1223" i="1"/>
  <c r="M213" i="1"/>
  <c r="N213" i="1"/>
  <c r="O213" i="1"/>
  <c r="R213" i="1"/>
  <c r="I213" i="1"/>
  <c r="J213" i="1"/>
  <c r="K213" i="1"/>
  <c r="Q213" i="1"/>
  <c r="T213" i="1"/>
  <c r="M5438" i="1"/>
  <c r="N5438" i="1"/>
  <c r="O5438" i="1"/>
  <c r="R5438" i="1"/>
  <c r="I5438" i="1"/>
  <c r="J5438" i="1"/>
  <c r="K5438" i="1"/>
  <c r="Q5438" i="1"/>
  <c r="T5438" i="1"/>
  <c r="M5607" i="1"/>
  <c r="N5607" i="1"/>
  <c r="O5607" i="1"/>
  <c r="R5607" i="1"/>
  <c r="I5607" i="1"/>
  <c r="J5607" i="1"/>
  <c r="K5607" i="1"/>
  <c r="Q5607" i="1"/>
  <c r="T5607" i="1"/>
  <c r="M2392" i="1"/>
  <c r="N2392" i="1"/>
  <c r="O2392" i="1"/>
  <c r="R2392" i="1"/>
  <c r="I2392" i="1"/>
  <c r="J2392" i="1"/>
  <c r="K2392" i="1"/>
  <c r="Q2392" i="1"/>
  <c r="T2392" i="1"/>
  <c r="M2167" i="1"/>
  <c r="N2167" i="1"/>
  <c r="O2167" i="1"/>
  <c r="R2167" i="1"/>
  <c r="I2167" i="1"/>
  <c r="J2167" i="1"/>
  <c r="K2167" i="1"/>
  <c r="Q2167" i="1"/>
  <c r="T2167" i="1"/>
  <c r="M1107" i="1"/>
  <c r="N1107" i="1"/>
  <c r="O1107" i="1"/>
  <c r="R1107" i="1"/>
  <c r="I1107" i="1"/>
  <c r="J1107" i="1"/>
  <c r="K1107" i="1"/>
  <c r="Q1107" i="1"/>
  <c r="T1107" i="1"/>
  <c r="M1703" i="1"/>
  <c r="N1703" i="1"/>
  <c r="O1703" i="1"/>
  <c r="R1703" i="1"/>
  <c r="I1703" i="1"/>
  <c r="J1703" i="1"/>
  <c r="K1703" i="1"/>
  <c r="Q1703" i="1"/>
  <c r="T1703" i="1"/>
  <c r="M3016" i="1"/>
  <c r="N3016" i="1"/>
  <c r="O3016" i="1"/>
  <c r="R3016" i="1"/>
  <c r="I3016" i="1"/>
  <c r="J3016" i="1"/>
  <c r="K3016" i="1"/>
  <c r="Q3016" i="1"/>
  <c r="T3016" i="1"/>
  <c r="M4314" i="1"/>
  <c r="N4314" i="1"/>
  <c r="O4314" i="1"/>
  <c r="R4314" i="1"/>
  <c r="I4314" i="1"/>
  <c r="J4314" i="1"/>
  <c r="K4314" i="1"/>
  <c r="Q4314" i="1"/>
  <c r="T4314" i="1"/>
  <c r="M4728" i="1"/>
  <c r="N4728" i="1"/>
  <c r="O4728" i="1"/>
  <c r="R4728" i="1"/>
  <c r="I4728" i="1"/>
  <c r="J4728" i="1"/>
  <c r="K4728" i="1"/>
  <c r="Q4728" i="1"/>
  <c r="T4728" i="1"/>
  <c r="M4518" i="1"/>
  <c r="N4518" i="1"/>
  <c r="O4518" i="1"/>
  <c r="R4518" i="1"/>
  <c r="I4518" i="1"/>
  <c r="J4518" i="1"/>
  <c r="K4518" i="1"/>
  <c r="Q4518" i="1"/>
  <c r="T4518" i="1"/>
  <c r="M2381" i="1"/>
  <c r="N2381" i="1"/>
  <c r="O2381" i="1"/>
  <c r="R2381" i="1"/>
  <c r="I2381" i="1"/>
  <c r="J2381" i="1"/>
  <c r="K2381" i="1"/>
  <c r="Q2381" i="1"/>
  <c r="T2381" i="1"/>
  <c r="M5638" i="1"/>
  <c r="N5638" i="1"/>
  <c r="O5638" i="1"/>
  <c r="R5638" i="1"/>
  <c r="I5638" i="1"/>
  <c r="J5638" i="1"/>
  <c r="K5638" i="1"/>
  <c r="Q5638" i="1"/>
  <c r="T5638" i="1"/>
  <c r="M668" i="1"/>
  <c r="N668" i="1"/>
  <c r="O668" i="1"/>
  <c r="R668" i="1"/>
  <c r="I668" i="1"/>
  <c r="J668" i="1"/>
  <c r="K668" i="1"/>
  <c r="Q668" i="1"/>
  <c r="T668" i="1"/>
  <c r="M2985" i="1"/>
  <c r="N2985" i="1"/>
  <c r="O2985" i="1"/>
  <c r="R2985" i="1"/>
  <c r="I2985" i="1"/>
  <c r="J2985" i="1"/>
  <c r="K2985" i="1"/>
  <c r="Q2985" i="1"/>
  <c r="T2985" i="1"/>
  <c r="M6427" i="1"/>
  <c r="N6427" i="1"/>
  <c r="O6427" i="1"/>
  <c r="R6427" i="1"/>
  <c r="I6427" i="1"/>
  <c r="J6427" i="1"/>
  <c r="K6427" i="1"/>
  <c r="Q6427" i="1"/>
  <c r="T6427" i="1"/>
  <c r="M574" i="1"/>
  <c r="N574" i="1"/>
  <c r="O574" i="1"/>
  <c r="R574" i="1"/>
  <c r="I574" i="1"/>
  <c r="J574" i="1"/>
  <c r="K574" i="1"/>
  <c r="Q574" i="1"/>
  <c r="T574" i="1"/>
  <c r="M3538" i="1"/>
  <c r="N3538" i="1"/>
  <c r="O3538" i="1"/>
  <c r="R3538" i="1"/>
  <c r="I3538" i="1"/>
  <c r="J3538" i="1"/>
  <c r="K3538" i="1"/>
  <c r="Q3538" i="1"/>
  <c r="T3538" i="1"/>
  <c r="M3285" i="1"/>
  <c r="N3285" i="1"/>
  <c r="O3285" i="1"/>
  <c r="R3285" i="1"/>
  <c r="I3285" i="1"/>
  <c r="J3285" i="1"/>
  <c r="K3285" i="1"/>
  <c r="Q3285" i="1"/>
  <c r="T3285" i="1"/>
  <c r="M6257" i="1"/>
  <c r="N6257" i="1"/>
  <c r="O6257" i="1"/>
  <c r="R6257" i="1"/>
  <c r="I6257" i="1"/>
  <c r="J6257" i="1"/>
  <c r="K6257" i="1"/>
  <c r="Q6257" i="1"/>
  <c r="T6257" i="1"/>
  <c r="M1714" i="1"/>
  <c r="N1714" i="1"/>
  <c r="O1714" i="1"/>
  <c r="R1714" i="1"/>
  <c r="I1714" i="1"/>
  <c r="J1714" i="1"/>
  <c r="K1714" i="1"/>
  <c r="Q1714" i="1"/>
  <c r="T1714" i="1"/>
  <c r="M1954" i="1"/>
  <c r="N1954" i="1"/>
  <c r="O1954" i="1"/>
  <c r="R1954" i="1"/>
  <c r="I1954" i="1"/>
  <c r="J1954" i="1"/>
  <c r="K1954" i="1"/>
  <c r="Q1954" i="1"/>
  <c r="T1954" i="1"/>
  <c r="M3558" i="1"/>
  <c r="N3558" i="1"/>
  <c r="O3558" i="1"/>
  <c r="R3558" i="1"/>
  <c r="I3558" i="1"/>
  <c r="J3558" i="1"/>
  <c r="K3558" i="1"/>
  <c r="Q3558" i="1"/>
  <c r="T3558" i="1"/>
  <c r="M4337" i="1"/>
  <c r="N4337" i="1"/>
  <c r="O4337" i="1"/>
  <c r="R4337" i="1"/>
  <c r="I4337" i="1"/>
  <c r="J4337" i="1"/>
  <c r="K4337" i="1"/>
  <c r="Q4337" i="1"/>
  <c r="T4337" i="1"/>
  <c r="M5238" i="1"/>
  <c r="N5238" i="1"/>
  <c r="O5238" i="1"/>
  <c r="R5238" i="1"/>
  <c r="I5238" i="1"/>
  <c r="J5238" i="1"/>
  <c r="K5238" i="1"/>
  <c r="Q5238" i="1"/>
  <c r="T5238" i="1"/>
  <c r="M1349" i="1"/>
  <c r="N1349" i="1"/>
  <c r="O1349" i="1"/>
  <c r="R1349" i="1"/>
  <c r="I1349" i="1"/>
  <c r="J1349" i="1"/>
  <c r="K1349" i="1"/>
  <c r="Q1349" i="1"/>
  <c r="T1349" i="1"/>
  <c r="M5984" i="1"/>
  <c r="N5984" i="1"/>
  <c r="O5984" i="1"/>
  <c r="R5984" i="1"/>
  <c r="I5984" i="1"/>
  <c r="J5984" i="1"/>
  <c r="K5984" i="1"/>
  <c r="Q5984" i="1"/>
  <c r="T5984" i="1"/>
  <c r="M2442" i="1"/>
  <c r="N2442" i="1"/>
  <c r="O2442" i="1"/>
  <c r="R2442" i="1"/>
  <c r="I2442" i="1"/>
  <c r="J2442" i="1"/>
  <c r="K2442" i="1"/>
  <c r="Q2442" i="1"/>
  <c r="T2442" i="1"/>
  <c r="M6198" i="1"/>
  <c r="N6198" i="1"/>
  <c r="O6198" i="1"/>
  <c r="R6198" i="1"/>
  <c r="I6198" i="1"/>
  <c r="J6198" i="1"/>
  <c r="K6198" i="1"/>
  <c r="Q6198" i="1"/>
  <c r="T6198" i="1"/>
  <c r="M4482" i="1"/>
  <c r="N4482" i="1"/>
  <c r="O4482" i="1"/>
  <c r="R4482" i="1"/>
  <c r="I4482" i="1"/>
  <c r="J4482" i="1"/>
  <c r="K4482" i="1"/>
  <c r="Q4482" i="1"/>
  <c r="T4482" i="1"/>
  <c r="M1818" i="1"/>
  <c r="N1818" i="1"/>
  <c r="O1818" i="1"/>
  <c r="R1818" i="1"/>
  <c r="I1818" i="1"/>
  <c r="J1818" i="1"/>
  <c r="K1818" i="1"/>
  <c r="Q1818" i="1"/>
  <c r="T1818" i="1"/>
  <c r="M1684" i="1"/>
  <c r="N1684" i="1"/>
  <c r="O1684" i="1"/>
  <c r="R1684" i="1"/>
  <c r="I1684" i="1"/>
  <c r="J1684" i="1"/>
  <c r="K1684" i="1"/>
  <c r="Q1684" i="1"/>
  <c r="T1684" i="1"/>
  <c r="M920" i="1"/>
  <c r="N920" i="1"/>
  <c r="O920" i="1"/>
  <c r="R920" i="1"/>
  <c r="I920" i="1"/>
  <c r="J920" i="1"/>
  <c r="K920" i="1"/>
  <c r="Q920" i="1"/>
  <c r="T920" i="1"/>
  <c r="M3829" i="1"/>
  <c r="N3829" i="1"/>
  <c r="O3829" i="1"/>
  <c r="R3829" i="1"/>
  <c r="I3829" i="1"/>
  <c r="J3829" i="1"/>
  <c r="K3829" i="1"/>
  <c r="Q3829" i="1"/>
  <c r="T3829" i="1"/>
  <c r="M1707" i="1"/>
  <c r="N1707" i="1"/>
  <c r="O1707" i="1"/>
  <c r="R1707" i="1"/>
  <c r="I1707" i="1"/>
  <c r="J1707" i="1"/>
  <c r="K1707" i="1"/>
  <c r="Q1707" i="1"/>
  <c r="T1707" i="1"/>
  <c r="M1127" i="1"/>
  <c r="N1127" i="1"/>
  <c r="O1127" i="1"/>
  <c r="R1127" i="1"/>
  <c r="I1127" i="1"/>
  <c r="J1127" i="1"/>
  <c r="K1127" i="1"/>
  <c r="Q1127" i="1"/>
  <c r="T1127" i="1"/>
  <c r="M4792" i="1"/>
  <c r="N4792" i="1"/>
  <c r="O4792" i="1"/>
  <c r="R4792" i="1"/>
  <c r="I4792" i="1"/>
  <c r="J4792" i="1"/>
  <c r="K4792" i="1"/>
  <c r="Q4792" i="1"/>
  <c r="T4792" i="1"/>
  <c r="M23" i="1"/>
  <c r="N23" i="1"/>
  <c r="O23" i="1"/>
  <c r="R23" i="1"/>
  <c r="I23" i="1"/>
  <c r="J23" i="1"/>
  <c r="K23" i="1"/>
  <c r="Q23" i="1"/>
  <c r="T23" i="1"/>
  <c r="M1620" i="1"/>
  <c r="N1620" i="1"/>
  <c r="O1620" i="1"/>
  <c r="R1620" i="1"/>
  <c r="I1620" i="1"/>
  <c r="J1620" i="1"/>
  <c r="K1620" i="1"/>
  <c r="Q1620" i="1"/>
  <c r="T1620" i="1"/>
  <c r="M1101" i="1"/>
  <c r="N1101" i="1"/>
  <c r="O1101" i="1"/>
  <c r="R1101" i="1"/>
  <c r="I1101" i="1"/>
  <c r="J1101" i="1"/>
  <c r="K1101" i="1"/>
  <c r="Q1101" i="1"/>
  <c r="T1101" i="1"/>
  <c r="M6321" i="1"/>
  <c r="N6321" i="1"/>
  <c r="O6321" i="1"/>
  <c r="R6321" i="1"/>
  <c r="I6321" i="1"/>
  <c r="J6321" i="1"/>
  <c r="K6321" i="1"/>
  <c r="Q6321" i="1"/>
  <c r="T6321" i="1"/>
  <c r="M3121" i="1"/>
  <c r="N3121" i="1"/>
  <c r="O3121" i="1"/>
  <c r="R3121" i="1"/>
  <c r="I3121" i="1"/>
  <c r="J3121" i="1"/>
  <c r="K3121" i="1"/>
  <c r="Q3121" i="1"/>
  <c r="T3121" i="1"/>
  <c r="M5843" i="1"/>
  <c r="N5843" i="1"/>
  <c r="O5843" i="1"/>
  <c r="R5843" i="1"/>
  <c r="I5843" i="1"/>
  <c r="J5843" i="1"/>
  <c r="K5843" i="1"/>
  <c r="Q5843" i="1"/>
  <c r="T5843" i="1"/>
  <c r="M3758" i="1"/>
  <c r="N3758" i="1"/>
  <c r="O3758" i="1"/>
  <c r="R3758" i="1"/>
  <c r="I3758" i="1"/>
  <c r="J3758" i="1"/>
  <c r="K3758" i="1"/>
  <c r="Q3758" i="1"/>
  <c r="T3758" i="1"/>
  <c r="M6551" i="1"/>
  <c r="N6551" i="1"/>
  <c r="O6551" i="1"/>
  <c r="R6551" i="1"/>
  <c r="I6551" i="1"/>
  <c r="J6551" i="1"/>
  <c r="K6551" i="1"/>
  <c r="Q6551" i="1"/>
  <c r="T6551" i="1"/>
  <c r="M2299" i="1"/>
  <c r="N2299" i="1"/>
  <c r="O2299" i="1"/>
  <c r="R2299" i="1"/>
  <c r="I2299" i="1"/>
  <c r="J2299" i="1"/>
  <c r="K2299" i="1"/>
  <c r="Q2299" i="1"/>
  <c r="T2299" i="1"/>
  <c r="M1171" i="1"/>
  <c r="N1171" i="1"/>
  <c r="O1171" i="1"/>
  <c r="R1171" i="1"/>
  <c r="I1171" i="1"/>
  <c r="J1171" i="1"/>
  <c r="K1171" i="1"/>
  <c r="Q1171" i="1"/>
  <c r="T1171" i="1"/>
  <c r="M4844" i="1"/>
  <c r="N4844" i="1"/>
  <c r="O4844" i="1"/>
  <c r="R4844" i="1"/>
  <c r="I4844" i="1"/>
  <c r="J4844" i="1"/>
  <c r="K4844" i="1"/>
  <c r="Q4844" i="1"/>
  <c r="T4844" i="1"/>
  <c r="M2853" i="1"/>
  <c r="N2853" i="1"/>
  <c r="O2853" i="1"/>
  <c r="R2853" i="1"/>
  <c r="I2853" i="1"/>
  <c r="J2853" i="1"/>
  <c r="K2853" i="1"/>
  <c r="Q2853" i="1"/>
  <c r="T2853" i="1"/>
  <c r="M6442" i="1"/>
  <c r="N6442" i="1"/>
  <c r="O6442" i="1"/>
  <c r="R6442" i="1"/>
  <c r="I6442" i="1"/>
  <c r="J6442" i="1"/>
  <c r="K6442" i="1"/>
  <c r="Q6442" i="1"/>
  <c r="T6442" i="1"/>
  <c r="M1413" i="1"/>
  <c r="N1413" i="1"/>
  <c r="O1413" i="1"/>
  <c r="R1413" i="1"/>
  <c r="I1413" i="1"/>
  <c r="J1413" i="1"/>
  <c r="K1413" i="1"/>
  <c r="Q1413" i="1"/>
  <c r="T1413" i="1"/>
  <c r="M4082" i="1"/>
  <c r="N4082" i="1"/>
  <c r="O4082" i="1"/>
  <c r="R4082" i="1"/>
  <c r="I4082" i="1"/>
  <c r="J4082" i="1"/>
  <c r="K4082" i="1"/>
  <c r="Q4082" i="1"/>
  <c r="T4082" i="1"/>
  <c r="M6448" i="1"/>
  <c r="N6448" i="1"/>
  <c r="O6448" i="1"/>
  <c r="R6448" i="1"/>
  <c r="I6448" i="1"/>
  <c r="J6448" i="1"/>
  <c r="K6448" i="1"/>
  <c r="Q6448" i="1"/>
  <c r="T6448" i="1"/>
  <c r="M1757" i="1"/>
  <c r="N1757" i="1"/>
  <c r="O1757" i="1"/>
  <c r="R1757" i="1"/>
  <c r="I1757" i="1"/>
  <c r="J1757" i="1"/>
  <c r="K1757" i="1"/>
  <c r="Q1757" i="1"/>
  <c r="T1757" i="1"/>
  <c r="M1036" i="1"/>
  <c r="N1036" i="1"/>
  <c r="O1036" i="1"/>
  <c r="R1036" i="1"/>
  <c r="I1036" i="1"/>
  <c r="J1036" i="1"/>
  <c r="K1036" i="1"/>
  <c r="Q1036" i="1"/>
  <c r="T1036" i="1"/>
  <c r="M6899" i="1"/>
  <c r="N6899" i="1"/>
  <c r="O6899" i="1"/>
  <c r="R6899" i="1"/>
  <c r="I6899" i="1"/>
  <c r="J6899" i="1"/>
  <c r="K6899" i="1"/>
  <c r="Q6899" i="1"/>
  <c r="T6899" i="1"/>
  <c r="M4109" i="1"/>
  <c r="N4109" i="1"/>
  <c r="O4109" i="1"/>
  <c r="R4109" i="1"/>
  <c r="I4109" i="1"/>
  <c r="J4109" i="1"/>
  <c r="K4109" i="1"/>
  <c r="Q4109" i="1"/>
  <c r="T4109" i="1"/>
  <c r="M4718" i="1"/>
  <c r="N4718" i="1"/>
  <c r="O4718" i="1"/>
  <c r="R4718" i="1"/>
  <c r="I4718" i="1"/>
  <c r="J4718" i="1"/>
  <c r="K4718" i="1"/>
  <c r="Q4718" i="1"/>
  <c r="T4718" i="1"/>
  <c r="M6435" i="1"/>
  <c r="N6435" i="1"/>
  <c r="O6435" i="1"/>
  <c r="R6435" i="1"/>
  <c r="I6435" i="1"/>
  <c r="J6435" i="1"/>
  <c r="K6435" i="1"/>
  <c r="Q6435" i="1"/>
  <c r="T6435" i="1"/>
  <c r="M4173" i="1"/>
  <c r="N4173" i="1"/>
  <c r="O4173" i="1"/>
  <c r="R4173" i="1"/>
  <c r="I4173" i="1"/>
  <c r="J4173" i="1"/>
  <c r="K4173" i="1"/>
  <c r="Q4173" i="1"/>
  <c r="T4173" i="1"/>
  <c r="M990" i="1"/>
  <c r="N990" i="1"/>
  <c r="O990" i="1"/>
  <c r="R990" i="1"/>
  <c r="I990" i="1"/>
  <c r="J990" i="1"/>
  <c r="K990" i="1"/>
  <c r="Q990" i="1"/>
  <c r="T990" i="1"/>
  <c r="M144" i="1"/>
  <c r="N144" i="1"/>
  <c r="O144" i="1"/>
  <c r="R144" i="1"/>
  <c r="I144" i="1"/>
  <c r="J144" i="1"/>
  <c r="K144" i="1"/>
  <c r="Q144" i="1"/>
  <c r="T144" i="1"/>
  <c r="M3254" i="1"/>
  <c r="N3254" i="1"/>
  <c r="O3254" i="1"/>
  <c r="R3254" i="1"/>
  <c r="I3254" i="1"/>
  <c r="J3254" i="1"/>
  <c r="K3254" i="1"/>
  <c r="Q3254" i="1"/>
  <c r="T3254" i="1"/>
  <c r="M409" i="1"/>
  <c r="N409" i="1"/>
  <c r="O409" i="1"/>
  <c r="R409" i="1"/>
  <c r="I409" i="1"/>
  <c r="J409" i="1"/>
  <c r="K409" i="1"/>
  <c r="Q409" i="1"/>
  <c r="T409" i="1"/>
  <c r="M1363" i="1"/>
  <c r="N1363" i="1"/>
  <c r="O1363" i="1"/>
  <c r="R1363" i="1"/>
  <c r="I1363" i="1"/>
  <c r="J1363" i="1"/>
  <c r="K1363" i="1"/>
  <c r="Q1363" i="1"/>
  <c r="T1363" i="1"/>
  <c r="M2079" i="1"/>
  <c r="N2079" i="1"/>
  <c r="O2079" i="1"/>
  <c r="R2079" i="1"/>
  <c r="I2079" i="1"/>
  <c r="J2079" i="1"/>
  <c r="K2079" i="1"/>
  <c r="Q2079" i="1"/>
  <c r="T2079" i="1"/>
  <c r="M4841" i="1"/>
  <c r="N4841" i="1"/>
  <c r="O4841" i="1"/>
  <c r="R4841" i="1"/>
  <c r="I4841" i="1"/>
  <c r="J4841" i="1"/>
  <c r="K4841" i="1"/>
  <c r="Q4841" i="1"/>
  <c r="T4841" i="1"/>
  <c r="M6743" i="1"/>
  <c r="N6743" i="1"/>
  <c r="O6743" i="1"/>
  <c r="R6743" i="1"/>
  <c r="I6743" i="1"/>
  <c r="J6743" i="1"/>
  <c r="K6743" i="1"/>
  <c r="Q6743" i="1"/>
  <c r="T6743" i="1"/>
  <c r="M427" i="1"/>
  <c r="N427" i="1"/>
  <c r="O427" i="1"/>
  <c r="R427" i="1"/>
  <c r="I427" i="1"/>
  <c r="J427" i="1"/>
  <c r="K427" i="1"/>
  <c r="Q427" i="1"/>
  <c r="T427" i="1"/>
  <c r="M2177" i="1"/>
  <c r="N2177" i="1"/>
  <c r="O2177" i="1"/>
  <c r="R2177" i="1"/>
  <c r="I2177" i="1"/>
  <c r="J2177" i="1"/>
  <c r="K2177" i="1"/>
  <c r="Q2177" i="1"/>
  <c r="T2177" i="1"/>
  <c r="M1095" i="1"/>
  <c r="N1095" i="1"/>
  <c r="O1095" i="1"/>
  <c r="R1095" i="1"/>
  <c r="I1095" i="1"/>
  <c r="J1095" i="1"/>
  <c r="K1095" i="1"/>
  <c r="Q1095" i="1"/>
  <c r="T1095" i="1"/>
  <c r="M5715" i="1"/>
  <c r="N5715" i="1"/>
  <c r="O5715" i="1"/>
  <c r="R5715" i="1"/>
  <c r="I5715" i="1"/>
  <c r="J5715" i="1"/>
  <c r="K5715" i="1"/>
  <c r="Q5715" i="1"/>
  <c r="T5715" i="1"/>
  <c r="M5406" i="1"/>
  <c r="N5406" i="1"/>
  <c r="O5406" i="1"/>
  <c r="R5406" i="1"/>
  <c r="I5406" i="1"/>
  <c r="J5406" i="1"/>
  <c r="K5406" i="1"/>
  <c r="Q5406" i="1"/>
  <c r="T5406" i="1"/>
  <c r="M6099" i="1"/>
  <c r="N6099" i="1"/>
  <c r="O6099" i="1"/>
  <c r="R6099" i="1"/>
  <c r="I6099" i="1"/>
  <c r="J6099" i="1"/>
  <c r="K6099" i="1"/>
  <c r="Q6099" i="1"/>
  <c r="T6099" i="1"/>
  <c r="M1329" i="1"/>
  <c r="N1329" i="1"/>
  <c r="O1329" i="1"/>
  <c r="R1329" i="1"/>
  <c r="I1329" i="1"/>
  <c r="J1329" i="1"/>
  <c r="K1329" i="1"/>
  <c r="Q1329" i="1"/>
  <c r="T1329" i="1"/>
  <c r="M1213" i="1"/>
  <c r="N1213" i="1"/>
  <c r="O1213" i="1"/>
  <c r="R1213" i="1"/>
  <c r="I1213" i="1"/>
  <c r="J1213" i="1"/>
  <c r="K1213" i="1"/>
  <c r="Q1213" i="1"/>
  <c r="T1213" i="1"/>
  <c r="M901" i="1"/>
  <c r="N901" i="1"/>
  <c r="O901" i="1"/>
  <c r="R901" i="1"/>
  <c r="I901" i="1"/>
  <c r="J901" i="1"/>
  <c r="K901" i="1"/>
  <c r="Q901" i="1"/>
  <c r="T901" i="1"/>
  <c r="M1462" i="1"/>
  <c r="N1462" i="1"/>
  <c r="O1462" i="1"/>
  <c r="R1462" i="1"/>
  <c r="I1462" i="1"/>
  <c r="J1462" i="1"/>
  <c r="K1462" i="1"/>
  <c r="Q1462" i="1"/>
  <c r="T1462" i="1"/>
  <c r="M3978" i="1"/>
  <c r="N3978" i="1"/>
  <c r="O3978" i="1"/>
  <c r="R3978" i="1"/>
  <c r="I3978" i="1"/>
  <c r="J3978" i="1"/>
  <c r="K3978" i="1"/>
  <c r="Q3978" i="1"/>
  <c r="T3978" i="1"/>
  <c r="M3496" i="1"/>
  <c r="N3496" i="1"/>
  <c r="O3496" i="1"/>
  <c r="R3496" i="1"/>
  <c r="I3496" i="1"/>
  <c r="J3496" i="1"/>
  <c r="K3496" i="1"/>
  <c r="Q3496" i="1"/>
  <c r="T3496" i="1"/>
  <c r="M2074" i="1"/>
  <c r="N2074" i="1"/>
  <c r="O2074" i="1"/>
  <c r="R2074" i="1"/>
  <c r="I2074" i="1"/>
  <c r="J2074" i="1"/>
  <c r="K2074" i="1"/>
  <c r="Q2074" i="1"/>
  <c r="T2074" i="1"/>
  <c r="M3733" i="1"/>
  <c r="N3733" i="1"/>
  <c r="O3733" i="1"/>
  <c r="R3733" i="1"/>
  <c r="I3733" i="1"/>
  <c r="J3733" i="1"/>
  <c r="K3733" i="1"/>
  <c r="Q3733" i="1"/>
  <c r="T3733" i="1"/>
  <c r="M5463" i="1"/>
  <c r="N5463" i="1"/>
  <c r="O5463" i="1"/>
  <c r="R5463" i="1"/>
  <c r="I5463" i="1"/>
  <c r="J5463" i="1"/>
  <c r="K5463" i="1"/>
  <c r="Q5463" i="1"/>
  <c r="T5463" i="1"/>
  <c r="M2230" i="1"/>
  <c r="N2230" i="1"/>
  <c r="O2230" i="1"/>
  <c r="R2230" i="1"/>
  <c r="I2230" i="1"/>
  <c r="J2230" i="1"/>
  <c r="K2230" i="1"/>
  <c r="Q2230" i="1"/>
  <c r="T2230" i="1"/>
  <c r="M62" i="1"/>
  <c r="N62" i="1"/>
  <c r="O62" i="1"/>
  <c r="R62" i="1"/>
  <c r="I62" i="1"/>
  <c r="J62" i="1"/>
  <c r="K62" i="1"/>
  <c r="Q62" i="1"/>
  <c r="T62" i="1"/>
  <c r="M4791" i="1"/>
  <c r="N4791" i="1"/>
  <c r="O4791" i="1"/>
  <c r="R4791" i="1"/>
  <c r="I4791" i="1"/>
  <c r="J4791" i="1"/>
  <c r="K4791" i="1"/>
  <c r="Q4791" i="1"/>
  <c r="T4791" i="1"/>
  <c r="M632" i="1"/>
  <c r="N632" i="1"/>
  <c r="O632" i="1"/>
  <c r="R632" i="1"/>
  <c r="I632" i="1"/>
  <c r="J632" i="1"/>
  <c r="K632" i="1"/>
  <c r="Q632" i="1"/>
  <c r="T632" i="1"/>
  <c r="M6256" i="1"/>
  <c r="N6256" i="1"/>
  <c r="O6256" i="1"/>
  <c r="R6256" i="1"/>
  <c r="I6256" i="1"/>
  <c r="J6256" i="1"/>
  <c r="K6256" i="1"/>
  <c r="Q6256" i="1"/>
  <c r="T6256" i="1"/>
  <c r="M1650" i="1"/>
  <c r="N1650" i="1"/>
  <c r="O1650" i="1"/>
  <c r="R1650" i="1"/>
  <c r="I1650" i="1"/>
  <c r="J1650" i="1"/>
  <c r="K1650" i="1"/>
  <c r="Q1650" i="1"/>
  <c r="T1650" i="1"/>
  <c r="M5937" i="1"/>
  <c r="N5937" i="1"/>
  <c r="O5937" i="1"/>
  <c r="R5937" i="1"/>
  <c r="I5937" i="1"/>
  <c r="J5937" i="1"/>
  <c r="K5937" i="1"/>
  <c r="Q5937" i="1"/>
  <c r="T5937" i="1"/>
  <c r="M5969" i="1"/>
  <c r="N5969" i="1"/>
  <c r="O5969" i="1"/>
  <c r="R5969" i="1"/>
  <c r="I5969" i="1"/>
  <c r="J5969" i="1"/>
  <c r="K5969" i="1"/>
  <c r="Q5969" i="1"/>
  <c r="T5969" i="1"/>
  <c r="M2700" i="1"/>
  <c r="N2700" i="1"/>
  <c r="O2700" i="1"/>
  <c r="R2700" i="1"/>
  <c r="I2700" i="1"/>
  <c r="J2700" i="1"/>
  <c r="K2700" i="1"/>
  <c r="Q2700" i="1"/>
  <c r="T2700" i="1"/>
  <c r="M3072" i="1"/>
  <c r="N3072" i="1"/>
  <c r="O3072" i="1"/>
  <c r="R3072" i="1"/>
  <c r="I3072" i="1"/>
  <c r="J3072" i="1"/>
  <c r="K3072" i="1"/>
  <c r="Q3072" i="1"/>
  <c r="T3072" i="1"/>
  <c r="M3621" i="1"/>
  <c r="N3621" i="1"/>
  <c r="O3621" i="1"/>
  <c r="R3621" i="1"/>
  <c r="I3621" i="1"/>
  <c r="J3621" i="1"/>
  <c r="K3621" i="1"/>
  <c r="Q3621" i="1"/>
  <c r="T3621" i="1"/>
  <c r="M1310" i="1"/>
  <c r="N1310" i="1"/>
  <c r="O1310" i="1"/>
  <c r="R1310" i="1"/>
  <c r="I1310" i="1"/>
  <c r="J1310" i="1"/>
  <c r="K1310" i="1"/>
  <c r="Q1310" i="1"/>
  <c r="T1310" i="1"/>
  <c r="M3279" i="1"/>
  <c r="N3279" i="1"/>
  <c r="O3279" i="1"/>
  <c r="R3279" i="1"/>
  <c r="I3279" i="1"/>
  <c r="J3279" i="1"/>
  <c r="K3279" i="1"/>
  <c r="Q3279" i="1"/>
  <c r="T3279" i="1"/>
  <c r="M169" i="1"/>
  <c r="N169" i="1"/>
  <c r="O169" i="1"/>
  <c r="R169" i="1"/>
  <c r="I169" i="1"/>
  <c r="J169" i="1"/>
  <c r="K169" i="1"/>
  <c r="Q169" i="1"/>
  <c r="T169" i="1"/>
  <c r="M4481" i="1"/>
  <c r="N4481" i="1"/>
  <c r="O4481" i="1"/>
  <c r="R4481" i="1"/>
  <c r="I4481" i="1"/>
  <c r="J4481" i="1"/>
  <c r="K4481" i="1"/>
  <c r="Q4481" i="1"/>
  <c r="T4481" i="1"/>
  <c r="M721" i="1"/>
  <c r="N721" i="1"/>
  <c r="O721" i="1"/>
  <c r="R721" i="1"/>
  <c r="I721" i="1"/>
  <c r="J721" i="1"/>
  <c r="K721" i="1"/>
  <c r="Q721" i="1"/>
  <c r="T721" i="1"/>
  <c r="M2577" i="1"/>
  <c r="N2577" i="1"/>
  <c r="O2577" i="1"/>
  <c r="R2577" i="1"/>
  <c r="I2577" i="1"/>
  <c r="J2577" i="1"/>
  <c r="K2577" i="1"/>
  <c r="Q2577" i="1"/>
  <c r="T2577" i="1"/>
  <c r="M5639" i="1"/>
  <c r="N5639" i="1"/>
  <c r="O5639" i="1"/>
  <c r="R5639" i="1"/>
  <c r="I5639" i="1"/>
  <c r="J5639" i="1"/>
  <c r="K5639" i="1"/>
  <c r="Q5639" i="1"/>
  <c r="T5639" i="1"/>
  <c r="M4592" i="1"/>
  <c r="N4592" i="1"/>
  <c r="O4592" i="1"/>
  <c r="R4592" i="1"/>
  <c r="I4592" i="1"/>
  <c r="J4592" i="1"/>
  <c r="K4592" i="1"/>
  <c r="Q4592" i="1"/>
  <c r="T4592" i="1"/>
  <c r="M4810" i="1"/>
  <c r="N4810" i="1"/>
  <c r="O4810" i="1"/>
  <c r="R4810" i="1"/>
  <c r="I4810" i="1"/>
  <c r="J4810" i="1"/>
  <c r="K4810" i="1"/>
  <c r="Q4810" i="1"/>
  <c r="T4810" i="1"/>
  <c r="M1631" i="1"/>
  <c r="N1631" i="1"/>
  <c r="O1631" i="1"/>
  <c r="R1631" i="1"/>
  <c r="I1631" i="1"/>
  <c r="J1631" i="1"/>
  <c r="K1631" i="1"/>
  <c r="Q1631" i="1"/>
  <c r="T1631" i="1"/>
  <c r="M559" i="1"/>
  <c r="N559" i="1"/>
  <c r="O559" i="1"/>
  <c r="R559" i="1"/>
  <c r="I559" i="1"/>
  <c r="J559" i="1"/>
  <c r="K559" i="1"/>
  <c r="Q559" i="1"/>
  <c r="T559" i="1"/>
  <c r="M301" i="1"/>
  <c r="N301" i="1"/>
  <c r="O301" i="1"/>
  <c r="R301" i="1"/>
  <c r="I301" i="1"/>
  <c r="J301" i="1"/>
  <c r="K301" i="1"/>
  <c r="Q301" i="1"/>
  <c r="T301" i="1"/>
  <c r="M6655" i="1"/>
  <c r="N6655" i="1"/>
  <c r="O6655" i="1"/>
  <c r="R6655" i="1"/>
  <c r="I6655" i="1"/>
  <c r="J6655" i="1"/>
  <c r="K6655" i="1"/>
  <c r="Q6655" i="1"/>
  <c r="T6655" i="1"/>
  <c r="M2991" i="1"/>
  <c r="N2991" i="1"/>
  <c r="O2991" i="1"/>
  <c r="R2991" i="1"/>
  <c r="I2991" i="1"/>
  <c r="J2991" i="1"/>
  <c r="K2991" i="1"/>
  <c r="Q2991" i="1"/>
  <c r="T2991" i="1"/>
  <c r="M5257" i="1"/>
  <c r="N5257" i="1"/>
  <c r="O5257" i="1"/>
  <c r="R5257" i="1"/>
  <c r="I5257" i="1"/>
  <c r="J5257" i="1"/>
  <c r="K5257" i="1"/>
  <c r="Q5257" i="1"/>
  <c r="T5257" i="1"/>
  <c r="M1143" i="1"/>
  <c r="N1143" i="1"/>
  <c r="O1143" i="1"/>
  <c r="R1143" i="1"/>
  <c r="I1143" i="1"/>
  <c r="J1143" i="1"/>
  <c r="K1143" i="1"/>
  <c r="Q1143" i="1"/>
  <c r="T1143" i="1"/>
  <c r="M5461" i="1"/>
  <c r="N5461" i="1"/>
  <c r="O5461" i="1"/>
  <c r="R5461" i="1"/>
  <c r="I5461" i="1"/>
  <c r="J5461" i="1"/>
  <c r="K5461" i="1"/>
  <c r="Q5461" i="1"/>
  <c r="T5461" i="1"/>
  <c r="M952" i="1"/>
  <c r="N952" i="1"/>
  <c r="O952" i="1"/>
  <c r="R952" i="1"/>
  <c r="I952" i="1"/>
  <c r="J952" i="1"/>
  <c r="K952" i="1"/>
  <c r="Q952" i="1"/>
  <c r="T952" i="1"/>
  <c r="M927" i="1"/>
  <c r="N927" i="1"/>
  <c r="O927" i="1"/>
  <c r="R927" i="1"/>
  <c r="I927" i="1"/>
  <c r="J927" i="1"/>
  <c r="K927" i="1"/>
  <c r="Q927" i="1"/>
  <c r="T927" i="1"/>
  <c r="M1693" i="1"/>
  <c r="N1693" i="1"/>
  <c r="O1693" i="1"/>
  <c r="R1693" i="1"/>
  <c r="I1693" i="1"/>
  <c r="J1693" i="1"/>
  <c r="K1693" i="1"/>
  <c r="Q1693" i="1"/>
  <c r="T1693" i="1"/>
  <c r="M6371" i="1"/>
  <c r="N6371" i="1"/>
  <c r="O6371" i="1"/>
  <c r="R6371" i="1"/>
  <c r="I6371" i="1"/>
  <c r="J6371" i="1"/>
  <c r="K6371" i="1"/>
  <c r="Q6371" i="1"/>
  <c r="T6371" i="1"/>
  <c r="M1730" i="1"/>
  <c r="N1730" i="1"/>
  <c r="O1730" i="1"/>
  <c r="R1730" i="1"/>
  <c r="I1730" i="1"/>
  <c r="J1730" i="1"/>
  <c r="K1730" i="1"/>
  <c r="Q1730" i="1"/>
  <c r="T1730" i="1"/>
  <c r="M5627" i="1"/>
  <c r="N5627" i="1"/>
  <c r="O5627" i="1"/>
  <c r="R5627" i="1"/>
  <c r="I5627" i="1"/>
  <c r="J5627" i="1"/>
  <c r="K5627" i="1"/>
  <c r="Q5627" i="1"/>
  <c r="T5627" i="1"/>
  <c r="M221" i="1"/>
  <c r="N221" i="1"/>
  <c r="O221" i="1"/>
  <c r="R221" i="1"/>
  <c r="I221" i="1"/>
  <c r="J221" i="1"/>
  <c r="K221" i="1"/>
  <c r="Q221" i="1"/>
  <c r="T221" i="1"/>
  <c r="M1050" i="1"/>
  <c r="N1050" i="1"/>
  <c r="O1050" i="1"/>
  <c r="R1050" i="1"/>
  <c r="I1050" i="1"/>
  <c r="J1050" i="1"/>
  <c r="K1050" i="1"/>
  <c r="Q1050" i="1"/>
  <c r="T1050" i="1"/>
  <c r="M1906" i="1"/>
  <c r="N1906" i="1"/>
  <c r="O1906" i="1"/>
  <c r="R1906" i="1"/>
  <c r="I1906" i="1"/>
  <c r="J1906" i="1"/>
  <c r="K1906" i="1"/>
  <c r="Q1906" i="1"/>
  <c r="T1906" i="1"/>
  <c r="M1850" i="1"/>
  <c r="N1850" i="1"/>
  <c r="O1850" i="1"/>
  <c r="R1850" i="1"/>
  <c r="I1850" i="1"/>
  <c r="J1850" i="1"/>
  <c r="K1850" i="1"/>
  <c r="Q1850" i="1"/>
  <c r="T1850" i="1"/>
  <c r="M167" i="1"/>
  <c r="N167" i="1"/>
  <c r="O167" i="1"/>
  <c r="R167" i="1"/>
  <c r="I167" i="1"/>
  <c r="J167" i="1"/>
  <c r="K167" i="1"/>
  <c r="Q167" i="1"/>
  <c r="T167" i="1"/>
  <c r="M2727" i="1"/>
  <c r="N2727" i="1"/>
  <c r="O2727" i="1"/>
  <c r="R2727" i="1"/>
  <c r="I2727" i="1"/>
  <c r="J2727" i="1"/>
  <c r="K2727" i="1"/>
  <c r="Q2727" i="1"/>
  <c r="T2727" i="1"/>
  <c r="M3704" i="1"/>
  <c r="N3704" i="1"/>
  <c r="O3704" i="1"/>
  <c r="R3704" i="1"/>
  <c r="I3704" i="1"/>
  <c r="J3704" i="1"/>
  <c r="K3704" i="1"/>
  <c r="Q3704" i="1"/>
  <c r="T3704" i="1"/>
  <c r="M5589" i="1"/>
  <c r="N5589" i="1"/>
  <c r="O5589" i="1"/>
  <c r="R5589" i="1"/>
  <c r="I5589" i="1"/>
  <c r="J5589" i="1"/>
  <c r="K5589" i="1"/>
  <c r="Q5589" i="1"/>
  <c r="T5589" i="1"/>
  <c r="M2289" i="1"/>
  <c r="N2289" i="1"/>
  <c r="O2289" i="1"/>
  <c r="R2289" i="1"/>
  <c r="I2289" i="1"/>
  <c r="J2289" i="1"/>
  <c r="K2289" i="1"/>
  <c r="Q2289" i="1"/>
  <c r="T2289" i="1"/>
  <c r="M3712" i="1"/>
  <c r="N3712" i="1"/>
  <c r="O3712" i="1"/>
  <c r="R3712" i="1"/>
  <c r="I3712" i="1"/>
  <c r="J3712" i="1"/>
  <c r="K3712" i="1"/>
  <c r="Q3712" i="1"/>
  <c r="T3712" i="1"/>
  <c r="M2388" i="1"/>
  <c r="N2388" i="1"/>
  <c r="O2388" i="1"/>
  <c r="R2388" i="1"/>
  <c r="I2388" i="1"/>
  <c r="J2388" i="1"/>
  <c r="K2388" i="1"/>
  <c r="Q2388" i="1"/>
  <c r="T2388" i="1"/>
  <c r="M3247" i="1"/>
  <c r="N3247" i="1"/>
  <c r="O3247" i="1"/>
  <c r="R3247" i="1"/>
  <c r="I3247" i="1"/>
  <c r="J3247" i="1"/>
  <c r="K3247" i="1"/>
  <c r="Q3247" i="1"/>
  <c r="T3247" i="1"/>
  <c r="M3443" i="1"/>
  <c r="N3443" i="1"/>
  <c r="O3443" i="1"/>
  <c r="R3443" i="1"/>
  <c r="I3443" i="1"/>
  <c r="J3443" i="1"/>
  <c r="K3443" i="1"/>
  <c r="Q3443" i="1"/>
  <c r="T3443" i="1"/>
  <c r="M4545" i="1"/>
  <c r="N4545" i="1"/>
  <c r="O4545" i="1"/>
  <c r="R4545" i="1"/>
  <c r="I4545" i="1"/>
  <c r="J4545" i="1"/>
  <c r="K4545" i="1"/>
  <c r="Q4545" i="1"/>
  <c r="T4545" i="1"/>
  <c r="M3819" i="1"/>
  <c r="N3819" i="1"/>
  <c r="O3819" i="1"/>
  <c r="R3819" i="1"/>
  <c r="I3819" i="1"/>
  <c r="J3819" i="1"/>
  <c r="K3819" i="1"/>
  <c r="Q3819" i="1"/>
  <c r="T3819" i="1"/>
  <c r="M3940" i="1"/>
  <c r="N3940" i="1"/>
  <c r="O3940" i="1"/>
  <c r="R3940" i="1"/>
  <c r="I3940" i="1"/>
  <c r="J3940" i="1"/>
  <c r="K3940" i="1"/>
  <c r="Q3940" i="1"/>
  <c r="T3940" i="1"/>
  <c r="M1203" i="1"/>
  <c r="N1203" i="1"/>
  <c r="O1203" i="1"/>
  <c r="R1203" i="1"/>
  <c r="I1203" i="1"/>
  <c r="J1203" i="1"/>
  <c r="K1203" i="1"/>
  <c r="Q1203" i="1"/>
  <c r="T1203" i="1"/>
  <c r="M983" i="1"/>
  <c r="N983" i="1"/>
  <c r="O983" i="1"/>
  <c r="R983" i="1"/>
  <c r="I983" i="1"/>
  <c r="J983" i="1"/>
  <c r="K983" i="1"/>
  <c r="Q983" i="1"/>
  <c r="T983" i="1"/>
  <c r="M3847" i="1"/>
  <c r="N3847" i="1"/>
  <c r="O3847" i="1"/>
  <c r="R3847" i="1"/>
  <c r="I3847" i="1"/>
  <c r="J3847" i="1"/>
  <c r="K3847" i="1"/>
  <c r="Q3847" i="1"/>
  <c r="T3847" i="1"/>
  <c r="M3541" i="1"/>
  <c r="N3541" i="1"/>
  <c r="O3541" i="1"/>
  <c r="R3541" i="1"/>
  <c r="I3541" i="1"/>
  <c r="J3541" i="1"/>
  <c r="K3541" i="1"/>
  <c r="Q3541" i="1"/>
  <c r="T3541" i="1"/>
  <c r="M1594" i="1"/>
  <c r="N1594" i="1"/>
  <c r="O1594" i="1"/>
  <c r="R1594" i="1"/>
  <c r="I1594" i="1"/>
  <c r="J1594" i="1"/>
  <c r="K1594" i="1"/>
  <c r="Q1594" i="1"/>
  <c r="T1594" i="1"/>
  <c r="M1406" i="1"/>
  <c r="N1406" i="1"/>
  <c r="O1406" i="1"/>
  <c r="R1406" i="1"/>
  <c r="I1406" i="1"/>
  <c r="J1406" i="1"/>
  <c r="K1406" i="1"/>
  <c r="Q1406" i="1"/>
  <c r="T1406" i="1"/>
  <c r="M1281" i="1"/>
  <c r="N1281" i="1"/>
  <c r="O1281" i="1"/>
  <c r="R1281" i="1"/>
  <c r="I1281" i="1"/>
  <c r="J1281" i="1"/>
  <c r="K1281" i="1"/>
  <c r="Q1281" i="1"/>
  <c r="T1281" i="1"/>
  <c r="M3971" i="1"/>
  <c r="N3971" i="1"/>
  <c r="O3971" i="1"/>
  <c r="R3971" i="1"/>
  <c r="I3971" i="1"/>
  <c r="J3971" i="1"/>
  <c r="K3971" i="1"/>
  <c r="Q3971" i="1"/>
  <c r="T3971" i="1"/>
  <c r="M3736" i="1"/>
  <c r="N3736" i="1"/>
  <c r="O3736" i="1"/>
  <c r="R3736" i="1"/>
  <c r="I3736" i="1"/>
  <c r="J3736" i="1"/>
  <c r="K3736" i="1"/>
  <c r="Q3736" i="1"/>
  <c r="T3736" i="1"/>
  <c r="M4294" i="1"/>
  <c r="N4294" i="1"/>
  <c r="O4294" i="1"/>
  <c r="R4294" i="1"/>
  <c r="I4294" i="1"/>
  <c r="J4294" i="1"/>
  <c r="K4294" i="1"/>
  <c r="Q4294" i="1"/>
  <c r="T4294" i="1"/>
  <c r="M4213" i="1"/>
  <c r="N4213" i="1"/>
  <c r="O4213" i="1"/>
  <c r="R4213" i="1"/>
  <c r="I4213" i="1"/>
  <c r="J4213" i="1"/>
  <c r="K4213" i="1"/>
  <c r="Q4213" i="1"/>
  <c r="T4213" i="1"/>
  <c r="M1670" i="1"/>
  <c r="N1670" i="1"/>
  <c r="O1670" i="1"/>
  <c r="R1670" i="1"/>
  <c r="I1670" i="1"/>
  <c r="J1670" i="1"/>
  <c r="K1670" i="1"/>
  <c r="Q1670" i="1"/>
  <c r="T1670" i="1"/>
  <c r="M4776" i="1"/>
  <c r="N4776" i="1"/>
  <c r="O4776" i="1"/>
  <c r="R4776" i="1"/>
  <c r="I4776" i="1"/>
  <c r="J4776" i="1"/>
  <c r="K4776" i="1"/>
  <c r="Q4776" i="1"/>
  <c r="T4776" i="1"/>
  <c r="M6426" i="1"/>
  <c r="N6426" i="1"/>
  <c r="O6426" i="1"/>
  <c r="R6426" i="1"/>
  <c r="I6426" i="1"/>
  <c r="J6426" i="1"/>
  <c r="K6426" i="1"/>
  <c r="Q6426" i="1"/>
  <c r="T6426" i="1"/>
  <c r="M2455" i="1"/>
  <c r="N2455" i="1"/>
  <c r="O2455" i="1"/>
  <c r="R2455" i="1"/>
  <c r="I2455" i="1"/>
  <c r="J2455" i="1"/>
  <c r="K2455" i="1"/>
  <c r="Q2455" i="1"/>
  <c r="T2455" i="1"/>
  <c r="M5645" i="1"/>
  <c r="N5645" i="1"/>
  <c r="O5645" i="1"/>
  <c r="R5645" i="1"/>
  <c r="I5645" i="1"/>
  <c r="J5645" i="1"/>
  <c r="K5645" i="1"/>
  <c r="Q5645" i="1"/>
  <c r="T5645" i="1"/>
  <c r="M252" i="1"/>
  <c r="N252" i="1"/>
  <c r="O252" i="1"/>
  <c r="R252" i="1"/>
  <c r="I252" i="1"/>
  <c r="J252" i="1"/>
  <c r="K252" i="1"/>
  <c r="Q252" i="1"/>
  <c r="T252" i="1"/>
  <c r="M3402" i="1"/>
  <c r="N3402" i="1"/>
  <c r="O3402" i="1"/>
  <c r="R3402" i="1"/>
  <c r="I3402" i="1"/>
  <c r="J3402" i="1"/>
  <c r="K3402" i="1"/>
  <c r="Q3402" i="1"/>
  <c r="T3402" i="1"/>
  <c r="M1946" i="1"/>
  <c r="N1946" i="1"/>
  <c r="O1946" i="1"/>
  <c r="R1946" i="1"/>
  <c r="I1946" i="1"/>
  <c r="J1946" i="1"/>
  <c r="K1946" i="1"/>
  <c r="Q1946" i="1"/>
  <c r="T1946" i="1"/>
  <c r="M856" i="1"/>
  <c r="N856" i="1"/>
  <c r="O856" i="1"/>
  <c r="R856" i="1"/>
  <c r="I856" i="1"/>
  <c r="J856" i="1"/>
  <c r="K856" i="1"/>
  <c r="Q856" i="1"/>
  <c r="T856" i="1"/>
  <c r="M3494" i="1"/>
  <c r="N3494" i="1"/>
  <c r="O3494" i="1"/>
  <c r="R3494" i="1"/>
  <c r="I3494" i="1"/>
  <c r="J3494" i="1"/>
  <c r="K3494" i="1"/>
  <c r="Q3494" i="1"/>
  <c r="T3494" i="1"/>
  <c r="M3584" i="1"/>
  <c r="N3584" i="1"/>
  <c r="O3584" i="1"/>
  <c r="R3584" i="1"/>
  <c r="I3584" i="1"/>
  <c r="J3584" i="1"/>
  <c r="K3584" i="1"/>
  <c r="Q3584" i="1"/>
  <c r="T3584" i="1"/>
  <c r="M206" i="1"/>
  <c r="N206" i="1"/>
  <c r="O206" i="1"/>
  <c r="R206" i="1"/>
  <c r="I206" i="1"/>
  <c r="J206" i="1"/>
  <c r="K206" i="1"/>
  <c r="Q206" i="1"/>
  <c r="T206" i="1"/>
  <c r="M3756" i="1"/>
  <c r="N3756" i="1"/>
  <c r="O3756" i="1"/>
  <c r="R3756" i="1"/>
  <c r="I3756" i="1"/>
  <c r="J3756" i="1"/>
  <c r="K3756" i="1"/>
  <c r="Q3756" i="1"/>
  <c r="T3756" i="1"/>
  <c r="M4698" i="1"/>
  <c r="N4698" i="1"/>
  <c r="O4698" i="1"/>
  <c r="R4698" i="1"/>
  <c r="I4698" i="1"/>
  <c r="J4698" i="1"/>
  <c r="K4698" i="1"/>
  <c r="Q4698" i="1"/>
  <c r="T4698" i="1"/>
  <c r="M2801" i="1"/>
  <c r="N2801" i="1"/>
  <c r="O2801" i="1"/>
  <c r="R2801" i="1"/>
  <c r="I2801" i="1"/>
  <c r="J2801" i="1"/>
  <c r="K2801" i="1"/>
  <c r="Q2801" i="1"/>
  <c r="T2801" i="1"/>
  <c r="M3421" i="1"/>
  <c r="N3421" i="1"/>
  <c r="O3421" i="1"/>
  <c r="R3421" i="1"/>
  <c r="I3421" i="1"/>
  <c r="J3421" i="1"/>
  <c r="K3421" i="1"/>
  <c r="Q3421" i="1"/>
  <c r="T3421" i="1"/>
  <c r="M3435" i="1"/>
  <c r="N3435" i="1"/>
  <c r="O3435" i="1"/>
  <c r="R3435" i="1"/>
  <c r="I3435" i="1"/>
  <c r="J3435" i="1"/>
  <c r="K3435" i="1"/>
  <c r="Q3435" i="1"/>
  <c r="T3435" i="1"/>
  <c r="M2094" i="1"/>
  <c r="N2094" i="1"/>
  <c r="O2094" i="1"/>
  <c r="R2094" i="1"/>
  <c r="I2094" i="1"/>
  <c r="J2094" i="1"/>
  <c r="K2094" i="1"/>
  <c r="Q2094" i="1"/>
  <c r="T2094" i="1"/>
  <c r="M985" i="1"/>
  <c r="N985" i="1"/>
  <c r="O985" i="1"/>
  <c r="R985" i="1"/>
  <c r="I985" i="1"/>
  <c r="J985" i="1"/>
  <c r="K985" i="1"/>
  <c r="Q985" i="1"/>
  <c r="T985" i="1"/>
  <c r="M5161" i="1"/>
  <c r="N5161" i="1"/>
  <c r="O5161" i="1"/>
  <c r="R5161" i="1"/>
  <c r="I5161" i="1"/>
  <c r="J5161" i="1"/>
  <c r="K5161" i="1"/>
  <c r="Q5161" i="1"/>
  <c r="T5161" i="1"/>
  <c r="M1618" i="1"/>
  <c r="N1618" i="1"/>
  <c r="O1618" i="1"/>
  <c r="R1618" i="1"/>
  <c r="I1618" i="1"/>
  <c r="J1618" i="1"/>
  <c r="K1618" i="1"/>
  <c r="Q1618" i="1"/>
  <c r="T1618" i="1"/>
  <c r="M1177" i="1"/>
  <c r="N1177" i="1"/>
  <c r="O1177" i="1"/>
  <c r="R1177" i="1"/>
  <c r="I1177" i="1"/>
  <c r="J1177" i="1"/>
  <c r="K1177" i="1"/>
  <c r="Q1177" i="1"/>
  <c r="T1177" i="1"/>
  <c r="M6259" i="1"/>
  <c r="N6259" i="1"/>
  <c r="O6259" i="1"/>
  <c r="R6259" i="1"/>
  <c r="I6259" i="1"/>
  <c r="J6259" i="1"/>
  <c r="K6259" i="1"/>
  <c r="Q6259" i="1"/>
  <c r="T6259" i="1"/>
  <c r="M2507" i="1"/>
  <c r="N2507" i="1"/>
  <c r="O2507" i="1"/>
  <c r="R2507" i="1"/>
  <c r="I2507" i="1"/>
  <c r="J2507" i="1"/>
  <c r="K2507" i="1"/>
  <c r="Q2507" i="1"/>
  <c r="T2507" i="1"/>
  <c r="M5294" i="1"/>
  <c r="N5294" i="1"/>
  <c r="O5294" i="1"/>
  <c r="R5294" i="1"/>
  <c r="I5294" i="1"/>
  <c r="J5294" i="1"/>
  <c r="K5294" i="1"/>
  <c r="Q5294" i="1"/>
  <c r="T5294" i="1"/>
  <c r="M1116" i="1"/>
  <c r="N1116" i="1"/>
  <c r="O1116" i="1"/>
  <c r="R1116" i="1"/>
  <c r="I1116" i="1"/>
  <c r="J1116" i="1"/>
  <c r="K1116" i="1"/>
  <c r="Q1116" i="1"/>
  <c r="T1116" i="1"/>
  <c r="M6207" i="1"/>
  <c r="N6207" i="1"/>
  <c r="O6207" i="1"/>
  <c r="R6207" i="1"/>
  <c r="I6207" i="1"/>
  <c r="J6207" i="1"/>
  <c r="K6207" i="1"/>
  <c r="Q6207" i="1"/>
  <c r="T6207" i="1"/>
  <c r="M1931" i="1"/>
  <c r="N1931" i="1"/>
  <c r="O1931" i="1"/>
  <c r="R1931" i="1"/>
  <c r="I1931" i="1"/>
  <c r="J1931" i="1"/>
  <c r="K1931" i="1"/>
  <c r="Q1931" i="1"/>
  <c r="T1931" i="1"/>
  <c r="M3631" i="1"/>
  <c r="N3631" i="1"/>
  <c r="O3631" i="1"/>
  <c r="R3631" i="1"/>
  <c r="I3631" i="1"/>
  <c r="J3631" i="1"/>
  <c r="K3631" i="1"/>
  <c r="Q3631" i="1"/>
  <c r="T3631" i="1"/>
  <c r="M6111" i="1"/>
  <c r="N6111" i="1"/>
  <c r="O6111" i="1"/>
  <c r="R6111" i="1"/>
  <c r="I6111" i="1"/>
  <c r="J6111" i="1"/>
  <c r="K6111" i="1"/>
  <c r="Q6111" i="1"/>
  <c r="T6111" i="1"/>
  <c r="M3074" i="1"/>
  <c r="N3074" i="1"/>
  <c r="O3074" i="1"/>
  <c r="R3074" i="1"/>
  <c r="I3074" i="1"/>
  <c r="J3074" i="1"/>
  <c r="K3074" i="1"/>
  <c r="Q3074" i="1"/>
  <c r="T3074" i="1"/>
  <c r="M4835" i="1"/>
  <c r="N4835" i="1"/>
  <c r="O4835" i="1"/>
  <c r="R4835" i="1"/>
  <c r="I4835" i="1"/>
  <c r="J4835" i="1"/>
  <c r="K4835" i="1"/>
  <c r="Q4835" i="1"/>
  <c r="T4835" i="1"/>
  <c r="M2139" i="1"/>
  <c r="N2139" i="1"/>
  <c r="O2139" i="1"/>
  <c r="R2139" i="1"/>
  <c r="I2139" i="1"/>
  <c r="J2139" i="1"/>
  <c r="K2139" i="1"/>
  <c r="Q2139" i="1"/>
  <c r="T2139" i="1"/>
  <c r="M889" i="1"/>
  <c r="N889" i="1"/>
  <c r="O889" i="1"/>
  <c r="R889" i="1"/>
  <c r="I889" i="1"/>
  <c r="J889" i="1"/>
  <c r="K889" i="1"/>
  <c r="Q889" i="1"/>
  <c r="T889" i="1"/>
  <c r="M4604" i="1"/>
  <c r="N4604" i="1"/>
  <c r="O4604" i="1"/>
  <c r="R4604" i="1"/>
  <c r="I4604" i="1"/>
  <c r="J4604" i="1"/>
  <c r="K4604" i="1"/>
  <c r="Q4604" i="1"/>
  <c r="T4604" i="1"/>
  <c r="M4411" i="1"/>
  <c r="N4411" i="1"/>
  <c r="O4411" i="1"/>
  <c r="R4411" i="1"/>
  <c r="I4411" i="1"/>
  <c r="J4411" i="1"/>
  <c r="K4411" i="1"/>
  <c r="Q4411" i="1"/>
  <c r="T4411" i="1"/>
  <c r="M416" i="1"/>
  <c r="N416" i="1"/>
  <c r="O416" i="1"/>
  <c r="R416" i="1"/>
  <c r="I416" i="1"/>
  <c r="J416" i="1"/>
  <c r="K416" i="1"/>
  <c r="Q416" i="1"/>
  <c r="T416" i="1"/>
  <c r="M1360" i="1"/>
  <c r="N1360" i="1"/>
  <c r="O1360" i="1"/>
  <c r="R1360" i="1"/>
  <c r="I1360" i="1"/>
  <c r="J1360" i="1"/>
  <c r="K1360" i="1"/>
  <c r="Q1360" i="1"/>
  <c r="T1360" i="1"/>
  <c r="M2092" i="1"/>
  <c r="N2092" i="1"/>
  <c r="O2092" i="1"/>
  <c r="R2092" i="1"/>
  <c r="I2092" i="1"/>
  <c r="J2092" i="1"/>
  <c r="K2092" i="1"/>
  <c r="Q2092" i="1"/>
  <c r="T2092" i="1"/>
  <c r="M2057" i="1"/>
  <c r="N2057" i="1"/>
  <c r="O2057" i="1"/>
  <c r="R2057" i="1"/>
  <c r="I2057" i="1"/>
  <c r="J2057" i="1"/>
  <c r="K2057" i="1"/>
  <c r="Q2057" i="1"/>
  <c r="T2057" i="1"/>
  <c r="M1614" i="1"/>
  <c r="N1614" i="1"/>
  <c r="O1614" i="1"/>
  <c r="R1614" i="1"/>
  <c r="I1614" i="1"/>
  <c r="J1614" i="1"/>
  <c r="K1614" i="1"/>
  <c r="Q1614" i="1"/>
  <c r="T1614" i="1"/>
  <c r="M1338" i="1"/>
  <c r="N1338" i="1"/>
  <c r="O1338" i="1"/>
  <c r="R1338" i="1"/>
  <c r="I1338" i="1"/>
  <c r="J1338" i="1"/>
  <c r="K1338" i="1"/>
  <c r="Q1338" i="1"/>
  <c r="T1338" i="1"/>
  <c r="M3401" i="1"/>
  <c r="N3401" i="1"/>
  <c r="O3401" i="1"/>
  <c r="R3401" i="1"/>
  <c r="I3401" i="1"/>
  <c r="J3401" i="1"/>
  <c r="K3401" i="1"/>
  <c r="Q3401" i="1"/>
  <c r="T3401" i="1"/>
  <c r="M680" i="1"/>
  <c r="N680" i="1"/>
  <c r="O680" i="1"/>
  <c r="R680" i="1"/>
  <c r="I680" i="1"/>
  <c r="J680" i="1"/>
  <c r="K680" i="1"/>
  <c r="Q680" i="1"/>
  <c r="T680" i="1"/>
  <c r="M504" i="1"/>
  <c r="N504" i="1"/>
  <c r="O504" i="1"/>
  <c r="R504" i="1"/>
  <c r="I504" i="1"/>
  <c r="J504" i="1"/>
  <c r="K504" i="1"/>
  <c r="Q504" i="1"/>
  <c r="T504" i="1"/>
  <c r="M1253" i="1"/>
  <c r="N1253" i="1"/>
  <c r="O1253" i="1"/>
  <c r="R1253" i="1"/>
  <c r="I1253" i="1"/>
  <c r="J1253" i="1"/>
  <c r="K1253" i="1"/>
  <c r="Q1253" i="1"/>
  <c r="T1253" i="1"/>
  <c r="M2846" i="1"/>
  <c r="N2846" i="1"/>
  <c r="O2846" i="1"/>
  <c r="R2846" i="1"/>
  <c r="I2846" i="1"/>
  <c r="J2846" i="1"/>
  <c r="K2846" i="1"/>
  <c r="Q2846" i="1"/>
  <c r="T2846" i="1"/>
  <c r="M368" i="1"/>
  <c r="N368" i="1"/>
  <c r="O368" i="1"/>
  <c r="R368" i="1"/>
  <c r="I368" i="1"/>
  <c r="J368" i="1"/>
  <c r="K368" i="1"/>
  <c r="Q368" i="1"/>
  <c r="T368" i="1"/>
  <c r="M4369" i="1"/>
  <c r="N4369" i="1"/>
  <c r="O4369" i="1"/>
  <c r="R4369" i="1"/>
  <c r="I4369" i="1"/>
  <c r="J4369" i="1"/>
  <c r="K4369" i="1"/>
  <c r="Q4369" i="1"/>
  <c r="T4369" i="1"/>
  <c r="M3317" i="1"/>
  <c r="N3317" i="1"/>
  <c r="O3317" i="1"/>
  <c r="R3317" i="1"/>
  <c r="I3317" i="1"/>
  <c r="J3317" i="1"/>
  <c r="K3317" i="1"/>
  <c r="Q3317" i="1"/>
  <c r="T3317" i="1"/>
  <c r="M302" i="1"/>
  <c r="N302" i="1"/>
  <c r="O302" i="1"/>
  <c r="R302" i="1"/>
  <c r="I302" i="1"/>
  <c r="J302" i="1"/>
  <c r="K302" i="1"/>
  <c r="Q302" i="1"/>
  <c r="T302" i="1"/>
  <c r="M4278" i="1"/>
  <c r="N4278" i="1"/>
  <c r="O4278" i="1"/>
  <c r="R4278" i="1"/>
  <c r="I4278" i="1"/>
  <c r="J4278" i="1"/>
  <c r="K4278" i="1"/>
  <c r="Q4278" i="1"/>
  <c r="T4278" i="1"/>
  <c r="M1780" i="1"/>
  <c r="N1780" i="1"/>
  <c r="O1780" i="1"/>
  <c r="R1780" i="1"/>
  <c r="I1780" i="1"/>
  <c r="J1780" i="1"/>
  <c r="K1780" i="1"/>
  <c r="Q1780" i="1"/>
  <c r="T1780" i="1"/>
  <c r="M4448" i="1"/>
  <c r="N4448" i="1"/>
  <c r="O4448" i="1"/>
  <c r="R4448" i="1"/>
  <c r="I4448" i="1"/>
  <c r="J4448" i="1"/>
  <c r="K4448" i="1"/>
  <c r="Q4448" i="1"/>
  <c r="T4448" i="1"/>
  <c r="M3109" i="1"/>
  <c r="N3109" i="1"/>
  <c r="O3109" i="1"/>
  <c r="R3109" i="1"/>
  <c r="I3109" i="1"/>
  <c r="J3109" i="1"/>
  <c r="K3109" i="1"/>
  <c r="Q3109" i="1"/>
  <c r="T3109" i="1"/>
  <c r="M1777" i="1"/>
  <c r="N1777" i="1"/>
  <c r="O1777" i="1"/>
  <c r="R1777" i="1"/>
  <c r="I1777" i="1"/>
  <c r="J1777" i="1"/>
  <c r="K1777" i="1"/>
  <c r="Q1777" i="1"/>
  <c r="T1777" i="1"/>
  <c r="M805" i="1"/>
  <c r="N805" i="1"/>
  <c r="O805" i="1"/>
  <c r="R805" i="1"/>
  <c r="I805" i="1"/>
  <c r="J805" i="1"/>
  <c r="K805" i="1"/>
  <c r="Q805" i="1"/>
  <c r="T805" i="1"/>
  <c r="M5951" i="1"/>
  <c r="N5951" i="1"/>
  <c r="O5951" i="1"/>
  <c r="R5951" i="1"/>
  <c r="I5951" i="1"/>
  <c r="J5951" i="1"/>
  <c r="K5951" i="1"/>
  <c r="Q5951" i="1"/>
  <c r="T5951" i="1"/>
  <c r="M3773" i="1"/>
  <c r="N3773" i="1"/>
  <c r="O3773" i="1"/>
  <c r="R3773" i="1"/>
  <c r="I3773" i="1"/>
  <c r="J3773" i="1"/>
  <c r="K3773" i="1"/>
  <c r="Q3773" i="1"/>
  <c r="T3773" i="1"/>
  <c r="M2265" i="1"/>
  <c r="N2265" i="1"/>
  <c r="O2265" i="1"/>
  <c r="R2265" i="1"/>
  <c r="I2265" i="1"/>
  <c r="J2265" i="1"/>
  <c r="K2265" i="1"/>
  <c r="Q2265" i="1"/>
  <c r="T2265" i="1"/>
  <c r="M4459" i="1"/>
  <c r="N4459" i="1"/>
  <c r="O4459" i="1"/>
  <c r="R4459" i="1"/>
  <c r="I4459" i="1"/>
  <c r="J4459" i="1"/>
  <c r="K4459" i="1"/>
  <c r="Q4459" i="1"/>
  <c r="T4459" i="1"/>
  <c r="M1636" i="1"/>
  <c r="N1636" i="1"/>
  <c r="O1636" i="1"/>
  <c r="R1636" i="1"/>
  <c r="I1636" i="1"/>
  <c r="J1636" i="1"/>
  <c r="K1636" i="1"/>
  <c r="Q1636" i="1"/>
  <c r="T1636" i="1"/>
  <c r="M5469" i="1"/>
  <c r="N5469" i="1"/>
  <c r="O5469" i="1"/>
  <c r="R5469" i="1"/>
  <c r="I5469" i="1"/>
  <c r="J5469" i="1"/>
  <c r="K5469" i="1"/>
  <c r="Q5469" i="1"/>
  <c r="T5469" i="1"/>
  <c r="M4686" i="1"/>
  <c r="N4686" i="1"/>
  <c r="O4686" i="1"/>
  <c r="R4686" i="1"/>
  <c r="I4686" i="1"/>
  <c r="J4686" i="1"/>
  <c r="K4686" i="1"/>
  <c r="Q4686" i="1"/>
  <c r="T4686" i="1"/>
  <c r="M1708" i="1"/>
  <c r="N1708" i="1"/>
  <c r="O1708" i="1"/>
  <c r="R1708" i="1"/>
  <c r="I1708" i="1"/>
  <c r="J1708" i="1"/>
  <c r="K1708" i="1"/>
  <c r="Q1708" i="1"/>
  <c r="T1708" i="1"/>
  <c r="M5758" i="1"/>
  <c r="N5758" i="1"/>
  <c r="O5758" i="1"/>
  <c r="R5758" i="1"/>
  <c r="I5758" i="1"/>
  <c r="J5758" i="1"/>
  <c r="K5758" i="1"/>
  <c r="Q5758" i="1"/>
  <c r="T5758" i="1"/>
  <c r="M1754" i="1"/>
  <c r="N1754" i="1"/>
  <c r="O1754" i="1"/>
  <c r="R1754" i="1"/>
  <c r="I1754" i="1"/>
  <c r="J1754" i="1"/>
  <c r="K1754" i="1"/>
  <c r="Q1754" i="1"/>
  <c r="T1754" i="1"/>
  <c r="M808" i="1"/>
  <c r="N808" i="1"/>
  <c r="O808" i="1"/>
  <c r="R808" i="1"/>
  <c r="I808" i="1"/>
  <c r="J808" i="1"/>
  <c r="K808" i="1"/>
  <c r="Q808" i="1"/>
  <c r="T808" i="1"/>
  <c r="M2045" i="1"/>
  <c r="N2045" i="1"/>
  <c r="O2045" i="1"/>
  <c r="R2045" i="1"/>
  <c r="I2045" i="1"/>
  <c r="J2045" i="1"/>
  <c r="K2045" i="1"/>
  <c r="Q2045" i="1"/>
  <c r="T2045" i="1"/>
  <c r="M3275" i="1"/>
  <c r="N3275" i="1"/>
  <c r="O3275" i="1"/>
  <c r="R3275" i="1"/>
  <c r="I3275" i="1"/>
  <c r="J3275" i="1"/>
  <c r="K3275" i="1"/>
  <c r="Q3275" i="1"/>
  <c r="T3275" i="1"/>
  <c r="M4669" i="1"/>
  <c r="N4669" i="1"/>
  <c r="O4669" i="1"/>
  <c r="R4669" i="1"/>
  <c r="I4669" i="1"/>
  <c r="J4669" i="1"/>
  <c r="K4669" i="1"/>
  <c r="Q4669" i="1"/>
  <c r="T4669" i="1"/>
  <c r="M4450" i="1"/>
  <c r="N4450" i="1"/>
  <c r="O4450" i="1"/>
  <c r="R4450" i="1"/>
  <c r="I4450" i="1"/>
  <c r="J4450" i="1"/>
  <c r="K4450" i="1"/>
  <c r="Q4450" i="1"/>
  <c r="T4450" i="1"/>
  <c r="M5273" i="1"/>
  <c r="N5273" i="1"/>
  <c r="O5273" i="1"/>
  <c r="R5273" i="1"/>
  <c r="I5273" i="1"/>
  <c r="J5273" i="1"/>
  <c r="K5273" i="1"/>
  <c r="Q5273" i="1"/>
  <c r="T5273" i="1"/>
  <c r="M2489" i="1"/>
  <c r="N2489" i="1"/>
  <c r="O2489" i="1"/>
  <c r="R2489" i="1"/>
  <c r="I2489" i="1"/>
  <c r="J2489" i="1"/>
  <c r="K2489" i="1"/>
  <c r="Q2489" i="1"/>
  <c r="T2489" i="1"/>
  <c r="M248" i="1"/>
  <c r="N248" i="1"/>
  <c r="O248" i="1"/>
  <c r="R248" i="1"/>
  <c r="I248" i="1"/>
  <c r="J248" i="1"/>
  <c r="K248" i="1"/>
  <c r="Q248" i="1"/>
  <c r="T248" i="1"/>
  <c r="M1147" i="1"/>
  <c r="N1147" i="1"/>
  <c r="O1147" i="1"/>
  <c r="R1147" i="1"/>
  <c r="I1147" i="1"/>
  <c r="J1147" i="1"/>
  <c r="K1147" i="1"/>
  <c r="Q1147" i="1"/>
  <c r="T1147" i="1"/>
  <c r="M5265" i="1"/>
  <c r="N5265" i="1"/>
  <c r="O5265" i="1"/>
  <c r="R5265" i="1"/>
  <c r="I5265" i="1"/>
  <c r="J5265" i="1"/>
  <c r="K5265" i="1"/>
  <c r="Q5265" i="1"/>
  <c r="T5265" i="1"/>
  <c r="M1082" i="1"/>
  <c r="N1082" i="1"/>
  <c r="O1082" i="1"/>
  <c r="R1082" i="1"/>
  <c r="I1082" i="1"/>
  <c r="J1082" i="1"/>
  <c r="K1082" i="1"/>
  <c r="Q1082" i="1"/>
  <c r="T1082" i="1"/>
  <c r="M6588" i="1"/>
  <c r="N6588" i="1"/>
  <c r="O6588" i="1"/>
  <c r="R6588" i="1"/>
  <c r="I6588" i="1"/>
  <c r="J6588" i="1"/>
  <c r="K6588" i="1"/>
  <c r="Q6588" i="1"/>
  <c r="T6588" i="1"/>
  <c r="M5960" i="1"/>
  <c r="N5960" i="1"/>
  <c r="O5960" i="1"/>
  <c r="R5960" i="1"/>
  <c r="I5960" i="1"/>
  <c r="J5960" i="1"/>
  <c r="K5960" i="1"/>
  <c r="Q5960" i="1"/>
  <c r="T5960" i="1"/>
  <c r="M4827" i="1"/>
  <c r="N4827" i="1"/>
  <c r="O4827" i="1"/>
  <c r="R4827" i="1"/>
  <c r="I4827" i="1"/>
  <c r="J4827" i="1"/>
  <c r="K4827" i="1"/>
  <c r="Q4827" i="1"/>
  <c r="T4827" i="1"/>
  <c r="M5959" i="1"/>
  <c r="N5959" i="1"/>
  <c r="O5959" i="1"/>
  <c r="R5959" i="1"/>
  <c r="I5959" i="1"/>
  <c r="J5959" i="1"/>
  <c r="K5959" i="1"/>
  <c r="Q5959" i="1"/>
  <c r="T5959" i="1"/>
  <c r="M1998" i="1"/>
  <c r="N1998" i="1"/>
  <c r="O1998" i="1"/>
  <c r="R1998" i="1"/>
  <c r="I1998" i="1"/>
  <c r="J1998" i="1"/>
  <c r="K1998" i="1"/>
  <c r="Q1998" i="1"/>
  <c r="T1998" i="1"/>
  <c r="M4911" i="1"/>
  <c r="N4911" i="1"/>
  <c r="O4911" i="1"/>
  <c r="R4911" i="1"/>
  <c r="I4911" i="1"/>
  <c r="J4911" i="1"/>
  <c r="K4911" i="1"/>
  <c r="Q4911" i="1"/>
  <c r="T4911" i="1"/>
  <c r="M5648" i="1"/>
  <c r="N5648" i="1"/>
  <c r="O5648" i="1"/>
  <c r="R5648" i="1"/>
  <c r="I5648" i="1"/>
  <c r="J5648" i="1"/>
  <c r="K5648" i="1"/>
  <c r="Q5648" i="1"/>
  <c r="T5648" i="1"/>
  <c r="M3503" i="1"/>
  <c r="N3503" i="1"/>
  <c r="O3503" i="1"/>
  <c r="R3503" i="1"/>
  <c r="I3503" i="1"/>
  <c r="J3503" i="1"/>
  <c r="K3503" i="1"/>
  <c r="Q3503" i="1"/>
  <c r="T3503" i="1"/>
  <c r="M5022" i="1"/>
  <c r="N5022" i="1"/>
  <c r="O5022" i="1"/>
  <c r="R5022" i="1"/>
  <c r="I5022" i="1"/>
  <c r="J5022" i="1"/>
  <c r="K5022" i="1"/>
  <c r="Q5022" i="1"/>
  <c r="T5022" i="1"/>
  <c r="M74" i="1"/>
  <c r="N74" i="1"/>
  <c r="O74" i="1"/>
  <c r="R74" i="1"/>
  <c r="I74" i="1"/>
  <c r="J74" i="1"/>
  <c r="K74" i="1"/>
  <c r="Q74" i="1"/>
  <c r="T74" i="1"/>
  <c r="M3297" i="1"/>
  <c r="N3297" i="1"/>
  <c r="O3297" i="1"/>
  <c r="R3297" i="1"/>
  <c r="I3297" i="1"/>
  <c r="J3297" i="1"/>
  <c r="K3297" i="1"/>
  <c r="Q3297" i="1"/>
  <c r="T3297" i="1"/>
  <c r="M251" i="1"/>
  <c r="N251" i="1"/>
  <c r="O251" i="1"/>
  <c r="R251" i="1"/>
  <c r="I251" i="1"/>
  <c r="J251" i="1"/>
  <c r="K251" i="1"/>
  <c r="Q251" i="1"/>
  <c r="T251" i="1"/>
  <c r="M453" i="1"/>
  <c r="N453" i="1"/>
  <c r="O453" i="1"/>
  <c r="R453" i="1"/>
  <c r="I453" i="1"/>
  <c r="J453" i="1"/>
  <c r="K453" i="1"/>
  <c r="Q453" i="1"/>
  <c r="T453" i="1"/>
  <c r="M752" i="1"/>
  <c r="N752" i="1"/>
  <c r="O752" i="1"/>
  <c r="R752" i="1"/>
  <c r="I752" i="1"/>
  <c r="J752" i="1"/>
  <c r="K752" i="1"/>
  <c r="Q752" i="1"/>
  <c r="T752" i="1"/>
  <c r="M1398" i="1"/>
  <c r="N1398" i="1"/>
  <c r="O1398" i="1"/>
  <c r="R1398" i="1"/>
  <c r="I1398" i="1"/>
  <c r="J1398" i="1"/>
  <c r="K1398" i="1"/>
  <c r="Q1398" i="1"/>
  <c r="T1398" i="1"/>
  <c r="M2436" i="1"/>
  <c r="N2436" i="1"/>
  <c r="O2436" i="1"/>
  <c r="R2436" i="1"/>
  <c r="I2436" i="1"/>
  <c r="J2436" i="1"/>
  <c r="K2436" i="1"/>
  <c r="Q2436" i="1"/>
  <c r="T2436" i="1"/>
  <c r="M3778" i="1"/>
  <c r="N3778" i="1"/>
  <c r="O3778" i="1"/>
  <c r="R3778" i="1"/>
  <c r="I3778" i="1"/>
  <c r="J3778" i="1"/>
  <c r="K3778" i="1"/>
  <c r="Q3778" i="1"/>
  <c r="T3778" i="1"/>
  <c r="M876" i="1"/>
  <c r="N876" i="1"/>
  <c r="O876" i="1"/>
  <c r="R876" i="1"/>
  <c r="I876" i="1"/>
  <c r="J876" i="1"/>
  <c r="K876" i="1"/>
  <c r="Q876" i="1"/>
  <c r="T876" i="1"/>
  <c r="M5677" i="1"/>
  <c r="N5677" i="1"/>
  <c r="O5677" i="1"/>
  <c r="R5677" i="1"/>
  <c r="I5677" i="1"/>
  <c r="J5677" i="1"/>
  <c r="K5677" i="1"/>
  <c r="Q5677" i="1"/>
  <c r="T5677" i="1"/>
  <c r="M1469" i="1"/>
  <c r="N1469" i="1"/>
  <c r="O1469" i="1"/>
  <c r="R1469" i="1"/>
  <c r="I1469" i="1"/>
  <c r="J1469" i="1"/>
  <c r="K1469" i="1"/>
  <c r="Q1469" i="1"/>
  <c r="T1469" i="1"/>
  <c r="M4451" i="1"/>
  <c r="N4451" i="1"/>
  <c r="O4451" i="1"/>
  <c r="R4451" i="1"/>
  <c r="I4451" i="1"/>
  <c r="J4451" i="1"/>
  <c r="K4451" i="1"/>
  <c r="Q4451" i="1"/>
  <c r="T4451" i="1"/>
  <c r="M6094" i="1"/>
  <c r="N6094" i="1"/>
  <c r="O6094" i="1"/>
  <c r="R6094" i="1"/>
  <c r="I6094" i="1"/>
  <c r="J6094" i="1"/>
  <c r="K6094" i="1"/>
  <c r="Q6094" i="1"/>
  <c r="T6094" i="1"/>
  <c r="M4710" i="1"/>
  <c r="N4710" i="1"/>
  <c r="O4710" i="1"/>
  <c r="R4710" i="1"/>
  <c r="I4710" i="1"/>
  <c r="J4710" i="1"/>
  <c r="K4710" i="1"/>
  <c r="Q4710" i="1"/>
  <c r="T4710" i="1"/>
  <c r="M1485" i="1"/>
  <c r="N1485" i="1"/>
  <c r="O1485" i="1"/>
  <c r="R1485" i="1"/>
  <c r="I1485" i="1"/>
  <c r="J1485" i="1"/>
  <c r="K1485" i="1"/>
  <c r="Q1485" i="1"/>
  <c r="T1485" i="1"/>
  <c r="M6109" i="1"/>
  <c r="N6109" i="1"/>
  <c r="O6109" i="1"/>
  <c r="R6109" i="1"/>
  <c r="I6109" i="1"/>
  <c r="J6109" i="1"/>
  <c r="K6109" i="1"/>
  <c r="Q6109" i="1"/>
  <c r="T6109" i="1"/>
  <c r="M628" i="1"/>
  <c r="N628" i="1"/>
  <c r="O628" i="1"/>
  <c r="R628" i="1"/>
  <c r="I628" i="1"/>
  <c r="J628" i="1"/>
  <c r="K628" i="1"/>
  <c r="Q628" i="1"/>
  <c r="T628" i="1"/>
  <c r="M4658" i="1"/>
  <c r="N4658" i="1"/>
  <c r="O4658" i="1"/>
  <c r="R4658" i="1"/>
  <c r="I4658" i="1"/>
  <c r="J4658" i="1"/>
  <c r="K4658" i="1"/>
  <c r="Q4658" i="1"/>
  <c r="T4658" i="1"/>
  <c r="M3872" i="1"/>
  <c r="N3872" i="1"/>
  <c r="O3872" i="1"/>
  <c r="R3872" i="1"/>
  <c r="I3872" i="1"/>
  <c r="J3872" i="1"/>
  <c r="K3872" i="1"/>
  <c r="Q3872" i="1"/>
  <c r="T3872" i="1"/>
  <c r="M4249" i="1"/>
  <c r="N4249" i="1"/>
  <c r="O4249" i="1"/>
  <c r="R4249" i="1"/>
  <c r="I4249" i="1"/>
  <c r="J4249" i="1"/>
  <c r="K4249" i="1"/>
  <c r="Q4249" i="1"/>
  <c r="T4249" i="1"/>
  <c r="M5666" i="1"/>
  <c r="N5666" i="1"/>
  <c r="O5666" i="1"/>
  <c r="R5666" i="1"/>
  <c r="I5666" i="1"/>
  <c r="J5666" i="1"/>
  <c r="K5666" i="1"/>
  <c r="Q5666" i="1"/>
  <c r="T5666" i="1"/>
  <c r="M1353" i="1"/>
  <c r="N1353" i="1"/>
  <c r="O1353" i="1"/>
  <c r="R1353" i="1"/>
  <c r="I1353" i="1"/>
  <c r="J1353" i="1"/>
  <c r="K1353" i="1"/>
  <c r="Q1353" i="1"/>
  <c r="T1353" i="1"/>
  <c r="M1860" i="1"/>
  <c r="N1860" i="1"/>
  <c r="O1860" i="1"/>
  <c r="R1860" i="1"/>
  <c r="I1860" i="1"/>
  <c r="J1860" i="1"/>
  <c r="K1860" i="1"/>
  <c r="Q1860" i="1"/>
  <c r="T1860" i="1"/>
  <c r="M1081" i="1"/>
  <c r="N1081" i="1"/>
  <c r="O1081" i="1"/>
  <c r="R1081" i="1"/>
  <c r="I1081" i="1"/>
  <c r="J1081" i="1"/>
  <c r="K1081" i="1"/>
  <c r="Q1081" i="1"/>
  <c r="T1081" i="1"/>
  <c r="M5634" i="1"/>
  <c r="N5634" i="1"/>
  <c r="O5634" i="1"/>
  <c r="R5634" i="1"/>
  <c r="I5634" i="1"/>
  <c r="J5634" i="1"/>
  <c r="K5634" i="1"/>
  <c r="Q5634" i="1"/>
  <c r="T5634" i="1"/>
  <c r="M994" i="1"/>
  <c r="N994" i="1"/>
  <c r="O994" i="1"/>
  <c r="R994" i="1"/>
  <c r="I994" i="1"/>
  <c r="J994" i="1"/>
  <c r="K994" i="1"/>
  <c r="Q994" i="1"/>
  <c r="T994" i="1"/>
  <c r="M1557" i="1"/>
  <c r="N1557" i="1"/>
  <c r="O1557" i="1"/>
  <c r="R1557" i="1"/>
  <c r="I1557" i="1"/>
  <c r="J1557" i="1"/>
  <c r="K1557" i="1"/>
  <c r="Q1557" i="1"/>
  <c r="T1557" i="1"/>
  <c r="M4913" i="1"/>
  <c r="N4913" i="1"/>
  <c r="O4913" i="1"/>
  <c r="R4913" i="1"/>
  <c r="I4913" i="1"/>
  <c r="J4913" i="1"/>
  <c r="K4913" i="1"/>
  <c r="Q4913" i="1"/>
  <c r="T4913" i="1"/>
  <c r="M4607" i="1"/>
  <c r="N4607" i="1"/>
  <c r="O4607" i="1"/>
  <c r="R4607" i="1"/>
  <c r="I4607" i="1"/>
  <c r="J4607" i="1"/>
  <c r="K4607" i="1"/>
  <c r="Q4607" i="1"/>
  <c r="T4607" i="1"/>
  <c r="M4484" i="1"/>
  <c r="N4484" i="1"/>
  <c r="O4484" i="1"/>
  <c r="R4484" i="1"/>
  <c r="I4484" i="1"/>
  <c r="J4484" i="1"/>
  <c r="K4484" i="1"/>
  <c r="Q4484" i="1"/>
  <c r="T4484" i="1"/>
  <c r="M3156" i="1"/>
  <c r="N3156" i="1"/>
  <c r="O3156" i="1"/>
  <c r="R3156" i="1"/>
  <c r="I3156" i="1"/>
  <c r="J3156" i="1"/>
  <c r="K3156" i="1"/>
  <c r="Q3156" i="1"/>
  <c r="T3156" i="1"/>
  <c r="M1963" i="1"/>
  <c r="N1963" i="1"/>
  <c r="O1963" i="1"/>
  <c r="R1963" i="1"/>
  <c r="I1963" i="1"/>
  <c r="J1963" i="1"/>
  <c r="K1963" i="1"/>
  <c r="Q1963" i="1"/>
  <c r="T1963" i="1"/>
  <c r="M6478" i="1"/>
  <c r="N6478" i="1"/>
  <c r="O6478" i="1"/>
  <c r="R6478" i="1"/>
  <c r="I6478" i="1"/>
  <c r="J6478" i="1"/>
  <c r="K6478" i="1"/>
  <c r="Q6478" i="1"/>
  <c r="T6478" i="1"/>
  <c r="M647" i="1"/>
  <c r="N647" i="1"/>
  <c r="O647" i="1"/>
  <c r="R647" i="1"/>
  <c r="I647" i="1"/>
  <c r="J647" i="1"/>
  <c r="K647" i="1"/>
  <c r="Q647" i="1"/>
  <c r="T647" i="1"/>
  <c r="M3464" i="1"/>
  <c r="N3464" i="1"/>
  <c r="O3464" i="1"/>
  <c r="R3464" i="1"/>
  <c r="I3464" i="1"/>
  <c r="J3464" i="1"/>
  <c r="K3464" i="1"/>
  <c r="Q3464" i="1"/>
  <c r="T3464" i="1"/>
  <c r="M5254" i="1"/>
  <c r="N5254" i="1"/>
  <c r="O5254" i="1"/>
  <c r="R5254" i="1"/>
  <c r="I5254" i="1"/>
  <c r="J5254" i="1"/>
  <c r="K5254" i="1"/>
  <c r="Q5254" i="1"/>
  <c r="T5254" i="1"/>
  <c r="M6238" i="1"/>
  <c r="N6238" i="1"/>
  <c r="O6238" i="1"/>
  <c r="R6238" i="1"/>
  <c r="I6238" i="1"/>
  <c r="J6238" i="1"/>
  <c r="K6238" i="1"/>
  <c r="Q6238" i="1"/>
  <c r="T6238" i="1"/>
  <c r="M2041" i="1"/>
  <c r="N2041" i="1"/>
  <c r="O2041" i="1"/>
  <c r="R2041" i="1"/>
  <c r="I2041" i="1"/>
  <c r="J2041" i="1"/>
  <c r="K2041" i="1"/>
  <c r="Q2041" i="1"/>
  <c r="T2041" i="1"/>
  <c r="M3236" i="1"/>
  <c r="N3236" i="1"/>
  <c r="O3236" i="1"/>
  <c r="R3236" i="1"/>
  <c r="I3236" i="1"/>
  <c r="J3236" i="1"/>
  <c r="K3236" i="1"/>
  <c r="Q3236" i="1"/>
  <c r="T3236" i="1"/>
  <c r="M5434" i="1"/>
  <c r="N5434" i="1"/>
  <c r="O5434" i="1"/>
  <c r="R5434" i="1"/>
  <c r="I5434" i="1"/>
  <c r="J5434" i="1"/>
  <c r="K5434" i="1"/>
  <c r="Q5434" i="1"/>
  <c r="T5434" i="1"/>
  <c r="M5661" i="1"/>
  <c r="N5661" i="1"/>
  <c r="O5661" i="1"/>
  <c r="R5661" i="1"/>
  <c r="I5661" i="1"/>
  <c r="J5661" i="1"/>
  <c r="K5661" i="1"/>
  <c r="Q5661" i="1"/>
  <c r="T5661" i="1"/>
  <c r="M141" i="1"/>
  <c r="N141" i="1"/>
  <c r="O141" i="1"/>
  <c r="R141" i="1"/>
  <c r="I141" i="1"/>
  <c r="J141" i="1"/>
  <c r="K141" i="1"/>
  <c r="Q141" i="1"/>
  <c r="T141" i="1"/>
  <c r="M5339" i="1"/>
  <c r="N5339" i="1"/>
  <c r="O5339" i="1"/>
  <c r="R5339" i="1"/>
  <c r="I5339" i="1"/>
  <c r="J5339" i="1"/>
  <c r="K5339" i="1"/>
  <c r="Q5339" i="1"/>
  <c r="T5339" i="1"/>
  <c r="M3507" i="1"/>
  <c r="N3507" i="1"/>
  <c r="O3507" i="1"/>
  <c r="R3507" i="1"/>
  <c r="I3507" i="1"/>
  <c r="J3507" i="1"/>
  <c r="K3507" i="1"/>
  <c r="Q3507" i="1"/>
  <c r="T3507" i="1"/>
  <c r="M1465" i="1"/>
  <c r="N1465" i="1"/>
  <c r="O1465" i="1"/>
  <c r="R1465" i="1"/>
  <c r="I1465" i="1"/>
  <c r="J1465" i="1"/>
  <c r="K1465" i="1"/>
  <c r="Q1465" i="1"/>
  <c r="T1465" i="1"/>
  <c r="M3920" i="1"/>
  <c r="N3920" i="1"/>
  <c r="O3920" i="1"/>
  <c r="R3920" i="1"/>
  <c r="I3920" i="1"/>
  <c r="J3920" i="1"/>
  <c r="K3920" i="1"/>
  <c r="Q3920" i="1"/>
  <c r="T3920" i="1"/>
  <c r="M4375" i="1"/>
  <c r="N4375" i="1"/>
  <c r="O4375" i="1"/>
  <c r="R4375" i="1"/>
  <c r="I4375" i="1"/>
  <c r="J4375" i="1"/>
  <c r="K4375" i="1"/>
  <c r="Q4375" i="1"/>
  <c r="T4375" i="1"/>
  <c r="M3215" i="1"/>
  <c r="N3215" i="1"/>
  <c r="O3215" i="1"/>
  <c r="R3215" i="1"/>
  <c r="I3215" i="1"/>
  <c r="J3215" i="1"/>
  <c r="K3215" i="1"/>
  <c r="Q3215" i="1"/>
  <c r="T3215" i="1"/>
  <c r="M4910" i="1"/>
  <c r="N4910" i="1"/>
  <c r="O4910" i="1"/>
  <c r="R4910" i="1"/>
  <c r="I4910" i="1"/>
  <c r="J4910" i="1"/>
  <c r="K4910" i="1"/>
  <c r="Q4910" i="1"/>
  <c r="T4910" i="1"/>
  <c r="M2259" i="1"/>
  <c r="N2259" i="1"/>
  <c r="O2259" i="1"/>
  <c r="R2259" i="1"/>
  <c r="I2259" i="1"/>
  <c r="J2259" i="1"/>
  <c r="K2259" i="1"/>
  <c r="Q2259" i="1"/>
  <c r="T2259" i="1"/>
  <c r="M6812" i="1"/>
  <c r="N6812" i="1"/>
  <c r="O6812" i="1"/>
  <c r="R6812" i="1"/>
  <c r="I6812" i="1"/>
  <c r="J6812" i="1"/>
  <c r="K6812" i="1"/>
  <c r="Q6812" i="1"/>
  <c r="T6812" i="1"/>
  <c r="M3272" i="1"/>
  <c r="N3272" i="1"/>
  <c r="O3272" i="1"/>
  <c r="R3272" i="1"/>
  <c r="I3272" i="1"/>
  <c r="J3272" i="1"/>
  <c r="K3272" i="1"/>
  <c r="Q3272" i="1"/>
  <c r="T3272" i="1"/>
  <c r="M3336" i="1"/>
  <c r="N3336" i="1"/>
  <c r="O3336" i="1"/>
  <c r="R3336" i="1"/>
  <c r="I3336" i="1"/>
  <c r="J3336" i="1"/>
  <c r="K3336" i="1"/>
  <c r="Q3336" i="1"/>
  <c r="T3336" i="1"/>
  <c r="M5473" i="1"/>
  <c r="N5473" i="1"/>
  <c r="O5473" i="1"/>
  <c r="R5473" i="1"/>
  <c r="I5473" i="1"/>
  <c r="J5473" i="1"/>
  <c r="K5473" i="1"/>
  <c r="Q5473" i="1"/>
  <c r="T5473" i="1"/>
  <c r="M2195" i="1"/>
  <c r="N2195" i="1"/>
  <c r="O2195" i="1"/>
  <c r="R2195" i="1"/>
  <c r="I2195" i="1"/>
  <c r="J2195" i="1"/>
  <c r="K2195" i="1"/>
  <c r="Q2195" i="1"/>
  <c r="T2195" i="1"/>
  <c r="M4980" i="1"/>
  <c r="N4980" i="1"/>
  <c r="O4980" i="1"/>
  <c r="R4980" i="1"/>
  <c r="I4980" i="1"/>
  <c r="J4980" i="1"/>
  <c r="K4980" i="1"/>
  <c r="Q4980" i="1"/>
  <c r="T4980" i="1"/>
  <c r="M4726" i="1"/>
  <c r="N4726" i="1"/>
  <c r="O4726" i="1"/>
  <c r="R4726" i="1"/>
  <c r="I4726" i="1"/>
  <c r="J4726" i="1"/>
  <c r="K4726" i="1"/>
  <c r="Q4726" i="1"/>
  <c r="T4726" i="1"/>
  <c r="M4894" i="1"/>
  <c r="N4894" i="1"/>
  <c r="O4894" i="1"/>
  <c r="R4894" i="1"/>
  <c r="I4894" i="1"/>
  <c r="J4894" i="1"/>
  <c r="K4894" i="1"/>
  <c r="Q4894" i="1"/>
  <c r="T4894" i="1"/>
  <c r="M3728" i="1"/>
  <c r="N3728" i="1"/>
  <c r="O3728" i="1"/>
  <c r="R3728" i="1"/>
  <c r="I3728" i="1"/>
  <c r="J3728" i="1"/>
  <c r="K3728" i="1"/>
  <c r="Q3728" i="1"/>
  <c r="T3728" i="1"/>
  <c r="M1888" i="1"/>
  <c r="N1888" i="1"/>
  <c r="O1888" i="1"/>
  <c r="R1888" i="1"/>
  <c r="I1888" i="1"/>
  <c r="J1888" i="1"/>
  <c r="K1888" i="1"/>
  <c r="Q1888" i="1"/>
  <c r="T1888" i="1"/>
  <c r="M3737" i="1"/>
  <c r="N3737" i="1"/>
  <c r="O3737" i="1"/>
  <c r="R3737" i="1"/>
  <c r="I3737" i="1"/>
  <c r="J3737" i="1"/>
  <c r="K3737" i="1"/>
  <c r="Q3737" i="1"/>
  <c r="T3737" i="1"/>
  <c r="M2742" i="1"/>
  <c r="N2742" i="1"/>
  <c r="O2742" i="1"/>
  <c r="R2742" i="1"/>
  <c r="I2742" i="1"/>
  <c r="J2742" i="1"/>
  <c r="K2742" i="1"/>
  <c r="Q2742" i="1"/>
  <c r="T2742" i="1"/>
  <c r="M6045" i="1"/>
  <c r="N6045" i="1"/>
  <c r="O6045" i="1"/>
  <c r="R6045" i="1"/>
  <c r="I6045" i="1"/>
  <c r="J6045" i="1"/>
  <c r="K6045" i="1"/>
  <c r="Q6045" i="1"/>
  <c r="T6045" i="1"/>
  <c r="M3466" i="1"/>
  <c r="N3466" i="1"/>
  <c r="O3466" i="1"/>
  <c r="R3466" i="1"/>
  <c r="I3466" i="1"/>
  <c r="J3466" i="1"/>
  <c r="K3466" i="1"/>
  <c r="Q3466" i="1"/>
  <c r="T3466" i="1"/>
  <c r="M3115" i="1"/>
  <c r="N3115" i="1"/>
  <c r="O3115" i="1"/>
  <c r="R3115" i="1"/>
  <c r="I3115" i="1"/>
  <c r="J3115" i="1"/>
  <c r="K3115" i="1"/>
  <c r="Q3115" i="1"/>
  <c r="T3115" i="1"/>
  <c r="M3539" i="1"/>
  <c r="N3539" i="1"/>
  <c r="O3539" i="1"/>
  <c r="R3539" i="1"/>
  <c r="I3539" i="1"/>
  <c r="J3539" i="1"/>
  <c r="K3539" i="1"/>
  <c r="Q3539" i="1"/>
  <c r="T3539" i="1"/>
  <c r="M1523" i="1"/>
  <c r="N1523" i="1"/>
  <c r="O1523" i="1"/>
  <c r="R1523" i="1"/>
  <c r="I1523" i="1"/>
  <c r="J1523" i="1"/>
  <c r="K1523" i="1"/>
  <c r="Q1523" i="1"/>
  <c r="T1523" i="1"/>
  <c r="M3708" i="1"/>
  <c r="N3708" i="1"/>
  <c r="O3708" i="1"/>
  <c r="R3708" i="1"/>
  <c r="I3708" i="1"/>
  <c r="J3708" i="1"/>
  <c r="K3708" i="1"/>
  <c r="Q3708" i="1"/>
  <c r="T3708" i="1"/>
  <c r="M1524" i="1"/>
  <c r="N1524" i="1"/>
  <c r="O1524" i="1"/>
  <c r="R1524" i="1"/>
  <c r="I1524" i="1"/>
  <c r="J1524" i="1"/>
  <c r="K1524" i="1"/>
  <c r="Q1524" i="1"/>
  <c r="T1524" i="1"/>
  <c r="M5195" i="1"/>
  <c r="N5195" i="1"/>
  <c r="O5195" i="1"/>
  <c r="R5195" i="1"/>
  <c r="I5195" i="1"/>
  <c r="J5195" i="1"/>
  <c r="K5195" i="1"/>
  <c r="Q5195" i="1"/>
  <c r="T5195" i="1"/>
  <c r="M5516" i="1"/>
  <c r="N5516" i="1"/>
  <c r="O5516" i="1"/>
  <c r="R5516" i="1"/>
  <c r="I5516" i="1"/>
  <c r="J5516" i="1"/>
  <c r="K5516" i="1"/>
  <c r="Q5516" i="1"/>
  <c r="T5516" i="1"/>
  <c r="M945" i="1"/>
  <c r="N945" i="1"/>
  <c r="O945" i="1"/>
  <c r="R945" i="1"/>
  <c r="I945" i="1"/>
  <c r="J945" i="1"/>
  <c r="K945" i="1"/>
  <c r="Q945" i="1"/>
  <c r="T945" i="1"/>
  <c r="M3018" i="1"/>
  <c r="N3018" i="1"/>
  <c r="O3018" i="1"/>
  <c r="R3018" i="1"/>
  <c r="I3018" i="1"/>
  <c r="J3018" i="1"/>
  <c r="K3018" i="1"/>
  <c r="Q3018" i="1"/>
  <c r="T3018" i="1"/>
  <c r="M824" i="1"/>
  <c r="N824" i="1"/>
  <c r="O824" i="1"/>
  <c r="R824" i="1"/>
  <c r="I824" i="1"/>
  <c r="J824" i="1"/>
  <c r="K824" i="1"/>
  <c r="Q824" i="1"/>
  <c r="T824" i="1"/>
  <c r="M2038" i="1"/>
  <c r="N2038" i="1"/>
  <c r="O2038" i="1"/>
  <c r="R2038" i="1"/>
  <c r="I2038" i="1"/>
  <c r="J2038" i="1"/>
  <c r="K2038" i="1"/>
  <c r="Q2038" i="1"/>
  <c r="T2038" i="1"/>
  <c r="M6073" i="1"/>
  <c r="N6073" i="1"/>
  <c r="O6073" i="1"/>
  <c r="R6073" i="1"/>
  <c r="I6073" i="1"/>
  <c r="J6073" i="1"/>
  <c r="K6073" i="1"/>
  <c r="Q6073" i="1"/>
  <c r="T6073" i="1"/>
  <c r="M3504" i="1"/>
  <c r="N3504" i="1"/>
  <c r="O3504" i="1"/>
  <c r="R3504" i="1"/>
  <c r="I3504" i="1"/>
  <c r="J3504" i="1"/>
  <c r="K3504" i="1"/>
  <c r="Q3504" i="1"/>
  <c r="T3504" i="1"/>
  <c r="M1488" i="1"/>
  <c r="N1488" i="1"/>
  <c r="O1488" i="1"/>
  <c r="R1488" i="1"/>
  <c r="I1488" i="1"/>
  <c r="J1488" i="1"/>
  <c r="K1488" i="1"/>
  <c r="Q1488" i="1"/>
  <c r="T1488" i="1"/>
  <c r="M3359" i="1"/>
  <c r="N3359" i="1"/>
  <c r="O3359" i="1"/>
  <c r="R3359" i="1"/>
  <c r="I3359" i="1"/>
  <c r="J3359" i="1"/>
  <c r="K3359" i="1"/>
  <c r="Q3359" i="1"/>
  <c r="T3359" i="1"/>
  <c r="M2523" i="1"/>
  <c r="N2523" i="1"/>
  <c r="O2523" i="1"/>
  <c r="R2523" i="1"/>
  <c r="I2523" i="1"/>
  <c r="J2523" i="1"/>
  <c r="K2523" i="1"/>
  <c r="Q2523" i="1"/>
  <c r="T2523" i="1"/>
  <c r="M5299" i="1"/>
  <c r="N5299" i="1"/>
  <c r="O5299" i="1"/>
  <c r="R5299" i="1"/>
  <c r="I5299" i="1"/>
  <c r="J5299" i="1"/>
  <c r="K5299" i="1"/>
  <c r="Q5299" i="1"/>
  <c r="T5299" i="1"/>
  <c r="M2621" i="1"/>
  <c r="N2621" i="1"/>
  <c r="O2621" i="1"/>
  <c r="R2621" i="1"/>
  <c r="I2621" i="1"/>
  <c r="J2621" i="1"/>
  <c r="K2621" i="1"/>
  <c r="Q2621" i="1"/>
  <c r="T2621" i="1"/>
  <c r="M5409" i="1"/>
  <c r="N5409" i="1"/>
  <c r="O5409" i="1"/>
  <c r="R5409" i="1"/>
  <c r="I5409" i="1"/>
  <c r="J5409" i="1"/>
  <c r="K5409" i="1"/>
  <c r="Q5409" i="1"/>
  <c r="T5409" i="1"/>
  <c r="M5106" i="1"/>
  <c r="N5106" i="1"/>
  <c r="O5106" i="1"/>
  <c r="R5106" i="1"/>
  <c r="I5106" i="1"/>
  <c r="J5106" i="1"/>
  <c r="K5106" i="1"/>
  <c r="Q5106" i="1"/>
  <c r="T5106" i="1"/>
  <c r="M5006" i="1"/>
  <c r="N5006" i="1"/>
  <c r="O5006" i="1"/>
  <c r="R5006" i="1"/>
  <c r="I5006" i="1"/>
  <c r="J5006" i="1"/>
  <c r="K5006" i="1"/>
  <c r="Q5006" i="1"/>
  <c r="T5006" i="1"/>
  <c r="M852" i="1"/>
  <c r="N852" i="1"/>
  <c r="O852" i="1"/>
  <c r="R852" i="1"/>
  <c r="I852" i="1"/>
  <c r="J852" i="1"/>
  <c r="K852" i="1"/>
  <c r="Q852" i="1"/>
  <c r="T852" i="1"/>
  <c r="M3991" i="1"/>
  <c r="N3991" i="1"/>
  <c r="O3991" i="1"/>
  <c r="R3991" i="1"/>
  <c r="I3991" i="1"/>
  <c r="J3991" i="1"/>
  <c r="K3991" i="1"/>
  <c r="Q3991" i="1"/>
  <c r="T3991" i="1"/>
  <c r="M6362" i="1"/>
  <c r="N6362" i="1"/>
  <c r="O6362" i="1"/>
  <c r="R6362" i="1"/>
  <c r="I6362" i="1"/>
  <c r="J6362" i="1"/>
  <c r="K6362" i="1"/>
  <c r="Q6362" i="1"/>
  <c r="T6362" i="1"/>
  <c r="M564" i="1"/>
  <c r="N564" i="1"/>
  <c r="O564" i="1"/>
  <c r="R564" i="1"/>
  <c r="I564" i="1"/>
  <c r="J564" i="1"/>
  <c r="K564" i="1"/>
  <c r="Q564" i="1"/>
  <c r="T564" i="1"/>
  <c r="M5347" i="1"/>
  <c r="N5347" i="1"/>
  <c r="O5347" i="1"/>
  <c r="R5347" i="1"/>
  <c r="I5347" i="1"/>
  <c r="J5347" i="1"/>
  <c r="K5347" i="1"/>
  <c r="Q5347" i="1"/>
  <c r="T5347" i="1"/>
  <c r="M3302" i="1"/>
  <c r="N3302" i="1"/>
  <c r="O3302" i="1"/>
  <c r="R3302" i="1"/>
  <c r="I3302" i="1"/>
  <c r="J3302" i="1"/>
  <c r="K3302" i="1"/>
  <c r="Q3302" i="1"/>
  <c r="T3302" i="1"/>
  <c r="M4111" i="1"/>
  <c r="N4111" i="1"/>
  <c r="O4111" i="1"/>
  <c r="R4111" i="1"/>
  <c r="I4111" i="1"/>
  <c r="J4111" i="1"/>
  <c r="K4111" i="1"/>
  <c r="Q4111" i="1"/>
  <c r="T4111" i="1"/>
  <c r="M4336" i="1"/>
  <c r="N4336" i="1"/>
  <c r="O4336" i="1"/>
  <c r="R4336" i="1"/>
  <c r="I4336" i="1"/>
  <c r="J4336" i="1"/>
  <c r="K4336" i="1"/>
  <c r="Q4336" i="1"/>
  <c r="T4336" i="1"/>
  <c r="M5465" i="1"/>
  <c r="N5465" i="1"/>
  <c r="O5465" i="1"/>
  <c r="R5465" i="1"/>
  <c r="I5465" i="1"/>
  <c r="J5465" i="1"/>
  <c r="K5465" i="1"/>
  <c r="Q5465" i="1"/>
  <c r="T5465" i="1"/>
  <c r="M393" i="1"/>
  <c r="N393" i="1"/>
  <c r="O393" i="1"/>
  <c r="R393" i="1"/>
  <c r="I393" i="1"/>
  <c r="J393" i="1"/>
  <c r="K393" i="1"/>
  <c r="Q393" i="1"/>
  <c r="T393" i="1"/>
  <c r="M4811" i="1"/>
  <c r="N4811" i="1"/>
  <c r="O4811" i="1"/>
  <c r="R4811" i="1"/>
  <c r="I4811" i="1"/>
  <c r="J4811" i="1"/>
  <c r="K4811" i="1"/>
  <c r="Q4811" i="1"/>
  <c r="T4811" i="1"/>
  <c r="M4859" i="1"/>
  <c r="N4859" i="1"/>
  <c r="O4859" i="1"/>
  <c r="R4859" i="1"/>
  <c r="I4859" i="1"/>
  <c r="J4859" i="1"/>
  <c r="K4859" i="1"/>
  <c r="Q4859" i="1"/>
  <c r="T4859" i="1"/>
  <c r="M2836" i="1"/>
  <c r="N2836" i="1"/>
  <c r="O2836" i="1"/>
  <c r="R2836" i="1"/>
  <c r="I2836" i="1"/>
  <c r="J2836" i="1"/>
  <c r="K2836" i="1"/>
  <c r="Q2836" i="1"/>
  <c r="T2836" i="1"/>
  <c r="M5168" i="1"/>
  <c r="N5168" i="1"/>
  <c r="O5168" i="1"/>
  <c r="R5168" i="1"/>
  <c r="I5168" i="1"/>
  <c r="J5168" i="1"/>
  <c r="K5168" i="1"/>
  <c r="Q5168" i="1"/>
  <c r="T5168" i="1"/>
  <c r="M1928" i="1"/>
  <c r="N1928" i="1"/>
  <c r="O1928" i="1"/>
  <c r="R1928" i="1"/>
  <c r="I1928" i="1"/>
  <c r="J1928" i="1"/>
  <c r="K1928" i="1"/>
  <c r="Q1928" i="1"/>
  <c r="T1928" i="1"/>
  <c r="M3726" i="1"/>
  <c r="N3726" i="1"/>
  <c r="O3726" i="1"/>
  <c r="R3726" i="1"/>
  <c r="I3726" i="1"/>
  <c r="J3726" i="1"/>
  <c r="K3726" i="1"/>
  <c r="Q3726" i="1"/>
  <c r="T3726" i="1"/>
  <c r="M3695" i="1"/>
  <c r="N3695" i="1"/>
  <c r="O3695" i="1"/>
  <c r="R3695" i="1"/>
  <c r="I3695" i="1"/>
  <c r="J3695" i="1"/>
  <c r="K3695" i="1"/>
  <c r="Q3695" i="1"/>
  <c r="T3695" i="1"/>
  <c r="M784" i="1"/>
  <c r="N784" i="1"/>
  <c r="O784" i="1"/>
  <c r="R784" i="1"/>
  <c r="I784" i="1"/>
  <c r="J784" i="1"/>
  <c r="K784" i="1"/>
  <c r="Q784" i="1"/>
  <c r="T784" i="1"/>
  <c r="M2122" i="1"/>
  <c r="N2122" i="1"/>
  <c r="O2122" i="1"/>
  <c r="R2122" i="1"/>
  <c r="I2122" i="1"/>
  <c r="J2122" i="1"/>
  <c r="K2122" i="1"/>
  <c r="Q2122" i="1"/>
  <c r="T2122" i="1"/>
  <c r="M1645" i="1"/>
  <c r="N1645" i="1"/>
  <c r="O1645" i="1"/>
  <c r="R1645" i="1"/>
  <c r="I1645" i="1"/>
  <c r="J1645" i="1"/>
  <c r="K1645" i="1"/>
  <c r="Q1645" i="1"/>
  <c r="T1645" i="1"/>
  <c r="M4938" i="1"/>
  <c r="N4938" i="1"/>
  <c r="O4938" i="1"/>
  <c r="R4938" i="1"/>
  <c r="I4938" i="1"/>
  <c r="J4938" i="1"/>
  <c r="K4938" i="1"/>
  <c r="Q4938" i="1"/>
  <c r="T4938" i="1"/>
  <c r="M3333" i="1"/>
  <c r="N3333" i="1"/>
  <c r="O3333" i="1"/>
  <c r="R3333" i="1"/>
  <c r="I3333" i="1"/>
  <c r="J3333" i="1"/>
  <c r="K3333" i="1"/>
  <c r="Q3333" i="1"/>
  <c r="T3333" i="1"/>
  <c r="M854" i="1"/>
  <c r="N854" i="1"/>
  <c r="O854" i="1"/>
  <c r="R854" i="1"/>
  <c r="I854" i="1"/>
  <c r="J854" i="1"/>
  <c r="K854" i="1"/>
  <c r="Q854" i="1"/>
  <c r="T854" i="1"/>
  <c r="M4696" i="1"/>
  <c r="N4696" i="1"/>
  <c r="O4696" i="1"/>
  <c r="R4696" i="1"/>
  <c r="I4696" i="1"/>
  <c r="J4696" i="1"/>
  <c r="K4696" i="1"/>
  <c r="Q4696" i="1"/>
  <c r="T4696" i="1"/>
  <c r="M5315" i="1"/>
  <c r="N5315" i="1"/>
  <c r="O5315" i="1"/>
  <c r="R5315" i="1"/>
  <c r="I5315" i="1"/>
  <c r="J5315" i="1"/>
  <c r="K5315" i="1"/>
  <c r="Q5315" i="1"/>
  <c r="T5315" i="1"/>
  <c r="M2535" i="1"/>
  <c r="N2535" i="1"/>
  <c r="O2535" i="1"/>
  <c r="R2535" i="1"/>
  <c r="I2535" i="1"/>
  <c r="J2535" i="1"/>
  <c r="K2535" i="1"/>
  <c r="Q2535" i="1"/>
  <c r="T2535" i="1"/>
  <c r="M2290" i="1"/>
  <c r="N2290" i="1"/>
  <c r="O2290" i="1"/>
  <c r="R2290" i="1"/>
  <c r="I2290" i="1"/>
  <c r="J2290" i="1"/>
  <c r="K2290" i="1"/>
  <c r="Q2290" i="1"/>
  <c r="T2290" i="1"/>
  <c r="M4005" i="1"/>
  <c r="N4005" i="1"/>
  <c r="O4005" i="1"/>
  <c r="R4005" i="1"/>
  <c r="I4005" i="1"/>
  <c r="J4005" i="1"/>
  <c r="K4005" i="1"/>
  <c r="Q4005" i="1"/>
  <c r="T4005" i="1"/>
  <c r="M3527" i="1"/>
  <c r="N3527" i="1"/>
  <c r="O3527" i="1"/>
  <c r="R3527" i="1"/>
  <c r="I3527" i="1"/>
  <c r="J3527" i="1"/>
  <c r="K3527" i="1"/>
  <c r="Q3527" i="1"/>
  <c r="T3527" i="1"/>
  <c r="M3460" i="1"/>
  <c r="N3460" i="1"/>
  <c r="O3460" i="1"/>
  <c r="R3460" i="1"/>
  <c r="I3460" i="1"/>
  <c r="J3460" i="1"/>
  <c r="K3460" i="1"/>
  <c r="Q3460" i="1"/>
  <c r="T3460" i="1"/>
  <c r="M442" i="1"/>
  <c r="N442" i="1"/>
  <c r="O442" i="1"/>
  <c r="R442" i="1"/>
  <c r="I442" i="1"/>
  <c r="J442" i="1"/>
  <c r="K442" i="1"/>
  <c r="Q442" i="1"/>
  <c r="T442" i="1"/>
  <c r="M1530" i="1"/>
  <c r="N1530" i="1"/>
  <c r="O1530" i="1"/>
  <c r="R1530" i="1"/>
  <c r="I1530" i="1"/>
  <c r="J1530" i="1"/>
  <c r="K1530" i="1"/>
  <c r="Q1530" i="1"/>
  <c r="T1530" i="1"/>
  <c r="M1153" i="1"/>
  <c r="N1153" i="1"/>
  <c r="O1153" i="1"/>
  <c r="R1153" i="1"/>
  <c r="I1153" i="1"/>
  <c r="J1153" i="1"/>
  <c r="K1153" i="1"/>
  <c r="Q1153" i="1"/>
  <c r="T1153" i="1"/>
  <c r="M4674" i="1"/>
  <c r="N4674" i="1"/>
  <c r="O4674" i="1"/>
  <c r="R4674" i="1"/>
  <c r="I4674" i="1"/>
  <c r="J4674" i="1"/>
  <c r="K4674" i="1"/>
  <c r="Q4674" i="1"/>
  <c r="T4674" i="1"/>
  <c r="M1206" i="1"/>
  <c r="N1206" i="1"/>
  <c r="O1206" i="1"/>
  <c r="R1206" i="1"/>
  <c r="I1206" i="1"/>
  <c r="J1206" i="1"/>
  <c r="K1206" i="1"/>
  <c r="Q1206" i="1"/>
  <c r="T1206" i="1"/>
  <c r="M2449" i="1"/>
  <c r="N2449" i="1"/>
  <c r="O2449" i="1"/>
  <c r="R2449" i="1"/>
  <c r="I2449" i="1"/>
  <c r="J2449" i="1"/>
  <c r="K2449" i="1"/>
  <c r="Q2449" i="1"/>
  <c r="T2449" i="1"/>
  <c r="M2977" i="1"/>
  <c r="N2977" i="1"/>
  <c r="O2977" i="1"/>
  <c r="R2977" i="1"/>
  <c r="I2977" i="1"/>
  <c r="J2977" i="1"/>
  <c r="K2977" i="1"/>
  <c r="Q2977" i="1"/>
  <c r="T2977" i="1"/>
  <c r="M5272" i="1"/>
  <c r="N5272" i="1"/>
  <c r="O5272" i="1"/>
  <c r="R5272" i="1"/>
  <c r="I5272" i="1"/>
  <c r="J5272" i="1"/>
  <c r="K5272" i="1"/>
  <c r="Q5272" i="1"/>
  <c r="T5272" i="1"/>
  <c r="M6151" i="1"/>
  <c r="N6151" i="1"/>
  <c r="O6151" i="1"/>
  <c r="R6151" i="1"/>
  <c r="I6151" i="1"/>
  <c r="J6151" i="1"/>
  <c r="K6151" i="1"/>
  <c r="Q6151" i="1"/>
  <c r="T6151" i="1"/>
  <c r="M848" i="1"/>
  <c r="N848" i="1"/>
  <c r="O848" i="1"/>
  <c r="R848" i="1"/>
  <c r="I848" i="1"/>
  <c r="J848" i="1"/>
  <c r="K848" i="1"/>
  <c r="Q848" i="1"/>
  <c r="T848" i="1"/>
  <c r="M4195" i="1"/>
  <c r="N4195" i="1"/>
  <c r="O4195" i="1"/>
  <c r="R4195" i="1"/>
  <c r="I4195" i="1"/>
  <c r="J4195" i="1"/>
  <c r="K4195" i="1"/>
  <c r="Q4195" i="1"/>
  <c r="T4195" i="1"/>
  <c r="M4285" i="1"/>
  <c r="N4285" i="1"/>
  <c r="O4285" i="1"/>
  <c r="R4285" i="1"/>
  <c r="I4285" i="1"/>
  <c r="J4285" i="1"/>
  <c r="K4285" i="1"/>
  <c r="Q4285" i="1"/>
  <c r="T4285" i="1"/>
  <c r="M2735" i="1"/>
  <c r="N2735" i="1"/>
  <c r="O2735" i="1"/>
  <c r="R2735" i="1"/>
  <c r="I2735" i="1"/>
  <c r="J2735" i="1"/>
  <c r="K2735" i="1"/>
  <c r="Q2735" i="1"/>
  <c r="T2735" i="1"/>
  <c r="M3565" i="1"/>
  <c r="N3565" i="1"/>
  <c r="O3565" i="1"/>
  <c r="R3565" i="1"/>
  <c r="I3565" i="1"/>
  <c r="J3565" i="1"/>
  <c r="K3565" i="1"/>
  <c r="Q3565" i="1"/>
  <c r="T3565" i="1"/>
  <c r="M4681" i="1"/>
  <c r="N4681" i="1"/>
  <c r="O4681" i="1"/>
  <c r="R4681" i="1"/>
  <c r="I4681" i="1"/>
  <c r="J4681" i="1"/>
  <c r="K4681" i="1"/>
  <c r="Q4681" i="1"/>
  <c r="T4681" i="1"/>
  <c r="M2105" i="1"/>
  <c r="N2105" i="1"/>
  <c r="O2105" i="1"/>
  <c r="R2105" i="1"/>
  <c r="I2105" i="1"/>
  <c r="J2105" i="1"/>
  <c r="K2105" i="1"/>
  <c r="Q2105" i="1"/>
  <c r="T2105" i="1"/>
  <c r="M2652" i="1"/>
  <c r="N2652" i="1"/>
  <c r="O2652" i="1"/>
  <c r="R2652" i="1"/>
  <c r="I2652" i="1"/>
  <c r="J2652" i="1"/>
  <c r="K2652" i="1"/>
  <c r="Q2652" i="1"/>
  <c r="T2652" i="1"/>
  <c r="M277" i="1"/>
  <c r="N277" i="1"/>
  <c r="O277" i="1"/>
  <c r="R277" i="1"/>
  <c r="I277" i="1"/>
  <c r="J277" i="1"/>
  <c r="K277" i="1"/>
  <c r="Q277" i="1"/>
  <c r="T277" i="1"/>
  <c r="M1589" i="1"/>
  <c r="N1589" i="1"/>
  <c r="O1589" i="1"/>
  <c r="R1589" i="1"/>
  <c r="I1589" i="1"/>
  <c r="J1589" i="1"/>
  <c r="K1589" i="1"/>
  <c r="Q1589" i="1"/>
  <c r="T1589" i="1"/>
  <c r="M2628" i="1"/>
  <c r="N2628" i="1"/>
  <c r="O2628" i="1"/>
  <c r="R2628" i="1"/>
  <c r="I2628" i="1"/>
  <c r="J2628" i="1"/>
  <c r="K2628" i="1"/>
  <c r="Q2628" i="1"/>
  <c r="T2628" i="1"/>
  <c r="M174" i="1"/>
  <c r="N174" i="1"/>
  <c r="O174" i="1"/>
  <c r="R174" i="1"/>
  <c r="I174" i="1"/>
  <c r="J174" i="1"/>
  <c r="K174" i="1"/>
  <c r="Q174" i="1"/>
  <c r="T174" i="1"/>
  <c r="M4525" i="1"/>
  <c r="N4525" i="1"/>
  <c r="O4525" i="1"/>
  <c r="R4525" i="1"/>
  <c r="I4525" i="1"/>
  <c r="J4525" i="1"/>
  <c r="K4525" i="1"/>
  <c r="Q4525" i="1"/>
  <c r="T4525" i="1"/>
  <c r="M3743" i="1"/>
  <c r="N3743" i="1"/>
  <c r="O3743" i="1"/>
  <c r="R3743" i="1"/>
  <c r="I3743" i="1"/>
  <c r="J3743" i="1"/>
  <c r="K3743" i="1"/>
  <c r="Q3743" i="1"/>
  <c r="T3743" i="1"/>
  <c r="M4338" i="1"/>
  <c r="N4338" i="1"/>
  <c r="O4338" i="1"/>
  <c r="R4338" i="1"/>
  <c r="I4338" i="1"/>
  <c r="J4338" i="1"/>
  <c r="K4338" i="1"/>
  <c r="Q4338" i="1"/>
  <c r="T4338" i="1"/>
  <c r="M2611" i="1"/>
  <c r="N2611" i="1"/>
  <c r="O2611" i="1"/>
  <c r="R2611" i="1"/>
  <c r="I2611" i="1"/>
  <c r="J2611" i="1"/>
  <c r="K2611" i="1"/>
  <c r="Q2611" i="1"/>
  <c r="T2611" i="1"/>
  <c r="M3884" i="1"/>
  <c r="N3884" i="1"/>
  <c r="O3884" i="1"/>
  <c r="R3884" i="1"/>
  <c r="I3884" i="1"/>
  <c r="J3884" i="1"/>
  <c r="K3884" i="1"/>
  <c r="Q3884" i="1"/>
  <c r="T3884" i="1"/>
  <c r="M3644" i="1"/>
  <c r="N3644" i="1"/>
  <c r="O3644" i="1"/>
  <c r="R3644" i="1"/>
  <c r="I3644" i="1"/>
  <c r="J3644" i="1"/>
  <c r="K3644" i="1"/>
  <c r="Q3644" i="1"/>
  <c r="T3644" i="1"/>
  <c r="M6363" i="1"/>
  <c r="N6363" i="1"/>
  <c r="O6363" i="1"/>
  <c r="R6363" i="1"/>
  <c r="I6363" i="1"/>
  <c r="J6363" i="1"/>
  <c r="K6363" i="1"/>
  <c r="Q6363" i="1"/>
  <c r="T6363" i="1"/>
  <c r="M2902" i="1"/>
  <c r="N2902" i="1"/>
  <c r="O2902" i="1"/>
  <c r="R2902" i="1"/>
  <c r="I2902" i="1"/>
  <c r="J2902" i="1"/>
  <c r="K2902" i="1"/>
  <c r="Q2902" i="1"/>
  <c r="T2902" i="1"/>
  <c r="M6829" i="1"/>
  <c r="N6829" i="1"/>
  <c r="O6829" i="1"/>
  <c r="R6829" i="1"/>
  <c r="I6829" i="1"/>
  <c r="J6829" i="1"/>
  <c r="K6829" i="1"/>
  <c r="Q6829" i="1"/>
  <c r="T6829" i="1"/>
  <c r="M5742" i="1"/>
  <c r="N5742" i="1"/>
  <c r="O5742" i="1"/>
  <c r="R5742" i="1"/>
  <c r="I5742" i="1"/>
  <c r="J5742" i="1"/>
  <c r="K5742" i="1"/>
  <c r="Q5742" i="1"/>
  <c r="T5742" i="1"/>
  <c r="M767" i="1"/>
  <c r="N767" i="1"/>
  <c r="O767" i="1"/>
  <c r="R767" i="1"/>
  <c r="I767" i="1"/>
  <c r="J767" i="1"/>
  <c r="K767" i="1"/>
  <c r="Q767" i="1"/>
  <c r="T767" i="1"/>
  <c r="M5750" i="1"/>
  <c r="N5750" i="1"/>
  <c r="O5750" i="1"/>
  <c r="R5750" i="1"/>
  <c r="I5750" i="1"/>
  <c r="J5750" i="1"/>
  <c r="K5750" i="1"/>
  <c r="Q5750" i="1"/>
  <c r="T5750" i="1"/>
  <c r="M4447" i="1"/>
  <c r="N4447" i="1"/>
  <c r="O4447" i="1"/>
  <c r="R4447" i="1"/>
  <c r="I4447" i="1"/>
  <c r="J4447" i="1"/>
  <c r="K4447" i="1"/>
  <c r="Q4447" i="1"/>
  <c r="T4447" i="1"/>
  <c r="M5930" i="1"/>
  <c r="N5930" i="1"/>
  <c r="O5930" i="1"/>
  <c r="R5930" i="1"/>
  <c r="I5930" i="1"/>
  <c r="J5930" i="1"/>
  <c r="K5930" i="1"/>
  <c r="Q5930" i="1"/>
  <c r="T5930" i="1"/>
  <c r="M4664" i="1"/>
  <c r="N4664" i="1"/>
  <c r="O4664" i="1"/>
  <c r="R4664" i="1"/>
  <c r="I4664" i="1"/>
  <c r="J4664" i="1"/>
  <c r="K4664" i="1"/>
  <c r="Q4664" i="1"/>
  <c r="T4664" i="1"/>
  <c r="M2544" i="1"/>
  <c r="N2544" i="1"/>
  <c r="O2544" i="1"/>
  <c r="R2544" i="1"/>
  <c r="I2544" i="1"/>
  <c r="J2544" i="1"/>
  <c r="K2544" i="1"/>
  <c r="Q2544" i="1"/>
  <c r="T2544" i="1"/>
  <c r="M4076" i="1"/>
  <c r="N4076" i="1"/>
  <c r="O4076" i="1"/>
  <c r="R4076" i="1"/>
  <c r="I4076" i="1"/>
  <c r="J4076" i="1"/>
  <c r="K4076" i="1"/>
  <c r="Q4076" i="1"/>
  <c r="T4076" i="1"/>
  <c r="M6178" i="1"/>
  <c r="N6178" i="1"/>
  <c r="O6178" i="1"/>
  <c r="R6178" i="1"/>
  <c r="I6178" i="1"/>
  <c r="J6178" i="1"/>
  <c r="K6178" i="1"/>
  <c r="Q6178" i="1"/>
  <c r="T6178" i="1"/>
  <c r="M2176" i="1"/>
  <c r="N2176" i="1"/>
  <c r="O2176" i="1"/>
  <c r="R2176" i="1"/>
  <c r="I2176" i="1"/>
  <c r="J2176" i="1"/>
  <c r="K2176" i="1"/>
  <c r="Q2176" i="1"/>
  <c r="T2176" i="1"/>
  <c r="M2768" i="1"/>
  <c r="N2768" i="1"/>
  <c r="O2768" i="1"/>
  <c r="R2768" i="1"/>
  <c r="I2768" i="1"/>
  <c r="J2768" i="1"/>
  <c r="K2768" i="1"/>
  <c r="Q2768" i="1"/>
  <c r="T2768" i="1"/>
  <c r="M5623" i="1"/>
  <c r="N5623" i="1"/>
  <c r="O5623" i="1"/>
  <c r="R5623" i="1"/>
  <c r="I5623" i="1"/>
  <c r="J5623" i="1"/>
  <c r="K5623" i="1"/>
  <c r="Q5623" i="1"/>
  <c r="T5623" i="1"/>
  <c r="M589" i="1"/>
  <c r="N589" i="1"/>
  <c r="O589" i="1"/>
  <c r="R589" i="1"/>
  <c r="I589" i="1"/>
  <c r="J589" i="1"/>
  <c r="K589" i="1"/>
  <c r="Q589" i="1"/>
  <c r="T589" i="1"/>
  <c r="M3178" i="1"/>
  <c r="N3178" i="1"/>
  <c r="O3178" i="1"/>
  <c r="R3178" i="1"/>
  <c r="I3178" i="1"/>
  <c r="J3178" i="1"/>
  <c r="K3178" i="1"/>
  <c r="Q3178" i="1"/>
  <c r="T3178" i="1"/>
  <c r="M4935" i="1"/>
  <c r="N4935" i="1"/>
  <c r="O4935" i="1"/>
  <c r="R4935" i="1"/>
  <c r="I4935" i="1"/>
  <c r="J4935" i="1"/>
  <c r="K4935" i="1"/>
  <c r="Q4935" i="1"/>
  <c r="T4935" i="1"/>
  <c r="M6013" i="1"/>
  <c r="N6013" i="1"/>
  <c r="O6013" i="1"/>
  <c r="R6013" i="1"/>
  <c r="I6013" i="1"/>
  <c r="J6013" i="1"/>
  <c r="K6013" i="1"/>
  <c r="Q6013" i="1"/>
  <c r="T6013" i="1"/>
  <c r="M3208" i="1"/>
  <c r="N3208" i="1"/>
  <c r="O3208" i="1"/>
  <c r="R3208" i="1"/>
  <c r="I3208" i="1"/>
  <c r="J3208" i="1"/>
  <c r="K3208" i="1"/>
  <c r="Q3208" i="1"/>
  <c r="T3208" i="1"/>
  <c r="M404" i="1"/>
  <c r="N404" i="1"/>
  <c r="O404" i="1"/>
  <c r="R404" i="1"/>
  <c r="I404" i="1"/>
  <c r="J404" i="1"/>
  <c r="K404" i="1"/>
  <c r="Q404" i="1"/>
  <c r="T404" i="1"/>
  <c r="M5876" i="1"/>
  <c r="N5876" i="1"/>
  <c r="O5876" i="1"/>
  <c r="R5876" i="1"/>
  <c r="I5876" i="1"/>
  <c r="J5876" i="1"/>
  <c r="K5876" i="1"/>
  <c r="Q5876" i="1"/>
  <c r="T5876" i="1"/>
  <c r="M4275" i="1"/>
  <c r="N4275" i="1"/>
  <c r="O4275" i="1"/>
  <c r="R4275" i="1"/>
  <c r="I4275" i="1"/>
  <c r="J4275" i="1"/>
  <c r="K4275" i="1"/>
  <c r="Q4275" i="1"/>
  <c r="T4275" i="1"/>
  <c r="M1685" i="1"/>
  <c r="N1685" i="1"/>
  <c r="O1685" i="1"/>
  <c r="R1685" i="1"/>
  <c r="I1685" i="1"/>
  <c r="J1685" i="1"/>
  <c r="K1685" i="1"/>
  <c r="Q1685" i="1"/>
  <c r="T1685" i="1"/>
  <c r="M3825" i="1"/>
  <c r="N3825" i="1"/>
  <c r="O3825" i="1"/>
  <c r="R3825" i="1"/>
  <c r="I3825" i="1"/>
  <c r="J3825" i="1"/>
  <c r="K3825" i="1"/>
  <c r="Q3825" i="1"/>
  <c r="T3825" i="1"/>
  <c r="M4585" i="1"/>
  <c r="N4585" i="1"/>
  <c r="O4585" i="1"/>
  <c r="R4585" i="1"/>
  <c r="I4585" i="1"/>
  <c r="J4585" i="1"/>
  <c r="K4585" i="1"/>
  <c r="Q4585" i="1"/>
  <c r="T4585" i="1"/>
  <c r="M4312" i="1"/>
  <c r="N4312" i="1"/>
  <c r="O4312" i="1"/>
  <c r="R4312" i="1"/>
  <c r="I4312" i="1"/>
  <c r="J4312" i="1"/>
  <c r="K4312" i="1"/>
  <c r="Q4312" i="1"/>
  <c r="T4312" i="1"/>
  <c r="M3059" i="1"/>
  <c r="N3059" i="1"/>
  <c r="O3059" i="1"/>
  <c r="R3059" i="1"/>
  <c r="I3059" i="1"/>
  <c r="J3059" i="1"/>
  <c r="K3059" i="1"/>
  <c r="Q3059" i="1"/>
  <c r="T3059" i="1"/>
  <c r="M2633" i="1"/>
  <c r="N2633" i="1"/>
  <c r="O2633" i="1"/>
  <c r="R2633" i="1"/>
  <c r="I2633" i="1"/>
  <c r="J2633" i="1"/>
  <c r="K2633" i="1"/>
  <c r="Q2633" i="1"/>
  <c r="T2633" i="1"/>
  <c r="M6807" i="1"/>
  <c r="N6807" i="1"/>
  <c r="O6807" i="1"/>
  <c r="R6807" i="1"/>
  <c r="I6807" i="1"/>
  <c r="J6807" i="1"/>
  <c r="K6807" i="1"/>
  <c r="Q6807" i="1"/>
  <c r="T6807" i="1"/>
  <c r="M3835" i="1"/>
  <c r="N3835" i="1"/>
  <c r="O3835" i="1"/>
  <c r="R3835" i="1"/>
  <c r="I3835" i="1"/>
  <c r="J3835" i="1"/>
  <c r="K3835" i="1"/>
  <c r="Q3835" i="1"/>
  <c r="T3835" i="1"/>
  <c r="M5136" i="1"/>
  <c r="N5136" i="1"/>
  <c r="O5136" i="1"/>
  <c r="R5136" i="1"/>
  <c r="I5136" i="1"/>
  <c r="J5136" i="1"/>
  <c r="K5136" i="1"/>
  <c r="Q5136" i="1"/>
  <c r="T5136" i="1"/>
  <c r="M2808" i="1"/>
  <c r="N2808" i="1"/>
  <c r="O2808" i="1"/>
  <c r="R2808" i="1"/>
  <c r="I2808" i="1"/>
  <c r="J2808" i="1"/>
  <c r="K2808" i="1"/>
  <c r="Q2808" i="1"/>
  <c r="T2808" i="1"/>
  <c r="M6818" i="1"/>
  <c r="N6818" i="1"/>
  <c r="O6818" i="1"/>
  <c r="R6818" i="1"/>
  <c r="I6818" i="1"/>
  <c r="J6818" i="1"/>
  <c r="K6818" i="1"/>
  <c r="Q6818" i="1"/>
  <c r="T6818" i="1"/>
  <c r="M4192" i="1"/>
  <c r="N4192" i="1"/>
  <c r="O4192" i="1"/>
  <c r="R4192" i="1"/>
  <c r="I4192" i="1"/>
  <c r="J4192" i="1"/>
  <c r="K4192" i="1"/>
  <c r="Q4192" i="1"/>
  <c r="T4192" i="1"/>
  <c r="M3383" i="1"/>
  <c r="N3383" i="1"/>
  <c r="O3383" i="1"/>
  <c r="R3383" i="1"/>
  <c r="I3383" i="1"/>
  <c r="J3383" i="1"/>
  <c r="K3383" i="1"/>
  <c r="Q3383" i="1"/>
  <c r="T3383" i="1"/>
  <c r="M665" i="1"/>
  <c r="N665" i="1"/>
  <c r="O665" i="1"/>
  <c r="R665" i="1"/>
  <c r="I665" i="1"/>
  <c r="J665" i="1"/>
  <c r="K665" i="1"/>
  <c r="Q665" i="1"/>
  <c r="T665" i="1"/>
  <c r="M2719" i="1"/>
  <c r="N2719" i="1"/>
  <c r="O2719" i="1"/>
  <c r="R2719" i="1"/>
  <c r="I2719" i="1"/>
  <c r="J2719" i="1"/>
  <c r="K2719" i="1"/>
  <c r="Q2719" i="1"/>
  <c r="T2719" i="1"/>
  <c r="M2429" i="1"/>
  <c r="N2429" i="1"/>
  <c r="O2429" i="1"/>
  <c r="R2429" i="1"/>
  <c r="I2429" i="1"/>
  <c r="J2429" i="1"/>
  <c r="K2429" i="1"/>
  <c r="Q2429" i="1"/>
  <c r="T2429" i="1"/>
  <c r="M2755" i="1"/>
  <c r="N2755" i="1"/>
  <c r="O2755" i="1"/>
  <c r="R2755" i="1"/>
  <c r="I2755" i="1"/>
  <c r="J2755" i="1"/>
  <c r="K2755" i="1"/>
  <c r="Q2755" i="1"/>
  <c r="T2755" i="1"/>
  <c r="M2498" i="1"/>
  <c r="N2498" i="1"/>
  <c r="O2498" i="1"/>
  <c r="R2498" i="1"/>
  <c r="I2498" i="1"/>
  <c r="J2498" i="1"/>
  <c r="K2498" i="1"/>
  <c r="Q2498" i="1"/>
  <c r="T2498" i="1"/>
  <c r="M2021" i="1"/>
  <c r="N2021" i="1"/>
  <c r="O2021" i="1"/>
  <c r="R2021" i="1"/>
  <c r="I2021" i="1"/>
  <c r="J2021" i="1"/>
  <c r="K2021" i="1"/>
  <c r="Q2021" i="1"/>
  <c r="T2021" i="1"/>
  <c r="M6267" i="1"/>
  <c r="N6267" i="1"/>
  <c r="O6267" i="1"/>
  <c r="R6267" i="1"/>
  <c r="I6267" i="1"/>
  <c r="J6267" i="1"/>
  <c r="K6267" i="1"/>
  <c r="Q6267" i="1"/>
  <c r="T6267" i="1"/>
  <c r="M1387" i="1"/>
  <c r="N1387" i="1"/>
  <c r="O1387" i="1"/>
  <c r="R1387" i="1"/>
  <c r="I1387" i="1"/>
  <c r="J1387" i="1"/>
  <c r="K1387" i="1"/>
  <c r="Q1387" i="1"/>
  <c r="T1387" i="1"/>
  <c r="M4279" i="1"/>
  <c r="N4279" i="1"/>
  <c r="O4279" i="1"/>
  <c r="R4279" i="1"/>
  <c r="I4279" i="1"/>
  <c r="J4279" i="1"/>
  <c r="K4279" i="1"/>
  <c r="Q4279" i="1"/>
  <c r="T4279" i="1"/>
  <c r="M6530" i="1"/>
  <c r="N6530" i="1"/>
  <c r="O6530" i="1"/>
  <c r="R6530" i="1"/>
  <c r="I6530" i="1"/>
  <c r="J6530" i="1"/>
  <c r="K6530" i="1"/>
  <c r="Q6530" i="1"/>
  <c r="T6530" i="1"/>
  <c r="M4540" i="1"/>
  <c r="N4540" i="1"/>
  <c r="O4540" i="1"/>
  <c r="R4540" i="1"/>
  <c r="I4540" i="1"/>
  <c r="J4540" i="1"/>
  <c r="K4540" i="1"/>
  <c r="Q4540" i="1"/>
  <c r="T4540" i="1"/>
  <c r="M4898" i="1"/>
  <c r="N4898" i="1"/>
  <c r="O4898" i="1"/>
  <c r="R4898" i="1"/>
  <c r="I4898" i="1"/>
  <c r="J4898" i="1"/>
  <c r="K4898" i="1"/>
  <c r="Q4898" i="1"/>
  <c r="T4898" i="1"/>
  <c r="M3809" i="1"/>
  <c r="N3809" i="1"/>
  <c r="O3809" i="1"/>
  <c r="R3809" i="1"/>
  <c r="I3809" i="1"/>
  <c r="J3809" i="1"/>
  <c r="K3809" i="1"/>
  <c r="Q3809" i="1"/>
  <c r="T3809" i="1"/>
  <c r="M6188" i="1"/>
  <c r="N6188" i="1"/>
  <c r="O6188" i="1"/>
  <c r="R6188" i="1"/>
  <c r="I6188" i="1"/>
  <c r="J6188" i="1"/>
  <c r="K6188" i="1"/>
  <c r="Q6188" i="1"/>
  <c r="T6188" i="1"/>
  <c r="M616" i="1"/>
  <c r="N616" i="1"/>
  <c r="O616" i="1"/>
  <c r="R616" i="1"/>
  <c r="I616" i="1"/>
  <c r="J616" i="1"/>
  <c r="K616" i="1"/>
  <c r="Q616" i="1"/>
  <c r="T616" i="1"/>
  <c r="M4305" i="1"/>
  <c r="N4305" i="1"/>
  <c r="O4305" i="1"/>
  <c r="R4305" i="1"/>
  <c r="I4305" i="1"/>
  <c r="J4305" i="1"/>
  <c r="K4305" i="1"/>
  <c r="Q4305" i="1"/>
  <c r="T4305" i="1"/>
  <c r="M2282" i="1"/>
  <c r="N2282" i="1"/>
  <c r="O2282" i="1"/>
  <c r="R2282" i="1"/>
  <c r="I2282" i="1"/>
  <c r="J2282" i="1"/>
  <c r="K2282" i="1"/>
  <c r="Q2282" i="1"/>
  <c r="T2282" i="1"/>
  <c r="M1752" i="1"/>
  <c r="N1752" i="1"/>
  <c r="O1752" i="1"/>
  <c r="R1752" i="1"/>
  <c r="I1752" i="1"/>
  <c r="J1752" i="1"/>
  <c r="K1752" i="1"/>
  <c r="Q1752" i="1"/>
  <c r="T1752" i="1"/>
  <c r="M1274" i="1"/>
  <c r="N1274" i="1"/>
  <c r="O1274" i="1"/>
  <c r="R1274" i="1"/>
  <c r="I1274" i="1"/>
  <c r="J1274" i="1"/>
  <c r="K1274" i="1"/>
  <c r="Q1274" i="1"/>
  <c r="T1274" i="1"/>
  <c r="M2189" i="1"/>
  <c r="N2189" i="1"/>
  <c r="O2189" i="1"/>
  <c r="R2189" i="1"/>
  <c r="I2189" i="1"/>
  <c r="J2189" i="1"/>
  <c r="K2189" i="1"/>
  <c r="Q2189" i="1"/>
  <c r="T2189" i="1"/>
  <c r="M4995" i="1"/>
  <c r="N4995" i="1"/>
  <c r="O4995" i="1"/>
  <c r="R4995" i="1"/>
  <c r="I4995" i="1"/>
  <c r="J4995" i="1"/>
  <c r="K4995" i="1"/>
  <c r="Q4995" i="1"/>
  <c r="T4995" i="1"/>
  <c r="M4396" i="1"/>
  <c r="N4396" i="1"/>
  <c r="O4396" i="1"/>
  <c r="R4396" i="1"/>
  <c r="I4396" i="1"/>
  <c r="J4396" i="1"/>
  <c r="K4396" i="1"/>
  <c r="Q4396" i="1"/>
  <c r="T4396" i="1"/>
  <c r="M2761" i="1"/>
  <c r="N2761" i="1"/>
  <c r="O2761" i="1"/>
  <c r="R2761" i="1"/>
  <c r="I2761" i="1"/>
  <c r="J2761" i="1"/>
  <c r="K2761" i="1"/>
  <c r="Q2761" i="1"/>
  <c r="T2761" i="1"/>
  <c r="M2088" i="1"/>
  <c r="N2088" i="1"/>
  <c r="O2088" i="1"/>
  <c r="R2088" i="1"/>
  <c r="I2088" i="1"/>
  <c r="J2088" i="1"/>
  <c r="K2088" i="1"/>
  <c r="Q2088" i="1"/>
  <c r="T2088" i="1"/>
  <c r="M1239" i="1"/>
  <c r="N1239" i="1"/>
  <c r="O1239" i="1"/>
  <c r="R1239" i="1"/>
  <c r="I1239" i="1"/>
  <c r="J1239" i="1"/>
  <c r="K1239" i="1"/>
  <c r="Q1239" i="1"/>
  <c r="T1239" i="1"/>
  <c r="M3954" i="1"/>
  <c r="N3954" i="1"/>
  <c r="O3954" i="1"/>
  <c r="R3954" i="1"/>
  <c r="I3954" i="1"/>
  <c r="J3954" i="1"/>
  <c r="K3954" i="1"/>
  <c r="Q3954" i="1"/>
  <c r="T3954" i="1"/>
  <c r="M3582" i="1"/>
  <c r="N3582" i="1"/>
  <c r="O3582" i="1"/>
  <c r="R3582" i="1"/>
  <c r="I3582" i="1"/>
  <c r="J3582" i="1"/>
  <c r="K3582" i="1"/>
  <c r="Q3582" i="1"/>
  <c r="T3582" i="1"/>
  <c r="M4579" i="1"/>
  <c r="N4579" i="1"/>
  <c r="O4579" i="1"/>
  <c r="R4579" i="1"/>
  <c r="I4579" i="1"/>
  <c r="J4579" i="1"/>
  <c r="K4579" i="1"/>
  <c r="Q4579" i="1"/>
  <c r="T4579" i="1"/>
  <c r="M600" i="1"/>
  <c r="N600" i="1"/>
  <c r="O600" i="1"/>
  <c r="R600" i="1"/>
  <c r="I600" i="1"/>
  <c r="J600" i="1"/>
  <c r="K600" i="1"/>
  <c r="Q600" i="1"/>
  <c r="T600" i="1"/>
  <c r="M3373" i="1"/>
  <c r="N3373" i="1"/>
  <c r="O3373" i="1"/>
  <c r="R3373" i="1"/>
  <c r="I3373" i="1"/>
  <c r="J3373" i="1"/>
  <c r="K3373" i="1"/>
  <c r="Q3373" i="1"/>
  <c r="T3373" i="1"/>
  <c r="M1979" i="1"/>
  <c r="N1979" i="1"/>
  <c r="O1979" i="1"/>
  <c r="R1979" i="1"/>
  <c r="I1979" i="1"/>
  <c r="J1979" i="1"/>
  <c r="K1979" i="1"/>
  <c r="Q1979" i="1"/>
  <c r="T1979" i="1"/>
  <c r="M3487" i="1"/>
  <c r="N3487" i="1"/>
  <c r="O3487" i="1"/>
  <c r="R3487" i="1"/>
  <c r="I3487" i="1"/>
  <c r="J3487" i="1"/>
  <c r="K3487" i="1"/>
  <c r="Q3487" i="1"/>
  <c r="T3487" i="1"/>
  <c r="M1526" i="1"/>
  <c r="N1526" i="1"/>
  <c r="O1526" i="1"/>
  <c r="R1526" i="1"/>
  <c r="I1526" i="1"/>
  <c r="J1526" i="1"/>
  <c r="K1526" i="1"/>
  <c r="Q1526" i="1"/>
  <c r="T1526" i="1"/>
  <c r="M3877" i="1"/>
  <c r="N3877" i="1"/>
  <c r="O3877" i="1"/>
  <c r="R3877" i="1"/>
  <c r="I3877" i="1"/>
  <c r="J3877" i="1"/>
  <c r="K3877" i="1"/>
  <c r="Q3877" i="1"/>
  <c r="T3877" i="1"/>
  <c r="M2024" i="1"/>
  <c r="N2024" i="1"/>
  <c r="O2024" i="1"/>
  <c r="R2024" i="1"/>
  <c r="I2024" i="1"/>
  <c r="J2024" i="1"/>
  <c r="K2024" i="1"/>
  <c r="Q2024" i="1"/>
  <c r="T2024" i="1"/>
  <c r="M2286" i="1"/>
  <c r="N2286" i="1"/>
  <c r="O2286" i="1"/>
  <c r="R2286" i="1"/>
  <c r="I2286" i="1"/>
  <c r="J2286" i="1"/>
  <c r="K2286" i="1"/>
  <c r="Q2286" i="1"/>
  <c r="T2286" i="1"/>
  <c r="M3752" i="1"/>
  <c r="N3752" i="1"/>
  <c r="O3752" i="1"/>
  <c r="R3752" i="1"/>
  <c r="I3752" i="1"/>
  <c r="J3752" i="1"/>
  <c r="K3752" i="1"/>
  <c r="Q3752" i="1"/>
  <c r="T3752" i="1"/>
  <c r="M2095" i="1"/>
  <c r="N2095" i="1"/>
  <c r="O2095" i="1"/>
  <c r="R2095" i="1"/>
  <c r="I2095" i="1"/>
  <c r="J2095" i="1"/>
  <c r="K2095" i="1"/>
  <c r="Q2095" i="1"/>
  <c r="T2095" i="1"/>
  <c r="M1839" i="1"/>
  <c r="N1839" i="1"/>
  <c r="O1839" i="1"/>
  <c r="R1839" i="1"/>
  <c r="I1839" i="1"/>
  <c r="J1839" i="1"/>
  <c r="K1839" i="1"/>
  <c r="Q1839" i="1"/>
  <c r="T1839" i="1"/>
  <c r="M134" i="1"/>
  <c r="N134" i="1"/>
  <c r="O134" i="1"/>
  <c r="R134" i="1"/>
  <c r="I134" i="1"/>
  <c r="J134" i="1"/>
  <c r="K134" i="1"/>
  <c r="Q134" i="1"/>
  <c r="T134" i="1"/>
  <c r="M1856" i="1"/>
  <c r="N1856" i="1"/>
  <c r="O1856" i="1"/>
  <c r="R1856" i="1"/>
  <c r="I1856" i="1"/>
  <c r="J1856" i="1"/>
  <c r="K1856" i="1"/>
  <c r="Q1856" i="1"/>
  <c r="T1856" i="1"/>
  <c r="M5181" i="1"/>
  <c r="N5181" i="1"/>
  <c r="O5181" i="1"/>
  <c r="R5181" i="1"/>
  <c r="I5181" i="1"/>
  <c r="J5181" i="1"/>
  <c r="K5181" i="1"/>
  <c r="Q5181" i="1"/>
  <c r="T5181" i="1"/>
  <c r="M2847" i="1"/>
  <c r="N2847" i="1"/>
  <c r="O2847" i="1"/>
  <c r="R2847" i="1"/>
  <c r="I2847" i="1"/>
  <c r="J2847" i="1"/>
  <c r="K2847" i="1"/>
  <c r="Q2847" i="1"/>
  <c r="T2847" i="1"/>
  <c r="M6882" i="1"/>
  <c r="N6882" i="1"/>
  <c r="O6882" i="1"/>
  <c r="R6882" i="1"/>
  <c r="I6882" i="1"/>
  <c r="J6882" i="1"/>
  <c r="K6882" i="1"/>
  <c r="Q6882" i="1"/>
  <c r="T6882" i="1"/>
  <c r="M2123" i="1"/>
  <c r="N2123" i="1"/>
  <c r="O2123" i="1"/>
  <c r="R2123" i="1"/>
  <c r="I2123" i="1"/>
  <c r="J2123" i="1"/>
  <c r="K2123" i="1"/>
  <c r="Q2123" i="1"/>
  <c r="T2123" i="1"/>
  <c r="M1025" i="1"/>
  <c r="N1025" i="1"/>
  <c r="O1025" i="1"/>
  <c r="R1025" i="1"/>
  <c r="I1025" i="1"/>
  <c r="J1025" i="1"/>
  <c r="K1025" i="1"/>
  <c r="Q1025" i="1"/>
  <c r="T1025" i="1"/>
  <c r="M2721" i="1"/>
  <c r="N2721" i="1"/>
  <c r="O2721" i="1"/>
  <c r="R2721" i="1"/>
  <c r="I2721" i="1"/>
  <c r="J2721" i="1"/>
  <c r="K2721" i="1"/>
  <c r="Q2721" i="1"/>
  <c r="T2721" i="1"/>
  <c r="M2900" i="1"/>
  <c r="N2900" i="1"/>
  <c r="O2900" i="1"/>
  <c r="R2900" i="1"/>
  <c r="I2900" i="1"/>
  <c r="J2900" i="1"/>
  <c r="K2900" i="1"/>
  <c r="Q2900" i="1"/>
  <c r="T2900" i="1"/>
  <c r="M6172" i="1"/>
  <c r="N6172" i="1"/>
  <c r="O6172" i="1"/>
  <c r="R6172" i="1"/>
  <c r="I6172" i="1"/>
  <c r="J6172" i="1"/>
  <c r="K6172" i="1"/>
  <c r="Q6172" i="1"/>
  <c r="T6172" i="1"/>
  <c r="M3580" i="1"/>
  <c r="N3580" i="1"/>
  <c r="O3580" i="1"/>
  <c r="R3580" i="1"/>
  <c r="I3580" i="1"/>
  <c r="J3580" i="1"/>
  <c r="K3580" i="1"/>
  <c r="Q3580" i="1"/>
  <c r="T3580" i="1"/>
  <c r="M1429" i="1"/>
  <c r="N1429" i="1"/>
  <c r="O1429" i="1"/>
  <c r="R1429" i="1"/>
  <c r="I1429" i="1"/>
  <c r="J1429" i="1"/>
  <c r="K1429" i="1"/>
  <c r="Q1429" i="1"/>
  <c r="T1429" i="1"/>
  <c r="M1616" i="1"/>
  <c r="N1616" i="1"/>
  <c r="O1616" i="1"/>
  <c r="R1616" i="1"/>
  <c r="I1616" i="1"/>
  <c r="J1616" i="1"/>
  <c r="K1616" i="1"/>
  <c r="Q1616" i="1"/>
  <c r="T1616" i="1"/>
  <c r="M4073" i="1"/>
  <c r="N4073" i="1"/>
  <c r="O4073" i="1"/>
  <c r="R4073" i="1"/>
  <c r="I4073" i="1"/>
  <c r="J4073" i="1"/>
  <c r="K4073" i="1"/>
  <c r="Q4073" i="1"/>
  <c r="T4073" i="1"/>
  <c r="M4929" i="1"/>
  <c r="N4929" i="1"/>
  <c r="O4929" i="1"/>
  <c r="R4929" i="1"/>
  <c r="I4929" i="1"/>
  <c r="J4929" i="1"/>
  <c r="K4929" i="1"/>
  <c r="Q4929" i="1"/>
  <c r="T4929" i="1"/>
  <c r="M5643" i="1"/>
  <c r="N5643" i="1"/>
  <c r="O5643" i="1"/>
  <c r="R5643" i="1"/>
  <c r="I5643" i="1"/>
  <c r="J5643" i="1"/>
  <c r="K5643" i="1"/>
  <c r="Q5643" i="1"/>
  <c r="T5643" i="1"/>
  <c r="M4737" i="1"/>
  <c r="N4737" i="1"/>
  <c r="O4737" i="1"/>
  <c r="R4737" i="1"/>
  <c r="I4737" i="1"/>
  <c r="J4737" i="1"/>
  <c r="K4737" i="1"/>
  <c r="Q4737" i="1"/>
  <c r="T4737" i="1"/>
  <c r="M2248" i="1"/>
  <c r="N2248" i="1"/>
  <c r="O2248" i="1"/>
  <c r="R2248" i="1"/>
  <c r="I2248" i="1"/>
  <c r="J2248" i="1"/>
  <c r="K2248" i="1"/>
  <c r="Q2248" i="1"/>
  <c r="T2248" i="1"/>
  <c r="M3007" i="1"/>
  <c r="N3007" i="1"/>
  <c r="O3007" i="1"/>
  <c r="R3007" i="1"/>
  <c r="I3007" i="1"/>
  <c r="J3007" i="1"/>
  <c r="K3007" i="1"/>
  <c r="Q3007" i="1"/>
  <c r="T3007" i="1"/>
  <c r="M4208" i="1"/>
  <c r="N4208" i="1"/>
  <c r="O4208" i="1"/>
  <c r="R4208" i="1"/>
  <c r="I4208" i="1"/>
  <c r="J4208" i="1"/>
  <c r="K4208" i="1"/>
  <c r="Q4208" i="1"/>
  <c r="T4208" i="1"/>
  <c r="M3947" i="1"/>
  <c r="N3947" i="1"/>
  <c r="O3947" i="1"/>
  <c r="R3947" i="1"/>
  <c r="I3947" i="1"/>
  <c r="J3947" i="1"/>
  <c r="K3947" i="1"/>
  <c r="Q3947" i="1"/>
  <c r="T3947" i="1"/>
  <c r="M4821" i="1"/>
  <c r="N4821" i="1"/>
  <c r="O4821" i="1"/>
  <c r="R4821" i="1"/>
  <c r="I4821" i="1"/>
  <c r="J4821" i="1"/>
  <c r="K4821" i="1"/>
  <c r="Q4821" i="1"/>
  <c r="T4821" i="1"/>
  <c r="M6771" i="1"/>
  <c r="N6771" i="1"/>
  <c r="O6771" i="1"/>
  <c r="R6771" i="1"/>
  <c r="I6771" i="1"/>
  <c r="J6771" i="1"/>
  <c r="K6771" i="1"/>
  <c r="Q6771" i="1"/>
  <c r="T6771" i="1"/>
  <c r="M515" i="1"/>
  <c r="N515" i="1"/>
  <c r="O515" i="1"/>
  <c r="R515" i="1"/>
  <c r="I515" i="1"/>
  <c r="J515" i="1"/>
  <c r="K515" i="1"/>
  <c r="Q515" i="1"/>
  <c r="T515" i="1"/>
  <c r="M2325" i="1"/>
  <c r="N2325" i="1"/>
  <c r="O2325" i="1"/>
  <c r="R2325" i="1"/>
  <c r="I2325" i="1"/>
  <c r="J2325" i="1"/>
  <c r="K2325" i="1"/>
  <c r="Q2325" i="1"/>
  <c r="T2325" i="1"/>
  <c r="M5357" i="1"/>
  <c r="N5357" i="1"/>
  <c r="O5357" i="1"/>
  <c r="R5357" i="1"/>
  <c r="I5357" i="1"/>
  <c r="J5357" i="1"/>
  <c r="K5357" i="1"/>
  <c r="Q5357" i="1"/>
  <c r="T5357" i="1"/>
  <c r="M3820" i="1"/>
  <c r="N3820" i="1"/>
  <c r="O3820" i="1"/>
  <c r="R3820" i="1"/>
  <c r="I3820" i="1"/>
  <c r="J3820" i="1"/>
  <c r="K3820" i="1"/>
  <c r="Q3820" i="1"/>
  <c r="T3820" i="1"/>
  <c r="M4165" i="1"/>
  <c r="N4165" i="1"/>
  <c r="O4165" i="1"/>
  <c r="R4165" i="1"/>
  <c r="I4165" i="1"/>
  <c r="J4165" i="1"/>
  <c r="K4165" i="1"/>
  <c r="Q4165" i="1"/>
  <c r="T4165" i="1"/>
  <c r="M4049" i="1"/>
  <c r="N4049" i="1"/>
  <c r="O4049" i="1"/>
  <c r="R4049" i="1"/>
  <c r="I4049" i="1"/>
  <c r="J4049" i="1"/>
  <c r="K4049" i="1"/>
  <c r="Q4049" i="1"/>
  <c r="T4049" i="1"/>
  <c r="M398" i="1"/>
  <c r="N398" i="1"/>
  <c r="O398" i="1"/>
  <c r="R398" i="1"/>
  <c r="I398" i="1"/>
  <c r="J398" i="1"/>
  <c r="K398" i="1"/>
  <c r="Q398" i="1"/>
  <c r="T398" i="1"/>
  <c r="M5657" i="1"/>
  <c r="N5657" i="1"/>
  <c r="O5657" i="1"/>
  <c r="R5657" i="1"/>
  <c r="I5657" i="1"/>
  <c r="J5657" i="1"/>
  <c r="K5657" i="1"/>
  <c r="Q5657" i="1"/>
  <c r="T5657" i="1"/>
  <c r="M1642" i="1"/>
  <c r="N1642" i="1"/>
  <c r="O1642" i="1"/>
  <c r="R1642" i="1"/>
  <c r="I1642" i="1"/>
  <c r="J1642" i="1"/>
  <c r="K1642" i="1"/>
  <c r="Q1642" i="1"/>
  <c r="T1642" i="1"/>
  <c r="M664" i="1"/>
  <c r="N664" i="1"/>
  <c r="O664" i="1"/>
  <c r="R664" i="1"/>
  <c r="I664" i="1"/>
  <c r="J664" i="1"/>
  <c r="K664" i="1"/>
  <c r="Q664" i="1"/>
  <c r="T664" i="1"/>
  <c r="M5377" i="1"/>
  <c r="N5377" i="1"/>
  <c r="O5377" i="1"/>
  <c r="R5377" i="1"/>
  <c r="I5377" i="1"/>
  <c r="J5377" i="1"/>
  <c r="K5377" i="1"/>
  <c r="Q5377" i="1"/>
  <c r="T5377" i="1"/>
  <c r="M3961" i="1"/>
  <c r="N3961" i="1"/>
  <c r="O3961" i="1"/>
  <c r="R3961" i="1"/>
  <c r="I3961" i="1"/>
  <c r="J3961" i="1"/>
  <c r="K3961" i="1"/>
  <c r="Q3961" i="1"/>
  <c r="T3961" i="1"/>
  <c r="M6298" i="1"/>
  <c r="N6298" i="1"/>
  <c r="O6298" i="1"/>
  <c r="R6298" i="1"/>
  <c r="I6298" i="1"/>
  <c r="J6298" i="1"/>
  <c r="K6298" i="1"/>
  <c r="Q6298" i="1"/>
  <c r="T6298" i="1"/>
  <c r="M1236" i="1"/>
  <c r="N1236" i="1"/>
  <c r="O1236" i="1"/>
  <c r="R1236" i="1"/>
  <c r="I1236" i="1"/>
  <c r="J1236" i="1"/>
  <c r="K1236" i="1"/>
  <c r="Q1236" i="1"/>
  <c r="T1236" i="1"/>
  <c r="M1638" i="1"/>
  <c r="N1638" i="1"/>
  <c r="O1638" i="1"/>
  <c r="R1638" i="1"/>
  <c r="I1638" i="1"/>
  <c r="J1638" i="1"/>
  <c r="K1638" i="1"/>
  <c r="Q1638" i="1"/>
  <c r="T1638" i="1"/>
  <c r="M6529" i="1"/>
  <c r="N6529" i="1"/>
  <c r="O6529" i="1"/>
  <c r="R6529" i="1"/>
  <c r="I6529" i="1"/>
  <c r="J6529" i="1"/>
  <c r="K6529" i="1"/>
  <c r="Q6529" i="1"/>
  <c r="T6529" i="1"/>
  <c r="M2963" i="1"/>
  <c r="N2963" i="1"/>
  <c r="O2963" i="1"/>
  <c r="R2963" i="1"/>
  <c r="I2963" i="1"/>
  <c r="J2963" i="1"/>
  <c r="K2963" i="1"/>
  <c r="Q2963" i="1"/>
  <c r="T2963" i="1"/>
  <c r="M2568" i="1"/>
  <c r="N2568" i="1"/>
  <c r="O2568" i="1"/>
  <c r="R2568" i="1"/>
  <c r="I2568" i="1"/>
  <c r="J2568" i="1"/>
  <c r="K2568" i="1"/>
  <c r="Q2568" i="1"/>
  <c r="T2568" i="1"/>
  <c r="M6412" i="1"/>
  <c r="N6412" i="1"/>
  <c r="O6412" i="1"/>
  <c r="R6412" i="1"/>
  <c r="I6412" i="1"/>
  <c r="J6412" i="1"/>
  <c r="K6412" i="1"/>
  <c r="Q6412" i="1"/>
  <c r="T6412" i="1"/>
  <c r="M2566" i="1"/>
  <c r="N2566" i="1"/>
  <c r="O2566" i="1"/>
  <c r="R2566" i="1"/>
  <c r="I2566" i="1"/>
  <c r="J2566" i="1"/>
  <c r="K2566" i="1"/>
  <c r="Q2566" i="1"/>
  <c r="T2566" i="1"/>
  <c r="M571" i="1"/>
  <c r="N571" i="1"/>
  <c r="O571" i="1"/>
  <c r="R571" i="1"/>
  <c r="I571" i="1"/>
  <c r="J571" i="1"/>
  <c r="K571" i="1"/>
  <c r="Q571" i="1"/>
  <c r="T571" i="1"/>
  <c r="M3593" i="1"/>
  <c r="N3593" i="1"/>
  <c r="O3593" i="1"/>
  <c r="R3593" i="1"/>
  <c r="I3593" i="1"/>
  <c r="J3593" i="1"/>
  <c r="K3593" i="1"/>
  <c r="Q3593" i="1"/>
  <c r="T3593" i="1"/>
  <c r="M3429" i="1"/>
  <c r="N3429" i="1"/>
  <c r="O3429" i="1"/>
  <c r="R3429" i="1"/>
  <c r="I3429" i="1"/>
  <c r="J3429" i="1"/>
  <c r="K3429" i="1"/>
  <c r="Q3429" i="1"/>
  <c r="T3429" i="1"/>
  <c r="M5331" i="1"/>
  <c r="N5331" i="1"/>
  <c r="O5331" i="1"/>
  <c r="R5331" i="1"/>
  <c r="I5331" i="1"/>
  <c r="J5331" i="1"/>
  <c r="K5331" i="1"/>
  <c r="Q5331" i="1"/>
  <c r="T5331" i="1"/>
  <c r="M2384" i="1"/>
  <c r="N2384" i="1"/>
  <c r="O2384" i="1"/>
  <c r="R2384" i="1"/>
  <c r="I2384" i="1"/>
  <c r="J2384" i="1"/>
  <c r="K2384" i="1"/>
  <c r="Q2384" i="1"/>
  <c r="T2384" i="1"/>
  <c r="M2948" i="1"/>
  <c r="N2948" i="1"/>
  <c r="O2948" i="1"/>
  <c r="R2948" i="1"/>
  <c r="I2948" i="1"/>
  <c r="J2948" i="1"/>
  <c r="K2948" i="1"/>
  <c r="Q2948" i="1"/>
  <c r="T2948" i="1"/>
  <c r="M1167" i="1"/>
  <c r="N1167" i="1"/>
  <c r="O1167" i="1"/>
  <c r="R1167" i="1"/>
  <c r="I1167" i="1"/>
  <c r="J1167" i="1"/>
  <c r="K1167" i="1"/>
  <c r="Q1167" i="1"/>
  <c r="T1167" i="1"/>
  <c r="M2412" i="1"/>
  <c r="N2412" i="1"/>
  <c r="O2412" i="1"/>
  <c r="R2412" i="1"/>
  <c r="I2412" i="1"/>
  <c r="J2412" i="1"/>
  <c r="K2412" i="1"/>
  <c r="Q2412" i="1"/>
  <c r="T2412" i="1"/>
  <c r="M563" i="1"/>
  <c r="N563" i="1"/>
  <c r="O563" i="1"/>
  <c r="R563" i="1"/>
  <c r="I563" i="1"/>
  <c r="J563" i="1"/>
  <c r="K563" i="1"/>
  <c r="Q563" i="1"/>
  <c r="T563" i="1"/>
  <c r="M1556" i="1"/>
  <c r="N1556" i="1"/>
  <c r="O1556" i="1"/>
  <c r="R1556" i="1"/>
  <c r="I1556" i="1"/>
  <c r="J1556" i="1"/>
  <c r="K1556" i="1"/>
  <c r="Q1556" i="1"/>
  <c r="T1556" i="1"/>
  <c r="M3023" i="1"/>
  <c r="N3023" i="1"/>
  <c r="O3023" i="1"/>
  <c r="R3023" i="1"/>
  <c r="I3023" i="1"/>
  <c r="J3023" i="1"/>
  <c r="K3023" i="1"/>
  <c r="Q3023" i="1"/>
  <c r="T3023" i="1"/>
  <c r="M2160" i="1"/>
  <c r="N2160" i="1"/>
  <c r="O2160" i="1"/>
  <c r="R2160" i="1"/>
  <c r="I2160" i="1"/>
  <c r="J2160" i="1"/>
  <c r="K2160" i="1"/>
  <c r="Q2160" i="1"/>
  <c r="T2160" i="1"/>
  <c r="M4997" i="1"/>
  <c r="N4997" i="1"/>
  <c r="O4997" i="1"/>
  <c r="R4997" i="1"/>
  <c r="I4997" i="1"/>
  <c r="J4997" i="1"/>
  <c r="K4997" i="1"/>
  <c r="Q4997" i="1"/>
  <c r="T4997" i="1"/>
  <c r="M3999" i="1"/>
  <c r="N3999" i="1"/>
  <c r="O3999" i="1"/>
  <c r="R3999" i="1"/>
  <c r="I3999" i="1"/>
  <c r="J3999" i="1"/>
  <c r="K3999" i="1"/>
  <c r="Q3999" i="1"/>
  <c r="T3999" i="1"/>
  <c r="M2343" i="1"/>
  <c r="N2343" i="1"/>
  <c r="O2343" i="1"/>
  <c r="R2343" i="1"/>
  <c r="I2343" i="1"/>
  <c r="J2343" i="1"/>
  <c r="K2343" i="1"/>
  <c r="Q2343" i="1"/>
  <c r="T2343" i="1"/>
  <c r="M3926" i="1"/>
  <c r="N3926" i="1"/>
  <c r="O3926" i="1"/>
  <c r="R3926" i="1"/>
  <c r="I3926" i="1"/>
  <c r="J3926" i="1"/>
  <c r="K3926" i="1"/>
  <c r="Q3926" i="1"/>
  <c r="T3926" i="1"/>
  <c r="M5158" i="1"/>
  <c r="N5158" i="1"/>
  <c r="O5158" i="1"/>
  <c r="R5158" i="1"/>
  <c r="I5158" i="1"/>
  <c r="J5158" i="1"/>
  <c r="K5158" i="1"/>
  <c r="Q5158" i="1"/>
  <c r="T5158" i="1"/>
  <c r="M3441" i="1"/>
  <c r="N3441" i="1"/>
  <c r="O3441" i="1"/>
  <c r="R3441" i="1"/>
  <c r="I3441" i="1"/>
  <c r="J3441" i="1"/>
  <c r="K3441" i="1"/>
  <c r="Q3441" i="1"/>
  <c r="T3441" i="1"/>
  <c r="M5752" i="1"/>
  <c r="N5752" i="1"/>
  <c r="O5752" i="1"/>
  <c r="R5752" i="1"/>
  <c r="I5752" i="1"/>
  <c r="J5752" i="1"/>
  <c r="K5752" i="1"/>
  <c r="Q5752" i="1"/>
  <c r="T5752" i="1"/>
  <c r="M4199" i="1"/>
  <c r="N4199" i="1"/>
  <c r="O4199" i="1"/>
  <c r="R4199" i="1"/>
  <c r="I4199" i="1"/>
  <c r="J4199" i="1"/>
  <c r="K4199" i="1"/>
  <c r="Q4199" i="1"/>
  <c r="T4199" i="1"/>
  <c r="M2554" i="1"/>
  <c r="N2554" i="1"/>
  <c r="O2554" i="1"/>
  <c r="R2554" i="1"/>
  <c r="I2554" i="1"/>
  <c r="J2554" i="1"/>
  <c r="K2554" i="1"/>
  <c r="Q2554" i="1"/>
  <c r="T2554" i="1"/>
  <c r="M5384" i="1"/>
  <c r="N5384" i="1"/>
  <c r="O5384" i="1"/>
  <c r="R5384" i="1"/>
  <c r="I5384" i="1"/>
  <c r="J5384" i="1"/>
  <c r="K5384" i="1"/>
  <c r="Q5384" i="1"/>
  <c r="T5384" i="1"/>
  <c r="M4621" i="1"/>
  <c r="N4621" i="1"/>
  <c r="O4621" i="1"/>
  <c r="R4621" i="1"/>
  <c r="I4621" i="1"/>
  <c r="J4621" i="1"/>
  <c r="K4621" i="1"/>
  <c r="Q4621" i="1"/>
  <c r="T4621" i="1"/>
  <c r="M1407" i="1"/>
  <c r="N1407" i="1"/>
  <c r="O1407" i="1"/>
  <c r="R1407" i="1"/>
  <c r="I1407" i="1"/>
  <c r="J1407" i="1"/>
  <c r="K1407" i="1"/>
  <c r="Q1407" i="1"/>
  <c r="T1407" i="1"/>
  <c r="M1287" i="1"/>
  <c r="N1287" i="1"/>
  <c r="O1287" i="1"/>
  <c r="R1287" i="1"/>
  <c r="I1287" i="1"/>
  <c r="J1287" i="1"/>
  <c r="K1287" i="1"/>
  <c r="Q1287" i="1"/>
  <c r="T1287" i="1"/>
  <c r="M2545" i="1"/>
  <c r="N2545" i="1"/>
  <c r="O2545" i="1"/>
  <c r="R2545" i="1"/>
  <c r="I2545" i="1"/>
  <c r="J2545" i="1"/>
  <c r="K2545" i="1"/>
  <c r="Q2545" i="1"/>
  <c r="T2545" i="1"/>
  <c r="M1150" i="1"/>
  <c r="N1150" i="1"/>
  <c r="O1150" i="1"/>
  <c r="R1150" i="1"/>
  <c r="I1150" i="1"/>
  <c r="J1150" i="1"/>
  <c r="K1150" i="1"/>
  <c r="Q1150" i="1"/>
  <c r="T1150" i="1"/>
  <c r="M2274" i="1"/>
  <c r="N2274" i="1"/>
  <c r="O2274" i="1"/>
  <c r="R2274" i="1"/>
  <c r="I2274" i="1"/>
  <c r="J2274" i="1"/>
  <c r="K2274" i="1"/>
  <c r="Q2274" i="1"/>
  <c r="T2274" i="1"/>
  <c r="M473" i="1"/>
  <c r="N473" i="1"/>
  <c r="O473" i="1"/>
  <c r="R473" i="1"/>
  <c r="I473" i="1"/>
  <c r="J473" i="1"/>
  <c r="K473" i="1"/>
  <c r="Q473" i="1"/>
  <c r="T473" i="1"/>
  <c r="M2940" i="1"/>
  <c r="N2940" i="1"/>
  <c r="O2940" i="1"/>
  <c r="R2940" i="1"/>
  <c r="I2940" i="1"/>
  <c r="J2940" i="1"/>
  <c r="K2940" i="1"/>
  <c r="Q2940" i="1"/>
  <c r="T2940" i="1"/>
  <c r="M1575" i="1"/>
  <c r="N1575" i="1"/>
  <c r="O1575" i="1"/>
  <c r="R1575" i="1"/>
  <c r="I1575" i="1"/>
  <c r="J1575" i="1"/>
  <c r="K1575" i="1"/>
  <c r="Q1575" i="1"/>
  <c r="T1575" i="1"/>
  <c r="M666" i="1"/>
  <c r="N666" i="1"/>
  <c r="O666" i="1"/>
  <c r="R666" i="1"/>
  <c r="I666" i="1"/>
  <c r="J666" i="1"/>
  <c r="K666" i="1"/>
  <c r="Q666" i="1"/>
  <c r="T666" i="1"/>
  <c r="M859" i="1"/>
  <c r="N859" i="1"/>
  <c r="O859" i="1"/>
  <c r="R859" i="1"/>
  <c r="I859" i="1"/>
  <c r="J859" i="1"/>
  <c r="K859" i="1"/>
  <c r="Q859" i="1"/>
  <c r="T859" i="1"/>
  <c r="M2811" i="1"/>
  <c r="N2811" i="1"/>
  <c r="O2811" i="1"/>
  <c r="R2811" i="1"/>
  <c r="I2811" i="1"/>
  <c r="J2811" i="1"/>
  <c r="K2811" i="1"/>
  <c r="Q2811" i="1"/>
  <c r="T2811" i="1"/>
  <c r="M2596" i="1"/>
  <c r="N2596" i="1"/>
  <c r="O2596" i="1"/>
  <c r="R2596" i="1"/>
  <c r="I2596" i="1"/>
  <c r="J2596" i="1"/>
  <c r="K2596" i="1"/>
  <c r="Q2596" i="1"/>
  <c r="T2596" i="1"/>
  <c r="M4449" i="1"/>
  <c r="N4449" i="1"/>
  <c r="O4449" i="1"/>
  <c r="R4449" i="1"/>
  <c r="I4449" i="1"/>
  <c r="J4449" i="1"/>
  <c r="K4449" i="1"/>
  <c r="Q4449" i="1"/>
  <c r="T4449" i="1"/>
  <c r="M2482" i="1"/>
  <c r="N2482" i="1"/>
  <c r="O2482" i="1"/>
  <c r="R2482" i="1"/>
  <c r="I2482" i="1"/>
  <c r="J2482" i="1"/>
  <c r="K2482" i="1"/>
  <c r="Q2482" i="1"/>
  <c r="T2482" i="1"/>
  <c r="M2844" i="1"/>
  <c r="N2844" i="1"/>
  <c r="O2844" i="1"/>
  <c r="R2844" i="1"/>
  <c r="I2844" i="1"/>
  <c r="J2844" i="1"/>
  <c r="K2844" i="1"/>
  <c r="Q2844" i="1"/>
  <c r="T2844" i="1"/>
  <c r="M1836" i="1"/>
  <c r="N1836" i="1"/>
  <c r="O1836" i="1"/>
  <c r="R1836" i="1"/>
  <c r="I1836" i="1"/>
  <c r="J1836" i="1"/>
  <c r="K1836" i="1"/>
  <c r="Q1836" i="1"/>
  <c r="T1836" i="1"/>
  <c r="M125" i="1"/>
  <c r="N125" i="1"/>
  <c r="O125" i="1"/>
  <c r="R125" i="1"/>
  <c r="I125" i="1"/>
  <c r="J125" i="1"/>
  <c r="K125" i="1"/>
  <c r="Q125" i="1"/>
  <c r="T125" i="1"/>
  <c r="M6725" i="1"/>
  <c r="N6725" i="1"/>
  <c r="O6725" i="1"/>
  <c r="R6725" i="1"/>
  <c r="I6725" i="1"/>
  <c r="J6725" i="1"/>
  <c r="K6725" i="1"/>
  <c r="Q6725" i="1"/>
  <c r="T6725" i="1"/>
  <c r="M6234" i="1"/>
  <c r="N6234" i="1"/>
  <c r="O6234" i="1"/>
  <c r="R6234" i="1"/>
  <c r="I6234" i="1"/>
  <c r="J6234" i="1"/>
  <c r="K6234" i="1"/>
  <c r="Q6234" i="1"/>
  <c r="T6234" i="1"/>
  <c r="M4412" i="1"/>
  <c r="N4412" i="1"/>
  <c r="O4412" i="1"/>
  <c r="R4412" i="1"/>
  <c r="I4412" i="1"/>
  <c r="J4412" i="1"/>
  <c r="K4412" i="1"/>
  <c r="Q4412" i="1"/>
  <c r="T4412" i="1"/>
  <c r="M2979" i="1"/>
  <c r="N2979" i="1"/>
  <c r="O2979" i="1"/>
  <c r="R2979" i="1"/>
  <c r="I2979" i="1"/>
  <c r="J2979" i="1"/>
  <c r="K2979" i="1"/>
  <c r="Q2979" i="1"/>
  <c r="T2979" i="1"/>
  <c r="M1386" i="1"/>
  <c r="N1386" i="1"/>
  <c r="O1386" i="1"/>
  <c r="R1386" i="1"/>
  <c r="I1386" i="1"/>
  <c r="J1386" i="1"/>
  <c r="K1386" i="1"/>
  <c r="Q1386" i="1"/>
  <c r="T1386" i="1"/>
  <c r="M1864" i="1"/>
  <c r="N1864" i="1"/>
  <c r="O1864" i="1"/>
  <c r="R1864" i="1"/>
  <c r="I1864" i="1"/>
  <c r="J1864" i="1"/>
  <c r="K1864" i="1"/>
  <c r="Q1864" i="1"/>
  <c r="T1864" i="1"/>
  <c r="M3780" i="1"/>
  <c r="N3780" i="1"/>
  <c r="O3780" i="1"/>
  <c r="R3780" i="1"/>
  <c r="I3780" i="1"/>
  <c r="J3780" i="1"/>
  <c r="K3780" i="1"/>
  <c r="Q3780" i="1"/>
  <c r="T3780" i="1"/>
  <c r="M531" i="1"/>
  <c r="N531" i="1"/>
  <c r="O531" i="1"/>
  <c r="R531" i="1"/>
  <c r="I531" i="1"/>
  <c r="J531" i="1"/>
  <c r="K531" i="1"/>
  <c r="Q531" i="1"/>
  <c r="T531" i="1"/>
  <c r="M728" i="1"/>
  <c r="N728" i="1"/>
  <c r="O728" i="1"/>
  <c r="R728" i="1"/>
  <c r="I728" i="1"/>
  <c r="J728" i="1"/>
  <c r="K728" i="1"/>
  <c r="Q728" i="1"/>
  <c r="T728" i="1"/>
  <c r="M905" i="1"/>
  <c r="N905" i="1"/>
  <c r="O905" i="1"/>
  <c r="R905" i="1"/>
  <c r="I905" i="1"/>
  <c r="J905" i="1"/>
  <c r="K905" i="1"/>
  <c r="Q905" i="1"/>
  <c r="T905" i="1"/>
  <c r="M1534" i="1"/>
  <c r="N1534" i="1"/>
  <c r="O1534" i="1"/>
  <c r="R1534" i="1"/>
  <c r="I1534" i="1"/>
  <c r="J1534" i="1"/>
  <c r="K1534" i="1"/>
  <c r="Q1534" i="1"/>
  <c r="T1534" i="1"/>
  <c r="M3518" i="1"/>
  <c r="N3518" i="1"/>
  <c r="O3518" i="1"/>
  <c r="R3518" i="1"/>
  <c r="I3518" i="1"/>
  <c r="J3518" i="1"/>
  <c r="K3518" i="1"/>
  <c r="Q3518" i="1"/>
  <c r="T3518" i="1"/>
  <c r="M1833" i="1"/>
  <c r="N1833" i="1"/>
  <c r="O1833" i="1"/>
  <c r="R1833" i="1"/>
  <c r="I1833" i="1"/>
  <c r="J1833" i="1"/>
  <c r="K1833" i="1"/>
  <c r="Q1833" i="1"/>
  <c r="T1833" i="1"/>
  <c r="M30" i="1"/>
  <c r="N30" i="1"/>
  <c r="O30" i="1"/>
  <c r="R30" i="1"/>
  <c r="I30" i="1"/>
  <c r="J30" i="1"/>
  <c r="K30" i="1"/>
  <c r="Q30" i="1"/>
  <c r="T30" i="1"/>
  <c r="M4171" i="1"/>
  <c r="N4171" i="1"/>
  <c r="O4171" i="1"/>
  <c r="R4171" i="1"/>
  <c r="I4171" i="1"/>
  <c r="J4171" i="1"/>
  <c r="K4171" i="1"/>
  <c r="Q4171" i="1"/>
  <c r="T4171" i="1"/>
  <c r="M2989" i="1"/>
  <c r="N2989" i="1"/>
  <c r="O2989" i="1"/>
  <c r="R2989" i="1"/>
  <c r="I2989" i="1"/>
  <c r="J2989" i="1"/>
  <c r="K2989" i="1"/>
  <c r="Q2989" i="1"/>
  <c r="T2989" i="1"/>
  <c r="M1060" i="1"/>
  <c r="N1060" i="1"/>
  <c r="O1060" i="1"/>
  <c r="R1060" i="1"/>
  <c r="I1060" i="1"/>
  <c r="J1060" i="1"/>
  <c r="K1060" i="1"/>
  <c r="Q1060" i="1"/>
  <c r="T1060" i="1"/>
  <c r="M5827" i="1"/>
  <c r="N5827" i="1"/>
  <c r="O5827" i="1"/>
  <c r="R5827" i="1"/>
  <c r="I5827" i="1"/>
  <c r="J5827" i="1"/>
  <c r="K5827" i="1"/>
  <c r="Q5827" i="1"/>
  <c r="T5827" i="1"/>
  <c r="M4409" i="1"/>
  <c r="N4409" i="1"/>
  <c r="O4409" i="1"/>
  <c r="R4409" i="1"/>
  <c r="I4409" i="1"/>
  <c r="J4409" i="1"/>
  <c r="K4409" i="1"/>
  <c r="Q4409" i="1"/>
  <c r="T4409" i="1"/>
  <c r="M2964" i="1"/>
  <c r="N2964" i="1"/>
  <c r="O2964" i="1"/>
  <c r="R2964" i="1"/>
  <c r="I2964" i="1"/>
  <c r="J2964" i="1"/>
  <c r="K2964" i="1"/>
  <c r="Q2964" i="1"/>
  <c r="T2964" i="1"/>
  <c r="M5738" i="1"/>
  <c r="N5738" i="1"/>
  <c r="O5738" i="1"/>
  <c r="R5738" i="1"/>
  <c r="I5738" i="1"/>
  <c r="J5738" i="1"/>
  <c r="K5738" i="1"/>
  <c r="Q5738" i="1"/>
  <c r="T5738" i="1"/>
  <c r="M1593" i="1"/>
  <c r="N1593" i="1"/>
  <c r="O1593" i="1"/>
  <c r="R1593" i="1"/>
  <c r="I1593" i="1"/>
  <c r="J1593" i="1"/>
  <c r="K1593" i="1"/>
  <c r="Q1593" i="1"/>
  <c r="T1593" i="1"/>
  <c r="M4038" i="1"/>
  <c r="N4038" i="1"/>
  <c r="O4038" i="1"/>
  <c r="R4038" i="1"/>
  <c r="I4038" i="1"/>
  <c r="J4038" i="1"/>
  <c r="K4038" i="1"/>
  <c r="Q4038" i="1"/>
  <c r="T4038" i="1"/>
  <c r="M2319" i="1"/>
  <c r="N2319" i="1"/>
  <c r="O2319" i="1"/>
  <c r="R2319" i="1"/>
  <c r="I2319" i="1"/>
  <c r="J2319" i="1"/>
  <c r="K2319" i="1"/>
  <c r="Q2319" i="1"/>
  <c r="T2319" i="1"/>
  <c r="M3911" i="1"/>
  <c r="N3911" i="1"/>
  <c r="O3911" i="1"/>
  <c r="R3911" i="1"/>
  <c r="I3911" i="1"/>
  <c r="J3911" i="1"/>
  <c r="K3911" i="1"/>
  <c r="Q3911" i="1"/>
  <c r="T3911" i="1"/>
  <c r="M3689" i="1"/>
  <c r="N3689" i="1"/>
  <c r="O3689" i="1"/>
  <c r="R3689" i="1"/>
  <c r="I3689" i="1"/>
  <c r="J3689" i="1"/>
  <c r="K3689" i="1"/>
  <c r="Q3689" i="1"/>
  <c r="T3689" i="1"/>
  <c r="M6168" i="1"/>
  <c r="N6168" i="1"/>
  <c r="O6168" i="1"/>
  <c r="R6168" i="1"/>
  <c r="I6168" i="1"/>
  <c r="J6168" i="1"/>
  <c r="K6168" i="1"/>
  <c r="Q6168" i="1"/>
  <c r="T6168" i="1"/>
  <c r="M4922" i="1"/>
  <c r="N4922" i="1"/>
  <c r="O4922" i="1"/>
  <c r="R4922" i="1"/>
  <c r="I4922" i="1"/>
  <c r="J4922" i="1"/>
  <c r="K4922" i="1"/>
  <c r="Q4922" i="1"/>
  <c r="T4922" i="1"/>
  <c r="M661" i="1"/>
  <c r="N661" i="1"/>
  <c r="O661" i="1"/>
  <c r="R661" i="1"/>
  <c r="I661" i="1"/>
  <c r="J661" i="1"/>
  <c r="K661" i="1"/>
  <c r="Q661" i="1"/>
  <c r="T661" i="1"/>
  <c r="M3509" i="1"/>
  <c r="N3509" i="1"/>
  <c r="O3509" i="1"/>
  <c r="R3509" i="1"/>
  <c r="I3509" i="1"/>
  <c r="J3509" i="1"/>
  <c r="K3509" i="1"/>
  <c r="Q3509" i="1"/>
  <c r="T3509" i="1"/>
  <c r="M5460" i="1"/>
  <c r="N5460" i="1"/>
  <c r="O5460" i="1"/>
  <c r="R5460" i="1"/>
  <c r="I5460" i="1"/>
  <c r="J5460" i="1"/>
  <c r="K5460" i="1"/>
  <c r="Q5460" i="1"/>
  <c r="T5460" i="1"/>
  <c r="M5710" i="1"/>
  <c r="N5710" i="1"/>
  <c r="O5710" i="1"/>
  <c r="R5710" i="1"/>
  <c r="I5710" i="1"/>
  <c r="J5710" i="1"/>
  <c r="K5710" i="1"/>
  <c r="Q5710" i="1"/>
  <c r="T5710" i="1"/>
  <c r="M513" i="1"/>
  <c r="N513" i="1"/>
  <c r="O513" i="1"/>
  <c r="R513" i="1"/>
  <c r="I513" i="1"/>
  <c r="J513" i="1"/>
  <c r="K513" i="1"/>
  <c r="Q513" i="1"/>
  <c r="T513" i="1"/>
  <c r="M2294" i="1"/>
  <c r="N2294" i="1"/>
  <c r="O2294" i="1"/>
  <c r="R2294" i="1"/>
  <c r="I2294" i="1"/>
  <c r="J2294" i="1"/>
  <c r="K2294" i="1"/>
  <c r="Q2294" i="1"/>
  <c r="T2294" i="1"/>
  <c r="M5914" i="1"/>
  <c r="N5914" i="1"/>
  <c r="O5914" i="1"/>
  <c r="R5914" i="1"/>
  <c r="I5914" i="1"/>
  <c r="J5914" i="1"/>
  <c r="K5914" i="1"/>
  <c r="Q5914" i="1"/>
  <c r="T5914" i="1"/>
  <c r="M3791" i="1"/>
  <c r="N3791" i="1"/>
  <c r="O3791" i="1"/>
  <c r="R3791" i="1"/>
  <c r="I3791" i="1"/>
  <c r="J3791" i="1"/>
  <c r="K3791" i="1"/>
  <c r="Q3791" i="1"/>
  <c r="T3791" i="1"/>
  <c r="M1866" i="1"/>
  <c r="N1866" i="1"/>
  <c r="O1866" i="1"/>
  <c r="R1866" i="1"/>
  <c r="I1866" i="1"/>
  <c r="J1866" i="1"/>
  <c r="K1866" i="1"/>
  <c r="Q1866" i="1"/>
  <c r="T1866" i="1"/>
  <c r="M1149" i="1"/>
  <c r="N1149" i="1"/>
  <c r="O1149" i="1"/>
  <c r="R1149" i="1"/>
  <c r="I1149" i="1"/>
  <c r="J1149" i="1"/>
  <c r="K1149" i="1"/>
  <c r="Q1149" i="1"/>
  <c r="T1149" i="1"/>
  <c r="M3073" i="1"/>
  <c r="N3073" i="1"/>
  <c r="O3073" i="1"/>
  <c r="R3073" i="1"/>
  <c r="I3073" i="1"/>
  <c r="J3073" i="1"/>
  <c r="K3073" i="1"/>
  <c r="Q3073" i="1"/>
  <c r="T3073" i="1"/>
  <c r="M5100" i="1"/>
  <c r="N5100" i="1"/>
  <c r="O5100" i="1"/>
  <c r="R5100" i="1"/>
  <c r="I5100" i="1"/>
  <c r="J5100" i="1"/>
  <c r="K5100" i="1"/>
  <c r="Q5100" i="1"/>
  <c r="T5100" i="1"/>
  <c r="M4967" i="1"/>
  <c r="N4967" i="1"/>
  <c r="O4967" i="1"/>
  <c r="R4967" i="1"/>
  <c r="I4967" i="1"/>
  <c r="J4967" i="1"/>
  <c r="K4967" i="1"/>
  <c r="Q4967" i="1"/>
  <c r="T4967" i="1"/>
  <c r="M5606" i="1"/>
  <c r="N5606" i="1"/>
  <c r="O5606" i="1"/>
  <c r="R5606" i="1"/>
  <c r="I5606" i="1"/>
  <c r="J5606" i="1"/>
  <c r="K5606" i="1"/>
  <c r="Q5606" i="1"/>
  <c r="T5606" i="1"/>
  <c r="M4802" i="1"/>
  <c r="N4802" i="1"/>
  <c r="O4802" i="1"/>
  <c r="R4802" i="1"/>
  <c r="I4802" i="1"/>
  <c r="J4802" i="1"/>
  <c r="K4802" i="1"/>
  <c r="Q4802" i="1"/>
  <c r="T4802" i="1"/>
  <c r="M2897" i="1"/>
  <c r="N2897" i="1"/>
  <c r="O2897" i="1"/>
  <c r="R2897" i="1"/>
  <c r="I2897" i="1"/>
  <c r="J2897" i="1"/>
  <c r="K2897" i="1"/>
  <c r="Q2897" i="1"/>
  <c r="T2897" i="1"/>
  <c r="M3638" i="1"/>
  <c r="N3638" i="1"/>
  <c r="O3638" i="1"/>
  <c r="R3638" i="1"/>
  <c r="I3638" i="1"/>
  <c r="J3638" i="1"/>
  <c r="K3638" i="1"/>
  <c r="Q3638" i="1"/>
  <c r="T3638" i="1"/>
  <c r="M6541" i="1"/>
  <c r="N6541" i="1"/>
  <c r="O6541" i="1"/>
  <c r="R6541" i="1"/>
  <c r="I6541" i="1"/>
  <c r="J6541" i="1"/>
  <c r="K6541" i="1"/>
  <c r="Q6541" i="1"/>
  <c r="T6541" i="1"/>
  <c r="M3054" i="1"/>
  <c r="N3054" i="1"/>
  <c r="O3054" i="1"/>
  <c r="R3054" i="1"/>
  <c r="I3054" i="1"/>
  <c r="J3054" i="1"/>
  <c r="K3054" i="1"/>
  <c r="Q3054" i="1"/>
  <c r="T3054" i="1"/>
  <c r="M4040" i="1"/>
  <c r="N4040" i="1"/>
  <c r="O4040" i="1"/>
  <c r="R4040" i="1"/>
  <c r="I4040" i="1"/>
  <c r="J4040" i="1"/>
  <c r="K4040" i="1"/>
  <c r="Q4040" i="1"/>
  <c r="T4040" i="1"/>
  <c r="M5978" i="1"/>
  <c r="N5978" i="1"/>
  <c r="O5978" i="1"/>
  <c r="R5978" i="1"/>
  <c r="I5978" i="1"/>
  <c r="J5978" i="1"/>
  <c r="K5978" i="1"/>
  <c r="Q5978" i="1"/>
  <c r="T5978" i="1"/>
  <c r="M2452" i="1"/>
  <c r="N2452" i="1"/>
  <c r="O2452" i="1"/>
  <c r="R2452" i="1"/>
  <c r="I2452" i="1"/>
  <c r="J2452" i="1"/>
  <c r="K2452" i="1"/>
  <c r="Q2452" i="1"/>
  <c r="T2452" i="1"/>
  <c r="M2561" i="1"/>
  <c r="N2561" i="1"/>
  <c r="O2561" i="1"/>
  <c r="R2561" i="1"/>
  <c r="I2561" i="1"/>
  <c r="J2561" i="1"/>
  <c r="K2561" i="1"/>
  <c r="Q2561" i="1"/>
  <c r="T2561" i="1"/>
  <c r="M5532" i="1"/>
  <c r="N5532" i="1"/>
  <c r="O5532" i="1"/>
  <c r="R5532" i="1"/>
  <c r="I5532" i="1"/>
  <c r="J5532" i="1"/>
  <c r="K5532" i="1"/>
  <c r="Q5532" i="1"/>
  <c r="T5532" i="1"/>
  <c r="M4145" i="1"/>
  <c r="N4145" i="1"/>
  <c r="O4145" i="1"/>
  <c r="R4145" i="1"/>
  <c r="I4145" i="1"/>
  <c r="J4145" i="1"/>
  <c r="K4145" i="1"/>
  <c r="Q4145" i="1"/>
  <c r="T4145" i="1"/>
  <c r="M5335" i="1"/>
  <c r="N5335" i="1"/>
  <c r="O5335" i="1"/>
  <c r="R5335" i="1"/>
  <c r="I5335" i="1"/>
  <c r="J5335" i="1"/>
  <c r="K5335" i="1"/>
  <c r="Q5335" i="1"/>
  <c r="T5335" i="1"/>
  <c r="M6738" i="1"/>
  <c r="N6738" i="1"/>
  <c r="O6738" i="1"/>
  <c r="R6738" i="1"/>
  <c r="I6738" i="1"/>
  <c r="J6738" i="1"/>
  <c r="K6738" i="1"/>
  <c r="Q6738" i="1"/>
  <c r="T6738" i="1"/>
  <c r="M4225" i="1"/>
  <c r="N4225" i="1"/>
  <c r="O4225" i="1"/>
  <c r="R4225" i="1"/>
  <c r="I4225" i="1"/>
  <c r="J4225" i="1"/>
  <c r="K4225" i="1"/>
  <c r="Q4225" i="1"/>
  <c r="T4225" i="1"/>
  <c r="M1096" i="1"/>
  <c r="N1096" i="1"/>
  <c r="O1096" i="1"/>
  <c r="R1096" i="1"/>
  <c r="I1096" i="1"/>
  <c r="J1096" i="1"/>
  <c r="K1096" i="1"/>
  <c r="Q1096" i="1"/>
  <c r="T1096" i="1"/>
  <c r="M2671" i="1"/>
  <c r="N2671" i="1"/>
  <c r="O2671" i="1"/>
  <c r="R2671" i="1"/>
  <c r="I2671" i="1"/>
  <c r="J2671" i="1"/>
  <c r="K2671" i="1"/>
  <c r="Q2671" i="1"/>
  <c r="T2671" i="1"/>
  <c r="M3716" i="1"/>
  <c r="N3716" i="1"/>
  <c r="O3716" i="1"/>
  <c r="R3716" i="1"/>
  <c r="I3716" i="1"/>
  <c r="J3716" i="1"/>
  <c r="K3716" i="1"/>
  <c r="Q3716" i="1"/>
  <c r="T3716" i="1"/>
  <c r="M1653" i="1"/>
  <c r="N1653" i="1"/>
  <c r="O1653" i="1"/>
  <c r="R1653" i="1"/>
  <c r="I1653" i="1"/>
  <c r="J1653" i="1"/>
  <c r="K1653" i="1"/>
  <c r="Q1653" i="1"/>
  <c r="T1653" i="1"/>
  <c r="M5388" i="1"/>
  <c r="N5388" i="1"/>
  <c r="O5388" i="1"/>
  <c r="R5388" i="1"/>
  <c r="I5388" i="1"/>
  <c r="J5388" i="1"/>
  <c r="K5388" i="1"/>
  <c r="Q5388" i="1"/>
  <c r="T5388" i="1"/>
  <c r="M781" i="1"/>
  <c r="N781" i="1"/>
  <c r="O781" i="1"/>
  <c r="R781" i="1"/>
  <c r="I781" i="1"/>
  <c r="J781" i="1"/>
  <c r="K781" i="1"/>
  <c r="Q781" i="1"/>
  <c r="T781" i="1"/>
  <c r="M653" i="1"/>
  <c r="N653" i="1"/>
  <c r="O653" i="1"/>
  <c r="R653" i="1"/>
  <c r="I653" i="1"/>
  <c r="J653" i="1"/>
  <c r="K653" i="1"/>
  <c r="Q653" i="1"/>
  <c r="T653" i="1"/>
  <c r="M2793" i="1"/>
  <c r="N2793" i="1"/>
  <c r="O2793" i="1"/>
  <c r="R2793" i="1"/>
  <c r="I2793" i="1"/>
  <c r="J2793" i="1"/>
  <c r="K2793" i="1"/>
  <c r="Q2793" i="1"/>
  <c r="T2793" i="1"/>
  <c r="M4485" i="1"/>
  <c r="N4485" i="1"/>
  <c r="O4485" i="1"/>
  <c r="R4485" i="1"/>
  <c r="I4485" i="1"/>
  <c r="J4485" i="1"/>
  <c r="K4485" i="1"/>
  <c r="Q4485" i="1"/>
  <c r="T4485" i="1"/>
  <c r="M3192" i="1"/>
  <c r="N3192" i="1"/>
  <c r="O3192" i="1"/>
  <c r="R3192" i="1"/>
  <c r="I3192" i="1"/>
  <c r="J3192" i="1"/>
  <c r="K3192" i="1"/>
  <c r="Q3192" i="1"/>
  <c r="T3192" i="1"/>
  <c r="M5310" i="1"/>
  <c r="N5310" i="1"/>
  <c r="O5310" i="1"/>
  <c r="R5310" i="1"/>
  <c r="I5310" i="1"/>
  <c r="J5310" i="1"/>
  <c r="K5310" i="1"/>
  <c r="Q5310" i="1"/>
  <c r="T5310" i="1"/>
  <c r="M3093" i="1"/>
  <c r="N3093" i="1"/>
  <c r="O3093" i="1"/>
  <c r="R3093" i="1"/>
  <c r="I3093" i="1"/>
  <c r="J3093" i="1"/>
  <c r="K3093" i="1"/>
  <c r="Q3093" i="1"/>
  <c r="T3093" i="1"/>
  <c r="M4951" i="1"/>
  <c r="N4951" i="1"/>
  <c r="O4951" i="1"/>
  <c r="R4951" i="1"/>
  <c r="I4951" i="1"/>
  <c r="J4951" i="1"/>
  <c r="K4951" i="1"/>
  <c r="Q4951" i="1"/>
  <c r="T4951" i="1"/>
  <c r="M5317" i="1"/>
  <c r="N5317" i="1"/>
  <c r="O5317" i="1"/>
  <c r="R5317" i="1"/>
  <c r="I5317" i="1"/>
  <c r="J5317" i="1"/>
  <c r="K5317" i="1"/>
  <c r="Q5317" i="1"/>
  <c r="T5317" i="1"/>
  <c r="M1190" i="1"/>
  <c r="N1190" i="1"/>
  <c r="O1190" i="1"/>
  <c r="R1190" i="1"/>
  <c r="I1190" i="1"/>
  <c r="J1190" i="1"/>
  <c r="K1190" i="1"/>
  <c r="Q1190" i="1"/>
  <c r="T1190" i="1"/>
  <c r="M2037" i="1"/>
  <c r="N2037" i="1"/>
  <c r="O2037" i="1"/>
  <c r="R2037" i="1"/>
  <c r="I2037" i="1"/>
  <c r="J2037" i="1"/>
  <c r="K2037" i="1"/>
  <c r="Q2037" i="1"/>
  <c r="T2037" i="1"/>
  <c r="M6233" i="1"/>
  <c r="N6233" i="1"/>
  <c r="O6233" i="1"/>
  <c r="R6233" i="1"/>
  <c r="I6233" i="1"/>
  <c r="J6233" i="1"/>
  <c r="K6233" i="1"/>
  <c r="Q6233" i="1"/>
  <c r="T6233" i="1"/>
  <c r="M5190" i="1"/>
  <c r="N5190" i="1"/>
  <c r="O5190" i="1"/>
  <c r="R5190" i="1"/>
  <c r="I5190" i="1"/>
  <c r="J5190" i="1"/>
  <c r="K5190" i="1"/>
  <c r="Q5190" i="1"/>
  <c r="T5190" i="1"/>
  <c r="M3403" i="1"/>
  <c r="N3403" i="1"/>
  <c r="O3403" i="1"/>
  <c r="R3403" i="1"/>
  <c r="I3403" i="1"/>
  <c r="J3403" i="1"/>
  <c r="K3403" i="1"/>
  <c r="Q3403" i="1"/>
  <c r="T3403" i="1"/>
  <c r="M3776" i="1"/>
  <c r="N3776" i="1"/>
  <c r="O3776" i="1"/>
  <c r="R3776" i="1"/>
  <c r="I3776" i="1"/>
  <c r="J3776" i="1"/>
  <c r="K3776" i="1"/>
  <c r="Q3776" i="1"/>
  <c r="T3776" i="1"/>
  <c r="M2914" i="1"/>
  <c r="N2914" i="1"/>
  <c r="O2914" i="1"/>
  <c r="R2914" i="1"/>
  <c r="I2914" i="1"/>
  <c r="J2914" i="1"/>
  <c r="K2914" i="1"/>
  <c r="Q2914" i="1"/>
  <c r="T2914" i="1"/>
  <c r="M2273" i="1"/>
  <c r="N2273" i="1"/>
  <c r="O2273" i="1"/>
  <c r="R2273" i="1"/>
  <c r="I2273" i="1"/>
  <c r="J2273" i="1"/>
  <c r="K2273" i="1"/>
  <c r="Q2273" i="1"/>
  <c r="T2273" i="1"/>
  <c r="M6012" i="1"/>
  <c r="N6012" i="1"/>
  <c r="O6012" i="1"/>
  <c r="R6012" i="1"/>
  <c r="I6012" i="1"/>
  <c r="J6012" i="1"/>
  <c r="K6012" i="1"/>
  <c r="Q6012" i="1"/>
  <c r="T6012" i="1"/>
  <c r="M2917" i="1"/>
  <c r="N2917" i="1"/>
  <c r="O2917" i="1"/>
  <c r="R2917" i="1"/>
  <c r="I2917" i="1"/>
  <c r="J2917" i="1"/>
  <c r="K2917" i="1"/>
  <c r="Q2917" i="1"/>
  <c r="T2917" i="1"/>
  <c r="M2881" i="1"/>
  <c r="N2881" i="1"/>
  <c r="O2881" i="1"/>
  <c r="R2881" i="1"/>
  <c r="I2881" i="1"/>
  <c r="J2881" i="1"/>
  <c r="K2881" i="1"/>
  <c r="Q2881" i="1"/>
  <c r="T2881" i="1"/>
  <c r="M2411" i="1"/>
  <c r="N2411" i="1"/>
  <c r="O2411" i="1"/>
  <c r="R2411" i="1"/>
  <c r="I2411" i="1"/>
  <c r="J2411" i="1"/>
  <c r="K2411" i="1"/>
  <c r="Q2411" i="1"/>
  <c r="T2411" i="1"/>
  <c r="M6156" i="1"/>
  <c r="N6156" i="1"/>
  <c r="O6156" i="1"/>
  <c r="R6156" i="1"/>
  <c r="I6156" i="1"/>
  <c r="J6156" i="1"/>
  <c r="K6156" i="1"/>
  <c r="Q6156" i="1"/>
  <c r="T6156" i="1"/>
  <c r="M4266" i="1"/>
  <c r="N4266" i="1"/>
  <c r="O4266" i="1"/>
  <c r="R4266" i="1"/>
  <c r="I4266" i="1"/>
  <c r="J4266" i="1"/>
  <c r="K4266" i="1"/>
  <c r="Q4266" i="1"/>
  <c r="T4266" i="1"/>
  <c r="M4848" i="1"/>
  <c r="N4848" i="1"/>
  <c r="O4848" i="1"/>
  <c r="R4848" i="1"/>
  <c r="I4848" i="1"/>
  <c r="J4848" i="1"/>
  <c r="K4848" i="1"/>
  <c r="Q4848" i="1"/>
  <c r="T4848" i="1"/>
  <c r="M1812" i="1"/>
  <c r="N1812" i="1"/>
  <c r="O1812" i="1"/>
  <c r="R1812" i="1"/>
  <c r="I1812" i="1"/>
  <c r="J1812" i="1"/>
  <c r="K1812" i="1"/>
  <c r="Q1812" i="1"/>
  <c r="T1812" i="1"/>
  <c r="M2834" i="1"/>
  <c r="N2834" i="1"/>
  <c r="O2834" i="1"/>
  <c r="R2834" i="1"/>
  <c r="I2834" i="1"/>
  <c r="J2834" i="1"/>
  <c r="K2834" i="1"/>
  <c r="Q2834" i="1"/>
  <c r="T2834" i="1"/>
  <c r="M2444" i="1"/>
  <c r="N2444" i="1"/>
  <c r="O2444" i="1"/>
  <c r="R2444" i="1"/>
  <c r="I2444" i="1"/>
  <c r="J2444" i="1"/>
  <c r="K2444" i="1"/>
  <c r="Q2444" i="1"/>
  <c r="T2444" i="1"/>
  <c r="M4420" i="1"/>
  <c r="N4420" i="1"/>
  <c r="O4420" i="1"/>
  <c r="R4420" i="1"/>
  <c r="I4420" i="1"/>
  <c r="J4420" i="1"/>
  <c r="K4420" i="1"/>
  <c r="Q4420" i="1"/>
  <c r="T4420" i="1"/>
  <c r="M1393" i="1"/>
  <c r="N1393" i="1"/>
  <c r="O1393" i="1"/>
  <c r="R1393" i="1"/>
  <c r="I1393" i="1"/>
  <c r="J1393" i="1"/>
  <c r="K1393" i="1"/>
  <c r="Q1393" i="1"/>
  <c r="T1393" i="1"/>
  <c r="M4344" i="1"/>
  <c r="N4344" i="1"/>
  <c r="O4344" i="1"/>
  <c r="R4344" i="1"/>
  <c r="I4344" i="1"/>
  <c r="J4344" i="1"/>
  <c r="K4344" i="1"/>
  <c r="Q4344" i="1"/>
  <c r="T4344" i="1"/>
  <c r="M3252" i="1"/>
  <c r="N3252" i="1"/>
  <c r="O3252" i="1"/>
  <c r="R3252" i="1"/>
  <c r="I3252" i="1"/>
  <c r="J3252" i="1"/>
  <c r="K3252" i="1"/>
  <c r="Q3252" i="1"/>
  <c r="T3252" i="1"/>
  <c r="M6285" i="1"/>
  <c r="N6285" i="1"/>
  <c r="O6285" i="1"/>
  <c r="R6285" i="1"/>
  <c r="I6285" i="1"/>
  <c r="J6285" i="1"/>
  <c r="K6285" i="1"/>
  <c r="Q6285" i="1"/>
  <c r="T6285" i="1"/>
  <c r="M2247" i="1"/>
  <c r="N2247" i="1"/>
  <c r="O2247" i="1"/>
  <c r="R2247" i="1"/>
  <c r="I2247" i="1"/>
  <c r="J2247" i="1"/>
  <c r="K2247" i="1"/>
  <c r="Q2247" i="1"/>
  <c r="T2247" i="1"/>
  <c r="M1603" i="1"/>
  <c r="N1603" i="1"/>
  <c r="O1603" i="1"/>
  <c r="R1603" i="1"/>
  <c r="I1603" i="1"/>
  <c r="J1603" i="1"/>
  <c r="K1603" i="1"/>
  <c r="Q1603" i="1"/>
  <c r="T1603" i="1"/>
  <c r="M6087" i="1"/>
  <c r="N6087" i="1"/>
  <c r="O6087" i="1"/>
  <c r="R6087" i="1"/>
  <c r="I6087" i="1"/>
  <c r="J6087" i="1"/>
  <c r="K6087" i="1"/>
  <c r="Q6087" i="1"/>
  <c r="T6087" i="1"/>
  <c r="M4061" i="1"/>
  <c r="N4061" i="1"/>
  <c r="O4061" i="1"/>
  <c r="R4061" i="1"/>
  <c r="I4061" i="1"/>
  <c r="J4061" i="1"/>
  <c r="K4061" i="1"/>
  <c r="Q4061" i="1"/>
  <c r="T4061" i="1"/>
  <c r="M1354" i="1"/>
  <c r="N1354" i="1"/>
  <c r="O1354" i="1"/>
  <c r="R1354" i="1"/>
  <c r="I1354" i="1"/>
  <c r="J1354" i="1"/>
  <c r="K1354" i="1"/>
  <c r="Q1354" i="1"/>
  <c r="T1354" i="1"/>
  <c r="M6402" i="1"/>
  <c r="N6402" i="1"/>
  <c r="O6402" i="1"/>
  <c r="R6402" i="1"/>
  <c r="I6402" i="1"/>
  <c r="J6402" i="1"/>
  <c r="K6402" i="1"/>
  <c r="Q6402" i="1"/>
  <c r="T6402" i="1"/>
  <c r="M4754" i="1"/>
  <c r="N4754" i="1"/>
  <c r="O4754" i="1"/>
  <c r="R4754" i="1"/>
  <c r="I4754" i="1"/>
  <c r="J4754" i="1"/>
  <c r="K4754" i="1"/>
  <c r="Q4754" i="1"/>
  <c r="T4754" i="1"/>
  <c r="M2147" i="1"/>
  <c r="N2147" i="1"/>
  <c r="O2147" i="1"/>
  <c r="R2147" i="1"/>
  <c r="I2147" i="1"/>
  <c r="J2147" i="1"/>
  <c r="K2147" i="1"/>
  <c r="Q2147" i="1"/>
  <c r="T2147" i="1"/>
  <c r="M3103" i="1"/>
  <c r="N3103" i="1"/>
  <c r="O3103" i="1"/>
  <c r="R3103" i="1"/>
  <c r="I3103" i="1"/>
  <c r="J3103" i="1"/>
  <c r="K3103" i="1"/>
  <c r="Q3103" i="1"/>
  <c r="T3103" i="1"/>
  <c r="M5772" i="1"/>
  <c r="N5772" i="1"/>
  <c r="O5772" i="1"/>
  <c r="R5772" i="1"/>
  <c r="I5772" i="1"/>
  <c r="J5772" i="1"/>
  <c r="K5772" i="1"/>
  <c r="Q5772" i="1"/>
  <c r="T5772" i="1"/>
  <c r="M6219" i="1"/>
  <c r="N6219" i="1"/>
  <c r="O6219" i="1"/>
  <c r="R6219" i="1"/>
  <c r="I6219" i="1"/>
  <c r="J6219" i="1"/>
  <c r="K6219" i="1"/>
  <c r="Q6219" i="1"/>
  <c r="T6219" i="1"/>
  <c r="M674" i="1"/>
  <c r="N674" i="1"/>
  <c r="O674" i="1"/>
  <c r="R674" i="1"/>
  <c r="I674" i="1"/>
  <c r="J674" i="1"/>
  <c r="K674" i="1"/>
  <c r="Q674" i="1"/>
  <c r="T674" i="1"/>
  <c r="M4300" i="1"/>
  <c r="N4300" i="1"/>
  <c r="O4300" i="1"/>
  <c r="R4300" i="1"/>
  <c r="I4300" i="1"/>
  <c r="J4300" i="1"/>
  <c r="K4300" i="1"/>
  <c r="Q4300" i="1"/>
  <c r="T4300" i="1"/>
  <c r="M4404" i="1"/>
  <c r="N4404" i="1"/>
  <c r="O4404" i="1"/>
  <c r="R4404" i="1"/>
  <c r="I4404" i="1"/>
  <c r="J4404" i="1"/>
  <c r="K4404" i="1"/>
  <c r="Q4404" i="1"/>
  <c r="T4404" i="1"/>
  <c r="M2278" i="1"/>
  <c r="N2278" i="1"/>
  <c r="O2278" i="1"/>
  <c r="R2278" i="1"/>
  <c r="I2278" i="1"/>
  <c r="J2278" i="1"/>
  <c r="K2278" i="1"/>
  <c r="Q2278" i="1"/>
  <c r="T2278" i="1"/>
  <c r="M5907" i="1"/>
  <c r="N5907" i="1"/>
  <c r="O5907" i="1"/>
  <c r="R5907" i="1"/>
  <c r="I5907" i="1"/>
  <c r="J5907" i="1"/>
  <c r="K5907" i="1"/>
  <c r="Q5907" i="1"/>
  <c r="T5907" i="1"/>
  <c r="M2819" i="1"/>
  <c r="N2819" i="1"/>
  <c r="O2819" i="1"/>
  <c r="R2819" i="1"/>
  <c r="I2819" i="1"/>
  <c r="J2819" i="1"/>
  <c r="K2819" i="1"/>
  <c r="Q2819" i="1"/>
  <c r="T2819" i="1"/>
  <c r="M702" i="1"/>
  <c r="N702" i="1"/>
  <c r="O702" i="1"/>
  <c r="R702" i="1"/>
  <c r="I702" i="1"/>
  <c r="J702" i="1"/>
  <c r="K702" i="1"/>
  <c r="Q702" i="1"/>
  <c r="T702" i="1"/>
  <c r="M2434" i="1"/>
  <c r="N2434" i="1"/>
  <c r="O2434" i="1"/>
  <c r="R2434" i="1"/>
  <c r="I2434" i="1"/>
  <c r="J2434" i="1"/>
  <c r="K2434" i="1"/>
  <c r="Q2434" i="1"/>
  <c r="T2434" i="1"/>
  <c r="M2606" i="1"/>
  <c r="N2606" i="1"/>
  <c r="O2606" i="1"/>
  <c r="R2606" i="1"/>
  <c r="I2606" i="1"/>
  <c r="J2606" i="1"/>
  <c r="K2606" i="1"/>
  <c r="Q2606" i="1"/>
  <c r="T2606" i="1"/>
  <c r="M3886" i="1"/>
  <c r="N3886" i="1"/>
  <c r="O3886" i="1"/>
  <c r="R3886" i="1"/>
  <c r="I3886" i="1"/>
  <c r="J3886" i="1"/>
  <c r="K3886" i="1"/>
  <c r="Q3886" i="1"/>
  <c r="T3886" i="1"/>
  <c r="M1784" i="1"/>
  <c r="N1784" i="1"/>
  <c r="O1784" i="1"/>
  <c r="R1784" i="1"/>
  <c r="I1784" i="1"/>
  <c r="J1784" i="1"/>
  <c r="K1784" i="1"/>
  <c r="Q1784" i="1"/>
  <c r="T1784" i="1"/>
  <c r="M3348" i="1"/>
  <c r="N3348" i="1"/>
  <c r="O3348" i="1"/>
  <c r="R3348" i="1"/>
  <c r="I3348" i="1"/>
  <c r="J3348" i="1"/>
  <c r="K3348" i="1"/>
  <c r="Q3348" i="1"/>
  <c r="T3348" i="1"/>
  <c r="M3965" i="1"/>
  <c r="N3965" i="1"/>
  <c r="O3965" i="1"/>
  <c r="R3965" i="1"/>
  <c r="I3965" i="1"/>
  <c r="J3965" i="1"/>
  <c r="K3965" i="1"/>
  <c r="Q3965" i="1"/>
  <c r="T3965" i="1"/>
  <c r="M5062" i="1"/>
  <c r="N5062" i="1"/>
  <c r="O5062" i="1"/>
  <c r="R5062" i="1"/>
  <c r="I5062" i="1"/>
  <c r="J5062" i="1"/>
  <c r="K5062" i="1"/>
  <c r="Q5062" i="1"/>
  <c r="T5062" i="1"/>
  <c r="M3337" i="1"/>
  <c r="N3337" i="1"/>
  <c r="O3337" i="1"/>
  <c r="R3337" i="1"/>
  <c r="I3337" i="1"/>
  <c r="J3337" i="1"/>
  <c r="K3337" i="1"/>
  <c r="Q3337" i="1"/>
  <c r="T3337" i="1"/>
  <c r="M1578" i="1"/>
  <c r="N1578" i="1"/>
  <c r="O1578" i="1"/>
  <c r="R1578" i="1"/>
  <c r="I1578" i="1"/>
  <c r="J1578" i="1"/>
  <c r="K1578" i="1"/>
  <c r="Q1578" i="1"/>
  <c r="T1578" i="1"/>
  <c r="M186" i="1"/>
  <c r="N186" i="1"/>
  <c r="O186" i="1"/>
  <c r="R186" i="1"/>
  <c r="I186" i="1"/>
  <c r="J186" i="1"/>
  <c r="K186" i="1"/>
  <c r="Q186" i="1"/>
  <c r="T186" i="1"/>
  <c r="M2607" i="1"/>
  <c r="N2607" i="1"/>
  <c r="O2607" i="1"/>
  <c r="R2607" i="1"/>
  <c r="I2607" i="1"/>
  <c r="J2607" i="1"/>
  <c r="K2607" i="1"/>
  <c r="Q2607" i="1"/>
  <c r="T2607" i="1"/>
  <c r="M5013" i="1"/>
  <c r="N5013" i="1"/>
  <c r="O5013" i="1"/>
  <c r="R5013" i="1"/>
  <c r="I5013" i="1"/>
  <c r="J5013" i="1"/>
  <c r="K5013" i="1"/>
  <c r="Q5013" i="1"/>
  <c r="T5013" i="1"/>
  <c r="M5389" i="1"/>
  <c r="N5389" i="1"/>
  <c r="O5389" i="1"/>
  <c r="R5389" i="1"/>
  <c r="I5389" i="1"/>
  <c r="J5389" i="1"/>
  <c r="K5389" i="1"/>
  <c r="Q5389" i="1"/>
  <c r="T5389" i="1"/>
  <c r="M5404" i="1"/>
  <c r="N5404" i="1"/>
  <c r="O5404" i="1"/>
  <c r="R5404" i="1"/>
  <c r="I5404" i="1"/>
  <c r="J5404" i="1"/>
  <c r="K5404" i="1"/>
  <c r="Q5404" i="1"/>
  <c r="T5404" i="1"/>
  <c r="M2190" i="1"/>
  <c r="N2190" i="1"/>
  <c r="O2190" i="1"/>
  <c r="R2190" i="1"/>
  <c r="I2190" i="1"/>
  <c r="J2190" i="1"/>
  <c r="K2190" i="1"/>
  <c r="Q2190" i="1"/>
  <c r="T2190" i="1"/>
  <c r="M2499" i="1"/>
  <c r="N2499" i="1"/>
  <c r="O2499" i="1"/>
  <c r="R2499" i="1"/>
  <c r="I2499" i="1"/>
  <c r="J2499" i="1"/>
  <c r="K2499" i="1"/>
  <c r="Q2499" i="1"/>
  <c r="T2499" i="1"/>
  <c r="M4505" i="1"/>
  <c r="N4505" i="1"/>
  <c r="O4505" i="1"/>
  <c r="R4505" i="1"/>
  <c r="I4505" i="1"/>
  <c r="J4505" i="1"/>
  <c r="K4505" i="1"/>
  <c r="Q4505" i="1"/>
  <c r="T4505" i="1"/>
  <c r="M1518" i="1"/>
  <c r="N1518" i="1"/>
  <c r="O1518" i="1"/>
  <c r="R1518" i="1"/>
  <c r="I1518" i="1"/>
  <c r="J1518" i="1"/>
  <c r="K1518" i="1"/>
  <c r="Q1518" i="1"/>
  <c r="T1518" i="1"/>
  <c r="M6080" i="1"/>
  <c r="N6080" i="1"/>
  <c r="O6080" i="1"/>
  <c r="R6080" i="1"/>
  <c r="I6080" i="1"/>
  <c r="J6080" i="1"/>
  <c r="K6080" i="1"/>
  <c r="Q6080" i="1"/>
  <c r="T6080" i="1"/>
  <c r="M4611" i="1"/>
  <c r="N4611" i="1"/>
  <c r="O4611" i="1"/>
  <c r="R4611" i="1"/>
  <c r="I4611" i="1"/>
  <c r="J4611" i="1"/>
  <c r="K4611" i="1"/>
  <c r="Q4611" i="1"/>
  <c r="T4611" i="1"/>
  <c r="M5601" i="1"/>
  <c r="N5601" i="1"/>
  <c r="O5601" i="1"/>
  <c r="R5601" i="1"/>
  <c r="I5601" i="1"/>
  <c r="J5601" i="1"/>
  <c r="K5601" i="1"/>
  <c r="Q5601" i="1"/>
  <c r="T5601" i="1"/>
  <c r="M4017" i="1"/>
  <c r="N4017" i="1"/>
  <c r="O4017" i="1"/>
  <c r="R4017" i="1"/>
  <c r="I4017" i="1"/>
  <c r="J4017" i="1"/>
  <c r="K4017" i="1"/>
  <c r="Q4017" i="1"/>
  <c r="T4017" i="1"/>
  <c r="M5179" i="1"/>
  <c r="N5179" i="1"/>
  <c r="O5179" i="1"/>
  <c r="R5179" i="1"/>
  <c r="I5179" i="1"/>
  <c r="J5179" i="1"/>
  <c r="K5179" i="1"/>
  <c r="Q5179" i="1"/>
  <c r="T5179" i="1"/>
  <c r="M1945" i="1"/>
  <c r="N1945" i="1"/>
  <c r="O1945" i="1"/>
  <c r="R1945" i="1"/>
  <c r="I1945" i="1"/>
  <c r="J1945" i="1"/>
  <c r="K1945" i="1"/>
  <c r="Q1945" i="1"/>
  <c r="T1945" i="1"/>
  <c r="M3026" i="1"/>
  <c r="N3026" i="1"/>
  <c r="O3026" i="1"/>
  <c r="R3026" i="1"/>
  <c r="I3026" i="1"/>
  <c r="J3026" i="1"/>
  <c r="K3026" i="1"/>
  <c r="Q3026" i="1"/>
  <c r="T3026" i="1"/>
  <c r="M2655" i="1"/>
  <c r="N2655" i="1"/>
  <c r="O2655" i="1"/>
  <c r="R2655" i="1"/>
  <c r="I2655" i="1"/>
  <c r="J2655" i="1"/>
  <c r="K2655" i="1"/>
  <c r="Q2655" i="1"/>
  <c r="T2655" i="1"/>
  <c r="M4642" i="1"/>
  <c r="N4642" i="1"/>
  <c r="O4642" i="1"/>
  <c r="R4642" i="1"/>
  <c r="I4642" i="1"/>
  <c r="J4642" i="1"/>
  <c r="K4642" i="1"/>
  <c r="Q4642" i="1"/>
  <c r="T4642" i="1"/>
  <c r="M3356" i="1"/>
  <c r="N3356" i="1"/>
  <c r="O3356" i="1"/>
  <c r="R3356" i="1"/>
  <c r="I3356" i="1"/>
  <c r="J3356" i="1"/>
  <c r="K3356" i="1"/>
  <c r="Q3356" i="1"/>
  <c r="T3356" i="1"/>
  <c r="M1837" i="1"/>
  <c r="N1837" i="1"/>
  <c r="O1837" i="1"/>
  <c r="R1837" i="1"/>
  <c r="I1837" i="1"/>
  <c r="J1837" i="1"/>
  <c r="K1837" i="1"/>
  <c r="Q1837" i="1"/>
  <c r="T1837" i="1"/>
  <c r="M5605" i="1"/>
  <c r="N5605" i="1"/>
  <c r="O5605" i="1"/>
  <c r="R5605" i="1"/>
  <c r="I5605" i="1"/>
  <c r="J5605" i="1"/>
  <c r="K5605" i="1"/>
  <c r="Q5605" i="1"/>
  <c r="T5605" i="1"/>
  <c r="M3832" i="1"/>
  <c r="N3832" i="1"/>
  <c r="O3832" i="1"/>
  <c r="R3832" i="1"/>
  <c r="I3832" i="1"/>
  <c r="J3832" i="1"/>
  <c r="K3832" i="1"/>
  <c r="Q3832" i="1"/>
  <c r="T3832" i="1"/>
  <c r="M1474" i="1"/>
  <c r="N1474" i="1"/>
  <c r="O1474" i="1"/>
  <c r="R1474" i="1"/>
  <c r="I1474" i="1"/>
  <c r="J1474" i="1"/>
  <c r="K1474" i="1"/>
  <c r="Q1474" i="1"/>
  <c r="T1474" i="1"/>
  <c r="M5511" i="1"/>
  <c r="N5511" i="1"/>
  <c r="O5511" i="1"/>
  <c r="R5511" i="1"/>
  <c r="I5511" i="1"/>
  <c r="J5511" i="1"/>
  <c r="K5511" i="1"/>
  <c r="Q5511" i="1"/>
  <c r="T5511" i="1"/>
  <c r="M1745" i="1"/>
  <c r="N1745" i="1"/>
  <c r="O1745" i="1"/>
  <c r="R1745" i="1"/>
  <c r="I1745" i="1"/>
  <c r="J1745" i="1"/>
  <c r="K1745" i="1"/>
  <c r="Q1745" i="1"/>
  <c r="T1745" i="1"/>
  <c r="M3407" i="1"/>
  <c r="N3407" i="1"/>
  <c r="O3407" i="1"/>
  <c r="R3407" i="1"/>
  <c r="I3407" i="1"/>
  <c r="J3407" i="1"/>
  <c r="K3407" i="1"/>
  <c r="Q3407" i="1"/>
  <c r="T3407" i="1"/>
  <c r="M5544" i="1"/>
  <c r="N5544" i="1"/>
  <c r="O5544" i="1"/>
  <c r="R5544" i="1"/>
  <c r="I5544" i="1"/>
  <c r="J5544" i="1"/>
  <c r="K5544" i="1"/>
  <c r="Q5544" i="1"/>
  <c r="T5544" i="1"/>
  <c r="M2852" i="1"/>
  <c r="N2852" i="1"/>
  <c r="O2852" i="1"/>
  <c r="R2852" i="1"/>
  <c r="I2852" i="1"/>
  <c r="J2852" i="1"/>
  <c r="K2852" i="1"/>
  <c r="Q2852" i="1"/>
  <c r="T2852" i="1"/>
  <c r="M4565" i="1"/>
  <c r="N4565" i="1"/>
  <c r="O4565" i="1"/>
  <c r="R4565" i="1"/>
  <c r="I4565" i="1"/>
  <c r="J4565" i="1"/>
  <c r="K4565" i="1"/>
  <c r="Q4565" i="1"/>
  <c r="T4565" i="1"/>
  <c r="M1868" i="1"/>
  <c r="N1868" i="1"/>
  <c r="O1868" i="1"/>
  <c r="R1868" i="1"/>
  <c r="I1868" i="1"/>
  <c r="J1868" i="1"/>
  <c r="K1868" i="1"/>
  <c r="Q1868" i="1"/>
  <c r="T1868" i="1"/>
  <c r="M3612" i="1"/>
  <c r="N3612" i="1"/>
  <c r="O3612" i="1"/>
  <c r="R3612" i="1"/>
  <c r="I3612" i="1"/>
  <c r="J3612" i="1"/>
  <c r="K3612" i="1"/>
  <c r="Q3612" i="1"/>
  <c r="T3612" i="1"/>
  <c r="M4872" i="1"/>
  <c r="N4872" i="1"/>
  <c r="O4872" i="1"/>
  <c r="R4872" i="1"/>
  <c r="I4872" i="1"/>
  <c r="J4872" i="1"/>
  <c r="K4872" i="1"/>
  <c r="Q4872" i="1"/>
  <c r="T4872" i="1"/>
  <c r="M4881" i="1"/>
  <c r="N4881" i="1"/>
  <c r="O4881" i="1"/>
  <c r="R4881" i="1"/>
  <c r="I4881" i="1"/>
  <c r="J4881" i="1"/>
  <c r="K4881" i="1"/>
  <c r="Q4881" i="1"/>
  <c r="T4881" i="1"/>
  <c r="M3774" i="1"/>
  <c r="N3774" i="1"/>
  <c r="O3774" i="1"/>
  <c r="R3774" i="1"/>
  <c r="I3774" i="1"/>
  <c r="J3774" i="1"/>
  <c r="K3774" i="1"/>
  <c r="Q3774" i="1"/>
  <c r="T3774" i="1"/>
  <c r="M2261" i="1"/>
  <c r="N2261" i="1"/>
  <c r="O2261" i="1"/>
  <c r="R2261" i="1"/>
  <c r="I2261" i="1"/>
  <c r="J2261" i="1"/>
  <c r="K2261" i="1"/>
  <c r="Q2261" i="1"/>
  <c r="T2261" i="1"/>
  <c r="M4589" i="1"/>
  <c r="N4589" i="1"/>
  <c r="O4589" i="1"/>
  <c r="R4589" i="1"/>
  <c r="I4589" i="1"/>
  <c r="J4589" i="1"/>
  <c r="K4589" i="1"/>
  <c r="Q4589" i="1"/>
  <c r="T4589" i="1"/>
  <c r="M1053" i="1"/>
  <c r="N1053" i="1"/>
  <c r="O1053" i="1"/>
  <c r="R1053" i="1"/>
  <c r="I1053" i="1"/>
  <c r="J1053" i="1"/>
  <c r="K1053" i="1"/>
  <c r="Q1053" i="1"/>
  <c r="T1053" i="1"/>
  <c r="M4222" i="1"/>
  <c r="N4222" i="1"/>
  <c r="O4222" i="1"/>
  <c r="R4222" i="1"/>
  <c r="I4222" i="1"/>
  <c r="J4222" i="1"/>
  <c r="K4222" i="1"/>
  <c r="Q4222" i="1"/>
  <c r="T4222" i="1"/>
  <c r="M514" i="1"/>
  <c r="N514" i="1"/>
  <c r="O514" i="1"/>
  <c r="R514" i="1"/>
  <c r="I514" i="1"/>
  <c r="J514" i="1"/>
  <c r="K514" i="1"/>
  <c r="Q514" i="1"/>
  <c r="T514" i="1"/>
  <c r="M6274" i="1"/>
  <c r="N6274" i="1"/>
  <c r="O6274" i="1"/>
  <c r="R6274" i="1"/>
  <c r="I6274" i="1"/>
  <c r="J6274" i="1"/>
  <c r="K6274" i="1"/>
  <c r="Q6274" i="1"/>
  <c r="T6274" i="1"/>
  <c r="M4181" i="1"/>
  <c r="N4181" i="1"/>
  <c r="O4181" i="1"/>
  <c r="R4181" i="1"/>
  <c r="I4181" i="1"/>
  <c r="J4181" i="1"/>
  <c r="K4181" i="1"/>
  <c r="Q4181" i="1"/>
  <c r="T4181" i="1"/>
  <c r="M4236" i="1"/>
  <c r="N4236" i="1"/>
  <c r="O4236" i="1"/>
  <c r="R4236" i="1"/>
  <c r="I4236" i="1"/>
  <c r="J4236" i="1"/>
  <c r="K4236" i="1"/>
  <c r="Q4236" i="1"/>
  <c r="T4236" i="1"/>
  <c r="M6874" i="1"/>
  <c r="N6874" i="1"/>
  <c r="O6874" i="1"/>
  <c r="R6874" i="1"/>
  <c r="I6874" i="1"/>
  <c r="J6874" i="1"/>
  <c r="K6874" i="1"/>
  <c r="Q6874" i="1"/>
  <c r="T6874" i="1"/>
  <c r="M3057" i="1"/>
  <c r="N3057" i="1"/>
  <c r="O3057" i="1"/>
  <c r="R3057" i="1"/>
  <c r="I3057" i="1"/>
  <c r="J3057" i="1"/>
  <c r="K3057" i="1"/>
  <c r="Q3057" i="1"/>
  <c r="T3057" i="1"/>
  <c r="M5127" i="1"/>
  <c r="N5127" i="1"/>
  <c r="O5127" i="1"/>
  <c r="R5127" i="1"/>
  <c r="I5127" i="1"/>
  <c r="J5127" i="1"/>
  <c r="K5127" i="1"/>
  <c r="Q5127" i="1"/>
  <c r="T5127" i="1"/>
  <c r="M4188" i="1"/>
  <c r="N4188" i="1"/>
  <c r="O4188" i="1"/>
  <c r="R4188" i="1"/>
  <c r="I4188" i="1"/>
  <c r="J4188" i="1"/>
  <c r="K4188" i="1"/>
  <c r="Q4188" i="1"/>
  <c r="T4188" i="1"/>
  <c r="M5414" i="1"/>
  <c r="N5414" i="1"/>
  <c r="O5414" i="1"/>
  <c r="R5414" i="1"/>
  <c r="I5414" i="1"/>
  <c r="J5414" i="1"/>
  <c r="K5414" i="1"/>
  <c r="Q5414" i="1"/>
  <c r="T5414" i="1"/>
  <c r="M5391" i="1"/>
  <c r="N5391" i="1"/>
  <c r="O5391" i="1"/>
  <c r="R5391" i="1"/>
  <c r="I5391" i="1"/>
  <c r="J5391" i="1"/>
  <c r="K5391" i="1"/>
  <c r="Q5391" i="1"/>
  <c r="T5391" i="1"/>
  <c r="M4062" i="1"/>
  <c r="N4062" i="1"/>
  <c r="O4062" i="1"/>
  <c r="R4062" i="1"/>
  <c r="I4062" i="1"/>
  <c r="J4062" i="1"/>
  <c r="K4062" i="1"/>
  <c r="Q4062" i="1"/>
  <c r="T4062" i="1"/>
  <c r="M4807" i="1"/>
  <c r="N4807" i="1"/>
  <c r="O4807" i="1"/>
  <c r="R4807" i="1"/>
  <c r="I4807" i="1"/>
  <c r="J4807" i="1"/>
  <c r="K4807" i="1"/>
  <c r="Q4807" i="1"/>
  <c r="T4807" i="1"/>
  <c r="M5251" i="1"/>
  <c r="N5251" i="1"/>
  <c r="O5251" i="1"/>
  <c r="R5251" i="1"/>
  <c r="I5251" i="1"/>
  <c r="J5251" i="1"/>
  <c r="K5251" i="1"/>
  <c r="Q5251" i="1"/>
  <c r="T5251" i="1"/>
  <c r="M3763" i="1"/>
  <c r="N3763" i="1"/>
  <c r="O3763" i="1"/>
  <c r="R3763" i="1"/>
  <c r="I3763" i="1"/>
  <c r="J3763" i="1"/>
  <c r="K3763" i="1"/>
  <c r="Q3763" i="1"/>
  <c r="T3763" i="1"/>
  <c r="M6258" i="1"/>
  <c r="N6258" i="1"/>
  <c r="O6258" i="1"/>
  <c r="R6258" i="1"/>
  <c r="I6258" i="1"/>
  <c r="J6258" i="1"/>
  <c r="K6258" i="1"/>
  <c r="Q6258" i="1"/>
  <c r="T6258" i="1"/>
  <c r="M1181" i="1"/>
  <c r="N1181" i="1"/>
  <c r="O1181" i="1"/>
  <c r="R1181" i="1"/>
  <c r="I1181" i="1"/>
  <c r="J1181" i="1"/>
  <c r="K1181" i="1"/>
  <c r="Q1181" i="1"/>
  <c r="T1181" i="1"/>
  <c r="M4042" i="1"/>
  <c r="N4042" i="1"/>
  <c r="O4042" i="1"/>
  <c r="R4042" i="1"/>
  <c r="I4042" i="1"/>
  <c r="J4042" i="1"/>
  <c r="K4042" i="1"/>
  <c r="Q4042" i="1"/>
  <c r="T4042" i="1"/>
  <c r="M4889" i="1"/>
  <c r="N4889" i="1"/>
  <c r="O4889" i="1"/>
  <c r="R4889" i="1"/>
  <c r="I4889" i="1"/>
  <c r="J4889" i="1"/>
  <c r="K4889" i="1"/>
  <c r="Q4889" i="1"/>
  <c r="T4889" i="1"/>
  <c r="M1509" i="1"/>
  <c r="N1509" i="1"/>
  <c r="O1509" i="1"/>
  <c r="R1509" i="1"/>
  <c r="I1509" i="1"/>
  <c r="J1509" i="1"/>
  <c r="K1509" i="1"/>
  <c r="Q1509" i="1"/>
  <c r="T1509" i="1"/>
  <c r="M6609" i="1"/>
  <c r="N6609" i="1"/>
  <c r="O6609" i="1"/>
  <c r="R6609" i="1"/>
  <c r="I6609" i="1"/>
  <c r="J6609" i="1"/>
  <c r="K6609" i="1"/>
  <c r="Q6609" i="1"/>
  <c r="T6609" i="1"/>
  <c r="M4064" i="1"/>
  <c r="N4064" i="1"/>
  <c r="O4064" i="1"/>
  <c r="R4064" i="1"/>
  <c r="I4064" i="1"/>
  <c r="J4064" i="1"/>
  <c r="K4064" i="1"/>
  <c r="Q4064" i="1"/>
  <c r="T4064" i="1"/>
  <c r="M3740" i="1"/>
  <c r="N3740" i="1"/>
  <c r="O3740" i="1"/>
  <c r="R3740" i="1"/>
  <c r="I3740" i="1"/>
  <c r="J3740" i="1"/>
  <c r="K3740" i="1"/>
  <c r="Q3740" i="1"/>
  <c r="T3740" i="1"/>
  <c r="M5338" i="1"/>
  <c r="N5338" i="1"/>
  <c r="O5338" i="1"/>
  <c r="R5338" i="1"/>
  <c r="I5338" i="1"/>
  <c r="J5338" i="1"/>
  <c r="K5338" i="1"/>
  <c r="Q5338" i="1"/>
  <c r="T5338" i="1"/>
  <c r="M1097" i="1"/>
  <c r="N1097" i="1"/>
  <c r="O1097" i="1"/>
  <c r="R1097" i="1"/>
  <c r="I1097" i="1"/>
  <c r="J1097" i="1"/>
  <c r="K1097" i="1"/>
  <c r="Q1097" i="1"/>
  <c r="T1097" i="1"/>
  <c r="M3755" i="1"/>
  <c r="N3755" i="1"/>
  <c r="O3755" i="1"/>
  <c r="R3755" i="1"/>
  <c r="I3755" i="1"/>
  <c r="J3755" i="1"/>
  <c r="K3755" i="1"/>
  <c r="Q3755" i="1"/>
  <c r="T3755" i="1"/>
  <c r="M3331" i="1"/>
  <c r="N3331" i="1"/>
  <c r="O3331" i="1"/>
  <c r="R3331" i="1"/>
  <c r="I3331" i="1"/>
  <c r="J3331" i="1"/>
  <c r="K3331" i="1"/>
  <c r="Q3331" i="1"/>
  <c r="T3331" i="1"/>
  <c r="M3135" i="1"/>
  <c r="N3135" i="1"/>
  <c r="O3135" i="1"/>
  <c r="R3135" i="1"/>
  <c r="I3135" i="1"/>
  <c r="J3135" i="1"/>
  <c r="K3135" i="1"/>
  <c r="Q3135" i="1"/>
  <c r="T3135" i="1"/>
  <c r="M4982" i="1"/>
  <c r="N4982" i="1"/>
  <c r="O4982" i="1"/>
  <c r="R4982" i="1"/>
  <c r="I4982" i="1"/>
  <c r="J4982" i="1"/>
  <c r="K4982" i="1"/>
  <c r="Q4982" i="1"/>
  <c r="T4982" i="1"/>
  <c r="M85" i="1"/>
  <c r="N85" i="1"/>
  <c r="O85" i="1"/>
  <c r="R85" i="1"/>
  <c r="I85" i="1"/>
  <c r="J85" i="1"/>
  <c r="K85" i="1"/>
  <c r="Q85" i="1"/>
  <c r="T85" i="1"/>
  <c r="M754" i="1"/>
  <c r="N754" i="1"/>
  <c r="O754" i="1"/>
  <c r="R754" i="1"/>
  <c r="I754" i="1"/>
  <c r="J754" i="1"/>
  <c r="K754" i="1"/>
  <c r="Q754" i="1"/>
  <c r="T754" i="1"/>
  <c r="M3048" i="1"/>
  <c r="N3048" i="1"/>
  <c r="O3048" i="1"/>
  <c r="R3048" i="1"/>
  <c r="I3048" i="1"/>
  <c r="J3048" i="1"/>
  <c r="K3048" i="1"/>
  <c r="Q3048" i="1"/>
  <c r="T3048" i="1"/>
  <c r="M2748" i="1"/>
  <c r="N2748" i="1"/>
  <c r="O2748" i="1"/>
  <c r="R2748" i="1"/>
  <c r="I2748" i="1"/>
  <c r="J2748" i="1"/>
  <c r="K2748" i="1"/>
  <c r="Q2748" i="1"/>
  <c r="T2748" i="1"/>
  <c r="M1783" i="1"/>
  <c r="N1783" i="1"/>
  <c r="O1783" i="1"/>
  <c r="R1783" i="1"/>
  <c r="I1783" i="1"/>
  <c r="J1783" i="1"/>
  <c r="K1783" i="1"/>
  <c r="Q1783" i="1"/>
  <c r="T1783" i="1"/>
  <c r="M2548" i="1"/>
  <c r="N2548" i="1"/>
  <c r="O2548" i="1"/>
  <c r="R2548" i="1"/>
  <c r="I2548" i="1"/>
  <c r="J2548" i="1"/>
  <c r="K2548" i="1"/>
  <c r="Q2548" i="1"/>
  <c r="T2548" i="1"/>
  <c r="M6896" i="1"/>
  <c r="N6896" i="1"/>
  <c r="O6896" i="1"/>
  <c r="R6896" i="1"/>
  <c r="I6896" i="1"/>
  <c r="J6896" i="1"/>
  <c r="K6896" i="1"/>
  <c r="Q6896" i="1"/>
  <c r="T6896" i="1"/>
  <c r="M5559" i="1"/>
  <c r="N5559" i="1"/>
  <c r="O5559" i="1"/>
  <c r="R5559" i="1"/>
  <c r="I5559" i="1"/>
  <c r="J5559" i="1"/>
  <c r="K5559" i="1"/>
  <c r="Q5559" i="1"/>
  <c r="T5559" i="1"/>
  <c r="M4577" i="1"/>
  <c r="N4577" i="1"/>
  <c r="O4577" i="1"/>
  <c r="R4577" i="1"/>
  <c r="I4577" i="1"/>
  <c r="J4577" i="1"/>
  <c r="K4577" i="1"/>
  <c r="Q4577" i="1"/>
  <c r="T4577" i="1"/>
  <c r="M4801" i="1"/>
  <c r="N4801" i="1"/>
  <c r="O4801" i="1"/>
  <c r="R4801" i="1"/>
  <c r="I4801" i="1"/>
  <c r="J4801" i="1"/>
  <c r="K4801" i="1"/>
  <c r="Q4801" i="1"/>
  <c r="T4801" i="1"/>
  <c r="M2905" i="1"/>
  <c r="N2905" i="1"/>
  <c r="O2905" i="1"/>
  <c r="R2905" i="1"/>
  <c r="I2905" i="1"/>
  <c r="J2905" i="1"/>
  <c r="K2905" i="1"/>
  <c r="Q2905" i="1"/>
  <c r="T2905" i="1"/>
  <c r="M2513" i="1"/>
  <c r="N2513" i="1"/>
  <c r="O2513" i="1"/>
  <c r="R2513" i="1"/>
  <c r="I2513" i="1"/>
  <c r="J2513" i="1"/>
  <c r="K2513" i="1"/>
  <c r="Q2513" i="1"/>
  <c r="T2513" i="1"/>
  <c r="M2654" i="1"/>
  <c r="N2654" i="1"/>
  <c r="O2654" i="1"/>
  <c r="R2654" i="1"/>
  <c r="I2654" i="1"/>
  <c r="J2654" i="1"/>
  <c r="K2654" i="1"/>
  <c r="Q2654" i="1"/>
  <c r="T2654" i="1"/>
  <c r="M6652" i="1"/>
  <c r="N6652" i="1"/>
  <c r="O6652" i="1"/>
  <c r="R6652" i="1"/>
  <c r="I6652" i="1"/>
  <c r="J6652" i="1"/>
  <c r="K6652" i="1"/>
  <c r="Q6652" i="1"/>
  <c r="T6652" i="1"/>
  <c r="M4504" i="1"/>
  <c r="N4504" i="1"/>
  <c r="O4504" i="1"/>
  <c r="R4504" i="1"/>
  <c r="I4504" i="1"/>
  <c r="J4504" i="1"/>
  <c r="K4504" i="1"/>
  <c r="Q4504" i="1"/>
  <c r="T4504" i="1"/>
  <c r="M6306" i="1"/>
  <c r="N6306" i="1"/>
  <c r="O6306" i="1"/>
  <c r="R6306" i="1"/>
  <c r="I6306" i="1"/>
  <c r="J6306" i="1"/>
  <c r="K6306" i="1"/>
  <c r="Q6306" i="1"/>
  <c r="T6306" i="1"/>
  <c r="M6281" i="1"/>
  <c r="N6281" i="1"/>
  <c r="O6281" i="1"/>
  <c r="R6281" i="1"/>
  <c r="I6281" i="1"/>
  <c r="J6281" i="1"/>
  <c r="K6281" i="1"/>
  <c r="Q6281" i="1"/>
  <c r="T6281" i="1"/>
  <c r="M3024" i="1"/>
  <c r="N3024" i="1"/>
  <c r="O3024" i="1"/>
  <c r="R3024" i="1"/>
  <c r="I3024" i="1"/>
  <c r="J3024" i="1"/>
  <c r="K3024" i="1"/>
  <c r="Q3024" i="1"/>
  <c r="T3024" i="1"/>
  <c r="M6315" i="1"/>
  <c r="N6315" i="1"/>
  <c r="O6315" i="1"/>
  <c r="R6315" i="1"/>
  <c r="I6315" i="1"/>
  <c r="J6315" i="1"/>
  <c r="K6315" i="1"/>
  <c r="Q6315" i="1"/>
  <c r="T6315" i="1"/>
  <c r="M3555" i="1"/>
  <c r="N3555" i="1"/>
  <c r="O3555" i="1"/>
  <c r="R3555" i="1"/>
  <c r="I3555" i="1"/>
  <c r="J3555" i="1"/>
  <c r="K3555" i="1"/>
  <c r="Q3555" i="1"/>
  <c r="T3555" i="1"/>
  <c r="M5586" i="1"/>
  <c r="N5586" i="1"/>
  <c r="O5586" i="1"/>
  <c r="R5586" i="1"/>
  <c r="I5586" i="1"/>
  <c r="J5586" i="1"/>
  <c r="K5586" i="1"/>
  <c r="Q5586" i="1"/>
  <c r="T5586" i="1"/>
  <c r="M5270" i="1"/>
  <c r="N5270" i="1"/>
  <c r="O5270" i="1"/>
  <c r="R5270" i="1"/>
  <c r="I5270" i="1"/>
  <c r="J5270" i="1"/>
  <c r="K5270" i="1"/>
  <c r="Q5270" i="1"/>
  <c r="T5270" i="1"/>
  <c r="M127" i="1"/>
  <c r="N127" i="1"/>
  <c r="O127" i="1"/>
  <c r="R127" i="1"/>
  <c r="I127" i="1"/>
  <c r="J127" i="1"/>
  <c r="K127" i="1"/>
  <c r="Q127" i="1"/>
  <c r="T127" i="1"/>
  <c r="M5056" i="1"/>
  <c r="N5056" i="1"/>
  <c r="O5056" i="1"/>
  <c r="R5056" i="1"/>
  <c r="I5056" i="1"/>
  <c r="J5056" i="1"/>
  <c r="K5056" i="1"/>
  <c r="Q5056" i="1"/>
  <c r="T5056" i="1"/>
  <c r="M87" i="1"/>
  <c r="N87" i="1"/>
  <c r="O87" i="1"/>
  <c r="R87" i="1"/>
  <c r="I87" i="1"/>
  <c r="J87" i="1"/>
  <c r="K87" i="1"/>
  <c r="Q87" i="1"/>
  <c r="T87" i="1"/>
  <c r="M3663" i="1"/>
  <c r="N3663" i="1"/>
  <c r="O3663" i="1"/>
  <c r="R3663" i="1"/>
  <c r="I3663" i="1"/>
  <c r="J3663" i="1"/>
  <c r="K3663" i="1"/>
  <c r="Q3663" i="1"/>
  <c r="T3663" i="1"/>
  <c r="M2417" i="1"/>
  <c r="N2417" i="1"/>
  <c r="O2417" i="1"/>
  <c r="R2417" i="1"/>
  <c r="I2417" i="1"/>
  <c r="J2417" i="1"/>
  <c r="K2417" i="1"/>
  <c r="Q2417" i="1"/>
  <c r="T2417" i="1"/>
  <c r="M1318" i="1"/>
  <c r="N1318" i="1"/>
  <c r="O1318" i="1"/>
  <c r="R1318" i="1"/>
  <c r="I1318" i="1"/>
  <c r="J1318" i="1"/>
  <c r="K1318" i="1"/>
  <c r="Q1318" i="1"/>
  <c r="T1318" i="1"/>
  <c r="M4920" i="1"/>
  <c r="N4920" i="1"/>
  <c r="O4920" i="1"/>
  <c r="R4920" i="1"/>
  <c r="I4920" i="1"/>
  <c r="J4920" i="1"/>
  <c r="K4920" i="1"/>
  <c r="Q4920" i="1"/>
  <c r="T4920" i="1"/>
  <c r="M1282" i="1"/>
  <c r="N1282" i="1"/>
  <c r="O1282" i="1"/>
  <c r="R1282" i="1"/>
  <c r="I1282" i="1"/>
  <c r="J1282" i="1"/>
  <c r="K1282" i="1"/>
  <c r="Q1282" i="1"/>
  <c r="T1282" i="1"/>
  <c r="M1234" i="1"/>
  <c r="N1234" i="1"/>
  <c r="O1234" i="1"/>
  <c r="R1234" i="1"/>
  <c r="I1234" i="1"/>
  <c r="J1234" i="1"/>
  <c r="K1234" i="1"/>
  <c r="Q1234" i="1"/>
  <c r="T1234" i="1"/>
  <c r="M4985" i="1"/>
  <c r="N4985" i="1"/>
  <c r="O4985" i="1"/>
  <c r="R4985" i="1"/>
  <c r="I4985" i="1"/>
  <c r="J4985" i="1"/>
  <c r="K4985" i="1"/>
  <c r="Q4985" i="1"/>
  <c r="T4985" i="1"/>
  <c r="M1832" i="1"/>
  <c r="N1832" i="1"/>
  <c r="O1832" i="1"/>
  <c r="R1832" i="1"/>
  <c r="I1832" i="1"/>
  <c r="J1832" i="1"/>
  <c r="K1832" i="1"/>
  <c r="Q1832" i="1"/>
  <c r="T1832" i="1"/>
  <c r="M1886" i="1"/>
  <c r="N1886" i="1"/>
  <c r="O1886" i="1"/>
  <c r="R1886" i="1"/>
  <c r="I1886" i="1"/>
  <c r="J1886" i="1"/>
  <c r="K1886" i="1"/>
  <c r="Q1886" i="1"/>
  <c r="T1886" i="1"/>
  <c r="M2180" i="1"/>
  <c r="N2180" i="1"/>
  <c r="O2180" i="1"/>
  <c r="R2180" i="1"/>
  <c r="I2180" i="1"/>
  <c r="J2180" i="1"/>
  <c r="K2180" i="1"/>
  <c r="Q2180" i="1"/>
  <c r="T2180" i="1"/>
  <c r="M1592" i="1"/>
  <c r="N1592" i="1"/>
  <c r="O1592" i="1"/>
  <c r="R1592" i="1"/>
  <c r="I1592" i="1"/>
  <c r="J1592" i="1"/>
  <c r="K1592" i="1"/>
  <c r="Q1592" i="1"/>
  <c r="T1592" i="1"/>
  <c r="M6074" i="1"/>
  <c r="N6074" i="1"/>
  <c r="O6074" i="1"/>
  <c r="R6074" i="1"/>
  <c r="I6074" i="1"/>
  <c r="J6074" i="1"/>
  <c r="K6074" i="1"/>
  <c r="Q6074" i="1"/>
  <c r="T6074" i="1"/>
  <c r="M4036" i="1"/>
  <c r="N4036" i="1"/>
  <c r="O4036" i="1"/>
  <c r="R4036" i="1"/>
  <c r="I4036" i="1"/>
  <c r="J4036" i="1"/>
  <c r="K4036" i="1"/>
  <c r="Q4036" i="1"/>
  <c r="T4036" i="1"/>
  <c r="M2366" i="1"/>
  <c r="N2366" i="1"/>
  <c r="O2366" i="1"/>
  <c r="R2366" i="1"/>
  <c r="I2366" i="1"/>
  <c r="J2366" i="1"/>
  <c r="K2366" i="1"/>
  <c r="Q2366" i="1"/>
  <c r="T2366" i="1"/>
  <c r="M634" i="1"/>
  <c r="N634" i="1"/>
  <c r="O634" i="1"/>
  <c r="R634" i="1"/>
  <c r="I634" i="1"/>
  <c r="J634" i="1"/>
  <c r="K634" i="1"/>
  <c r="Q634" i="1"/>
  <c r="T634" i="1"/>
  <c r="M789" i="1"/>
  <c r="N789" i="1"/>
  <c r="O789" i="1"/>
  <c r="R789" i="1"/>
  <c r="I789" i="1"/>
  <c r="J789" i="1"/>
  <c r="K789" i="1"/>
  <c r="Q789" i="1"/>
  <c r="T789" i="1"/>
  <c r="M6277" i="1"/>
  <c r="N6277" i="1"/>
  <c r="O6277" i="1"/>
  <c r="R6277" i="1"/>
  <c r="I6277" i="1"/>
  <c r="J6277" i="1"/>
  <c r="K6277" i="1"/>
  <c r="Q6277" i="1"/>
  <c r="T6277" i="1"/>
  <c r="M1661" i="1"/>
  <c r="N1661" i="1"/>
  <c r="O1661" i="1"/>
  <c r="R1661" i="1"/>
  <c r="I1661" i="1"/>
  <c r="J1661" i="1"/>
  <c r="K1661" i="1"/>
  <c r="Q1661" i="1"/>
  <c r="T1661" i="1"/>
  <c r="M2573" i="1"/>
  <c r="N2573" i="1"/>
  <c r="O2573" i="1"/>
  <c r="R2573" i="1"/>
  <c r="I2573" i="1"/>
  <c r="J2573" i="1"/>
  <c r="K2573" i="1"/>
  <c r="Q2573" i="1"/>
  <c r="T2573" i="1"/>
  <c r="M1333" i="1"/>
  <c r="N1333" i="1"/>
  <c r="O1333" i="1"/>
  <c r="R1333" i="1"/>
  <c r="I1333" i="1"/>
  <c r="J1333" i="1"/>
  <c r="K1333" i="1"/>
  <c r="Q1333" i="1"/>
  <c r="T1333" i="1"/>
  <c r="M6654" i="1"/>
  <c r="N6654" i="1"/>
  <c r="O6654" i="1"/>
  <c r="R6654" i="1"/>
  <c r="I6654" i="1"/>
  <c r="J6654" i="1"/>
  <c r="K6654" i="1"/>
  <c r="Q6654" i="1"/>
  <c r="T6654" i="1"/>
  <c r="M4657" i="1"/>
  <c r="N4657" i="1"/>
  <c r="O4657" i="1"/>
  <c r="R4657" i="1"/>
  <c r="I4657" i="1"/>
  <c r="J4657" i="1"/>
  <c r="K4657" i="1"/>
  <c r="Q4657" i="1"/>
  <c r="T4657" i="1"/>
  <c r="M5415" i="1"/>
  <c r="N5415" i="1"/>
  <c r="O5415" i="1"/>
  <c r="R5415" i="1"/>
  <c r="I5415" i="1"/>
  <c r="J5415" i="1"/>
  <c r="K5415" i="1"/>
  <c r="Q5415" i="1"/>
  <c r="T5415" i="1"/>
  <c r="M4903" i="1"/>
  <c r="N4903" i="1"/>
  <c r="O4903" i="1"/>
  <c r="R4903" i="1"/>
  <c r="I4903" i="1"/>
  <c r="J4903" i="1"/>
  <c r="K4903" i="1"/>
  <c r="Q4903" i="1"/>
  <c r="T4903" i="1"/>
  <c r="M5329" i="1"/>
  <c r="N5329" i="1"/>
  <c r="O5329" i="1"/>
  <c r="R5329" i="1"/>
  <c r="I5329" i="1"/>
  <c r="J5329" i="1"/>
  <c r="K5329" i="1"/>
  <c r="Q5329" i="1"/>
  <c r="T5329" i="1"/>
  <c r="M5360" i="1"/>
  <c r="N5360" i="1"/>
  <c r="O5360" i="1"/>
  <c r="R5360" i="1"/>
  <c r="I5360" i="1"/>
  <c r="J5360" i="1"/>
  <c r="K5360" i="1"/>
  <c r="Q5360" i="1"/>
  <c r="T5360" i="1"/>
  <c r="M5240" i="1"/>
  <c r="N5240" i="1"/>
  <c r="O5240" i="1"/>
  <c r="R5240" i="1"/>
  <c r="I5240" i="1"/>
  <c r="J5240" i="1"/>
  <c r="K5240" i="1"/>
  <c r="Q5240" i="1"/>
  <c r="T5240" i="1"/>
  <c r="M1272" i="1"/>
  <c r="N1272" i="1"/>
  <c r="O1272" i="1"/>
  <c r="R1272" i="1"/>
  <c r="I1272" i="1"/>
  <c r="J1272" i="1"/>
  <c r="K1272" i="1"/>
  <c r="Q1272" i="1"/>
  <c r="T1272" i="1"/>
  <c r="M3164" i="1"/>
  <c r="N3164" i="1"/>
  <c r="O3164" i="1"/>
  <c r="R3164" i="1"/>
  <c r="I3164" i="1"/>
  <c r="J3164" i="1"/>
  <c r="K3164" i="1"/>
  <c r="Q3164" i="1"/>
  <c r="T3164" i="1"/>
  <c r="M2433" i="1"/>
  <c r="N2433" i="1"/>
  <c r="O2433" i="1"/>
  <c r="R2433" i="1"/>
  <c r="I2433" i="1"/>
  <c r="J2433" i="1"/>
  <c r="K2433" i="1"/>
  <c r="Q2433" i="1"/>
  <c r="T2433" i="1"/>
  <c r="M5644" i="1"/>
  <c r="N5644" i="1"/>
  <c r="O5644" i="1"/>
  <c r="R5644" i="1"/>
  <c r="I5644" i="1"/>
  <c r="J5644" i="1"/>
  <c r="K5644" i="1"/>
  <c r="Q5644" i="1"/>
  <c r="T5644" i="1"/>
  <c r="M5366" i="1"/>
  <c r="N5366" i="1"/>
  <c r="O5366" i="1"/>
  <c r="R5366" i="1"/>
  <c r="I5366" i="1"/>
  <c r="J5366" i="1"/>
  <c r="K5366" i="1"/>
  <c r="Q5366" i="1"/>
  <c r="T5366" i="1"/>
  <c r="M4956" i="1"/>
  <c r="N4956" i="1"/>
  <c r="O4956" i="1"/>
  <c r="R4956" i="1"/>
  <c r="I4956" i="1"/>
  <c r="J4956" i="1"/>
  <c r="K4956" i="1"/>
  <c r="Q4956" i="1"/>
  <c r="T4956" i="1"/>
  <c r="M2220" i="1"/>
  <c r="N2220" i="1"/>
  <c r="O2220" i="1"/>
  <c r="R2220" i="1"/>
  <c r="I2220" i="1"/>
  <c r="J2220" i="1"/>
  <c r="K2220" i="1"/>
  <c r="Q2220" i="1"/>
  <c r="T2220" i="1"/>
  <c r="M5284" i="1"/>
  <c r="N5284" i="1"/>
  <c r="O5284" i="1"/>
  <c r="R5284" i="1"/>
  <c r="I5284" i="1"/>
  <c r="J5284" i="1"/>
  <c r="K5284" i="1"/>
  <c r="Q5284" i="1"/>
  <c r="T5284" i="1"/>
  <c r="M5241" i="1"/>
  <c r="N5241" i="1"/>
  <c r="O5241" i="1"/>
  <c r="R5241" i="1"/>
  <c r="I5241" i="1"/>
  <c r="J5241" i="1"/>
  <c r="K5241" i="1"/>
  <c r="Q5241" i="1"/>
  <c r="T5241" i="1"/>
  <c r="M5621" i="1"/>
  <c r="N5621" i="1"/>
  <c r="O5621" i="1"/>
  <c r="R5621" i="1"/>
  <c r="I5621" i="1"/>
  <c r="J5621" i="1"/>
  <c r="K5621" i="1"/>
  <c r="Q5621" i="1"/>
  <c r="T5621" i="1"/>
  <c r="M5948" i="1"/>
  <c r="N5948" i="1"/>
  <c r="O5948" i="1"/>
  <c r="R5948" i="1"/>
  <c r="I5948" i="1"/>
  <c r="J5948" i="1"/>
  <c r="K5948" i="1"/>
  <c r="Q5948" i="1"/>
  <c r="T5948" i="1"/>
  <c r="M3437" i="1"/>
  <c r="N3437" i="1"/>
  <c r="O3437" i="1"/>
  <c r="R3437" i="1"/>
  <c r="I3437" i="1"/>
  <c r="J3437" i="1"/>
  <c r="K3437" i="1"/>
  <c r="Q3437" i="1"/>
  <c r="T3437" i="1"/>
  <c r="M2647" i="1"/>
  <c r="N2647" i="1"/>
  <c r="O2647" i="1"/>
  <c r="R2647" i="1"/>
  <c r="I2647" i="1"/>
  <c r="J2647" i="1"/>
  <c r="K2647" i="1"/>
  <c r="Q2647" i="1"/>
  <c r="T2647" i="1"/>
  <c r="M4223" i="1"/>
  <c r="N4223" i="1"/>
  <c r="O4223" i="1"/>
  <c r="R4223" i="1"/>
  <c r="I4223" i="1"/>
  <c r="J4223" i="1"/>
  <c r="K4223" i="1"/>
  <c r="Q4223" i="1"/>
  <c r="T4223" i="1"/>
  <c r="M5967" i="1"/>
  <c r="N5967" i="1"/>
  <c r="O5967" i="1"/>
  <c r="R5967" i="1"/>
  <c r="I5967" i="1"/>
  <c r="J5967" i="1"/>
  <c r="K5967" i="1"/>
  <c r="Q5967" i="1"/>
  <c r="T5967" i="1"/>
  <c r="M5597" i="1"/>
  <c r="N5597" i="1"/>
  <c r="O5597" i="1"/>
  <c r="R5597" i="1"/>
  <c r="I5597" i="1"/>
  <c r="J5597" i="1"/>
  <c r="K5597" i="1"/>
  <c r="Q5597" i="1"/>
  <c r="T5597" i="1"/>
  <c r="M3138" i="1"/>
  <c r="N3138" i="1"/>
  <c r="O3138" i="1"/>
  <c r="R3138" i="1"/>
  <c r="I3138" i="1"/>
  <c r="J3138" i="1"/>
  <c r="K3138" i="1"/>
  <c r="Q3138" i="1"/>
  <c r="T3138" i="1"/>
  <c r="M1191" i="1"/>
  <c r="N1191" i="1"/>
  <c r="O1191" i="1"/>
  <c r="R1191" i="1"/>
  <c r="I1191" i="1"/>
  <c r="J1191" i="1"/>
  <c r="K1191" i="1"/>
  <c r="Q1191" i="1"/>
  <c r="T1191" i="1"/>
  <c r="M3190" i="1"/>
  <c r="N3190" i="1"/>
  <c r="O3190" i="1"/>
  <c r="R3190" i="1"/>
  <c r="I3190" i="1"/>
  <c r="J3190" i="1"/>
  <c r="K3190" i="1"/>
  <c r="Q3190" i="1"/>
  <c r="T3190" i="1"/>
  <c r="M4908" i="1"/>
  <c r="N4908" i="1"/>
  <c r="O4908" i="1"/>
  <c r="R4908" i="1"/>
  <c r="I4908" i="1"/>
  <c r="J4908" i="1"/>
  <c r="K4908" i="1"/>
  <c r="Q4908" i="1"/>
  <c r="T4908" i="1"/>
  <c r="M6513" i="1"/>
  <c r="N6513" i="1"/>
  <c r="O6513" i="1"/>
  <c r="R6513" i="1"/>
  <c r="I6513" i="1"/>
  <c r="J6513" i="1"/>
  <c r="K6513" i="1"/>
  <c r="Q6513" i="1"/>
  <c r="T6513" i="1"/>
  <c r="M4051" i="1"/>
  <c r="N4051" i="1"/>
  <c r="O4051" i="1"/>
  <c r="R4051" i="1"/>
  <c r="I4051" i="1"/>
  <c r="J4051" i="1"/>
  <c r="K4051" i="1"/>
  <c r="Q4051" i="1"/>
  <c r="T4051" i="1"/>
  <c r="M2789" i="1"/>
  <c r="N2789" i="1"/>
  <c r="O2789" i="1"/>
  <c r="R2789" i="1"/>
  <c r="I2789" i="1"/>
  <c r="J2789" i="1"/>
  <c r="K2789" i="1"/>
  <c r="Q2789" i="1"/>
  <c r="T2789" i="1"/>
  <c r="M1049" i="1"/>
  <c r="N1049" i="1"/>
  <c r="O1049" i="1"/>
  <c r="R1049" i="1"/>
  <c r="I1049" i="1"/>
  <c r="J1049" i="1"/>
  <c r="K1049" i="1"/>
  <c r="Q1049" i="1"/>
  <c r="T1049" i="1"/>
  <c r="M5946" i="1"/>
  <c r="N5946" i="1"/>
  <c r="O5946" i="1"/>
  <c r="R5946" i="1"/>
  <c r="I5946" i="1"/>
  <c r="J5946" i="1"/>
  <c r="K5946" i="1"/>
  <c r="Q5946" i="1"/>
  <c r="T5946" i="1"/>
  <c r="M5553" i="1"/>
  <c r="N5553" i="1"/>
  <c r="O5553" i="1"/>
  <c r="R5553" i="1"/>
  <c r="I5553" i="1"/>
  <c r="J5553" i="1"/>
  <c r="K5553" i="1"/>
  <c r="Q5553" i="1"/>
  <c r="T5553" i="1"/>
  <c r="M4516" i="1"/>
  <c r="N4516" i="1"/>
  <c r="O4516" i="1"/>
  <c r="R4516" i="1"/>
  <c r="I4516" i="1"/>
  <c r="J4516" i="1"/>
  <c r="K4516" i="1"/>
  <c r="Q4516" i="1"/>
  <c r="T4516" i="1"/>
  <c r="M4548" i="1"/>
  <c r="N4548" i="1"/>
  <c r="O4548" i="1"/>
  <c r="R4548" i="1"/>
  <c r="I4548" i="1"/>
  <c r="J4548" i="1"/>
  <c r="K4548" i="1"/>
  <c r="Q4548" i="1"/>
  <c r="T4548" i="1"/>
  <c r="M5405" i="1"/>
  <c r="N5405" i="1"/>
  <c r="O5405" i="1"/>
  <c r="R5405" i="1"/>
  <c r="I5405" i="1"/>
  <c r="J5405" i="1"/>
  <c r="K5405" i="1"/>
  <c r="Q5405" i="1"/>
  <c r="T5405" i="1"/>
  <c r="M3702" i="1"/>
  <c r="N3702" i="1"/>
  <c r="O3702" i="1"/>
  <c r="R3702" i="1"/>
  <c r="I3702" i="1"/>
  <c r="J3702" i="1"/>
  <c r="K3702" i="1"/>
  <c r="Q3702" i="1"/>
  <c r="T3702" i="1"/>
  <c r="M2590" i="1"/>
  <c r="N2590" i="1"/>
  <c r="O2590" i="1"/>
  <c r="R2590" i="1"/>
  <c r="I2590" i="1"/>
  <c r="J2590" i="1"/>
  <c r="K2590" i="1"/>
  <c r="Q2590" i="1"/>
  <c r="T2590" i="1"/>
  <c r="M5486" i="1"/>
  <c r="N5486" i="1"/>
  <c r="O5486" i="1"/>
  <c r="R5486" i="1"/>
  <c r="I5486" i="1"/>
  <c r="J5486" i="1"/>
  <c r="K5486" i="1"/>
  <c r="Q5486" i="1"/>
  <c r="T5486" i="1"/>
  <c r="M5007" i="1"/>
  <c r="N5007" i="1"/>
  <c r="O5007" i="1"/>
  <c r="R5007" i="1"/>
  <c r="I5007" i="1"/>
  <c r="J5007" i="1"/>
  <c r="K5007" i="1"/>
  <c r="Q5007" i="1"/>
  <c r="T5007" i="1"/>
  <c r="M792" i="1"/>
  <c r="N792" i="1"/>
  <c r="O792" i="1"/>
  <c r="R792" i="1"/>
  <c r="I792" i="1"/>
  <c r="J792" i="1"/>
  <c r="K792" i="1"/>
  <c r="Q792" i="1"/>
  <c r="T792" i="1"/>
  <c r="M2305" i="1"/>
  <c r="N2305" i="1"/>
  <c r="O2305" i="1"/>
  <c r="R2305" i="1"/>
  <c r="I2305" i="1"/>
  <c r="J2305" i="1"/>
  <c r="K2305" i="1"/>
  <c r="Q2305" i="1"/>
  <c r="T2305" i="1"/>
  <c r="M6118" i="1"/>
  <c r="N6118" i="1"/>
  <c r="O6118" i="1"/>
  <c r="R6118" i="1"/>
  <c r="I6118" i="1"/>
  <c r="J6118" i="1"/>
  <c r="K6118" i="1"/>
  <c r="Q6118" i="1"/>
  <c r="T6118" i="1"/>
  <c r="M5363" i="1"/>
  <c r="N5363" i="1"/>
  <c r="O5363" i="1"/>
  <c r="R5363" i="1"/>
  <c r="I5363" i="1"/>
  <c r="J5363" i="1"/>
  <c r="K5363" i="1"/>
  <c r="Q5363" i="1"/>
  <c r="T5363" i="1"/>
  <c r="M3399" i="1"/>
  <c r="N3399" i="1"/>
  <c r="O3399" i="1"/>
  <c r="R3399" i="1"/>
  <c r="I3399" i="1"/>
  <c r="J3399" i="1"/>
  <c r="K3399" i="1"/>
  <c r="Q3399" i="1"/>
  <c r="T3399" i="1"/>
  <c r="M2822" i="1"/>
  <c r="N2822" i="1"/>
  <c r="O2822" i="1"/>
  <c r="R2822" i="1"/>
  <c r="I2822" i="1"/>
  <c r="J2822" i="1"/>
  <c r="K2822" i="1"/>
  <c r="Q2822" i="1"/>
  <c r="T2822" i="1"/>
  <c r="M4849" i="1"/>
  <c r="N4849" i="1"/>
  <c r="O4849" i="1"/>
  <c r="R4849" i="1"/>
  <c r="I4849" i="1"/>
  <c r="J4849" i="1"/>
  <c r="K4849" i="1"/>
  <c r="Q4849" i="1"/>
  <c r="T4849" i="1"/>
  <c r="M1955" i="1"/>
  <c r="N1955" i="1"/>
  <c r="O1955" i="1"/>
  <c r="R1955" i="1"/>
  <c r="I1955" i="1"/>
  <c r="J1955" i="1"/>
  <c r="K1955" i="1"/>
  <c r="Q1955" i="1"/>
  <c r="T1955" i="1"/>
  <c r="M1355" i="1"/>
  <c r="N1355" i="1"/>
  <c r="O1355" i="1"/>
  <c r="R1355" i="1"/>
  <c r="I1355" i="1"/>
  <c r="J1355" i="1"/>
  <c r="K1355" i="1"/>
  <c r="Q1355" i="1"/>
  <c r="T1355" i="1"/>
  <c r="M4928" i="1"/>
  <c r="N4928" i="1"/>
  <c r="O4928" i="1"/>
  <c r="R4928" i="1"/>
  <c r="I4928" i="1"/>
  <c r="J4928" i="1"/>
  <c r="K4928" i="1"/>
  <c r="Q4928" i="1"/>
  <c r="T4928" i="1"/>
  <c r="M5982" i="1"/>
  <c r="N5982" i="1"/>
  <c r="O5982" i="1"/>
  <c r="R5982" i="1"/>
  <c r="I5982" i="1"/>
  <c r="J5982" i="1"/>
  <c r="K5982" i="1"/>
  <c r="Q5982" i="1"/>
  <c r="T5982" i="1"/>
  <c r="M3218" i="1"/>
  <c r="N3218" i="1"/>
  <c r="O3218" i="1"/>
  <c r="R3218" i="1"/>
  <c r="I3218" i="1"/>
  <c r="J3218" i="1"/>
  <c r="K3218" i="1"/>
  <c r="Q3218" i="1"/>
  <c r="T3218" i="1"/>
  <c r="M3747" i="1"/>
  <c r="N3747" i="1"/>
  <c r="O3747" i="1"/>
  <c r="R3747" i="1"/>
  <c r="I3747" i="1"/>
  <c r="J3747" i="1"/>
  <c r="K3747" i="1"/>
  <c r="Q3747" i="1"/>
  <c r="T3747" i="1"/>
  <c r="M3357" i="1"/>
  <c r="N3357" i="1"/>
  <c r="O3357" i="1"/>
  <c r="R3357" i="1"/>
  <c r="I3357" i="1"/>
  <c r="J3357" i="1"/>
  <c r="K3357" i="1"/>
  <c r="Q3357" i="1"/>
  <c r="T3357" i="1"/>
  <c r="M6232" i="1"/>
  <c r="N6232" i="1"/>
  <c r="O6232" i="1"/>
  <c r="R6232" i="1"/>
  <c r="I6232" i="1"/>
  <c r="J6232" i="1"/>
  <c r="K6232" i="1"/>
  <c r="Q6232" i="1"/>
  <c r="T6232" i="1"/>
  <c r="M2302" i="1"/>
  <c r="N2302" i="1"/>
  <c r="O2302" i="1"/>
  <c r="R2302" i="1"/>
  <c r="I2302" i="1"/>
  <c r="J2302" i="1"/>
  <c r="K2302" i="1"/>
  <c r="Q2302" i="1"/>
  <c r="T2302" i="1"/>
  <c r="M3636" i="1"/>
  <c r="N3636" i="1"/>
  <c r="O3636" i="1"/>
  <c r="R3636" i="1"/>
  <c r="I3636" i="1"/>
  <c r="J3636" i="1"/>
  <c r="K3636" i="1"/>
  <c r="Q3636" i="1"/>
  <c r="T3636" i="1"/>
  <c r="M5447" i="1"/>
  <c r="N5447" i="1"/>
  <c r="O5447" i="1"/>
  <c r="R5447" i="1"/>
  <c r="I5447" i="1"/>
  <c r="J5447" i="1"/>
  <c r="K5447" i="1"/>
  <c r="Q5447" i="1"/>
  <c r="T5447" i="1"/>
  <c r="M3013" i="1"/>
  <c r="N3013" i="1"/>
  <c r="O3013" i="1"/>
  <c r="R3013" i="1"/>
  <c r="I3013" i="1"/>
  <c r="J3013" i="1"/>
  <c r="K3013" i="1"/>
  <c r="Q3013" i="1"/>
  <c r="T3013" i="1"/>
  <c r="M6157" i="1"/>
  <c r="N6157" i="1"/>
  <c r="O6157" i="1"/>
  <c r="R6157" i="1"/>
  <c r="I6157" i="1"/>
  <c r="J6157" i="1"/>
  <c r="K6157" i="1"/>
  <c r="Q6157" i="1"/>
  <c r="T6157" i="1"/>
  <c r="M2101" i="1"/>
  <c r="N2101" i="1"/>
  <c r="O2101" i="1"/>
  <c r="R2101" i="1"/>
  <c r="I2101" i="1"/>
  <c r="J2101" i="1"/>
  <c r="K2101" i="1"/>
  <c r="Q2101" i="1"/>
  <c r="T2101" i="1"/>
  <c r="M6225" i="1"/>
  <c r="N6225" i="1"/>
  <c r="O6225" i="1"/>
  <c r="R6225" i="1"/>
  <c r="I6225" i="1"/>
  <c r="J6225" i="1"/>
  <c r="K6225" i="1"/>
  <c r="Q6225" i="1"/>
  <c r="T6225" i="1"/>
  <c r="M6786" i="1"/>
  <c r="N6786" i="1"/>
  <c r="O6786" i="1"/>
  <c r="R6786" i="1"/>
  <c r="I6786" i="1"/>
  <c r="J6786" i="1"/>
  <c r="K6786" i="1"/>
  <c r="Q6786" i="1"/>
  <c r="T6786" i="1"/>
  <c r="M1106" i="1"/>
  <c r="N1106" i="1"/>
  <c r="O1106" i="1"/>
  <c r="R1106" i="1"/>
  <c r="I1106" i="1"/>
  <c r="J1106" i="1"/>
  <c r="K1106" i="1"/>
  <c r="Q1106" i="1"/>
  <c r="T1106" i="1"/>
  <c r="M1637" i="1"/>
  <c r="N1637" i="1"/>
  <c r="O1637" i="1"/>
  <c r="R1637" i="1"/>
  <c r="I1637" i="1"/>
  <c r="J1637" i="1"/>
  <c r="K1637" i="1"/>
  <c r="Q1637" i="1"/>
  <c r="T1637" i="1"/>
  <c r="M6505" i="1"/>
  <c r="N6505" i="1"/>
  <c r="O6505" i="1"/>
  <c r="R6505" i="1"/>
  <c r="I6505" i="1"/>
  <c r="J6505" i="1"/>
  <c r="K6505" i="1"/>
  <c r="Q6505" i="1"/>
  <c r="T6505" i="1"/>
  <c r="M3857" i="1"/>
  <c r="N3857" i="1"/>
  <c r="O3857" i="1"/>
  <c r="R3857" i="1"/>
  <c r="I3857" i="1"/>
  <c r="J3857" i="1"/>
  <c r="K3857" i="1"/>
  <c r="Q3857" i="1"/>
  <c r="T3857" i="1"/>
  <c r="M106" i="1"/>
  <c r="N106" i="1"/>
  <c r="O106" i="1"/>
  <c r="R106" i="1"/>
  <c r="I106" i="1"/>
  <c r="J106" i="1"/>
  <c r="K106" i="1"/>
  <c r="Q106" i="1"/>
  <c r="T106" i="1"/>
  <c r="M1199" i="1"/>
  <c r="N1199" i="1"/>
  <c r="O1199" i="1"/>
  <c r="R1199" i="1"/>
  <c r="I1199" i="1"/>
  <c r="J1199" i="1"/>
  <c r="K1199" i="1"/>
  <c r="Q1199" i="1"/>
  <c r="T1199" i="1"/>
  <c r="M3775" i="1"/>
  <c r="N3775" i="1"/>
  <c r="O3775" i="1"/>
  <c r="R3775" i="1"/>
  <c r="I3775" i="1"/>
  <c r="J3775" i="1"/>
  <c r="K3775" i="1"/>
  <c r="Q3775" i="1"/>
  <c r="T3775" i="1"/>
  <c r="M5180" i="1"/>
  <c r="N5180" i="1"/>
  <c r="O5180" i="1"/>
  <c r="R5180" i="1"/>
  <c r="I5180" i="1"/>
  <c r="J5180" i="1"/>
  <c r="K5180" i="1"/>
  <c r="Q5180" i="1"/>
  <c r="T5180" i="1"/>
  <c r="M6469" i="1"/>
  <c r="N6469" i="1"/>
  <c r="O6469" i="1"/>
  <c r="R6469" i="1"/>
  <c r="I6469" i="1"/>
  <c r="J6469" i="1"/>
  <c r="K6469" i="1"/>
  <c r="Q6469" i="1"/>
  <c r="T6469" i="1"/>
  <c r="M6260" i="1"/>
  <c r="N6260" i="1"/>
  <c r="O6260" i="1"/>
  <c r="R6260" i="1"/>
  <c r="I6260" i="1"/>
  <c r="J6260" i="1"/>
  <c r="K6260" i="1"/>
  <c r="Q6260" i="1"/>
  <c r="T6260" i="1"/>
  <c r="M1964" i="1"/>
  <c r="N1964" i="1"/>
  <c r="O1964" i="1"/>
  <c r="R1964" i="1"/>
  <c r="I1964" i="1"/>
  <c r="J1964" i="1"/>
  <c r="K1964" i="1"/>
  <c r="Q1964" i="1"/>
  <c r="T1964" i="1"/>
  <c r="M4721" i="1"/>
  <c r="N4721" i="1"/>
  <c r="O4721" i="1"/>
  <c r="R4721" i="1"/>
  <c r="I4721" i="1"/>
  <c r="J4721" i="1"/>
  <c r="K4721" i="1"/>
  <c r="Q4721" i="1"/>
  <c r="T4721" i="1"/>
  <c r="M578" i="1"/>
  <c r="N578" i="1"/>
  <c r="O578" i="1"/>
  <c r="R578" i="1"/>
  <c r="I578" i="1"/>
  <c r="J578" i="1"/>
  <c r="K578" i="1"/>
  <c r="Q578" i="1"/>
  <c r="T578" i="1"/>
  <c r="M6414" i="1"/>
  <c r="N6414" i="1"/>
  <c r="O6414" i="1"/>
  <c r="R6414" i="1"/>
  <c r="I6414" i="1"/>
  <c r="J6414" i="1"/>
  <c r="K6414" i="1"/>
  <c r="Q6414" i="1"/>
  <c r="T6414" i="1"/>
  <c r="M5354" i="1"/>
  <c r="N5354" i="1"/>
  <c r="O5354" i="1"/>
  <c r="R5354" i="1"/>
  <c r="I5354" i="1"/>
  <c r="J5354" i="1"/>
  <c r="K5354" i="1"/>
  <c r="Q5354" i="1"/>
  <c r="T5354" i="1"/>
  <c r="M5262" i="1"/>
  <c r="N5262" i="1"/>
  <c r="O5262" i="1"/>
  <c r="R5262" i="1"/>
  <c r="I5262" i="1"/>
  <c r="J5262" i="1"/>
  <c r="K5262" i="1"/>
  <c r="Q5262" i="1"/>
  <c r="T5262" i="1"/>
  <c r="M1222" i="1"/>
  <c r="N1222" i="1"/>
  <c r="O1222" i="1"/>
  <c r="R1222" i="1"/>
  <c r="I1222" i="1"/>
  <c r="J1222" i="1"/>
  <c r="K1222" i="1"/>
  <c r="Q1222" i="1"/>
  <c r="T1222" i="1"/>
  <c r="M5805" i="1"/>
  <c r="N5805" i="1"/>
  <c r="O5805" i="1"/>
  <c r="R5805" i="1"/>
  <c r="I5805" i="1"/>
  <c r="J5805" i="1"/>
  <c r="K5805" i="1"/>
  <c r="Q5805" i="1"/>
  <c r="T5805" i="1"/>
  <c r="M2975" i="1"/>
  <c r="N2975" i="1"/>
  <c r="O2975" i="1"/>
  <c r="R2975" i="1"/>
  <c r="I2975" i="1"/>
  <c r="J2975" i="1"/>
  <c r="K2975" i="1"/>
  <c r="Q2975" i="1"/>
  <c r="T2975" i="1"/>
  <c r="M2684" i="1"/>
  <c r="N2684" i="1"/>
  <c r="O2684" i="1"/>
  <c r="R2684" i="1"/>
  <c r="I2684" i="1"/>
  <c r="J2684" i="1"/>
  <c r="K2684" i="1"/>
  <c r="Q2684" i="1"/>
  <c r="T2684" i="1"/>
  <c r="M4147" i="1"/>
  <c r="N4147" i="1"/>
  <c r="O4147" i="1"/>
  <c r="R4147" i="1"/>
  <c r="I4147" i="1"/>
  <c r="J4147" i="1"/>
  <c r="K4147" i="1"/>
  <c r="Q4147" i="1"/>
  <c r="T4147" i="1"/>
  <c r="M2802" i="1"/>
  <c r="N2802" i="1"/>
  <c r="O2802" i="1"/>
  <c r="R2802" i="1"/>
  <c r="I2802" i="1"/>
  <c r="J2802" i="1"/>
  <c r="K2802" i="1"/>
  <c r="Q2802" i="1"/>
  <c r="T2802" i="1"/>
  <c r="M993" i="1"/>
  <c r="N993" i="1"/>
  <c r="O993" i="1"/>
  <c r="R993" i="1"/>
  <c r="I993" i="1"/>
  <c r="J993" i="1"/>
  <c r="K993" i="1"/>
  <c r="Q993" i="1"/>
  <c r="T993" i="1"/>
  <c r="M3065" i="1"/>
  <c r="N3065" i="1"/>
  <c r="O3065" i="1"/>
  <c r="R3065" i="1"/>
  <c r="I3065" i="1"/>
  <c r="J3065" i="1"/>
  <c r="K3065" i="1"/>
  <c r="Q3065" i="1"/>
  <c r="T3065" i="1"/>
  <c r="M67" i="1"/>
  <c r="N67" i="1"/>
  <c r="O67" i="1"/>
  <c r="R67" i="1"/>
  <c r="I67" i="1"/>
  <c r="J67" i="1"/>
  <c r="K67" i="1"/>
  <c r="Q67" i="1"/>
  <c r="T67" i="1"/>
  <c r="M6869" i="1"/>
  <c r="N6869" i="1"/>
  <c r="O6869" i="1"/>
  <c r="R6869" i="1"/>
  <c r="I6869" i="1"/>
  <c r="J6869" i="1"/>
  <c r="K6869" i="1"/>
  <c r="Q6869" i="1"/>
  <c r="T6869" i="1"/>
  <c r="M3415" i="1"/>
  <c r="N3415" i="1"/>
  <c r="O3415" i="1"/>
  <c r="R3415" i="1"/>
  <c r="I3415" i="1"/>
  <c r="J3415" i="1"/>
  <c r="K3415" i="1"/>
  <c r="Q3415" i="1"/>
  <c r="T3415" i="1"/>
  <c r="M3837" i="1"/>
  <c r="N3837" i="1"/>
  <c r="O3837" i="1"/>
  <c r="R3837" i="1"/>
  <c r="I3837" i="1"/>
  <c r="J3837" i="1"/>
  <c r="K3837" i="1"/>
  <c r="Q3837" i="1"/>
  <c r="T3837" i="1"/>
  <c r="M830" i="1"/>
  <c r="N830" i="1"/>
  <c r="O830" i="1"/>
  <c r="R830" i="1"/>
  <c r="I830" i="1"/>
  <c r="J830" i="1"/>
  <c r="K830" i="1"/>
  <c r="Q830" i="1"/>
  <c r="T830" i="1"/>
  <c r="M4123" i="1"/>
  <c r="N4123" i="1"/>
  <c r="O4123" i="1"/>
  <c r="R4123" i="1"/>
  <c r="I4123" i="1"/>
  <c r="J4123" i="1"/>
  <c r="K4123" i="1"/>
  <c r="Q4123" i="1"/>
  <c r="T4123" i="1"/>
  <c r="M24" i="1"/>
  <c r="N24" i="1"/>
  <c r="O24" i="1"/>
  <c r="R24" i="1"/>
  <c r="I24" i="1"/>
  <c r="J24" i="1"/>
  <c r="K24" i="1"/>
  <c r="Q24" i="1"/>
  <c r="T24" i="1"/>
  <c r="M2237" i="1"/>
  <c r="N2237" i="1"/>
  <c r="O2237" i="1"/>
  <c r="R2237" i="1"/>
  <c r="I2237" i="1"/>
  <c r="J2237" i="1"/>
  <c r="K2237" i="1"/>
  <c r="Q2237" i="1"/>
  <c r="T2237" i="1"/>
  <c r="M6019" i="1"/>
  <c r="N6019" i="1"/>
  <c r="O6019" i="1"/>
  <c r="R6019" i="1"/>
  <c r="I6019" i="1"/>
  <c r="J6019" i="1"/>
  <c r="K6019" i="1"/>
  <c r="Q6019" i="1"/>
  <c r="T6019" i="1"/>
  <c r="M29" i="1"/>
  <c r="N29" i="1"/>
  <c r="O29" i="1"/>
  <c r="R29" i="1"/>
  <c r="I29" i="1"/>
  <c r="J29" i="1"/>
  <c r="K29" i="1"/>
  <c r="Q29" i="1"/>
  <c r="T29" i="1"/>
  <c r="M1821" i="1"/>
  <c r="N1821" i="1"/>
  <c r="O1821" i="1"/>
  <c r="R1821" i="1"/>
  <c r="I1821" i="1"/>
  <c r="J1821" i="1"/>
  <c r="K1821" i="1"/>
  <c r="Q1821" i="1"/>
  <c r="T1821" i="1"/>
  <c r="M344" i="1"/>
  <c r="N344" i="1"/>
  <c r="O344" i="1"/>
  <c r="R344" i="1"/>
  <c r="I344" i="1"/>
  <c r="J344" i="1"/>
  <c r="K344" i="1"/>
  <c r="Q344" i="1"/>
  <c r="T344" i="1"/>
  <c r="M5402" i="1"/>
  <c r="N5402" i="1"/>
  <c r="O5402" i="1"/>
  <c r="R5402" i="1"/>
  <c r="I5402" i="1"/>
  <c r="J5402" i="1"/>
  <c r="K5402" i="1"/>
  <c r="Q5402" i="1"/>
  <c r="T5402" i="1"/>
  <c r="M2856" i="1"/>
  <c r="N2856" i="1"/>
  <c r="O2856" i="1"/>
  <c r="R2856" i="1"/>
  <c r="I2856" i="1"/>
  <c r="J2856" i="1"/>
  <c r="K2856" i="1"/>
  <c r="Q2856" i="1"/>
  <c r="T2856" i="1"/>
  <c r="M779" i="1"/>
  <c r="N779" i="1"/>
  <c r="O779" i="1"/>
  <c r="R779" i="1"/>
  <c r="I779" i="1"/>
  <c r="J779" i="1"/>
  <c r="K779" i="1"/>
  <c r="Q779" i="1"/>
  <c r="T779" i="1"/>
  <c r="M2973" i="1"/>
  <c r="N2973" i="1"/>
  <c r="O2973" i="1"/>
  <c r="R2973" i="1"/>
  <c r="I2973" i="1"/>
  <c r="J2973" i="1"/>
  <c r="K2973" i="1"/>
  <c r="Q2973" i="1"/>
  <c r="T2973" i="1"/>
  <c r="M1138" i="1"/>
  <c r="N1138" i="1"/>
  <c r="O1138" i="1"/>
  <c r="R1138" i="1"/>
  <c r="I1138" i="1"/>
  <c r="J1138" i="1"/>
  <c r="K1138" i="1"/>
  <c r="Q1138" i="1"/>
  <c r="T1138" i="1"/>
  <c r="M6284" i="1"/>
  <c r="N6284" i="1"/>
  <c r="O6284" i="1"/>
  <c r="R6284" i="1"/>
  <c r="I6284" i="1"/>
  <c r="J6284" i="1"/>
  <c r="K6284" i="1"/>
  <c r="Q6284" i="1"/>
  <c r="T6284" i="1"/>
  <c r="M433" i="1"/>
  <c r="N433" i="1"/>
  <c r="O433" i="1"/>
  <c r="R433" i="1"/>
  <c r="I433" i="1"/>
  <c r="J433" i="1"/>
  <c r="K433" i="1"/>
  <c r="Q433" i="1"/>
  <c r="T433" i="1"/>
  <c r="M4095" i="1"/>
  <c r="N4095" i="1"/>
  <c r="O4095" i="1"/>
  <c r="R4095" i="1"/>
  <c r="I4095" i="1"/>
  <c r="J4095" i="1"/>
  <c r="K4095" i="1"/>
  <c r="Q4095" i="1"/>
  <c r="T4095" i="1"/>
  <c r="M3412" i="1"/>
  <c r="N3412" i="1"/>
  <c r="O3412" i="1"/>
  <c r="R3412" i="1"/>
  <c r="I3412" i="1"/>
  <c r="J3412" i="1"/>
  <c r="K3412" i="1"/>
  <c r="Q3412" i="1"/>
  <c r="T3412" i="1"/>
  <c r="M6621" i="1"/>
  <c r="N6621" i="1"/>
  <c r="O6621" i="1"/>
  <c r="R6621" i="1"/>
  <c r="I6621" i="1"/>
  <c r="J6621" i="1"/>
  <c r="K6621" i="1"/>
  <c r="Q6621" i="1"/>
  <c r="T6621" i="1"/>
  <c r="M3520" i="1"/>
  <c r="N3520" i="1"/>
  <c r="O3520" i="1"/>
  <c r="R3520" i="1"/>
  <c r="I3520" i="1"/>
  <c r="J3520" i="1"/>
  <c r="K3520" i="1"/>
  <c r="Q3520" i="1"/>
  <c r="T3520" i="1"/>
  <c r="M6903" i="1"/>
  <c r="N6903" i="1"/>
  <c r="O6903" i="1"/>
  <c r="R6903" i="1"/>
  <c r="I6903" i="1"/>
  <c r="J6903" i="1"/>
  <c r="K6903" i="1"/>
  <c r="Q6903" i="1"/>
  <c r="T6903" i="1"/>
  <c r="M1551" i="1"/>
  <c r="N1551" i="1"/>
  <c r="O1551" i="1"/>
  <c r="R1551" i="1"/>
  <c r="I1551" i="1"/>
  <c r="J1551" i="1"/>
  <c r="K1551" i="1"/>
  <c r="Q1551" i="1"/>
  <c r="T1551" i="1"/>
  <c r="M5705" i="1"/>
  <c r="N5705" i="1"/>
  <c r="O5705" i="1"/>
  <c r="R5705" i="1"/>
  <c r="I5705" i="1"/>
  <c r="J5705" i="1"/>
  <c r="K5705" i="1"/>
  <c r="Q5705" i="1"/>
  <c r="T5705" i="1"/>
  <c r="M6397" i="1"/>
  <c r="N6397" i="1"/>
  <c r="O6397" i="1"/>
  <c r="R6397" i="1"/>
  <c r="I6397" i="1"/>
  <c r="J6397" i="1"/>
  <c r="K6397" i="1"/>
  <c r="Q6397" i="1"/>
  <c r="T6397" i="1"/>
  <c r="M6720" i="1"/>
  <c r="N6720" i="1"/>
  <c r="O6720" i="1"/>
  <c r="R6720" i="1"/>
  <c r="I6720" i="1"/>
  <c r="J6720" i="1"/>
  <c r="K6720" i="1"/>
  <c r="Q6720" i="1"/>
  <c r="T6720" i="1"/>
  <c r="M4393" i="1"/>
  <c r="N4393" i="1"/>
  <c r="O4393" i="1"/>
  <c r="R4393" i="1"/>
  <c r="I4393" i="1"/>
  <c r="J4393" i="1"/>
  <c r="K4393" i="1"/>
  <c r="Q4393" i="1"/>
  <c r="T4393" i="1"/>
  <c r="M139" i="1"/>
  <c r="N139" i="1"/>
  <c r="O139" i="1"/>
  <c r="R139" i="1"/>
  <c r="I139" i="1"/>
  <c r="J139" i="1"/>
  <c r="K139" i="1"/>
  <c r="Q139" i="1"/>
  <c r="T139" i="1"/>
  <c r="M4039" i="1"/>
  <c r="N4039" i="1"/>
  <c r="O4039" i="1"/>
  <c r="R4039" i="1"/>
  <c r="I4039" i="1"/>
  <c r="J4039" i="1"/>
  <c r="K4039" i="1"/>
  <c r="Q4039" i="1"/>
  <c r="T4039" i="1"/>
  <c r="M1047" i="1"/>
  <c r="N1047" i="1"/>
  <c r="O1047" i="1"/>
  <c r="R1047" i="1"/>
  <c r="I1047" i="1"/>
  <c r="J1047" i="1"/>
  <c r="K1047" i="1"/>
  <c r="Q1047" i="1"/>
  <c r="T1047" i="1"/>
  <c r="M3235" i="1"/>
  <c r="N3235" i="1"/>
  <c r="O3235" i="1"/>
  <c r="R3235" i="1"/>
  <c r="I3235" i="1"/>
  <c r="J3235" i="1"/>
  <c r="K3235" i="1"/>
  <c r="Q3235" i="1"/>
  <c r="T3235" i="1"/>
  <c r="M4" i="1"/>
  <c r="N4" i="1"/>
  <c r="O4" i="1"/>
  <c r="R4" i="1"/>
  <c r="I4" i="1"/>
  <c r="J4" i="1"/>
  <c r="K4" i="1"/>
  <c r="Q4" i="1"/>
  <c r="T4" i="1"/>
  <c r="M3075" i="1"/>
  <c r="N3075" i="1"/>
  <c r="O3075" i="1"/>
  <c r="R3075" i="1"/>
  <c r="I3075" i="1"/>
  <c r="J3075" i="1"/>
  <c r="K3075" i="1"/>
  <c r="Q3075" i="1"/>
  <c r="T3075" i="1"/>
  <c r="M3122" i="1"/>
  <c r="N3122" i="1"/>
  <c r="O3122" i="1"/>
  <c r="R3122" i="1"/>
  <c r="I3122" i="1"/>
  <c r="J3122" i="1"/>
  <c r="K3122" i="1"/>
  <c r="Q3122" i="1"/>
  <c r="T3122" i="1"/>
  <c r="M3617" i="1"/>
  <c r="N3617" i="1"/>
  <c r="O3617" i="1"/>
  <c r="R3617" i="1"/>
  <c r="I3617" i="1"/>
  <c r="J3617" i="1"/>
  <c r="K3617" i="1"/>
  <c r="Q3617" i="1"/>
  <c r="T3617" i="1"/>
  <c r="M4425" i="1"/>
  <c r="N4425" i="1"/>
  <c r="O4425" i="1"/>
  <c r="R4425" i="1"/>
  <c r="I4425" i="1"/>
  <c r="J4425" i="1"/>
  <c r="K4425" i="1"/>
  <c r="Q4425" i="1"/>
  <c r="T4425" i="1"/>
  <c r="M2419" i="1"/>
  <c r="N2419" i="1"/>
  <c r="O2419" i="1"/>
  <c r="R2419" i="1"/>
  <c r="I2419" i="1"/>
  <c r="J2419" i="1"/>
  <c r="K2419" i="1"/>
  <c r="Q2419" i="1"/>
  <c r="T2419" i="1"/>
  <c r="M3546" i="1"/>
  <c r="N3546" i="1"/>
  <c r="O3546" i="1"/>
  <c r="R3546" i="1"/>
  <c r="I3546" i="1"/>
  <c r="J3546" i="1"/>
  <c r="K3546" i="1"/>
  <c r="Q3546" i="1"/>
  <c r="T3546" i="1"/>
  <c r="M605" i="1"/>
  <c r="N605" i="1"/>
  <c r="O605" i="1"/>
  <c r="R605" i="1"/>
  <c r="I605" i="1"/>
  <c r="J605" i="1"/>
  <c r="K605" i="1"/>
  <c r="Q605" i="1"/>
  <c r="T605" i="1"/>
  <c r="M6110" i="1"/>
  <c r="N6110" i="1"/>
  <c r="O6110" i="1"/>
  <c r="R6110" i="1"/>
  <c r="I6110" i="1"/>
  <c r="J6110" i="1"/>
  <c r="K6110" i="1"/>
  <c r="Q6110" i="1"/>
  <c r="T6110" i="1"/>
  <c r="M5346" i="1"/>
  <c r="N5346" i="1"/>
  <c r="O5346" i="1"/>
  <c r="R5346" i="1"/>
  <c r="I5346" i="1"/>
  <c r="J5346" i="1"/>
  <c r="K5346" i="1"/>
  <c r="Q5346" i="1"/>
  <c r="T5346" i="1"/>
  <c r="M3578" i="1"/>
  <c r="N3578" i="1"/>
  <c r="O3578" i="1"/>
  <c r="R3578" i="1"/>
  <c r="I3578" i="1"/>
  <c r="J3578" i="1"/>
  <c r="K3578" i="1"/>
  <c r="Q3578" i="1"/>
  <c r="T3578" i="1"/>
  <c r="M3766" i="1"/>
  <c r="N3766" i="1"/>
  <c r="O3766" i="1"/>
  <c r="R3766" i="1"/>
  <c r="I3766" i="1"/>
  <c r="J3766" i="1"/>
  <c r="K3766" i="1"/>
  <c r="Q3766" i="1"/>
  <c r="T3766" i="1"/>
  <c r="M6687" i="1"/>
  <c r="N6687" i="1"/>
  <c r="O6687" i="1"/>
  <c r="R6687" i="1"/>
  <c r="I6687" i="1"/>
  <c r="J6687" i="1"/>
  <c r="K6687" i="1"/>
  <c r="Q6687" i="1"/>
  <c r="T6687" i="1"/>
  <c r="M3624" i="1"/>
  <c r="N3624" i="1"/>
  <c r="O3624" i="1"/>
  <c r="R3624" i="1"/>
  <c r="I3624" i="1"/>
  <c r="J3624" i="1"/>
  <c r="K3624" i="1"/>
  <c r="Q3624" i="1"/>
  <c r="T3624" i="1"/>
  <c r="M425" i="1"/>
  <c r="N425" i="1"/>
  <c r="O425" i="1"/>
  <c r="R425" i="1"/>
  <c r="I425" i="1"/>
  <c r="J425" i="1"/>
  <c r="K425" i="1"/>
  <c r="Q425" i="1"/>
  <c r="T425" i="1"/>
  <c r="M6139" i="1"/>
  <c r="N6139" i="1"/>
  <c r="O6139" i="1"/>
  <c r="R6139" i="1"/>
  <c r="I6139" i="1"/>
  <c r="J6139" i="1"/>
  <c r="K6139" i="1"/>
  <c r="Q6139" i="1"/>
  <c r="T6139" i="1"/>
  <c r="M4446" i="1"/>
  <c r="N4446" i="1"/>
  <c r="O4446" i="1"/>
  <c r="R4446" i="1"/>
  <c r="I4446" i="1"/>
  <c r="J4446" i="1"/>
  <c r="K4446" i="1"/>
  <c r="Q4446" i="1"/>
  <c r="T4446" i="1"/>
  <c r="M4984" i="1"/>
  <c r="N4984" i="1"/>
  <c r="O4984" i="1"/>
  <c r="R4984" i="1"/>
  <c r="I4984" i="1"/>
  <c r="J4984" i="1"/>
  <c r="K4984" i="1"/>
  <c r="Q4984" i="1"/>
  <c r="T4984" i="1"/>
  <c r="M5587" i="1"/>
  <c r="N5587" i="1"/>
  <c r="O5587" i="1"/>
  <c r="R5587" i="1"/>
  <c r="I5587" i="1"/>
  <c r="J5587" i="1"/>
  <c r="K5587" i="1"/>
  <c r="Q5587" i="1"/>
  <c r="T5587" i="1"/>
  <c r="M4697" i="1"/>
  <c r="N4697" i="1"/>
  <c r="O4697" i="1"/>
  <c r="R4697" i="1"/>
  <c r="I4697" i="1"/>
  <c r="J4697" i="1"/>
  <c r="K4697" i="1"/>
  <c r="Q4697" i="1"/>
  <c r="T4697" i="1"/>
  <c r="M4321" i="1"/>
  <c r="N4321" i="1"/>
  <c r="O4321" i="1"/>
  <c r="R4321" i="1"/>
  <c r="I4321" i="1"/>
  <c r="J4321" i="1"/>
  <c r="K4321" i="1"/>
  <c r="Q4321" i="1"/>
  <c r="T4321" i="1"/>
  <c r="M2666" i="1"/>
  <c r="N2666" i="1"/>
  <c r="O2666" i="1"/>
  <c r="R2666" i="1"/>
  <c r="I2666" i="1"/>
  <c r="J2666" i="1"/>
  <c r="K2666" i="1"/>
  <c r="Q2666" i="1"/>
  <c r="T2666" i="1"/>
  <c r="M6037" i="1"/>
  <c r="N6037" i="1"/>
  <c r="O6037" i="1"/>
  <c r="R6037" i="1"/>
  <c r="I6037" i="1"/>
  <c r="J6037" i="1"/>
  <c r="K6037" i="1"/>
  <c r="Q6037" i="1"/>
  <c r="T6037" i="1"/>
  <c r="M6166" i="1"/>
  <c r="N6166" i="1"/>
  <c r="O6166" i="1"/>
  <c r="R6166" i="1"/>
  <c r="I6166" i="1"/>
  <c r="J6166" i="1"/>
  <c r="K6166" i="1"/>
  <c r="Q6166" i="1"/>
  <c r="T6166" i="1"/>
  <c r="M2144" i="1"/>
  <c r="N2144" i="1"/>
  <c r="O2144" i="1"/>
  <c r="R2144" i="1"/>
  <c r="I2144" i="1"/>
  <c r="J2144" i="1"/>
  <c r="K2144" i="1"/>
  <c r="Q2144" i="1"/>
  <c r="T2144" i="1"/>
  <c r="M3417" i="1"/>
  <c r="N3417" i="1"/>
  <c r="O3417" i="1"/>
  <c r="R3417" i="1"/>
  <c r="I3417" i="1"/>
  <c r="J3417" i="1"/>
  <c r="K3417" i="1"/>
  <c r="Q3417" i="1"/>
  <c r="T3417" i="1"/>
  <c r="M2883" i="1"/>
  <c r="N2883" i="1"/>
  <c r="O2883" i="1"/>
  <c r="R2883" i="1"/>
  <c r="I2883" i="1"/>
  <c r="J2883" i="1"/>
  <c r="K2883" i="1"/>
  <c r="Q2883" i="1"/>
  <c r="T2883" i="1"/>
  <c r="M5579" i="1"/>
  <c r="N5579" i="1"/>
  <c r="O5579" i="1"/>
  <c r="R5579" i="1"/>
  <c r="I5579" i="1"/>
  <c r="J5579" i="1"/>
  <c r="K5579" i="1"/>
  <c r="Q5579" i="1"/>
  <c r="T5579" i="1"/>
  <c r="M4090" i="1"/>
  <c r="N4090" i="1"/>
  <c r="O4090" i="1"/>
  <c r="R4090" i="1"/>
  <c r="I4090" i="1"/>
  <c r="J4090" i="1"/>
  <c r="K4090" i="1"/>
  <c r="Q4090" i="1"/>
  <c r="T4090" i="1"/>
  <c r="M2483" i="1"/>
  <c r="N2483" i="1"/>
  <c r="O2483" i="1"/>
  <c r="R2483" i="1"/>
  <c r="I2483" i="1"/>
  <c r="J2483" i="1"/>
  <c r="K2483" i="1"/>
  <c r="Q2483" i="1"/>
  <c r="T2483" i="1"/>
  <c r="M2179" i="1"/>
  <c r="N2179" i="1"/>
  <c r="O2179" i="1"/>
  <c r="R2179" i="1"/>
  <c r="I2179" i="1"/>
  <c r="J2179" i="1"/>
  <c r="K2179" i="1"/>
  <c r="Q2179" i="1"/>
  <c r="T2179" i="1"/>
  <c r="M2427" i="1"/>
  <c r="N2427" i="1"/>
  <c r="O2427" i="1"/>
  <c r="R2427" i="1"/>
  <c r="I2427" i="1"/>
  <c r="J2427" i="1"/>
  <c r="K2427" i="1"/>
  <c r="Q2427" i="1"/>
  <c r="T2427" i="1"/>
  <c r="M6078" i="1"/>
  <c r="N6078" i="1"/>
  <c r="O6078" i="1"/>
  <c r="R6078" i="1"/>
  <c r="I6078" i="1"/>
  <c r="J6078" i="1"/>
  <c r="K6078" i="1"/>
  <c r="Q6078" i="1"/>
  <c r="T6078" i="1"/>
  <c r="M6586" i="1"/>
  <c r="N6586" i="1"/>
  <c r="O6586" i="1"/>
  <c r="R6586" i="1"/>
  <c r="I6586" i="1"/>
  <c r="J6586" i="1"/>
  <c r="K6586" i="1"/>
  <c r="Q6586" i="1"/>
  <c r="T6586" i="1"/>
  <c r="M4777" i="1"/>
  <c r="N4777" i="1"/>
  <c r="O4777" i="1"/>
  <c r="R4777" i="1"/>
  <c r="I4777" i="1"/>
  <c r="J4777" i="1"/>
  <c r="K4777" i="1"/>
  <c r="Q4777" i="1"/>
  <c r="T4777" i="1"/>
  <c r="M3094" i="1"/>
  <c r="N3094" i="1"/>
  <c r="O3094" i="1"/>
  <c r="R3094" i="1"/>
  <c r="I3094" i="1"/>
  <c r="J3094" i="1"/>
  <c r="K3094" i="1"/>
  <c r="Q3094" i="1"/>
  <c r="T3094" i="1"/>
  <c r="M5588" i="1"/>
  <c r="N5588" i="1"/>
  <c r="O5588" i="1"/>
  <c r="R5588" i="1"/>
  <c r="I5588" i="1"/>
  <c r="J5588" i="1"/>
  <c r="K5588" i="1"/>
  <c r="Q5588" i="1"/>
  <c r="T5588" i="1"/>
  <c r="M6664" i="1"/>
  <c r="N6664" i="1"/>
  <c r="O6664" i="1"/>
  <c r="R6664" i="1"/>
  <c r="I6664" i="1"/>
  <c r="J6664" i="1"/>
  <c r="K6664" i="1"/>
  <c r="Q6664" i="1"/>
  <c r="T6664" i="1"/>
  <c r="M43" i="1"/>
  <c r="N43" i="1"/>
  <c r="O43" i="1"/>
  <c r="R43" i="1"/>
  <c r="I43" i="1"/>
  <c r="J43" i="1"/>
  <c r="K43" i="1"/>
  <c r="Q43" i="1"/>
  <c r="T43" i="1"/>
  <c r="M6860" i="1"/>
  <c r="N6860" i="1"/>
  <c r="O6860" i="1"/>
  <c r="R6860" i="1"/>
  <c r="I6860" i="1"/>
  <c r="J6860" i="1"/>
  <c r="K6860" i="1"/>
  <c r="Q6860" i="1"/>
  <c r="T6860" i="1"/>
  <c r="M1392" i="1"/>
  <c r="N1392" i="1"/>
  <c r="O1392" i="1"/>
  <c r="R1392" i="1"/>
  <c r="I1392" i="1"/>
  <c r="J1392" i="1"/>
  <c r="K1392" i="1"/>
  <c r="Q1392" i="1"/>
  <c r="T1392" i="1"/>
  <c r="M1016" i="1"/>
  <c r="N1016" i="1"/>
  <c r="O1016" i="1"/>
  <c r="R1016" i="1"/>
  <c r="I1016" i="1"/>
  <c r="J1016" i="1"/>
  <c r="K1016" i="1"/>
  <c r="Q1016" i="1"/>
  <c r="T1016" i="1"/>
  <c r="M279" i="1"/>
  <c r="N279" i="1"/>
  <c r="O279" i="1"/>
  <c r="R279" i="1"/>
  <c r="I279" i="1"/>
  <c r="J279" i="1"/>
  <c r="K279" i="1"/>
  <c r="Q279" i="1"/>
  <c r="T279" i="1"/>
  <c r="M3312" i="1"/>
  <c r="N3312" i="1"/>
  <c r="O3312" i="1"/>
  <c r="R3312" i="1"/>
  <c r="I3312" i="1"/>
  <c r="J3312" i="1"/>
  <c r="K3312" i="1"/>
  <c r="Q3312" i="1"/>
  <c r="T3312" i="1"/>
  <c r="M6831" i="1"/>
  <c r="N6831" i="1"/>
  <c r="O6831" i="1"/>
  <c r="R6831" i="1"/>
  <c r="I6831" i="1"/>
  <c r="J6831" i="1"/>
  <c r="K6831" i="1"/>
  <c r="Q6831" i="1"/>
  <c r="T6831" i="1"/>
  <c r="M4206" i="1"/>
  <c r="N4206" i="1"/>
  <c r="O4206" i="1"/>
  <c r="R4206" i="1"/>
  <c r="I4206" i="1"/>
  <c r="J4206" i="1"/>
  <c r="K4206" i="1"/>
  <c r="Q4206" i="1"/>
  <c r="T4206" i="1"/>
  <c r="M6093" i="1"/>
  <c r="N6093" i="1"/>
  <c r="O6093" i="1"/>
  <c r="R6093" i="1"/>
  <c r="I6093" i="1"/>
  <c r="J6093" i="1"/>
  <c r="K6093" i="1"/>
  <c r="Q6093" i="1"/>
  <c r="T6093" i="1"/>
  <c r="M6043" i="1"/>
  <c r="N6043" i="1"/>
  <c r="O6043" i="1"/>
  <c r="R6043" i="1"/>
  <c r="I6043" i="1"/>
  <c r="J6043" i="1"/>
  <c r="K6043" i="1"/>
  <c r="Q6043" i="1"/>
  <c r="T6043" i="1"/>
  <c r="M4624" i="1"/>
  <c r="N4624" i="1"/>
  <c r="O4624" i="1"/>
  <c r="R4624" i="1"/>
  <c r="I4624" i="1"/>
  <c r="J4624" i="1"/>
  <c r="K4624" i="1"/>
  <c r="Q4624" i="1"/>
  <c r="T4624" i="1"/>
  <c r="M5875" i="1"/>
  <c r="N5875" i="1"/>
  <c r="O5875" i="1"/>
  <c r="R5875" i="1"/>
  <c r="I5875" i="1"/>
  <c r="J5875" i="1"/>
  <c r="K5875" i="1"/>
  <c r="Q5875" i="1"/>
  <c r="T5875" i="1"/>
  <c r="M819" i="1"/>
  <c r="N819" i="1"/>
  <c r="O819" i="1"/>
  <c r="R819" i="1"/>
  <c r="I819" i="1"/>
  <c r="J819" i="1"/>
  <c r="K819" i="1"/>
  <c r="Q819" i="1"/>
  <c r="T819" i="1"/>
  <c r="M517" i="1"/>
  <c r="N517" i="1"/>
  <c r="O517" i="1"/>
  <c r="R517" i="1"/>
  <c r="I517" i="1"/>
  <c r="J517" i="1"/>
  <c r="K517" i="1"/>
  <c r="Q517" i="1"/>
  <c r="T517" i="1"/>
  <c r="M6498" i="1"/>
  <c r="N6498" i="1"/>
  <c r="O6498" i="1"/>
  <c r="R6498" i="1"/>
  <c r="I6498" i="1"/>
  <c r="J6498" i="1"/>
  <c r="K6498" i="1"/>
  <c r="Q6498" i="1"/>
  <c r="T6498" i="1"/>
  <c r="M5185" i="1"/>
  <c r="N5185" i="1"/>
  <c r="O5185" i="1"/>
  <c r="R5185" i="1"/>
  <c r="I5185" i="1"/>
  <c r="J5185" i="1"/>
  <c r="K5185" i="1"/>
  <c r="Q5185" i="1"/>
  <c r="T5185" i="1"/>
  <c r="M2028" i="1"/>
  <c r="N2028" i="1"/>
  <c r="O2028" i="1"/>
  <c r="R2028" i="1"/>
  <c r="I2028" i="1"/>
  <c r="J2028" i="1"/>
  <c r="K2028" i="1"/>
  <c r="Q2028" i="1"/>
  <c r="T2028" i="1"/>
  <c r="M4536" i="1"/>
  <c r="N4536" i="1"/>
  <c r="O4536" i="1"/>
  <c r="R4536" i="1"/>
  <c r="I4536" i="1"/>
  <c r="J4536" i="1"/>
  <c r="K4536" i="1"/>
  <c r="Q4536" i="1"/>
  <c r="T4536" i="1"/>
  <c r="M2364" i="1"/>
  <c r="N2364" i="1"/>
  <c r="O2364" i="1"/>
  <c r="R2364" i="1"/>
  <c r="I2364" i="1"/>
  <c r="J2364" i="1"/>
  <c r="K2364" i="1"/>
  <c r="Q2364" i="1"/>
  <c r="T2364" i="1"/>
  <c r="M2798" i="1"/>
  <c r="N2798" i="1"/>
  <c r="O2798" i="1"/>
  <c r="R2798" i="1"/>
  <c r="I2798" i="1"/>
  <c r="J2798" i="1"/>
  <c r="K2798" i="1"/>
  <c r="Q2798" i="1"/>
  <c r="T2798" i="1"/>
  <c r="M3241" i="1"/>
  <c r="N3241" i="1"/>
  <c r="O3241" i="1"/>
  <c r="R3241" i="1"/>
  <c r="I3241" i="1"/>
  <c r="J3241" i="1"/>
  <c r="K3241" i="1"/>
  <c r="Q3241" i="1"/>
  <c r="T3241" i="1"/>
  <c r="M3923" i="1"/>
  <c r="N3923" i="1"/>
  <c r="O3923" i="1"/>
  <c r="R3923" i="1"/>
  <c r="I3923" i="1"/>
  <c r="J3923" i="1"/>
  <c r="K3923" i="1"/>
  <c r="Q3923" i="1"/>
  <c r="T3923" i="1"/>
  <c r="M286" i="1"/>
  <c r="N286" i="1"/>
  <c r="O286" i="1"/>
  <c r="R286" i="1"/>
  <c r="I286" i="1"/>
  <c r="J286" i="1"/>
  <c r="K286" i="1"/>
  <c r="Q286" i="1"/>
  <c r="T286" i="1"/>
  <c r="M258" i="1"/>
  <c r="N258" i="1"/>
  <c r="O258" i="1"/>
  <c r="R258" i="1"/>
  <c r="I258" i="1"/>
  <c r="J258" i="1"/>
  <c r="K258" i="1"/>
  <c r="Q258" i="1"/>
  <c r="T258" i="1"/>
  <c r="M1933" i="1"/>
  <c r="N1933" i="1"/>
  <c r="O1933" i="1"/>
  <c r="R1933" i="1"/>
  <c r="I1933" i="1"/>
  <c r="J1933" i="1"/>
  <c r="K1933" i="1"/>
  <c r="Q1933" i="1"/>
  <c r="T1933" i="1"/>
  <c r="M3119" i="1"/>
  <c r="N3119" i="1"/>
  <c r="O3119" i="1"/>
  <c r="R3119" i="1"/>
  <c r="I3119" i="1"/>
  <c r="J3119" i="1"/>
  <c r="K3119" i="1"/>
  <c r="Q3119" i="1"/>
  <c r="T3119" i="1"/>
  <c r="M316" i="1"/>
  <c r="N316" i="1"/>
  <c r="O316" i="1"/>
  <c r="R316" i="1"/>
  <c r="I316" i="1"/>
  <c r="J316" i="1"/>
  <c r="K316" i="1"/>
  <c r="Q316" i="1"/>
  <c r="T316" i="1"/>
  <c r="M4112" i="1"/>
  <c r="N4112" i="1"/>
  <c r="O4112" i="1"/>
  <c r="R4112" i="1"/>
  <c r="I4112" i="1"/>
  <c r="J4112" i="1"/>
  <c r="K4112" i="1"/>
  <c r="Q4112" i="1"/>
  <c r="T4112" i="1"/>
  <c r="M1630" i="1"/>
  <c r="N1630" i="1"/>
  <c r="O1630" i="1"/>
  <c r="R1630" i="1"/>
  <c r="I1630" i="1"/>
  <c r="J1630" i="1"/>
  <c r="K1630" i="1"/>
  <c r="Q1630" i="1"/>
  <c r="T1630" i="1"/>
  <c r="M374" i="1"/>
  <c r="N374" i="1"/>
  <c r="O374" i="1"/>
  <c r="R374" i="1"/>
  <c r="I374" i="1"/>
  <c r="J374" i="1"/>
  <c r="K374" i="1"/>
  <c r="Q374" i="1"/>
  <c r="T374" i="1"/>
  <c r="M5109" i="1"/>
  <c r="N5109" i="1"/>
  <c r="O5109" i="1"/>
  <c r="R5109" i="1"/>
  <c r="I5109" i="1"/>
  <c r="J5109" i="1"/>
  <c r="K5109" i="1"/>
  <c r="Q5109" i="1"/>
  <c r="T5109" i="1"/>
  <c r="M6517" i="1"/>
  <c r="N6517" i="1"/>
  <c r="O6517" i="1"/>
  <c r="R6517" i="1"/>
  <c r="I6517" i="1"/>
  <c r="J6517" i="1"/>
  <c r="K6517" i="1"/>
  <c r="Q6517" i="1"/>
  <c r="T6517" i="1"/>
  <c r="M3081" i="1"/>
  <c r="N3081" i="1"/>
  <c r="O3081" i="1"/>
  <c r="R3081" i="1"/>
  <c r="I3081" i="1"/>
  <c r="J3081" i="1"/>
  <c r="K3081" i="1"/>
  <c r="Q3081" i="1"/>
  <c r="T3081" i="1"/>
  <c r="M3251" i="1"/>
  <c r="N3251" i="1"/>
  <c r="O3251" i="1"/>
  <c r="R3251" i="1"/>
  <c r="I3251" i="1"/>
  <c r="J3251" i="1"/>
  <c r="K3251" i="1"/>
  <c r="Q3251" i="1"/>
  <c r="T3251" i="1"/>
  <c r="M6780" i="1"/>
  <c r="N6780" i="1"/>
  <c r="O6780" i="1"/>
  <c r="R6780" i="1"/>
  <c r="I6780" i="1"/>
  <c r="J6780" i="1"/>
  <c r="K6780" i="1"/>
  <c r="Q6780" i="1"/>
  <c r="T6780" i="1"/>
  <c r="M180" i="1"/>
  <c r="N180" i="1"/>
  <c r="O180" i="1"/>
  <c r="R180" i="1"/>
  <c r="I180" i="1"/>
  <c r="J180" i="1"/>
  <c r="K180" i="1"/>
  <c r="Q180" i="1"/>
  <c r="T180" i="1"/>
  <c r="M507" i="1"/>
  <c r="N507" i="1"/>
  <c r="O507" i="1"/>
  <c r="R507" i="1"/>
  <c r="I507" i="1"/>
  <c r="J507" i="1"/>
  <c r="K507" i="1"/>
  <c r="Q507" i="1"/>
  <c r="T507" i="1"/>
  <c r="M2953" i="1"/>
  <c r="N2953" i="1"/>
  <c r="O2953" i="1"/>
  <c r="R2953" i="1"/>
  <c r="I2953" i="1"/>
  <c r="J2953" i="1"/>
  <c r="K2953" i="1"/>
  <c r="Q2953" i="1"/>
  <c r="T2953" i="1"/>
  <c r="M1628" i="1"/>
  <c r="N1628" i="1"/>
  <c r="O1628" i="1"/>
  <c r="R1628" i="1"/>
  <c r="I1628" i="1"/>
  <c r="J1628" i="1"/>
  <c r="K1628" i="1"/>
  <c r="Q1628" i="1"/>
  <c r="T1628" i="1"/>
  <c r="M1825" i="1"/>
  <c r="N1825" i="1"/>
  <c r="O1825" i="1"/>
  <c r="R1825" i="1"/>
  <c r="I1825" i="1"/>
  <c r="J1825" i="1"/>
  <c r="K1825" i="1"/>
  <c r="Q1825" i="1"/>
  <c r="T1825" i="1"/>
  <c r="M3587" i="1"/>
  <c r="N3587" i="1"/>
  <c r="O3587" i="1"/>
  <c r="R3587" i="1"/>
  <c r="I3587" i="1"/>
  <c r="J3587" i="1"/>
  <c r="K3587" i="1"/>
  <c r="Q3587" i="1"/>
  <c r="T3587" i="1"/>
  <c r="M1409" i="1"/>
  <c r="N1409" i="1"/>
  <c r="O1409" i="1"/>
  <c r="R1409" i="1"/>
  <c r="I1409" i="1"/>
  <c r="J1409" i="1"/>
  <c r="K1409" i="1"/>
  <c r="Q1409" i="1"/>
  <c r="T1409" i="1"/>
  <c r="M1863" i="1"/>
  <c r="N1863" i="1"/>
  <c r="O1863" i="1"/>
  <c r="R1863" i="1"/>
  <c r="I1863" i="1"/>
  <c r="J1863" i="1"/>
  <c r="K1863" i="1"/>
  <c r="Q1863" i="1"/>
  <c r="T1863" i="1"/>
  <c r="M587" i="1"/>
  <c r="N587" i="1"/>
  <c r="O587" i="1"/>
  <c r="R587" i="1"/>
  <c r="I587" i="1"/>
  <c r="J587" i="1"/>
  <c r="K587" i="1"/>
  <c r="Q587" i="1"/>
  <c r="T587" i="1"/>
  <c r="M2391" i="1"/>
  <c r="N2391" i="1"/>
  <c r="O2391" i="1"/>
  <c r="R2391" i="1"/>
  <c r="I2391" i="1"/>
  <c r="J2391" i="1"/>
  <c r="K2391" i="1"/>
  <c r="Q2391" i="1"/>
  <c r="T2391" i="1"/>
  <c r="M5123" i="1"/>
  <c r="N5123" i="1"/>
  <c r="O5123" i="1"/>
  <c r="R5123" i="1"/>
  <c r="I5123" i="1"/>
  <c r="J5123" i="1"/>
  <c r="K5123" i="1"/>
  <c r="Q5123" i="1"/>
  <c r="T5123" i="1"/>
  <c r="M4662" i="1"/>
  <c r="N4662" i="1"/>
  <c r="O4662" i="1"/>
  <c r="R4662" i="1"/>
  <c r="I4662" i="1"/>
  <c r="J4662" i="1"/>
  <c r="K4662" i="1"/>
  <c r="Q4662" i="1"/>
  <c r="T4662" i="1"/>
  <c r="M6615" i="1"/>
  <c r="N6615" i="1"/>
  <c r="O6615" i="1"/>
  <c r="R6615" i="1"/>
  <c r="I6615" i="1"/>
  <c r="J6615" i="1"/>
  <c r="K6615" i="1"/>
  <c r="Q6615" i="1"/>
  <c r="T6615" i="1"/>
  <c r="M5957" i="1"/>
  <c r="N5957" i="1"/>
  <c r="O5957" i="1"/>
  <c r="R5957" i="1"/>
  <c r="I5957" i="1"/>
  <c r="J5957" i="1"/>
  <c r="K5957" i="1"/>
  <c r="Q5957" i="1"/>
  <c r="T5957" i="1"/>
  <c r="M2291" i="1"/>
  <c r="N2291" i="1"/>
  <c r="O2291" i="1"/>
  <c r="R2291" i="1"/>
  <c r="I2291" i="1"/>
  <c r="J2291" i="1"/>
  <c r="K2291" i="1"/>
  <c r="Q2291" i="1"/>
  <c r="T2291" i="1"/>
  <c r="M620" i="1"/>
  <c r="N620" i="1"/>
  <c r="O620" i="1"/>
  <c r="R620" i="1"/>
  <c r="I620" i="1"/>
  <c r="J620" i="1"/>
  <c r="K620" i="1"/>
  <c r="Q620" i="1"/>
  <c r="T620" i="1"/>
  <c r="M6337" i="1"/>
  <c r="N6337" i="1"/>
  <c r="O6337" i="1"/>
  <c r="R6337" i="1"/>
  <c r="I6337" i="1"/>
  <c r="J6337" i="1"/>
  <c r="K6337" i="1"/>
  <c r="Q6337" i="1"/>
  <c r="T6337" i="1"/>
  <c r="M3304" i="1"/>
  <c r="N3304" i="1"/>
  <c r="O3304" i="1"/>
  <c r="R3304" i="1"/>
  <c r="I3304" i="1"/>
  <c r="J3304" i="1"/>
  <c r="K3304" i="1"/>
  <c r="Q3304" i="1"/>
  <c r="T3304" i="1"/>
  <c r="M1711" i="1"/>
  <c r="N1711" i="1"/>
  <c r="O1711" i="1"/>
  <c r="R1711" i="1"/>
  <c r="I1711" i="1"/>
  <c r="J1711" i="1"/>
  <c r="K1711" i="1"/>
  <c r="Q1711" i="1"/>
  <c r="T1711" i="1"/>
  <c r="M1969" i="1"/>
  <c r="N1969" i="1"/>
  <c r="O1969" i="1"/>
  <c r="R1969" i="1"/>
  <c r="I1969" i="1"/>
  <c r="J1969" i="1"/>
  <c r="K1969" i="1"/>
  <c r="Q1969" i="1"/>
  <c r="T1969" i="1"/>
  <c r="M4594" i="1"/>
  <c r="N4594" i="1"/>
  <c r="O4594" i="1"/>
  <c r="R4594" i="1"/>
  <c r="I4594" i="1"/>
  <c r="J4594" i="1"/>
  <c r="K4594" i="1"/>
  <c r="Q4594" i="1"/>
  <c r="T4594" i="1"/>
  <c r="M4142" i="1"/>
  <c r="N4142" i="1"/>
  <c r="O4142" i="1"/>
  <c r="R4142" i="1"/>
  <c r="I4142" i="1"/>
  <c r="J4142" i="1"/>
  <c r="K4142" i="1"/>
  <c r="Q4142" i="1"/>
  <c r="T4142" i="1"/>
  <c r="M5578" i="1"/>
  <c r="N5578" i="1"/>
  <c r="O5578" i="1"/>
  <c r="R5578" i="1"/>
  <c r="I5578" i="1"/>
  <c r="J5578" i="1"/>
  <c r="K5578" i="1"/>
  <c r="Q5578" i="1"/>
  <c r="T5578" i="1"/>
  <c r="M4032" i="1"/>
  <c r="N4032" i="1"/>
  <c r="O4032" i="1"/>
  <c r="R4032" i="1"/>
  <c r="I4032" i="1"/>
  <c r="J4032" i="1"/>
  <c r="K4032" i="1"/>
  <c r="Q4032" i="1"/>
  <c r="T4032" i="1"/>
  <c r="M6360" i="1"/>
  <c r="N6360" i="1"/>
  <c r="O6360" i="1"/>
  <c r="R6360" i="1"/>
  <c r="I6360" i="1"/>
  <c r="J6360" i="1"/>
  <c r="K6360" i="1"/>
  <c r="Q6360" i="1"/>
  <c r="T6360" i="1"/>
  <c r="M6629" i="1"/>
  <c r="N6629" i="1"/>
  <c r="O6629" i="1"/>
  <c r="R6629" i="1"/>
  <c r="I6629" i="1"/>
  <c r="J6629" i="1"/>
  <c r="K6629" i="1"/>
  <c r="Q6629" i="1"/>
  <c r="T6629" i="1"/>
  <c r="M5835" i="1"/>
  <c r="N5835" i="1"/>
  <c r="O5835" i="1"/>
  <c r="R5835" i="1"/>
  <c r="I5835" i="1"/>
  <c r="J5835" i="1"/>
  <c r="K5835" i="1"/>
  <c r="Q5835" i="1"/>
  <c r="T5835" i="1"/>
  <c r="M4384" i="1"/>
  <c r="N4384" i="1"/>
  <c r="O4384" i="1"/>
  <c r="R4384" i="1"/>
  <c r="I4384" i="1"/>
  <c r="J4384" i="1"/>
  <c r="K4384" i="1"/>
  <c r="Q4384" i="1"/>
  <c r="T4384" i="1"/>
  <c r="M4115" i="1"/>
  <c r="N4115" i="1"/>
  <c r="O4115" i="1"/>
  <c r="R4115" i="1"/>
  <c r="I4115" i="1"/>
  <c r="J4115" i="1"/>
  <c r="K4115" i="1"/>
  <c r="Q4115" i="1"/>
  <c r="T4115" i="1"/>
  <c r="M3912" i="1"/>
  <c r="N3912" i="1"/>
  <c r="O3912" i="1"/>
  <c r="R3912" i="1"/>
  <c r="I3912" i="1"/>
  <c r="J3912" i="1"/>
  <c r="K3912" i="1"/>
  <c r="Q3912" i="1"/>
  <c r="T3912" i="1"/>
  <c r="M4274" i="1"/>
  <c r="N4274" i="1"/>
  <c r="O4274" i="1"/>
  <c r="R4274" i="1"/>
  <c r="I4274" i="1"/>
  <c r="J4274" i="1"/>
  <c r="K4274" i="1"/>
  <c r="Q4274" i="1"/>
  <c r="T4274" i="1"/>
  <c r="M1205" i="1"/>
  <c r="N1205" i="1"/>
  <c r="O1205" i="1"/>
  <c r="R1205" i="1"/>
  <c r="I1205" i="1"/>
  <c r="J1205" i="1"/>
  <c r="K1205" i="1"/>
  <c r="Q1205" i="1"/>
  <c r="T1205" i="1"/>
  <c r="M4957" i="1"/>
  <c r="N4957" i="1"/>
  <c r="O4957" i="1"/>
  <c r="R4957" i="1"/>
  <c r="I4957" i="1"/>
  <c r="J4957" i="1"/>
  <c r="K4957" i="1"/>
  <c r="Q4957" i="1"/>
  <c r="T4957" i="1"/>
  <c r="M3979" i="1"/>
  <c r="N3979" i="1"/>
  <c r="O3979" i="1"/>
  <c r="R3979" i="1"/>
  <c r="I3979" i="1"/>
  <c r="J3979" i="1"/>
  <c r="K3979" i="1"/>
  <c r="Q3979" i="1"/>
  <c r="T3979" i="1"/>
  <c r="M2399" i="1"/>
  <c r="N2399" i="1"/>
  <c r="O2399" i="1"/>
  <c r="R2399" i="1"/>
  <c r="I2399" i="1"/>
  <c r="J2399" i="1"/>
  <c r="K2399" i="1"/>
  <c r="Q2399" i="1"/>
  <c r="T2399" i="1"/>
  <c r="M2814" i="1"/>
  <c r="N2814" i="1"/>
  <c r="O2814" i="1"/>
  <c r="R2814" i="1"/>
  <c r="I2814" i="1"/>
  <c r="J2814" i="1"/>
  <c r="K2814" i="1"/>
  <c r="Q2814" i="1"/>
  <c r="T2814" i="1"/>
  <c r="M4245" i="1"/>
  <c r="N4245" i="1"/>
  <c r="O4245" i="1"/>
  <c r="R4245" i="1"/>
  <c r="I4245" i="1"/>
  <c r="J4245" i="1"/>
  <c r="K4245" i="1"/>
  <c r="Q4245" i="1"/>
  <c r="T4245" i="1"/>
  <c r="M733" i="1"/>
  <c r="N733" i="1"/>
  <c r="O733" i="1"/>
  <c r="R733" i="1"/>
  <c r="I733" i="1"/>
  <c r="J733" i="1"/>
  <c r="K733" i="1"/>
  <c r="Q733" i="1"/>
  <c r="T733" i="1"/>
  <c r="M524" i="1"/>
  <c r="N524" i="1"/>
  <c r="O524" i="1"/>
  <c r="R524" i="1"/>
  <c r="I524" i="1"/>
  <c r="J524" i="1"/>
  <c r="K524" i="1"/>
  <c r="Q524" i="1"/>
  <c r="T524" i="1"/>
  <c r="M6764" i="1"/>
  <c r="N6764" i="1"/>
  <c r="O6764" i="1"/>
  <c r="R6764" i="1"/>
  <c r="I6764" i="1"/>
  <c r="J6764" i="1"/>
  <c r="K6764" i="1"/>
  <c r="Q6764" i="1"/>
  <c r="T6764" i="1"/>
  <c r="M3840" i="1"/>
  <c r="N3840" i="1"/>
  <c r="O3840" i="1"/>
  <c r="R3840" i="1"/>
  <c r="I3840" i="1"/>
  <c r="J3840" i="1"/>
  <c r="K3840" i="1"/>
  <c r="Q3840" i="1"/>
  <c r="T3840" i="1"/>
  <c r="M2598" i="1"/>
  <c r="N2598" i="1"/>
  <c r="O2598" i="1"/>
  <c r="R2598" i="1"/>
  <c r="I2598" i="1"/>
  <c r="J2598" i="1"/>
  <c r="K2598" i="1"/>
  <c r="Q2598" i="1"/>
  <c r="T2598" i="1"/>
  <c r="M2876" i="1"/>
  <c r="N2876" i="1"/>
  <c r="O2876" i="1"/>
  <c r="R2876" i="1"/>
  <c r="I2876" i="1"/>
  <c r="J2876" i="1"/>
  <c r="K2876" i="1"/>
  <c r="Q2876" i="1"/>
  <c r="T2876" i="1"/>
  <c r="M5342" i="1"/>
  <c r="N5342" i="1"/>
  <c r="O5342" i="1"/>
  <c r="R5342" i="1"/>
  <c r="I5342" i="1"/>
  <c r="J5342" i="1"/>
  <c r="K5342" i="1"/>
  <c r="Q5342" i="1"/>
  <c r="T5342" i="1"/>
  <c r="M619" i="1"/>
  <c r="N619" i="1"/>
  <c r="O619" i="1"/>
  <c r="R619" i="1"/>
  <c r="I619" i="1"/>
  <c r="J619" i="1"/>
  <c r="K619" i="1"/>
  <c r="Q619" i="1"/>
  <c r="T619" i="1"/>
  <c r="M5149" i="1"/>
  <c r="N5149" i="1"/>
  <c r="O5149" i="1"/>
  <c r="R5149" i="1"/>
  <c r="I5149" i="1"/>
  <c r="J5149" i="1"/>
  <c r="K5149" i="1"/>
  <c r="Q5149" i="1"/>
  <c r="T5149" i="1"/>
  <c r="M2345" i="1"/>
  <c r="N2345" i="1"/>
  <c r="O2345" i="1"/>
  <c r="R2345" i="1"/>
  <c r="I2345" i="1"/>
  <c r="J2345" i="1"/>
  <c r="K2345" i="1"/>
  <c r="Q2345" i="1"/>
  <c r="T2345" i="1"/>
  <c r="M3887" i="1"/>
  <c r="N3887" i="1"/>
  <c r="O3887" i="1"/>
  <c r="R3887" i="1"/>
  <c r="I3887" i="1"/>
  <c r="J3887" i="1"/>
  <c r="K3887" i="1"/>
  <c r="Q3887" i="1"/>
  <c r="T3887" i="1"/>
  <c r="M37" i="1"/>
  <c r="N37" i="1"/>
  <c r="O37" i="1"/>
  <c r="R37" i="1"/>
  <c r="I37" i="1"/>
  <c r="J37" i="1"/>
  <c r="K37" i="1"/>
  <c r="Q37" i="1"/>
  <c r="T37" i="1"/>
  <c r="M2029" i="1"/>
  <c r="N2029" i="1"/>
  <c r="O2029" i="1"/>
  <c r="R2029" i="1"/>
  <c r="I2029" i="1"/>
  <c r="J2029" i="1"/>
  <c r="K2029" i="1"/>
  <c r="Q2029" i="1"/>
  <c r="T2029" i="1"/>
  <c r="M6650" i="1"/>
  <c r="N6650" i="1"/>
  <c r="O6650" i="1"/>
  <c r="R6650" i="1"/>
  <c r="I6650" i="1"/>
  <c r="J6650" i="1"/>
  <c r="K6650" i="1"/>
  <c r="Q6650" i="1"/>
  <c r="T6650" i="1"/>
  <c r="M1907" i="1"/>
  <c r="N1907" i="1"/>
  <c r="O1907" i="1"/>
  <c r="R1907" i="1"/>
  <c r="I1907" i="1"/>
  <c r="J1907" i="1"/>
  <c r="K1907" i="1"/>
  <c r="Q1907" i="1"/>
  <c r="T1907" i="1"/>
  <c r="M6079" i="1"/>
  <c r="N6079" i="1"/>
  <c r="O6079" i="1"/>
  <c r="R6079" i="1"/>
  <c r="I6079" i="1"/>
  <c r="J6079" i="1"/>
  <c r="K6079" i="1"/>
  <c r="Q6079" i="1"/>
  <c r="T6079" i="1"/>
  <c r="M1799" i="1"/>
  <c r="N1799" i="1"/>
  <c r="O1799" i="1"/>
  <c r="R1799" i="1"/>
  <c r="I1799" i="1"/>
  <c r="J1799" i="1"/>
  <c r="K1799" i="1"/>
  <c r="Q1799" i="1"/>
  <c r="T1799" i="1"/>
  <c r="M998" i="1"/>
  <c r="N998" i="1"/>
  <c r="O998" i="1"/>
  <c r="R998" i="1"/>
  <c r="I998" i="1"/>
  <c r="J998" i="1"/>
  <c r="K998" i="1"/>
  <c r="Q998" i="1"/>
  <c r="T998" i="1"/>
  <c r="M6890" i="1"/>
  <c r="N6890" i="1"/>
  <c r="O6890" i="1"/>
  <c r="R6890" i="1"/>
  <c r="I6890" i="1"/>
  <c r="J6890" i="1"/>
  <c r="K6890" i="1"/>
  <c r="Q6890" i="1"/>
  <c r="T6890" i="1"/>
  <c r="M2695" i="1"/>
  <c r="N2695" i="1"/>
  <c r="O2695" i="1"/>
  <c r="R2695" i="1"/>
  <c r="I2695" i="1"/>
  <c r="J2695" i="1"/>
  <c r="K2695" i="1"/>
  <c r="Q2695" i="1"/>
  <c r="T2695" i="1"/>
  <c r="M264" i="1"/>
  <c r="N264" i="1"/>
  <c r="O264" i="1"/>
  <c r="R264" i="1"/>
  <c r="I264" i="1"/>
  <c r="J264" i="1"/>
  <c r="K264" i="1"/>
  <c r="Q264" i="1"/>
  <c r="T264" i="1"/>
  <c r="M3323" i="1"/>
  <c r="N3323" i="1"/>
  <c r="O3323" i="1"/>
  <c r="R3323" i="1"/>
  <c r="I3323" i="1"/>
  <c r="J3323" i="1"/>
  <c r="K3323" i="1"/>
  <c r="Q3323" i="1"/>
  <c r="T3323" i="1"/>
  <c r="M4820" i="1"/>
  <c r="N4820" i="1"/>
  <c r="O4820" i="1"/>
  <c r="R4820" i="1"/>
  <c r="I4820" i="1"/>
  <c r="J4820" i="1"/>
  <c r="K4820" i="1"/>
  <c r="Q4820" i="1"/>
  <c r="T4820" i="1"/>
  <c r="M2015" i="1"/>
  <c r="N2015" i="1"/>
  <c r="O2015" i="1"/>
  <c r="R2015" i="1"/>
  <c r="I2015" i="1"/>
  <c r="J2015" i="1"/>
  <c r="K2015" i="1"/>
  <c r="Q2015" i="1"/>
  <c r="T2015" i="1"/>
  <c r="M2982" i="1"/>
  <c r="N2982" i="1"/>
  <c r="O2982" i="1"/>
  <c r="R2982" i="1"/>
  <c r="I2982" i="1"/>
  <c r="J2982" i="1"/>
  <c r="K2982" i="1"/>
  <c r="Q2982" i="1"/>
  <c r="T2982" i="1"/>
  <c r="M1092" i="1"/>
  <c r="N1092" i="1"/>
  <c r="O1092" i="1"/>
  <c r="R1092" i="1"/>
  <c r="I1092" i="1"/>
  <c r="J1092" i="1"/>
  <c r="K1092" i="1"/>
  <c r="Q1092" i="1"/>
  <c r="T1092" i="1"/>
  <c r="M4406" i="1"/>
  <c r="N4406" i="1"/>
  <c r="O4406" i="1"/>
  <c r="R4406" i="1"/>
  <c r="I4406" i="1"/>
  <c r="J4406" i="1"/>
  <c r="K4406" i="1"/>
  <c r="Q4406" i="1"/>
  <c r="T4406" i="1"/>
  <c r="M1068" i="1"/>
  <c r="N1068" i="1"/>
  <c r="O1068" i="1"/>
  <c r="R1068" i="1"/>
  <c r="I1068" i="1"/>
  <c r="J1068" i="1"/>
  <c r="K1068" i="1"/>
  <c r="Q1068" i="1"/>
  <c r="T1068" i="1"/>
  <c r="M4292" i="1"/>
  <c r="N4292" i="1"/>
  <c r="O4292" i="1"/>
  <c r="R4292" i="1"/>
  <c r="I4292" i="1"/>
  <c r="J4292" i="1"/>
  <c r="K4292" i="1"/>
  <c r="Q4292" i="1"/>
  <c r="T4292" i="1"/>
  <c r="M197" i="1"/>
  <c r="N197" i="1"/>
  <c r="O197" i="1"/>
  <c r="R197" i="1"/>
  <c r="I197" i="1"/>
  <c r="J197" i="1"/>
  <c r="K197" i="1"/>
  <c r="Q197" i="1"/>
  <c r="T197" i="1"/>
  <c r="M6421" i="1"/>
  <c r="N6421" i="1"/>
  <c r="O6421" i="1"/>
  <c r="R6421" i="1"/>
  <c r="I6421" i="1"/>
  <c r="J6421" i="1"/>
  <c r="K6421" i="1"/>
  <c r="Q6421" i="1"/>
  <c r="T6421" i="1"/>
  <c r="M380" i="1"/>
  <c r="N380" i="1"/>
  <c r="O380" i="1"/>
  <c r="R380" i="1"/>
  <c r="I380" i="1"/>
  <c r="J380" i="1"/>
  <c r="K380" i="1"/>
  <c r="Q380" i="1"/>
  <c r="T380" i="1"/>
  <c r="M3194" i="1"/>
  <c r="N3194" i="1"/>
  <c r="O3194" i="1"/>
  <c r="R3194" i="1"/>
  <c r="I3194" i="1"/>
  <c r="J3194" i="1"/>
  <c r="K3194" i="1"/>
  <c r="Q3194" i="1"/>
  <c r="T3194" i="1"/>
  <c r="M205" i="1"/>
  <c r="N205" i="1"/>
  <c r="O205" i="1"/>
  <c r="R205" i="1"/>
  <c r="I205" i="1"/>
  <c r="J205" i="1"/>
  <c r="K205" i="1"/>
  <c r="Q205" i="1"/>
  <c r="T205" i="1"/>
  <c r="M1057" i="1"/>
  <c r="N1057" i="1"/>
  <c r="O1057" i="1"/>
  <c r="R1057" i="1"/>
  <c r="I1057" i="1"/>
  <c r="J1057" i="1"/>
  <c r="K1057" i="1"/>
  <c r="Q1057" i="1"/>
  <c r="T1057" i="1"/>
  <c r="M2594" i="1"/>
  <c r="N2594" i="1"/>
  <c r="O2594" i="1"/>
  <c r="R2594" i="1"/>
  <c r="I2594" i="1"/>
  <c r="J2594" i="1"/>
  <c r="K2594" i="1"/>
  <c r="Q2594" i="1"/>
  <c r="T2594" i="1"/>
  <c r="M1482" i="1"/>
  <c r="N1482" i="1"/>
  <c r="O1482" i="1"/>
  <c r="R1482" i="1"/>
  <c r="I1482" i="1"/>
  <c r="J1482" i="1"/>
  <c r="K1482" i="1"/>
  <c r="Q1482" i="1"/>
  <c r="T1482" i="1"/>
  <c r="M2639" i="1"/>
  <c r="N2639" i="1"/>
  <c r="O2639" i="1"/>
  <c r="R2639" i="1"/>
  <c r="I2639" i="1"/>
  <c r="J2639" i="1"/>
  <c r="K2639" i="1"/>
  <c r="Q2639" i="1"/>
  <c r="T2639" i="1"/>
  <c r="M6779" i="1"/>
  <c r="N6779" i="1"/>
  <c r="O6779" i="1"/>
  <c r="R6779" i="1"/>
  <c r="I6779" i="1"/>
  <c r="J6779" i="1"/>
  <c r="K6779" i="1"/>
  <c r="Q6779" i="1"/>
  <c r="T6779" i="1"/>
  <c r="M4057" i="1"/>
  <c r="N4057" i="1"/>
  <c r="O4057" i="1"/>
  <c r="R4057" i="1"/>
  <c r="I4057" i="1"/>
  <c r="J4057" i="1"/>
  <c r="K4057" i="1"/>
  <c r="Q4057" i="1"/>
  <c r="T4057" i="1"/>
  <c r="M152" i="1"/>
  <c r="N152" i="1"/>
  <c r="O152" i="1"/>
  <c r="R152" i="1"/>
  <c r="I152" i="1"/>
  <c r="J152" i="1"/>
  <c r="K152" i="1"/>
  <c r="Q152" i="1"/>
  <c r="T152" i="1"/>
  <c r="M3497" i="1"/>
  <c r="N3497" i="1"/>
  <c r="O3497" i="1"/>
  <c r="R3497" i="1"/>
  <c r="I3497" i="1"/>
  <c r="J3497" i="1"/>
  <c r="K3497" i="1"/>
  <c r="Q3497" i="1"/>
  <c r="T3497" i="1"/>
  <c r="M5060" i="1"/>
  <c r="N5060" i="1"/>
  <c r="O5060" i="1"/>
  <c r="R5060" i="1"/>
  <c r="I5060" i="1"/>
  <c r="J5060" i="1"/>
  <c r="K5060" i="1"/>
  <c r="Q5060" i="1"/>
  <c r="T5060" i="1"/>
  <c r="M4808" i="1"/>
  <c r="N4808" i="1"/>
  <c r="O4808" i="1"/>
  <c r="R4808" i="1"/>
  <c r="I4808" i="1"/>
  <c r="J4808" i="1"/>
  <c r="K4808" i="1"/>
  <c r="Q4808" i="1"/>
  <c r="T4808" i="1"/>
  <c r="M2408" i="1"/>
  <c r="N2408" i="1"/>
  <c r="O2408" i="1"/>
  <c r="R2408" i="1"/>
  <c r="I2408" i="1"/>
  <c r="J2408" i="1"/>
  <c r="K2408" i="1"/>
  <c r="Q2408" i="1"/>
  <c r="T2408" i="1"/>
  <c r="M1555" i="1"/>
  <c r="N1555" i="1"/>
  <c r="O1555" i="1"/>
  <c r="R1555" i="1"/>
  <c r="I1555" i="1"/>
  <c r="J1555" i="1"/>
  <c r="K1555" i="1"/>
  <c r="Q1555" i="1"/>
  <c r="T1555" i="1"/>
  <c r="M1681" i="1"/>
  <c r="N1681" i="1"/>
  <c r="O1681" i="1"/>
  <c r="R1681" i="1"/>
  <c r="I1681" i="1"/>
  <c r="J1681" i="1"/>
  <c r="K1681" i="1"/>
  <c r="Q1681" i="1"/>
  <c r="T1681" i="1"/>
  <c r="M3191" i="1"/>
  <c r="N3191" i="1"/>
  <c r="O3191" i="1"/>
  <c r="R3191" i="1"/>
  <c r="I3191" i="1"/>
  <c r="J3191" i="1"/>
  <c r="K3191" i="1"/>
  <c r="Q3191" i="1"/>
  <c r="T3191" i="1"/>
  <c r="M3434" i="1"/>
  <c r="N3434" i="1"/>
  <c r="O3434" i="1"/>
  <c r="R3434" i="1"/>
  <c r="I3434" i="1"/>
  <c r="J3434" i="1"/>
  <c r="K3434" i="1"/>
  <c r="Q3434" i="1"/>
  <c r="T3434" i="1"/>
  <c r="M719" i="1"/>
  <c r="N719" i="1"/>
  <c r="O719" i="1"/>
  <c r="R719" i="1"/>
  <c r="I719" i="1"/>
  <c r="J719" i="1"/>
  <c r="K719" i="1"/>
  <c r="Q719" i="1"/>
  <c r="T719" i="1"/>
  <c r="M3956" i="1"/>
  <c r="N3956" i="1"/>
  <c r="O3956" i="1"/>
  <c r="R3956" i="1"/>
  <c r="I3956" i="1"/>
  <c r="J3956" i="1"/>
  <c r="K3956" i="1"/>
  <c r="Q3956" i="1"/>
  <c r="T3956" i="1"/>
  <c r="M1962" i="1"/>
  <c r="N1962" i="1"/>
  <c r="O1962" i="1"/>
  <c r="R1962" i="1"/>
  <c r="I1962" i="1"/>
  <c r="J1962" i="1"/>
  <c r="K1962" i="1"/>
  <c r="Q1962" i="1"/>
  <c r="T1962" i="1"/>
  <c r="M6122" i="1"/>
  <c r="N6122" i="1"/>
  <c r="O6122" i="1"/>
  <c r="R6122" i="1"/>
  <c r="I6122" i="1"/>
  <c r="J6122" i="1"/>
  <c r="K6122" i="1"/>
  <c r="Q6122" i="1"/>
  <c r="T6122" i="1"/>
  <c r="M6385" i="1"/>
  <c r="N6385" i="1"/>
  <c r="O6385" i="1"/>
  <c r="R6385" i="1"/>
  <c r="I6385" i="1"/>
  <c r="J6385" i="1"/>
  <c r="K6385" i="1"/>
  <c r="Q6385" i="1"/>
  <c r="T6385" i="1"/>
  <c r="M4456" i="1"/>
  <c r="N4456" i="1"/>
  <c r="O4456" i="1"/>
  <c r="R4456" i="1"/>
  <c r="I4456" i="1"/>
  <c r="J4456" i="1"/>
  <c r="K4456" i="1"/>
  <c r="Q4456" i="1"/>
  <c r="T4456" i="1"/>
  <c r="M1498" i="1"/>
  <c r="N1498" i="1"/>
  <c r="O1498" i="1"/>
  <c r="R1498" i="1"/>
  <c r="I1498" i="1"/>
  <c r="J1498" i="1"/>
  <c r="K1498" i="1"/>
  <c r="Q1498" i="1"/>
  <c r="T1498" i="1"/>
  <c r="M2830" i="1"/>
  <c r="N2830" i="1"/>
  <c r="O2830" i="1"/>
  <c r="R2830" i="1"/>
  <c r="I2830" i="1"/>
  <c r="J2830" i="1"/>
  <c r="K2830" i="1"/>
  <c r="Q2830" i="1"/>
  <c r="T2830" i="1"/>
  <c r="M5793" i="1"/>
  <c r="N5793" i="1"/>
  <c r="O5793" i="1"/>
  <c r="R5793" i="1"/>
  <c r="I5793" i="1"/>
  <c r="J5793" i="1"/>
  <c r="K5793" i="1"/>
  <c r="Q5793" i="1"/>
  <c r="T5793" i="1"/>
  <c r="M6477" i="1"/>
  <c r="N6477" i="1"/>
  <c r="O6477" i="1"/>
  <c r="R6477" i="1"/>
  <c r="I6477" i="1"/>
  <c r="J6477" i="1"/>
  <c r="K6477" i="1"/>
  <c r="Q6477" i="1"/>
  <c r="T6477" i="1"/>
  <c r="M1351" i="1"/>
  <c r="N1351" i="1"/>
  <c r="O1351" i="1"/>
  <c r="R1351" i="1"/>
  <c r="I1351" i="1"/>
  <c r="J1351" i="1"/>
  <c r="K1351" i="1"/>
  <c r="Q1351" i="1"/>
  <c r="T1351" i="1"/>
  <c r="M6213" i="1"/>
  <c r="N6213" i="1"/>
  <c r="O6213" i="1"/>
  <c r="R6213" i="1"/>
  <c r="I6213" i="1"/>
  <c r="J6213" i="1"/>
  <c r="K6213" i="1"/>
  <c r="Q6213" i="1"/>
  <c r="T6213" i="1"/>
  <c r="M4552" i="1"/>
  <c r="N4552" i="1"/>
  <c r="O4552" i="1"/>
  <c r="R4552" i="1"/>
  <c r="I4552" i="1"/>
  <c r="J4552" i="1"/>
  <c r="K4552" i="1"/>
  <c r="Q4552" i="1"/>
  <c r="T4552" i="1"/>
  <c r="M3063" i="1"/>
  <c r="N3063" i="1"/>
  <c r="O3063" i="1"/>
  <c r="R3063" i="1"/>
  <c r="I3063" i="1"/>
  <c r="J3063" i="1"/>
  <c r="K3063" i="1"/>
  <c r="Q3063" i="1"/>
  <c r="T3063" i="1"/>
  <c r="M3310" i="1"/>
  <c r="N3310" i="1"/>
  <c r="O3310" i="1"/>
  <c r="R3310" i="1"/>
  <c r="I3310" i="1"/>
  <c r="J3310" i="1"/>
  <c r="K3310" i="1"/>
  <c r="Q3310" i="1"/>
  <c r="T3310" i="1"/>
  <c r="M6473" i="1"/>
  <c r="N6473" i="1"/>
  <c r="O6473" i="1"/>
  <c r="R6473" i="1"/>
  <c r="I6473" i="1"/>
  <c r="J6473" i="1"/>
  <c r="K6473" i="1"/>
  <c r="Q6473" i="1"/>
  <c r="T6473" i="1"/>
  <c r="M2584" i="1"/>
  <c r="N2584" i="1"/>
  <c r="O2584" i="1"/>
  <c r="R2584" i="1"/>
  <c r="I2584" i="1"/>
  <c r="J2584" i="1"/>
  <c r="K2584" i="1"/>
  <c r="Q2584" i="1"/>
  <c r="T2584" i="1"/>
  <c r="M5214" i="1"/>
  <c r="N5214" i="1"/>
  <c r="O5214" i="1"/>
  <c r="R5214" i="1"/>
  <c r="I5214" i="1"/>
  <c r="J5214" i="1"/>
  <c r="K5214" i="1"/>
  <c r="Q5214" i="1"/>
  <c r="T5214" i="1"/>
  <c r="M4119" i="1"/>
  <c r="N4119" i="1"/>
  <c r="O4119" i="1"/>
  <c r="R4119" i="1"/>
  <c r="I4119" i="1"/>
  <c r="J4119" i="1"/>
  <c r="K4119" i="1"/>
  <c r="Q4119" i="1"/>
  <c r="T4119" i="1"/>
  <c r="M3193" i="1"/>
  <c r="N3193" i="1"/>
  <c r="O3193" i="1"/>
  <c r="R3193" i="1"/>
  <c r="I3193" i="1"/>
  <c r="J3193" i="1"/>
  <c r="K3193" i="1"/>
  <c r="Q3193" i="1"/>
  <c r="T3193" i="1"/>
  <c r="M5782" i="1"/>
  <c r="N5782" i="1"/>
  <c r="O5782" i="1"/>
  <c r="R5782" i="1"/>
  <c r="I5782" i="1"/>
  <c r="J5782" i="1"/>
  <c r="K5782" i="1"/>
  <c r="Q5782" i="1"/>
  <c r="T5782" i="1"/>
  <c r="M4655" i="1"/>
  <c r="N4655" i="1"/>
  <c r="O4655" i="1"/>
  <c r="R4655" i="1"/>
  <c r="I4655" i="1"/>
  <c r="J4655" i="1"/>
  <c r="K4655" i="1"/>
  <c r="Q4655" i="1"/>
  <c r="T4655" i="1"/>
  <c r="M5700" i="1"/>
  <c r="N5700" i="1"/>
  <c r="O5700" i="1"/>
  <c r="R5700" i="1"/>
  <c r="I5700" i="1"/>
  <c r="J5700" i="1"/>
  <c r="K5700" i="1"/>
  <c r="Q5700" i="1"/>
  <c r="T5700" i="1"/>
  <c r="M3025" i="1"/>
  <c r="N3025" i="1"/>
  <c r="O3025" i="1"/>
  <c r="R3025" i="1"/>
  <c r="I3025" i="1"/>
  <c r="J3025" i="1"/>
  <c r="K3025" i="1"/>
  <c r="Q3025" i="1"/>
  <c r="T3025" i="1"/>
  <c r="M2920" i="1"/>
  <c r="N2920" i="1"/>
  <c r="O2920" i="1"/>
  <c r="R2920" i="1"/>
  <c r="I2920" i="1"/>
  <c r="J2920" i="1"/>
  <c r="K2920" i="1"/>
  <c r="Q2920" i="1"/>
  <c r="T2920" i="1"/>
  <c r="M5424" i="1"/>
  <c r="N5424" i="1"/>
  <c r="O5424" i="1"/>
  <c r="R5424" i="1"/>
  <c r="I5424" i="1"/>
  <c r="J5424" i="1"/>
  <c r="K5424" i="1"/>
  <c r="Q5424" i="1"/>
  <c r="T5424" i="1"/>
  <c r="M5769" i="1"/>
  <c r="N5769" i="1"/>
  <c r="O5769" i="1"/>
  <c r="R5769" i="1"/>
  <c r="I5769" i="1"/>
  <c r="J5769" i="1"/>
  <c r="K5769" i="1"/>
  <c r="Q5769" i="1"/>
  <c r="T5769" i="1"/>
  <c r="M6447" i="1"/>
  <c r="N6447" i="1"/>
  <c r="O6447" i="1"/>
  <c r="R6447" i="1"/>
  <c r="I6447" i="1"/>
  <c r="J6447" i="1"/>
  <c r="K6447" i="1"/>
  <c r="Q6447" i="1"/>
  <c r="T6447" i="1"/>
  <c r="M2121" i="1"/>
  <c r="N2121" i="1"/>
  <c r="O2121" i="1"/>
  <c r="R2121" i="1"/>
  <c r="I2121" i="1"/>
  <c r="J2121" i="1"/>
  <c r="K2121" i="1"/>
  <c r="Q2121" i="1"/>
  <c r="T2121" i="1"/>
  <c r="M4128" i="1"/>
  <c r="N4128" i="1"/>
  <c r="O4128" i="1"/>
  <c r="R4128" i="1"/>
  <c r="I4128" i="1"/>
  <c r="J4128" i="1"/>
  <c r="K4128" i="1"/>
  <c r="Q4128" i="1"/>
  <c r="T4128" i="1"/>
  <c r="M4385" i="1"/>
  <c r="N4385" i="1"/>
  <c r="O4385" i="1"/>
  <c r="R4385" i="1"/>
  <c r="I4385" i="1"/>
  <c r="J4385" i="1"/>
  <c r="K4385" i="1"/>
  <c r="Q4385" i="1"/>
  <c r="T4385" i="1"/>
  <c r="M3171" i="1"/>
  <c r="N3171" i="1"/>
  <c r="O3171" i="1"/>
  <c r="R3171" i="1"/>
  <c r="I3171" i="1"/>
  <c r="J3171" i="1"/>
  <c r="K3171" i="1"/>
  <c r="Q3171" i="1"/>
  <c r="T3171" i="1"/>
  <c r="M1179" i="1"/>
  <c r="N1179" i="1"/>
  <c r="O1179" i="1"/>
  <c r="R1179" i="1"/>
  <c r="I1179" i="1"/>
  <c r="J1179" i="1"/>
  <c r="K1179" i="1"/>
  <c r="Q1179" i="1"/>
  <c r="T1179" i="1"/>
  <c r="M5259" i="1"/>
  <c r="N5259" i="1"/>
  <c r="O5259" i="1"/>
  <c r="R5259" i="1"/>
  <c r="I5259" i="1"/>
  <c r="J5259" i="1"/>
  <c r="K5259" i="1"/>
  <c r="Q5259" i="1"/>
  <c r="T5259" i="1"/>
  <c r="M3500" i="1"/>
  <c r="N3500" i="1"/>
  <c r="O3500" i="1"/>
  <c r="R3500" i="1"/>
  <c r="I3500" i="1"/>
  <c r="J3500" i="1"/>
  <c r="K3500" i="1"/>
  <c r="Q3500" i="1"/>
  <c r="T3500" i="1"/>
  <c r="M4116" i="1"/>
  <c r="N4116" i="1"/>
  <c r="O4116" i="1"/>
  <c r="R4116" i="1"/>
  <c r="I4116" i="1"/>
  <c r="J4116" i="1"/>
  <c r="K4116" i="1"/>
  <c r="Q4116" i="1"/>
  <c r="T4116" i="1"/>
  <c r="M6806" i="1"/>
  <c r="N6806" i="1"/>
  <c r="O6806" i="1"/>
  <c r="R6806" i="1"/>
  <c r="I6806" i="1"/>
  <c r="J6806" i="1"/>
  <c r="K6806" i="1"/>
  <c r="Q6806" i="1"/>
  <c r="T6806" i="1"/>
  <c r="M689" i="1"/>
  <c r="N689" i="1"/>
  <c r="O689" i="1"/>
  <c r="R689" i="1"/>
  <c r="I689" i="1"/>
  <c r="J689" i="1"/>
  <c r="K689" i="1"/>
  <c r="Q689" i="1"/>
  <c r="T689" i="1"/>
  <c r="M1733" i="1"/>
  <c r="N1733" i="1"/>
  <c r="O1733" i="1"/>
  <c r="R1733" i="1"/>
  <c r="I1733" i="1"/>
  <c r="J1733" i="1"/>
  <c r="K1733" i="1"/>
  <c r="Q1733" i="1"/>
  <c r="T1733" i="1"/>
  <c r="M6805" i="1"/>
  <c r="N6805" i="1"/>
  <c r="O6805" i="1"/>
  <c r="R6805" i="1"/>
  <c r="I6805" i="1"/>
  <c r="J6805" i="1"/>
  <c r="K6805" i="1"/>
  <c r="Q6805" i="1"/>
  <c r="T6805" i="1"/>
  <c r="M2518" i="1"/>
  <c r="N2518" i="1"/>
  <c r="O2518" i="1"/>
  <c r="R2518" i="1"/>
  <c r="I2518" i="1"/>
  <c r="J2518" i="1"/>
  <c r="K2518" i="1"/>
  <c r="Q2518" i="1"/>
  <c r="T2518" i="1"/>
  <c r="M5035" i="1"/>
  <c r="N5035" i="1"/>
  <c r="O5035" i="1"/>
  <c r="R5035" i="1"/>
  <c r="I5035" i="1"/>
  <c r="J5035" i="1"/>
  <c r="K5035" i="1"/>
  <c r="Q5035" i="1"/>
  <c r="T5035" i="1"/>
  <c r="M1840" i="1"/>
  <c r="N1840" i="1"/>
  <c r="O1840" i="1"/>
  <c r="R1840" i="1"/>
  <c r="I1840" i="1"/>
  <c r="J1840" i="1"/>
  <c r="K1840" i="1"/>
  <c r="Q1840" i="1"/>
  <c r="T1840" i="1"/>
  <c r="M5780" i="1"/>
  <c r="N5780" i="1"/>
  <c r="O5780" i="1"/>
  <c r="R5780" i="1"/>
  <c r="I5780" i="1"/>
  <c r="J5780" i="1"/>
  <c r="K5780" i="1"/>
  <c r="Q5780" i="1"/>
  <c r="T5780" i="1"/>
  <c r="M2656" i="1"/>
  <c r="N2656" i="1"/>
  <c r="O2656" i="1"/>
  <c r="R2656" i="1"/>
  <c r="I2656" i="1"/>
  <c r="J2656" i="1"/>
  <c r="K2656" i="1"/>
  <c r="Q2656" i="1"/>
  <c r="T2656" i="1"/>
  <c r="M4415" i="1"/>
  <c r="N4415" i="1"/>
  <c r="O4415" i="1"/>
  <c r="R4415" i="1"/>
  <c r="I4415" i="1"/>
  <c r="J4415" i="1"/>
  <c r="K4415" i="1"/>
  <c r="Q4415" i="1"/>
  <c r="T4415" i="1"/>
  <c r="M652" i="1"/>
  <c r="N652" i="1"/>
  <c r="O652" i="1"/>
  <c r="R652" i="1"/>
  <c r="I652" i="1"/>
  <c r="J652" i="1"/>
  <c r="K652" i="1"/>
  <c r="Q652" i="1"/>
  <c r="T652" i="1"/>
  <c r="M2865" i="1"/>
  <c r="N2865" i="1"/>
  <c r="O2865" i="1"/>
  <c r="R2865" i="1"/>
  <c r="I2865" i="1"/>
  <c r="J2865" i="1"/>
  <c r="K2865" i="1"/>
  <c r="Q2865" i="1"/>
  <c r="T2865" i="1"/>
  <c r="M695" i="1"/>
  <c r="N695" i="1"/>
  <c r="O695" i="1"/>
  <c r="R695" i="1"/>
  <c r="I695" i="1"/>
  <c r="J695" i="1"/>
  <c r="K695" i="1"/>
  <c r="Q695" i="1"/>
  <c r="T695" i="1"/>
  <c r="M4508" i="1"/>
  <c r="N4508" i="1"/>
  <c r="O4508" i="1"/>
  <c r="R4508" i="1"/>
  <c r="I4508" i="1"/>
  <c r="J4508" i="1"/>
  <c r="K4508" i="1"/>
  <c r="Q4508" i="1"/>
  <c r="T4508" i="1"/>
  <c r="M3326" i="1"/>
  <c r="N3326" i="1"/>
  <c r="O3326" i="1"/>
  <c r="R3326" i="1"/>
  <c r="I3326" i="1"/>
  <c r="J3326" i="1"/>
  <c r="K3326" i="1"/>
  <c r="Q3326" i="1"/>
  <c r="T3326" i="1"/>
  <c r="M4703" i="1"/>
  <c r="N4703" i="1"/>
  <c r="O4703" i="1"/>
  <c r="R4703" i="1"/>
  <c r="I4703" i="1"/>
  <c r="J4703" i="1"/>
  <c r="K4703" i="1"/>
  <c r="Q4703" i="1"/>
  <c r="T4703" i="1"/>
  <c r="M4744" i="1"/>
  <c r="N4744" i="1"/>
  <c r="O4744" i="1"/>
  <c r="R4744" i="1"/>
  <c r="I4744" i="1"/>
  <c r="J4744" i="1"/>
  <c r="K4744" i="1"/>
  <c r="Q4744" i="1"/>
  <c r="T4744" i="1"/>
  <c r="M2861" i="1"/>
  <c r="N2861" i="1"/>
  <c r="O2861" i="1"/>
  <c r="R2861" i="1"/>
  <c r="I2861" i="1"/>
  <c r="J2861" i="1"/>
  <c r="K2861" i="1"/>
  <c r="Q2861" i="1"/>
  <c r="T2861" i="1"/>
  <c r="M4627" i="1"/>
  <c r="N4627" i="1"/>
  <c r="O4627" i="1"/>
  <c r="R4627" i="1"/>
  <c r="I4627" i="1"/>
  <c r="J4627" i="1"/>
  <c r="K4627" i="1"/>
  <c r="Q4627" i="1"/>
  <c r="T4627" i="1"/>
  <c r="M2109" i="1"/>
  <c r="N2109" i="1"/>
  <c r="O2109" i="1"/>
  <c r="R2109" i="1"/>
  <c r="I2109" i="1"/>
  <c r="J2109" i="1"/>
  <c r="K2109" i="1"/>
  <c r="Q2109" i="1"/>
  <c r="T2109" i="1"/>
  <c r="M1974" i="1"/>
  <c r="N1974" i="1"/>
  <c r="O1974" i="1"/>
  <c r="R1974" i="1"/>
  <c r="I1974" i="1"/>
  <c r="J1974" i="1"/>
  <c r="K1974" i="1"/>
  <c r="Q1974" i="1"/>
  <c r="T1974" i="1"/>
  <c r="M450" i="1"/>
  <c r="N450" i="1"/>
  <c r="O450" i="1"/>
  <c r="R450" i="1"/>
  <c r="I450" i="1"/>
  <c r="J450" i="1"/>
  <c r="K450" i="1"/>
  <c r="Q450" i="1"/>
  <c r="T450" i="1"/>
  <c r="M2679" i="1"/>
  <c r="N2679" i="1"/>
  <c r="O2679" i="1"/>
  <c r="R2679" i="1"/>
  <c r="I2679" i="1"/>
  <c r="J2679" i="1"/>
  <c r="K2679" i="1"/>
  <c r="Q2679" i="1"/>
  <c r="T2679" i="1"/>
  <c r="M3181" i="1"/>
  <c r="N3181" i="1"/>
  <c r="O3181" i="1"/>
  <c r="R3181" i="1"/>
  <c r="I3181" i="1"/>
  <c r="J3181" i="1"/>
  <c r="K3181" i="1"/>
  <c r="Q3181" i="1"/>
  <c r="T3181" i="1"/>
  <c r="M2880" i="1"/>
  <c r="N2880" i="1"/>
  <c r="O2880" i="1"/>
  <c r="R2880" i="1"/>
  <c r="I2880" i="1"/>
  <c r="J2880" i="1"/>
  <c r="K2880" i="1"/>
  <c r="Q2880" i="1"/>
  <c r="T2880" i="1"/>
  <c r="M6757" i="1"/>
  <c r="N6757" i="1"/>
  <c r="O6757" i="1"/>
  <c r="R6757" i="1"/>
  <c r="I6757" i="1"/>
  <c r="J6757" i="1"/>
  <c r="K6757" i="1"/>
  <c r="Q6757" i="1"/>
  <c r="T6757" i="1"/>
  <c r="M2585" i="1"/>
  <c r="N2585" i="1"/>
  <c r="O2585" i="1"/>
  <c r="R2585" i="1"/>
  <c r="I2585" i="1"/>
  <c r="J2585" i="1"/>
  <c r="K2585" i="1"/>
  <c r="Q2585" i="1"/>
  <c r="T2585" i="1"/>
  <c r="M6071" i="1"/>
  <c r="N6071" i="1"/>
  <c r="O6071" i="1"/>
  <c r="R6071" i="1"/>
  <c r="I6071" i="1"/>
  <c r="J6071" i="1"/>
  <c r="K6071" i="1"/>
  <c r="Q6071" i="1"/>
  <c r="T6071" i="1"/>
  <c r="M2954" i="1"/>
  <c r="N2954" i="1"/>
  <c r="O2954" i="1"/>
  <c r="R2954" i="1"/>
  <c r="I2954" i="1"/>
  <c r="J2954" i="1"/>
  <c r="K2954" i="1"/>
  <c r="Q2954" i="1"/>
  <c r="T2954" i="1"/>
  <c r="M3316" i="1"/>
  <c r="N3316" i="1"/>
  <c r="O3316" i="1"/>
  <c r="R3316" i="1"/>
  <c r="I3316" i="1"/>
  <c r="J3316" i="1"/>
  <c r="K3316" i="1"/>
  <c r="Q3316" i="1"/>
  <c r="T3316" i="1"/>
  <c r="M915" i="1"/>
  <c r="N915" i="1"/>
  <c r="O915" i="1"/>
  <c r="R915" i="1"/>
  <c r="I915" i="1"/>
  <c r="J915" i="1"/>
  <c r="K915" i="1"/>
  <c r="Q915" i="1"/>
  <c r="T915" i="1"/>
  <c r="M5230" i="1"/>
  <c r="N5230" i="1"/>
  <c r="O5230" i="1"/>
  <c r="R5230" i="1"/>
  <c r="I5230" i="1"/>
  <c r="J5230" i="1"/>
  <c r="K5230" i="1"/>
  <c r="Q5230" i="1"/>
  <c r="T5230" i="1"/>
  <c r="M4506" i="1"/>
  <c r="N4506" i="1"/>
  <c r="O4506" i="1"/>
  <c r="R4506" i="1"/>
  <c r="I4506" i="1"/>
  <c r="J4506" i="1"/>
  <c r="K4506" i="1"/>
  <c r="Q4506" i="1"/>
  <c r="T4506" i="1"/>
  <c r="M462" i="1"/>
  <c r="N462" i="1"/>
  <c r="O462" i="1"/>
  <c r="R462" i="1"/>
  <c r="I462" i="1"/>
  <c r="J462" i="1"/>
  <c r="K462" i="1"/>
  <c r="Q462" i="1"/>
  <c r="T462" i="1"/>
  <c r="M4988" i="1"/>
  <c r="N4988" i="1"/>
  <c r="O4988" i="1"/>
  <c r="R4988" i="1"/>
  <c r="I4988" i="1"/>
  <c r="J4988" i="1"/>
  <c r="K4988" i="1"/>
  <c r="Q4988" i="1"/>
  <c r="T4988" i="1"/>
  <c r="M2161" i="1"/>
  <c r="N2161" i="1"/>
  <c r="O2161" i="1"/>
  <c r="R2161" i="1"/>
  <c r="I2161" i="1"/>
  <c r="J2161" i="1"/>
  <c r="K2161" i="1"/>
  <c r="Q2161" i="1"/>
  <c r="T2161" i="1"/>
  <c r="M6347" i="1"/>
  <c r="N6347" i="1"/>
  <c r="O6347" i="1"/>
  <c r="R6347" i="1"/>
  <c r="I6347" i="1"/>
  <c r="J6347" i="1"/>
  <c r="K6347" i="1"/>
  <c r="Q6347" i="1"/>
  <c r="T6347" i="1"/>
  <c r="M4593" i="1"/>
  <c r="N4593" i="1"/>
  <c r="O4593" i="1"/>
  <c r="R4593" i="1"/>
  <c r="I4593" i="1"/>
  <c r="J4593" i="1"/>
  <c r="K4593" i="1"/>
  <c r="Q4593" i="1"/>
  <c r="T4593" i="1"/>
  <c r="M1416" i="1"/>
  <c r="N1416" i="1"/>
  <c r="O1416" i="1"/>
  <c r="R1416" i="1"/>
  <c r="I1416" i="1"/>
  <c r="J1416" i="1"/>
  <c r="K1416" i="1"/>
  <c r="Q1416" i="1"/>
  <c r="T1416" i="1"/>
  <c r="M3366" i="1"/>
  <c r="N3366" i="1"/>
  <c r="O3366" i="1"/>
  <c r="R3366" i="1"/>
  <c r="I3366" i="1"/>
  <c r="J3366" i="1"/>
  <c r="K3366" i="1"/>
  <c r="Q3366" i="1"/>
  <c r="T3366" i="1"/>
  <c r="M4066" i="1"/>
  <c r="N4066" i="1"/>
  <c r="O4066" i="1"/>
  <c r="R4066" i="1"/>
  <c r="I4066" i="1"/>
  <c r="J4066" i="1"/>
  <c r="K4066" i="1"/>
  <c r="Q4066" i="1"/>
  <c r="T4066" i="1"/>
  <c r="M3811" i="1"/>
  <c r="N3811" i="1"/>
  <c r="O3811" i="1"/>
  <c r="R3811" i="1"/>
  <c r="I3811" i="1"/>
  <c r="J3811" i="1"/>
  <c r="K3811" i="1"/>
  <c r="Q3811" i="1"/>
  <c r="T3811" i="1"/>
  <c r="M5494" i="1"/>
  <c r="N5494" i="1"/>
  <c r="O5494" i="1"/>
  <c r="R5494" i="1"/>
  <c r="I5494" i="1"/>
  <c r="J5494" i="1"/>
  <c r="K5494" i="1"/>
  <c r="Q5494" i="1"/>
  <c r="T5494" i="1"/>
  <c r="M3334" i="1"/>
  <c r="N3334" i="1"/>
  <c r="O3334" i="1"/>
  <c r="R3334" i="1"/>
  <c r="I3334" i="1"/>
  <c r="J3334" i="1"/>
  <c r="K3334" i="1"/>
  <c r="Q3334" i="1"/>
  <c r="T3334" i="1"/>
  <c r="M6636" i="1"/>
  <c r="N6636" i="1"/>
  <c r="O6636" i="1"/>
  <c r="R6636" i="1"/>
  <c r="I6636" i="1"/>
  <c r="J6636" i="1"/>
  <c r="K6636" i="1"/>
  <c r="Q6636" i="1"/>
  <c r="T6636" i="1"/>
  <c r="M451" i="1"/>
  <c r="N451" i="1"/>
  <c r="O451" i="1"/>
  <c r="R451" i="1"/>
  <c r="I451" i="1"/>
  <c r="J451" i="1"/>
  <c r="K451" i="1"/>
  <c r="Q451" i="1"/>
  <c r="T451" i="1"/>
  <c r="M3854" i="1"/>
  <c r="N3854" i="1"/>
  <c r="O3854" i="1"/>
  <c r="R3854" i="1"/>
  <c r="I3854" i="1"/>
  <c r="J3854" i="1"/>
  <c r="K3854" i="1"/>
  <c r="Q3854" i="1"/>
  <c r="T3854" i="1"/>
  <c r="M2868" i="1"/>
  <c r="N2868" i="1"/>
  <c r="O2868" i="1"/>
  <c r="R2868" i="1"/>
  <c r="I2868" i="1"/>
  <c r="J2868" i="1"/>
  <c r="K2868" i="1"/>
  <c r="Q2868" i="1"/>
  <c r="T2868" i="1"/>
  <c r="M6276" i="1"/>
  <c r="N6276" i="1"/>
  <c r="O6276" i="1"/>
  <c r="R6276" i="1"/>
  <c r="I6276" i="1"/>
  <c r="J6276" i="1"/>
  <c r="K6276" i="1"/>
  <c r="Q6276" i="1"/>
  <c r="T6276" i="1"/>
  <c r="M1450" i="1"/>
  <c r="N1450" i="1"/>
  <c r="O1450" i="1"/>
  <c r="R1450" i="1"/>
  <c r="I1450" i="1"/>
  <c r="J1450" i="1"/>
  <c r="K1450" i="1"/>
  <c r="Q1450" i="1"/>
  <c r="T1450" i="1"/>
  <c r="M5837" i="1"/>
  <c r="N5837" i="1"/>
  <c r="O5837" i="1"/>
  <c r="R5837" i="1"/>
  <c r="I5837" i="1"/>
  <c r="J5837" i="1"/>
  <c r="K5837" i="1"/>
  <c r="Q5837" i="1"/>
  <c r="T5837" i="1"/>
  <c r="M3375" i="1"/>
  <c r="N3375" i="1"/>
  <c r="O3375" i="1"/>
  <c r="R3375" i="1"/>
  <c r="I3375" i="1"/>
  <c r="J3375" i="1"/>
  <c r="K3375" i="1"/>
  <c r="Q3375" i="1"/>
  <c r="T3375" i="1"/>
  <c r="M736" i="1"/>
  <c r="N736" i="1"/>
  <c r="O736" i="1"/>
  <c r="R736" i="1"/>
  <c r="I736" i="1"/>
  <c r="J736" i="1"/>
  <c r="K736" i="1"/>
  <c r="Q736" i="1"/>
  <c r="T736" i="1"/>
  <c r="M2815" i="1"/>
  <c r="N2815" i="1"/>
  <c r="O2815" i="1"/>
  <c r="R2815" i="1"/>
  <c r="I2815" i="1"/>
  <c r="J2815" i="1"/>
  <c r="K2815" i="1"/>
  <c r="Q2815" i="1"/>
  <c r="T2815" i="1"/>
  <c r="M4723" i="1"/>
  <c r="N4723" i="1"/>
  <c r="O4723" i="1"/>
  <c r="R4723" i="1"/>
  <c r="I4723" i="1"/>
  <c r="J4723" i="1"/>
  <c r="K4723" i="1"/>
  <c r="Q4723" i="1"/>
  <c r="T4723" i="1"/>
  <c r="M2965" i="1"/>
  <c r="N2965" i="1"/>
  <c r="O2965" i="1"/>
  <c r="R2965" i="1"/>
  <c r="I2965" i="1"/>
  <c r="J2965" i="1"/>
  <c r="K2965" i="1"/>
  <c r="Q2965" i="1"/>
  <c r="T2965" i="1"/>
  <c r="M3361" i="1"/>
  <c r="N3361" i="1"/>
  <c r="O3361" i="1"/>
  <c r="R3361" i="1"/>
  <c r="I3361" i="1"/>
  <c r="J3361" i="1"/>
  <c r="K3361" i="1"/>
  <c r="Q3361" i="1"/>
  <c r="T3361" i="1"/>
  <c r="M5796" i="1"/>
  <c r="N5796" i="1"/>
  <c r="O5796" i="1"/>
  <c r="R5796" i="1"/>
  <c r="I5796" i="1"/>
  <c r="J5796" i="1"/>
  <c r="K5796" i="1"/>
  <c r="Q5796" i="1"/>
  <c r="T5796" i="1"/>
  <c r="M2415" i="1"/>
  <c r="N2415" i="1"/>
  <c r="O2415" i="1"/>
  <c r="R2415" i="1"/>
  <c r="I2415" i="1"/>
  <c r="J2415" i="1"/>
  <c r="K2415" i="1"/>
  <c r="Q2415" i="1"/>
  <c r="T2415" i="1"/>
  <c r="M3294" i="1"/>
  <c r="N3294" i="1"/>
  <c r="O3294" i="1"/>
  <c r="R3294" i="1"/>
  <c r="I3294" i="1"/>
  <c r="J3294" i="1"/>
  <c r="K3294" i="1"/>
  <c r="Q3294" i="1"/>
  <c r="T3294" i="1"/>
  <c r="M3091" i="1"/>
  <c r="N3091" i="1"/>
  <c r="O3091" i="1"/>
  <c r="R3091" i="1"/>
  <c r="I3091" i="1"/>
  <c r="J3091" i="1"/>
  <c r="K3091" i="1"/>
  <c r="Q3091" i="1"/>
  <c r="T3091" i="1"/>
  <c r="M5686" i="1"/>
  <c r="N5686" i="1"/>
  <c r="O5686" i="1"/>
  <c r="R5686" i="1"/>
  <c r="I5686" i="1"/>
  <c r="J5686" i="1"/>
  <c r="K5686" i="1"/>
  <c r="Q5686" i="1"/>
  <c r="T5686" i="1"/>
  <c r="M5840" i="1"/>
  <c r="N5840" i="1"/>
  <c r="O5840" i="1"/>
  <c r="R5840" i="1"/>
  <c r="I5840" i="1"/>
  <c r="J5840" i="1"/>
  <c r="K5840" i="1"/>
  <c r="Q5840" i="1"/>
  <c r="T5840" i="1"/>
  <c r="M3462" i="1"/>
  <c r="N3462" i="1"/>
  <c r="O3462" i="1"/>
  <c r="R3462" i="1"/>
  <c r="I3462" i="1"/>
  <c r="J3462" i="1"/>
  <c r="K3462" i="1"/>
  <c r="Q3462" i="1"/>
  <c r="T3462" i="1"/>
  <c r="M6476" i="1"/>
  <c r="N6476" i="1"/>
  <c r="O6476" i="1"/>
  <c r="R6476" i="1"/>
  <c r="I6476" i="1"/>
  <c r="J6476" i="1"/>
  <c r="K6476" i="1"/>
  <c r="Q6476" i="1"/>
  <c r="T6476" i="1"/>
  <c r="M1365" i="1"/>
  <c r="N1365" i="1"/>
  <c r="O1365" i="1"/>
  <c r="R1365" i="1"/>
  <c r="I1365" i="1"/>
  <c r="J1365" i="1"/>
  <c r="K1365" i="1"/>
  <c r="Q1365" i="1"/>
  <c r="T1365" i="1"/>
  <c r="M1705" i="1"/>
  <c r="N1705" i="1"/>
  <c r="O1705" i="1"/>
  <c r="R1705" i="1"/>
  <c r="I1705" i="1"/>
  <c r="J1705" i="1"/>
  <c r="K1705" i="1"/>
  <c r="Q1705" i="1"/>
  <c r="T1705" i="1"/>
  <c r="M1570" i="1"/>
  <c r="N1570" i="1"/>
  <c r="O1570" i="1"/>
  <c r="R1570" i="1"/>
  <c r="I1570" i="1"/>
  <c r="J1570" i="1"/>
  <c r="K1570" i="1"/>
  <c r="Q1570" i="1"/>
  <c r="T1570" i="1"/>
  <c r="M5493" i="1"/>
  <c r="N5493" i="1"/>
  <c r="O5493" i="1"/>
  <c r="R5493" i="1"/>
  <c r="I5493" i="1"/>
  <c r="J5493" i="1"/>
  <c r="K5493" i="1"/>
  <c r="Q5493" i="1"/>
  <c r="T5493" i="1"/>
  <c r="M2416" i="1"/>
  <c r="N2416" i="1"/>
  <c r="O2416" i="1"/>
  <c r="R2416" i="1"/>
  <c r="I2416" i="1"/>
  <c r="J2416" i="1"/>
  <c r="K2416" i="1"/>
  <c r="Q2416" i="1"/>
  <c r="T2416" i="1"/>
  <c r="M1264" i="1"/>
  <c r="N1264" i="1"/>
  <c r="O1264" i="1"/>
  <c r="R1264" i="1"/>
  <c r="I1264" i="1"/>
  <c r="J1264" i="1"/>
  <c r="K1264" i="1"/>
  <c r="Q1264" i="1"/>
  <c r="T1264" i="1"/>
  <c r="M5527" i="1"/>
  <c r="N5527" i="1"/>
  <c r="O5527" i="1"/>
  <c r="R5527" i="1"/>
  <c r="I5527" i="1"/>
  <c r="J5527" i="1"/>
  <c r="K5527" i="1"/>
  <c r="Q5527" i="1"/>
  <c r="T5527" i="1"/>
  <c r="M1772" i="1"/>
  <c r="N1772" i="1"/>
  <c r="O1772" i="1"/>
  <c r="R1772" i="1"/>
  <c r="I1772" i="1"/>
  <c r="J1772" i="1"/>
  <c r="K1772" i="1"/>
  <c r="Q1772" i="1"/>
  <c r="T1772" i="1"/>
  <c r="M1975" i="1"/>
  <c r="N1975" i="1"/>
  <c r="O1975" i="1"/>
  <c r="R1975" i="1"/>
  <c r="I1975" i="1"/>
  <c r="J1975" i="1"/>
  <c r="K1975" i="1"/>
  <c r="Q1975" i="1"/>
  <c r="T1975" i="1"/>
  <c r="M1343" i="1"/>
  <c r="N1343" i="1"/>
  <c r="O1343" i="1"/>
  <c r="R1343" i="1"/>
  <c r="I1343" i="1"/>
  <c r="J1343" i="1"/>
  <c r="K1343" i="1"/>
  <c r="Q1343" i="1"/>
  <c r="T1343" i="1"/>
  <c r="M5019" i="1"/>
  <c r="N5019" i="1"/>
  <c r="O5019" i="1"/>
  <c r="R5019" i="1"/>
  <c r="I5019" i="1"/>
  <c r="J5019" i="1"/>
  <c r="K5019" i="1"/>
  <c r="Q5019" i="1"/>
  <c r="T5019" i="1"/>
  <c r="M5520" i="1"/>
  <c r="N5520" i="1"/>
  <c r="O5520" i="1"/>
  <c r="R5520" i="1"/>
  <c r="I5520" i="1"/>
  <c r="J5520" i="1"/>
  <c r="K5520" i="1"/>
  <c r="Q5520" i="1"/>
  <c r="T5520" i="1"/>
  <c r="M4428" i="1"/>
  <c r="N4428" i="1"/>
  <c r="O4428" i="1"/>
  <c r="R4428" i="1"/>
  <c r="I4428" i="1"/>
  <c r="J4428" i="1"/>
  <c r="K4428" i="1"/>
  <c r="Q4428" i="1"/>
  <c r="T4428" i="1"/>
  <c r="M5942" i="1"/>
  <c r="N5942" i="1"/>
  <c r="O5942" i="1"/>
  <c r="R5942" i="1"/>
  <c r="I5942" i="1"/>
  <c r="J5942" i="1"/>
  <c r="K5942" i="1"/>
  <c r="Q5942" i="1"/>
  <c r="T5942" i="1"/>
  <c r="M874" i="1"/>
  <c r="N874" i="1"/>
  <c r="O874" i="1"/>
  <c r="R874" i="1"/>
  <c r="I874" i="1"/>
  <c r="J874" i="1"/>
  <c r="K874" i="1"/>
  <c r="Q874" i="1"/>
  <c r="T874" i="1"/>
  <c r="M2025" i="1"/>
  <c r="N2025" i="1"/>
  <c r="O2025" i="1"/>
  <c r="R2025" i="1"/>
  <c r="I2025" i="1"/>
  <c r="J2025" i="1"/>
  <c r="K2025" i="1"/>
  <c r="Q2025" i="1"/>
  <c r="T2025" i="1"/>
  <c r="M4983" i="1"/>
  <c r="N4983" i="1"/>
  <c r="O4983" i="1"/>
  <c r="R4983" i="1"/>
  <c r="I4983" i="1"/>
  <c r="J4983" i="1"/>
  <c r="K4983" i="1"/>
  <c r="Q4983" i="1"/>
  <c r="T4983" i="1"/>
  <c r="M2034" i="1"/>
  <c r="N2034" i="1"/>
  <c r="O2034" i="1"/>
  <c r="R2034" i="1"/>
  <c r="I2034" i="1"/>
  <c r="J2034" i="1"/>
  <c r="K2034" i="1"/>
  <c r="Q2034" i="1"/>
  <c r="T2034" i="1"/>
  <c r="M3223" i="1"/>
  <c r="N3223" i="1"/>
  <c r="O3223" i="1"/>
  <c r="R3223" i="1"/>
  <c r="I3223" i="1"/>
  <c r="J3223" i="1"/>
  <c r="K3223" i="1"/>
  <c r="Q3223" i="1"/>
  <c r="T3223" i="1"/>
  <c r="M1781" i="1"/>
  <c r="N1781" i="1"/>
  <c r="O1781" i="1"/>
  <c r="R1781" i="1"/>
  <c r="I1781" i="1"/>
  <c r="J1781" i="1"/>
  <c r="K1781" i="1"/>
  <c r="Q1781" i="1"/>
  <c r="T1781" i="1"/>
  <c r="M1156" i="1"/>
  <c r="N1156" i="1"/>
  <c r="O1156" i="1"/>
  <c r="R1156" i="1"/>
  <c r="I1156" i="1"/>
  <c r="J1156" i="1"/>
  <c r="K1156" i="1"/>
  <c r="Q1156" i="1"/>
  <c r="T1156" i="1"/>
  <c r="M3806" i="1"/>
  <c r="N3806" i="1"/>
  <c r="O3806" i="1"/>
  <c r="R3806" i="1"/>
  <c r="I3806" i="1"/>
  <c r="J3806" i="1"/>
  <c r="K3806" i="1"/>
  <c r="Q3806" i="1"/>
  <c r="T3806" i="1"/>
  <c r="M1982" i="1"/>
  <c r="N1982" i="1"/>
  <c r="O1982" i="1"/>
  <c r="R1982" i="1"/>
  <c r="I1982" i="1"/>
  <c r="J1982" i="1"/>
  <c r="K1982" i="1"/>
  <c r="Q1982" i="1"/>
  <c r="T1982" i="1"/>
  <c r="M4706" i="1"/>
  <c r="N4706" i="1"/>
  <c r="O4706" i="1"/>
  <c r="R4706" i="1"/>
  <c r="I4706" i="1"/>
  <c r="J4706" i="1"/>
  <c r="K4706" i="1"/>
  <c r="Q4706" i="1"/>
  <c r="T4706" i="1"/>
  <c r="M3620" i="1"/>
  <c r="N3620" i="1"/>
  <c r="O3620" i="1"/>
  <c r="R3620" i="1"/>
  <c r="I3620" i="1"/>
  <c r="J3620" i="1"/>
  <c r="K3620" i="1"/>
  <c r="Q3620" i="1"/>
  <c r="T3620" i="1"/>
  <c r="M6165" i="1"/>
  <c r="N6165" i="1"/>
  <c r="O6165" i="1"/>
  <c r="R6165" i="1"/>
  <c r="I6165" i="1"/>
  <c r="J6165" i="1"/>
  <c r="K6165" i="1"/>
  <c r="Q6165" i="1"/>
  <c r="T6165" i="1"/>
  <c r="M2994" i="1"/>
  <c r="N2994" i="1"/>
  <c r="O2994" i="1"/>
  <c r="R2994" i="1"/>
  <c r="I2994" i="1"/>
  <c r="J2994" i="1"/>
  <c r="K2994" i="1"/>
  <c r="Q2994" i="1"/>
  <c r="T2994" i="1"/>
  <c r="M4124" i="1"/>
  <c r="N4124" i="1"/>
  <c r="O4124" i="1"/>
  <c r="R4124" i="1"/>
  <c r="I4124" i="1"/>
  <c r="J4124" i="1"/>
  <c r="K4124" i="1"/>
  <c r="Q4124" i="1"/>
  <c r="T4124" i="1"/>
  <c r="M4060" i="1"/>
  <c r="N4060" i="1"/>
  <c r="O4060" i="1"/>
  <c r="R4060" i="1"/>
  <c r="I4060" i="1"/>
  <c r="J4060" i="1"/>
  <c r="K4060" i="1"/>
  <c r="Q4060" i="1"/>
  <c r="T4060" i="1"/>
  <c r="M5496" i="1"/>
  <c r="N5496" i="1"/>
  <c r="O5496" i="1"/>
  <c r="R5496" i="1"/>
  <c r="I5496" i="1"/>
  <c r="J5496" i="1"/>
  <c r="K5496" i="1"/>
  <c r="Q5496" i="1"/>
  <c r="T5496" i="1"/>
  <c r="M90" i="1"/>
  <c r="N90" i="1"/>
  <c r="O90" i="1"/>
  <c r="R90" i="1"/>
  <c r="I90" i="1"/>
  <c r="J90" i="1"/>
  <c r="K90" i="1"/>
  <c r="Q90" i="1"/>
  <c r="T90" i="1"/>
  <c r="M1598" i="1"/>
  <c r="N1598" i="1"/>
  <c r="O1598" i="1"/>
  <c r="R1598" i="1"/>
  <c r="I1598" i="1"/>
  <c r="J1598" i="1"/>
  <c r="K1598" i="1"/>
  <c r="Q1598" i="1"/>
  <c r="T1598" i="1"/>
  <c r="M1285" i="1"/>
  <c r="N1285" i="1"/>
  <c r="O1285" i="1"/>
  <c r="R1285" i="1"/>
  <c r="I1285" i="1"/>
  <c r="J1285" i="1"/>
  <c r="K1285" i="1"/>
  <c r="Q1285" i="1"/>
  <c r="T1285" i="1"/>
  <c r="M6871" i="1"/>
  <c r="N6871" i="1"/>
  <c r="O6871" i="1"/>
  <c r="R6871" i="1"/>
  <c r="I6871" i="1"/>
  <c r="J6871" i="1"/>
  <c r="K6871" i="1"/>
  <c r="Q6871" i="1"/>
  <c r="T6871" i="1"/>
  <c r="M3599" i="1"/>
  <c r="N3599" i="1"/>
  <c r="O3599" i="1"/>
  <c r="R3599" i="1"/>
  <c r="I3599" i="1"/>
  <c r="J3599" i="1"/>
  <c r="K3599" i="1"/>
  <c r="Q3599" i="1"/>
  <c r="T3599" i="1"/>
  <c r="M2071" i="1"/>
  <c r="N2071" i="1"/>
  <c r="O2071" i="1"/>
  <c r="R2071" i="1"/>
  <c r="I2071" i="1"/>
  <c r="J2071" i="1"/>
  <c r="K2071" i="1"/>
  <c r="Q2071" i="1"/>
  <c r="T2071" i="1"/>
  <c r="M3664" i="1"/>
  <c r="N3664" i="1"/>
  <c r="O3664" i="1"/>
  <c r="R3664" i="1"/>
  <c r="I3664" i="1"/>
  <c r="J3664" i="1"/>
  <c r="K3664" i="1"/>
  <c r="Q3664" i="1"/>
  <c r="T3664" i="1"/>
  <c r="M4568" i="1"/>
  <c r="N4568" i="1"/>
  <c r="O4568" i="1"/>
  <c r="R4568" i="1"/>
  <c r="I4568" i="1"/>
  <c r="J4568" i="1"/>
  <c r="K4568" i="1"/>
  <c r="Q4568" i="1"/>
  <c r="T4568" i="1"/>
  <c r="M4030" i="1"/>
  <c r="N4030" i="1"/>
  <c r="O4030" i="1"/>
  <c r="R4030" i="1"/>
  <c r="I4030" i="1"/>
  <c r="J4030" i="1"/>
  <c r="K4030" i="1"/>
  <c r="Q4030" i="1"/>
  <c r="T4030" i="1"/>
  <c r="M1771" i="1"/>
  <c r="N1771" i="1"/>
  <c r="O1771" i="1"/>
  <c r="R1771" i="1"/>
  <c r="I1771" i="1"/>
  <c r="J1771" i="1"/>
  <c r="K1771" i="1"/>
  <c r="Q1771" i="1"/>
  <c r="T1771" i="1"/>
  <c r="M5147" i="1"/>
  <c r="N5147" i="1"/>
  <c r="O5147" i="1"/>
  <c r="R5147" i="1"/>
  <c r="I5147" i="1"/>
  <c r="J5147" i="1"/>
  <c r="K5147" i="1"/>
  <c r="Q5147" i="1"/>
  <c r="T5147" i="1"/>
  <c r="M5556" i="1"/>
  <c r="N5556" i="1"/>
  <c r="O5556" i="1"/>
  <c r="R5556" i="1"/>
  <c r="I5556" i="1"/>
  <c r="J5556" i="1"/>
  <c r="K5556" i="1"/>
  <c r="Q5556" i="1"/>
  <c r="T5556" i="1"/>
  <c r="M4578" i="1"/>
  <c r="N4578" i="1"/>
  <c r="O4578" i="1"/>
  <c r="R4578" i="1"/>
  <c r="I4578" i="1"/>
  <c r="J4578" i="1"/>
  <c r="K4578" i="1"/>
  <c r="Q4578" i="1"/>
  <c r="T4578" i="1"/>
  <c r="M770" i="1"/>
  <c r="N770" i="1"/>
  <c r="O770" i="1"/>
  <c r="R770" i="1"/>
  <c r="I770" i="1"/>
  <c r="J770" i="1"/>
  <c r="K770" i="1"/>
  <c r="Q770" i="1"/>
  <c r="T770" i="1"/>
  <c r="M6341" i="1"/>
  <c r="N6341" i="1"/>
  <c r="O6341" i="1"/>
  <c r="R6341" i="1"/>
  <c r="I6341" i="1"/>
  <c r="J6341" i="1"/>
  <c r="K6341" i="1"/>
  <c r="Q6341" i="1"/>
  <c r="T6341" i="1"/>
  <c r="M4618" i="1"/>
  <c r="N4618" i="1"/>
  <c r="O4618" i="1"/>
  <c r="R4618" i="1"/>
  <c r="I4618" i="1"/>
  <c r="J4618" i="1"/>
  <c r="K4618" i="1"/>
  <c r="Q4618" i="1"/>
  <c r="T4618" i="1"/>
  <c r="M5985" i="1"/>
  <c r="N5985" i="1"/>
  <c r="O5985" i="1"/>
  <c r="R5985" i="1"/>
  <c r="I5985" i="1"/>
  <c r="J5985" i="1"/>
  <c r="K5985" i="1"/>
  <c r="Q5985" i="1"/>
  <c r="T5985" i="1"/>
  <c r="M6061" i="1"/>
  <c r="N6061" i="1"/>
  <c r="O6061" i="1"/>
  <c r="R6061" i="1"/>
  <c r="I6061" i="1"/>
  <c r="J6061" i="1"/>
  <c r="K6061" i="1"/>
  <c r="Q6061" i="1"/>
  <c r="T6061" i="1"/>
  <c r="M580" i="1"/>
  <c r="N580" i="1"/>
  <c r="O580" i="1"/>
  <c r="R580" i="1"/>
  <c r="I580" i="1"/>
  <c r="J580" i="1"/>
  <c r="K580" i="1"/>
  <c r="Q580" i="1"/>
  <c r="T580" i="1"/>
  <c r="M4183" i="1"/>
  <c r="N4183" i="1"/>
  <c r="O4183" i="1"/>
  <c r="R4183" i="1"/>
  <c r="I4183" i="1"/>
  <c r="J4183" i="1"/>
  <c r="K4183" i="1"/>
  <c r="Q4183" i="1"/>
  <c r="T4183" i="1"/>
  <c r="M3471" i="1"/>
  <c r="N3471" i="1"/>
  <c r="O3471" i="1"/>
  <c r="R3471" i="1"/>
  <c r="I3471" i="1"/>
  <c r="J3471" i="1"/>
  <c r="K3471" i="1"/>
  <c r="Q3471" i="1"/>
  <c r="T3471" i="1"/>
  <c r="M2158" i="1"/>
  <c r="N2158" i="1"/>
  <c r="O2158" i="1"/>
  <c r="R2158" i="1"/>
  <c r="I2158" i="1"/>
  <c r="J2158" i="1"/>
  <c r="K2158" i="1"/>
  <c r="Q2158" i="1"/>
  <c r="T2158" i="1"/>
  <c r="M2020" i="1"/>
  <c r="N2020" i="1"/>
  <c r="O2020" i="1"/>
  <c r="R2020" i="1"/>
  <c r="I2020" i="1"/>
  <c r="J2020" i="1"/>
  <c r="K2020" i="1"/>
  <c r="Q2020" i="1"/>
  <c r="T2020" i="1"/>
  <c r="M2887" i="1"/>
  <c r="N2887" i="1"/>
  <c r="O2887" i="1"/>
  <c r="R2887" i="1"/>
  <c r="I2887" i="1"/>
  <c r="J2887" i="1"/>
  <c r="K2887" i="1"/>
  <c r="Q2887" i="1"/>
  <c r="T2887" i="1"/>
  <c r="M622" i="1"/>
  <c r="N622" i="1"/>
  <c r="O622" i="1"/>
  <c r="R622" i="1"/>
  <c r="I622" i="1"/>
  <c r="J622" i="1"/>
  <c r="K622" i="1"/>
  <c r="Q622" i="1"/>
  <c r="T622" i="1"/>
  <c r="M4846" i="1"/>
  <c r="N4846" i="1"/>
  <c r="O4846" i="1"/>
  <c r="R4846" i="1"/>
  <c r="I4846" i="1"/>
  <c r="J4846" i="1"/>
  <c r="K4846" i="1"/>
  <c r="Q4846" i="1"/>
  <c r="T4846" i="1"/>
  <c r="M3189" i="1"/>
  <c r="N3189" i="1"/>
  <c r="O3189" i="1"/>
  <c r="R3189" i="1"/>
  <c r="I3189" i="1"/>
  <c r="J3189" i="1"/>
  <c r="K3189" i="1"/>
  <c r="Q3189" i="1"/>
  <c r="T3189" i="1"/>
  <c r="M1268" i="1"/>
  <c r="N1268" i="1"/>
  <c r="O1268" i="1"/>
  <c r="R1268" i="1"/>
  <c r="I1268" i="1"/>
  <c r="J1268" i="1"/>
  <c r="K1268" i="1"/>
  <c r="Q1268" i="1"/>
  <c r="T1268" i="1"/>
  <c r="M489" i="1"/>
  <c r="N489" i="1"/>
  <c r="O489" i="1"/>
  <c r="R489" i="1"/>
  <c r="I489" i="1"/>
  <c r="J489" i="1"/>
  <c r="K489" i="1"/>
  <c r="Q489" i="1"/>
  <c r="T489" i="1"/>
  <c r="M4497" i="1"/>
  <c r="N4497" i="1"/>
  <c r="O4497" i="1"/>
  <c r="R4497" i="1"/>
  <c r="I4497" i="1"/>
  <c r="J4497" i="1"/>
  <c r="K4497" i="1"/>
  <c r="Q4497" i="1"/>
  <c r="T4497" i="1"/>
  <c r="M2657" i="1"/>
  <c r="N2657" i="1"/>
  <c r="O2657" i="1"/>
  <c r="R2657" i="1"/>
  <c r="I2657" i="1"/>
  <c r="J2657" i="1"/>
  <c r="K2657" i="1"/>
  <c r="Q2657" i="1"/>
  <c r="T2657" i="1"/>
  <c r="M4089" i="1"/>
  <c r="N4089" i="1"/>
  <c r="O4089" i="1"/>
  <c r="R4089" i="1"/>
  <c r="I4089" i="1"/>
  <c r="J4089" i="1"/>
  <c r="K4089" i="1"/>
  <c r="Q4089" i="1"/>
  <c r="T4089" i="1"/>
  <c r="M1861" i="1"/>
  <c r="N1861" i="1"/>
  <c r="O1861" i="1"/>
  <c r="R1861" i="1"/>
  <c r="I1861" i="1"/>
  <c r="J1861" i="1"/>
  <c r="K1861" i="1"/>
  <c r="Q1861" i="1"/>
  <c r="T1861" i="1"/>
  <c r="M4261" i="1"/>
  <c r="N4261" i="1"/>
  <c r="O4261" i="1"/>
  <c r="R4261" i="1"/>
  <c r="I4261" i="1"/>
  <c r="J4261" i="1"/>
  <c r="K4261" i="1"/>
  <c r="Q4261" i="1"/>
  <c r="T4261" i="1"/>
  <c r="M4824" i="1"/>
  <c r="N4824" i="1"/>
  <c r="O4824" i="1"/>
  <c r="R4824" i="1"/>
  <c r="I4824" i="1"/>
  <c r="J4824" i="1"/>
  <c r="K4824" i="1"/>
  <c r="Q4824" i="1"/>
  <c r="T4824" i="1"/>
  <c r="M679" i="1"/>
  <c r="N679" i="1"/>
  <c r="O679" i="1"/>
  <c r="R679" i="1"/>
  <c r="I679" i="1"/>
  <c r="J679" i="1"/>
  <c r="K679" i="1"/>
  <c r="Q679" i="1"/>
  <c r="T679" i="1"/>
  <c r="M1030" i="1"/>
  <c r="N1030" i="1"/>
  <c r="O1030" i="1"/>
  <c r="R1030" i="1"/>
  <c r="I1030" i="1"/>
  <c r="J1030" i="1"/>
  <c r="K1030" i="1"/>
  <c r="Q1030" i="1"/>
  <c r="T1030" i="1"/>
  <c r="M1023" i="1"/>
  <c r="N1023" i="1"/>
  <c r="O1023" i="1"/>
  <c r="R1023" i="1"/>
  <c r="I1023" i="1"/>
  <c r="J1023" i="1"/>
  <c r="K1023" i="1"/>
  <c r="Q1023" i="1"/>
  <c r="T1023" i="1"/>
  <c r="M5176" i="1"/>
  <c r="N5176" i="1"/>
  <c r="O5176" i="1"/>
  <c r="R5176" i="1"/>
  <c r="I5176" i="1"/>
  <c r="J5176" i="1"/>
  <c r="K5176" i="1"/>
  <c r="Q5176" i="1"/>
  <c r="T5176" i="1"/>
  <c r="M1827" i="1"/>
  <c r="N1827" i="1"/>
  <c r="O1827" i="1"/>
  <c r="R1827" i="1"/>
  <c r="I1827" i="1"/>
  <c r="J1827" i="1"/>
  <c r="K1827" i="1"/>
  <c r="Q1827" i="1"/>
  <c r="T1827" i="1"/>
  <c r="M6612" i="1"/>
  <c r="N6612" i="1"/>
  <c r="O6612" i="1"/>
  <c r="R6612" i="1"/>
  <c r="I6612" i="1"/>
  <c r="J6612" i="1"/>
  <c r="K6612" i="1"/>
  <c r="Q6612" i="1"/>
  <c r="T6612" i="1"/>
  <c r="M3607" i="1"/>
  <c r="N3607" i="1"/>
  <c r="O3607" i="1"/>
  <c r="R3607" i="1"/>
  <c r="I3607" i="1"/>
  <c r="J3607" i="1"/>
  <c r="K3607" i="1"/>
  <c r="Q3607" i="1"/>
  <c r="T3607" i="1"/>
  <c r="M3750" i="1"/>
  <c r="N3750" i="1"/>
  <c r="O3750" i="1"/>
  <c r="R3750" i="1"/>
  <c r="I3750" i="1"/>
  <c r="J3750" i="1"/>
  <c r="K3750" i="1"/>
  <c r="Q3750" i="1"/>
  <c r="T3750" i="1"/>
  <c r="M1567" i="1"/>
  <c r="N1567" i="1"/>
  <c r="O1567" i="1"/>
  <c r="R1567" i="1"/>
  <c r="I1567" i="1"/>
  <c r="J1567" i="1"/>
  <c r="K1567" i="1"/>
  <c r="Q1567" i="1"/>
  <c r="T1567" i="1"/>
  <c r="M4692" i="1"/>
  <c r="N4692" i="1"/>
  <c r="O4692" i="1"/>
  <c r="R4692" i="1"/>
  <c r="I4692" i="1"/>
  <c r="J4692" i="1"/>
  <c r="K4692" i="1"/>
  <c r="Q4692" i="1"/>
  <c r="T4692" i="1"/>
  <c r="M2828" i="1"/>
  <c r="N2828" i="1"/>
  <c r="O2828" i="1"/>
  <c r="R2828" i="1"/>
  <c r="I2828" i="1"/>
  <c r="J2828" i="1"/>
  <c r="K2828" i="1"/>
  <c r="Q2828" i="1"/>
  <c r="T2828" i="1"/>
  <c r="M2022" i="1"/>
  <c r="N2022" i="1"/>
  <c r="O2022" i="1"/>
  <c r="R2022" i="1"/>
  <c r="I2022" i="1"/>
  <c r="J2022" i="1"/>
  <c r="K2022" i="1"/>
  <c r="Q2022" i="1"/>
  <c r="T2022" i="1"/>
  <c r="M6005" i="1"/>
  <c r="N6005" i="1"/>
  <c r="O6005" i="1"/>
  <c r="R6005" i="1"/>
  <c r="I6005" i="1"/>
  <c r="J6005" i="1"/>
  <c r="K6005" i="1"/>
  <c r="Q6005" i="1"/>
  <c r="T6005" i="1"/>
  <c r="M5857" i="1"/>
  <c r="N5857" i="1"/>
  <c r="O5857" i="1"/>
  <c r="R5857" i="1"/>
  <c r="I5857" i="1"/>
  <c r="J5857" i="1"/>
  <c r="K5857" i="1"/>
  <c r="Q5857" i="1"/>
  <c r="T5857" i="1"/>
  <c r="M1925" i="1"/>
  <c r="N1925" i="1"/>
  <c r="O1925" i="1"/>
  <c r="R1925" i="1"/>
  <c r="I1925" i="1"/>
  <c r="J1925" i="1"/>
  <c r="K1925" i="1"/>
  <c r="Q1925" i="1"/>
  <c r="T1925" i="1"/>
  <c r="M6826" i="1"/>
  <c r="N6826" i="1"/>
  <c r="O6826" i="1"/>
  <c r="R6826" i="1"/>
  <c r="I6826" i="1"/>
  <c r="J6826" i="1"/>
  <c r="K6826" i="1"/>
  <c r="Q6826" i="1"/>
  <c r="T6826" i="1"/>
  <c r="M4220" i="1"/>
  <c r="N4220" i="1"/>
  <c r="O4220" i="1"/>
  <c r="R4220" i="1"/>
  <c r="I4220" i="1"/>
  <c r="J4220" i="1"/>
  <c r="K4220" i="1"/>
  <c r="Q4220" i="1"/>
  <c r="T4220" i="1"/>
  <c r="M2395" i="1"/>
  <c r="N2395" i="1"/>
  <c r="O2395" i="1"/>
  <c r="R2395" i="1"/>
  <c r="I2395" i="1"/>
  <c r="J2395" i="1"/>
  <c r="K2395" i="1"/>
  <c r="Q2395" i="1"/>
  <c r="T2395" i="1"/>
  <c r="M5618" i="1"/>
  <c r="N5618" i="1"/>
  <c r="O5618" i="1"/>
  <c r="R5618" i="1"/>
  <c r="I5618" i="1"/>
  <c r="J5618" i="1"/>
  <c r="K5618" i="1"/>
  <c r="Q5618" i="1"/>
  <c r="T5618" i="1"/>
  <c r="M3033" i="1"/>
  <c r="N3033" i="1"/>
  <c r="O3033" i="1"/>
  <c r="R3033" i="1"/>
  <c r="I3033" i="1"/>
  <c r="J3033" i="1"/>
  <c r="K3033" i="1"/>
  <c r="Q3033" i="1"/>
  <c r="T3033" i="1"/>
  <c r="M5968" i="1"/>
  <c r="N5968" i="1"/>
  <c r="O5968" i="1"/>
  <c r="R5968" i="1"/>
  <c r="I5968" i="1"/>
  <c r="J5968" i="1"/>
  <c r="K5968" i="1"/>
  <c r="Q5968" i="1"/>
  <c r="T5968" i="1"/>
  <c r="M614" i="1"/>
  <c r="N614" i="1"/>
  <c r="O614" i="1"/>
  <c r="R614" i="1"/>
  <c r="I614" i="1"/>
  <c r="J614" i="1"/>
  <c r="K614" i="1"/>
  <c r="Q614" i="1"/>
  <c r="T614" i="1"/>
  <c r="M4694" i="1"/>
  <c r="N4694" i="1"/>
  <c r="O4694" i="1"/>
  <c r="R4694" i="1"/>
  <c r="I4694" i="1"/>
  <c r="J4694" i="1"/>
  <c r="K4694" i="1"/>
  <c r="Q4694" i="1"/>
  <c r="T4694" i="1"/>
  <c r="M6799" i="1"/>
  <c r="N6799" i="1"/>
  <c r="O6799" i="1"/>
  <c r="R6799" i="1"/>
  <c r="I6799" i="1"/>
  <c r="J6799" i="1"/>
  <c r="K6799" i="1"/>
  <c r="Q6799" i="1"/>
  <c r="T6799" i="1"/>
  <c r="M4345" i="1"/>
  <c r="N4345" i="1"/>
  <c r="O4345" i="1"/>
  <c r="R4345" i="1"/>
  <c r="I4345" i="1"/>
  <c r="J4345" i="1"/>
  <c r="K4345" i="1"/>
  <c r="Q4345" i="1"/>
  <c r="T4345" i="1"/>
  <c r="M4149" i="1"/>
  <c r="N4149" i="1"/>
  <c r="O4149" i="1"/>
  <c r="R4149" i="1"/>
  <c r="I4149" i="1"/>
  <c r="J4149" i="1"/>
  <c r="K4149" i="1"/>
  <c r="Q4149" i="1"/>
  <c r="T4149" i="1"/>
  <c r="M3839" i="1"/>
  <c r="N3839" i="1"/>
  <c r="O3839" i="1"/>
  <c r="R3839" i="1"/>
  <c r="I3839" i="1"/>
  <c r="J3839" i="1"/>
  <c r="K3839" i="1"/>
  <c r="Q3839" i="1"/>
  <c r="T3839" i="1"/>
  <c r="M6035" i="1"/>
  <c r="N6035" i="1"/>
  <c r="O6035" i="1"/>
  <c r="R6035" i="1"/>
  <c r="I6035" i="1"/>
  <c r="J6035" i="1"/>
  <c r="K6035" i="1"/>
  <c r="Q6035" i="1"/>
  <c r="T6035" i="1"/>
  <c r="M3511" i="1"/>
  <c r="N3511" i="1"/>
  <c r="O3511" i="1"/>
  <c r="R3511" i="1"/>
  <c r="I3511" i="1"/>
  <c r="J3511" i="1"/>
  <c r="K3511" i="1"/>
  <c r="Q3511" i="1"/>
  <c r="T3511" i="1"/>
  <c r="M6137" i="1"/>
  <c r="N6137" i="1"/>
  <c r="O6137" i="1"/>
  <c r="R6137" i="1"/>
  <c r="I6137" i="1"/>
  <c r="J6137" i="1"/>
  <c r="K6137" i="1"/>
  <c r="Q6137" i="1"/>
  <c r="T6137" i="1"/>
  <c r="M615" i="1"/>
  <c r="N615" i="1"/>
  <c r="O615" i="1"/>
  <c r="R615" i="1"/>
  <c r="I615" i="1"/>
  <c r="J615" i="1"/>
  <c r="K615" i="1"/>
  <c r="Q615" i="1"/>
  <c r="T615" i="1"/>
  <c r="M2739" i="1"/>
  <c r="N2739" i="1"/>
  <c r="O2739" i="1"/>
  <c r="R2739" i="1"/>
  <c r="I2739" i="1"/>
  <c r="J2739" i="1"/>
  <c r="K2739" i="1"/>
  <c r="Q2739" i="1"/>
  <c r="T2739" i="1"/>
  <c r="M1108" i="1"/>
  <c r="N1108" i="1"/>
  <c r="O1108" i="1"/>
  <c r="R1108" i="1"/>
  <c r="I1108" i="1"/>
  <c r="J1108" i="1"/>
  <c r="K1108" i="1"/>
  <c r="Q1108" i="1"/>
  <c r="T1108" i="1"/>
  <c r="M1679" i="1"/>
  <c r="N1679" i="1"/>
  <c r="O1679" i="1"/>
  <c r="R1679" i="1"/>
  <c r="I1679" i="1"/>
  <c r="J1679" i="1"/>
  <c r="K1679" i="1"/>
  <c r="Q1679" i="1"/>
  <c r="T1679" i="1"/>
  <c r="M5103" i="1"/>
  <c r="N5103" i="1"/>
  <c r="O5103" i="1"/>
  <c r="R5103" i="1"/>
  <c r="I5103" i="1"/>
  <c r="J5103" i="1"/>
  <c r="K5103" i="1"/>
  <c r="Q5103" i="1"/>
  <c r="T5103" i="1"/>
  <c r="M2019" i="1"/>
  <c r="N2019" i="1"/>
  <c r="O2019" i="1"/>
  <c r="R2019" i="1"/>
  <c r="I2019" i="1"/>
  <c r="J2019" i="1"/>
  <c r="K2019" i="1"/>
  <c r="Q2019" i="1"/>
  <c r="T2019" i="1"/>
  <c r="M5728" i="1"/>
  <c r="N5728" i="1"/>
  <c r="O5728" i="1"/>
  <c r="R5728" i="1"/>
  <c r="I5728" i="1"/>
  <c r="J5728" i="1"/>
  <c r="K5728" i="1"/>
  <c r="Q5728" i="1"/>
  <c r="T5728" i="1"/>
  <c r="M5940" i="1"/>
  <c r="N5940" i="1"/>
  <c r="O5940" i="1"/>
  <c r="R5940" i="1"/>
  <c r="I5940" i="1"/>
  <c r="J5940" i="1"/>
  <c r="K5940" i="1"/>
  <c r="Q5940" i="1"/>
  <c r="T5940" i="1"/>
  <c r="M2249" i="1"/>
  <c r="N2249" i="1"/>
  <c r="O2249" i="1"/>
  <c r="R2249" i="1"/>
  <c r="I2249" i="1"/>
  <c r="J2249" i="1"/>
  <c r="K2249" i="1"/>
  <c r="Q2249" i="1"/>
  <c r="T2249" i="1"/>
  <c r="M3089" i="1"/>
  <c r="N3089" i="1"/>
  <c r="O3089" i="1"/>
  <c r="R3089" i="1"/>
  <c r="I3089" i="1"/>
  <c r="J3089" i="1"/>
  <c r="K3089" i="1"/>
  <c r="Q3089" i="1"/>
  <c r="T3089" i="1"/>
  <c r="M3413" i="1"/>
  <c r="N3413" i="1"/>
  <c r="O3413" i="1"/>
  <c r="R3413" i="1"/>
  <c r="I3413" i="1"/>
  <c r="J3413" i="1"/>
  <c r="K3413" i="1"/>
  <c r="Q3413" i="1"/>
  <c r="T3413" i="1"/>
  <c r="M4155" i="1"/>
  <c r="N4155" i="1"/>
  <c r="O4155" i="1"/>
  <c r="R4155" i="1"/>
  <c r="I4155" i="1"/>
  <c r="J4155" i="1"/>
  <c r="K4155" i="1"/>
  <c r="Q4155" i="1"/>
  <c r="T4155" i="1"/>
  <c r="M2329" i="1"/>
  <c r="N2329" i="1"/>
  <c r="O2329" i="1"/>
  <c r="R2329" i="1"/>
  <c r="I2329" i="1"/>
  <c r="J2329" i="1"/>
  <c r="K2329" i="1"/>
  <c r="Q2329" i="1"/>
  <c r="T2329" i="1"/>
  <c r="M1625" i="1"/>
  <c r="N1625" i="1"/>
  <c r="O1625" i="1"/>
  <c r="R1625" i="1"/>
  <c r="I1625" i="1"/>
  <c r="J1625" i="1"/>
  <c r="K1625" i="1"/>
  <c r="Q1625" i="1"/>
  <c r="T1625" i="1"/>
  <c r="M137" i="1"/>
  <c r="N137" i="1"/>
  <c r="O137" i="1"/>
  <c r="R137" i="1"/>
  <c r="I137" i="1"/>
  <c r="J137" i="1"/>
  <c r="K137" i="1"/>
  <c r="Q137" i="1"/>
  <c r="T137" i="1"/>
  <c r="M606" i="1"/>
  <c r="N606" i="1"/>
  <c r="O606" i="1"/>
  <c r="R606" i="1"/>
  <c r="I606" i="1"/>
  <c r="J606" i="1"/>
  <c r="K606" i="1"/>
  <c r="Q606" i="1"/>
  <c r="T606" i="1"/>
  <c r="M3779" i="1"/>
  <c r="N3779" i="1"/>
  <c r="O3779" i="1"/>
  <c r="R3779" i="1"/>
  <c r="I3779" i="1"/>
  <c r="J3779" i="1"/>
  <c r="K3779" i="1"/>
  <c r="Q3779" i="1"/>
  <c r="T3779" i="1"/>
  <c r="M5466" i="1"/>
  <c r="N5466" i="1"/>
  <c r="O5466" i="1"/>
  <c r="R5466" i="1"/>
  <c r="I5466" i="1"/>
  <c r="J5466" i="1"/>
  <c r="K5466" i="1"/>
  <c r="Q5466" i="1"/>
  <c r="T5466" i="1"/>
  <c r="M2221" i="1"/>
  <c r="N2221" i="1"/>
  <c r="O2221" i="1"/>
  <c r="R2221" i="1"/>
  <c r="I2221" i="1"/>
  <c r="J2221" i="1"/>
  <c r="K2221" i="1"/>
  <c r="Q2221" i="1"/>
  <c r="T2221" i="1"/>
  <c r="M1508" i="1"/>
  <c r="N1508" i="1"/>
  <c r="O1508" i="1"/>
  <c r="R1508" i="1"/>
  <c r="I1508" i="1"/>
  <c r="J1508" i="1"/>
  <c r="K1508" i="1"/>
  <c r="Q1508" i="1"/>
  <c r="T1508" i="1"/>
  <c r="M4360" i="1"/>
  <c r="N4360" i="1"/>
  <c r="O4360" i="1"/>
  <c r="R4360" i="1"/>
  <c r="I4360" i="1"/>
  <c r="J4360" i="1"/>
  <c r="K4360" i="1"/>
  <c r="Q4360" i="1"/>
  <c r="T4360" i="1"/>
  <c r="M1480" i="1"/>
  <c r="N1480" i="1"/>
  <c r="O1480" i="1"/>
  <c r="R1480" i="1"/>
  <c r="I1480" i="1"/>
  <c r="J1480" i="1"/>
  <c r="K1480" i="1"/>
  <c r="Q1480" i="1"/>
  <c r="T1480" i="1"/>
  <c r="M2553" i="1"/>
  <c r="N2553" i="1"/>
  <c r="O2553" i="1"/>
  <c r="R2553" i="1"/>
  <c r="I2553" i="1"/>
  <c r="J2553" i="1"/>
  <c r="K2553" i="1"/>
  <c r="Q2553" i="1"/>
  <c r="T2553" i="1"/>
  <c r="M1883" i="1"/>
  <c r="N1883" i="1"/>
  <c r="O1883" i="1"/>
  <c r="R1883" i="1"/>
  <c r="I1883" i="1"/>
  <c r="J1883" i="1"/>
  <c r="K1883" i="1"/>
  <c r="Q1883" i="1"/>
  <c r="T1883" i="1"/>
  <c r="M4452" i="1"/>
  <c r="N4452" i="1"/>
  <c r="O4452" i="1"/>
  <c r="R4452" i="1"/>
  <c r="I4452" i="1"/>
  <c r="J4452" i="1"/>
  <c r="K4452" i="1"/>
  <c r="Q4452" i="1"/>
  <c r="T4452" i="1"/>
  <c r="M3665" i="1"/>
  <c r="N3665" i="1"/>
  <c r="O3665" i="1"/>
  <c r="R3665" i="1"/>
  <c r="I3665" i="1"/>
  <c r="J3665" i="1"/>
  <c r="K3665" i="1"/>
  <c r="Q3665" i="1"/>
  <c r="T3665" i="1"/>
  <c r="M5521" i="1"/>
  <c r="N5521" i="1"/>
  <c r="O5521" i="1"/>
  <c r="R5521" i="1"/>
  <c r="I5521" i="1"/>
  <c r="J5521" i="1"/>
  <c r="K5521" i="1"/>
  <c r="Q5521" i="1"/>
  <c r="T5521" i="1"/>
  <c r="M4896" i="1"/>
  <c r="N4896" i="1"/>
  <c r="O4896" i="1"/>
  <c r="R4896" i="1"/>
  <c r="I4896" i="1"/>
  <c r="J4896" i="1"/>
  <c r="K4896" i="1"/>
  <c r="Q4896" i="1"/>
  <c r="T4896" i="1"/>
  <c r="M154" i="1"/>
  <c r="N154" i="1"/>
  <c r="O154" i="1"/>
  <c r="R154" i="1"/>
  <c r="I154" i="1"/>
  <c r="J154" i="1"/>
  <c r="K154" i="1"/>
  <c r="Q154" i="1"/>
  <c r="T154" i="1"/>
  <c r="M4629" i="1"/>
  <c r="N4629" i="1"/>
  <c r="O4629" i="1"/>
  <c r="R4629" i="1"/>
  <c r="I4629" i="1"/>
  <c r="J4629" i="1"/>
  <c r="K4629" i="1"/>
  <c r="Q4629" i="1"/>
  <c r="T4629" i="1"/>
  <c r="M5381" i="1"/>
  <c r="N5381" i="1"/>
  <c r="O5381" i="1"/>
  <c r="R5381" i="1"/>
  <c r="I5381" i="1"/>
  <c r="J5381" i="1"/>
  <c r="K5381" i="1"/>
  <c r="Q5381" i="1"/>
  <c r="T5381" i="1"/>
  <c r="M4805" i="1"/>
  <c r="N4805" i="1"/>
  <c r="O4805" i="1"/>
  <c r="R4805" i="1"/>
  <c r="I4805" i="1"/>
  <c r="J4805" i="1"/>
  <c r="K4805" i="1"/>
  <c r="Q4805" i="1"/>
  <c r="T4805" i="1"/>
  <c r="M1820" i="1"/>
  <c r="N1820" i="1"/>
  <c r="O1820" i="1"/>
  <c r="R1820" i="1"/>
  <c r="I1820" i="1"/>
  <c r="J1820" i="1"/>
  <c r="K1820" i="1"/>
  <c r="Q1820" i="1"/>
  <c r="T1820" i="1"/>
  <c r="M6879" i="1"/>
  <c r="N6879" i="1"/>
  <c r="O6879" i="1"/>
  <c r="R6879" i="1"/>
  <c r="I6879" i="1"/>
  <c r="J6879" i="1"/>
  <c r="K6879" i="1"/>
  <c r="Q6879" i="1"/>
  <c r="T6879" i="1"/>
  <c r="M2797" i="1"/>
  <c r="N2797" i="1"/>
  <c r="O2797" i="1"/>
  <c r="R2797" i="1"/>
  <c r="I2797" i="1"/>
  <c r="J2797" i="1"/>
  <c r="K2797" i="1"/>
  <c r="Q2797" i="1"/>
  <c r="T2797" i="1"/>
  <c r="M6555" i="1"/>
  <c r="N6555" i="1"/>
  <c r="O6555" i="1"/>
  <c r="R6555" i="1"/>
  <c r="I6555" i="1"/>
  <c r="J6555" i="1"/>
  <c r="K6555" i="1"/>
  <c r="Q6555" i="1"/>
  <c r="T6555" i="1"/>
  <c r="M4346" i="1"/>
  <c r="N4346" i="1"/>
  <c r="O4346" i="1"/>
  <c r="R4346" i="1"/>
  <c r="I4346" i="1"/>
  <c r="J4346" i="1"/>
  <c r="K4346" i="1"/>
  <c r="Q4346" i="1"/>
  <c r="T4346" i="1"/>
  <c r="M4734" i="1"/>
  <c r="N4734" i="1"/>
  <c r="O4734" i="1"/>
  <c r="R4734" i="1"/>
  <c r="I4734" i="1"/>
  <c r="J4734" i="1"/>
  <c r="K4734" i="1"/>
  <c r="Q4734" i="1"/>
  <c r="T4734" i="1"/>
  <c r="M6491" i="1"/>
  <c r="N6491" i="1"/>
  <c r="O6491" i="1"/>
  <c r="R6491" i="1"/>
  <c r="I6491" i="1"/>
  <c r="J6491" i="1"/>
  <c r="K6491" i="1"/>
  <c r="Q6491" i="1"/>
  <c r="T6491" i="1"/>
  <c r="M2817" i="1"/>
  <c r="N2817" i="1"/>
  <c r="O2817" i="1"/>
  <c r="R2817" i="1"/>
  <c r="I2817" i="1"/>
  <c r="J2817" i="1"/>
  <c r="K2817" i="1"/>
  <c r="Q2817" i="1"/>
  <c r="T2817" i="1"/>
  <c r="M6127" i="1"/>
  <c r="N6127" i="1"/>
  <c r="O6127" i="1"/>
  <c r="R6127" i="1"/>
  <c r="I6127" i="1"/>
  <c r="J6127" i="1"/>
  <c r="K6127" i="1"/>
  <c r="Q6127" i="1"/>
  <c r="T6127" i="1"/>
  <c r="M5522" i="1"/>
  <c r="N5522" i="1"/>
  <c r="O5522" i="1"/>
  <c r="R5522" i="1"/>
  <c r="I5522" i="1"/>
  <c r="J5522" i="1"/>
  <c r="K5522" i="1"/>
  <c r="Q5522" i="1"/>
  <c r="T5522" i="1"/>
  <c r="M4582" i="1"/>
  <c r="N4582" i="1"/>
  <c r="O4582" i="1"/>
  <c r="R4582" i="1"/>
  <c r="I4582" i="1"/>
  <c r="J4582" i="1"/>
  <c r="K4582" i="1"/>
  <c r="Q4582" i="1"/>
  <c r="T4582" i="1"/>
  <c r="M3850" i="1"/>
  <c r="N3850" i="1"/>
  <c r="O3850" i="1"/>
  <c r="R3850" i="1"/>
  <c r="I3850" i="1"/>
  <c r="J3850" i="1"/>
  <c r="K3850" i="1"/>
  <c r="Q3850" i="1"/>
  <c r="T3850" i="1"/>
  <c r="M1481" i="1"/>
  <c r="N1481" i="1"/>
  <c r="O1481" i="1"/>
  <c r="R1481" i="1"/>
  <c r="I1481" i="1"/>
  <c r="J1481" i="1"/>
  <c r="K1481" i="1"/>
  <c r="Q1481" i="1"/>
  <c r="T1481" i="1"/>
  <c r="M3416" i="1"/>
  <c r="N3416" i="1"/>
  <c r="O3416" i="1"/>
  <c r="R3416" i="1"/>
  <c r="I3416" i="1"/>
  <c r="J3416" i="1"/>
  <c r="K3416" i="1"/>
  <c r="Q3416" i="1"/>
  <c r="T3416" i="1"/>
  <c r="M2624" i="1"/>
  <c r="N2624" i="1"/>
  <c r="O2624" i="1"/>
  <c r="R2624" i="1"/>
  <c r="I2624" i="1"/>
  <c r="J2624" i="1"/>
  <c r="K2624" i="1"/>
  <c r="Q2624" i="1"/>
  <c r="T2624" i="1"/>
  <c r="M570" i="1"/>
  <c r="N570" i="1"/>
  <c r="O570" i="1"/>
  <c r="R570" i="1"/>
  <c r="I570" i="1"/>
  <c r="J570" i="1"/>
  <c r="K570" i="1"/>
  <c r="Q570" i="1"/>
  <c r="T570" i="1"/>
  <c r="M2089" i="1"/>
  <c r="N2089" i="1"/>
  <c r="O2089" i="1"/>
  <c r="R2089" i="1"/>
  <c r="I2089" i="1"/>
  <c r="J2089" i="1"/>
  <c r="K2089" i="1"/>
  <c r="Q2089" i="1"/>
  <c r="T2089" i="1"/>
  <c r="M4293" i="1"/>
  <c r="N4293" i="1"/>
  <c r="O4293" i="1"/>
  <c r="R4293" i="1"/>
  <c r="I4293" i="1"/>
  <c r="J4293" i="1"/>
  <c r="K4293" i="1"/>
  <c r="Q4293" i="1"/>
  <c r="T4293" i="1"/>
  <c r="M5349" i="1"/>
  <c r="N5349" i="1"/>
  <c r="O5349" i="1"/>
  <c r="R5349" i="1"/>
  <c r="I5349" i="1"/>
  <c r="J5349" i="1"/>
  <c r="K5349" i="1"/>
  <c r="Q5349" i="1"/>
  <c r="T5349" i="1"/>
  <c r="M3047" i="1"/>
  <c r="N3047" i="1"/>
  <c r="O3047" i="1"/>
  <c r="R3047" i="1"/>
  <c r="I3047" i="1"/>
  <c r="J3047" i="1"/>
  <c r="K3047" i="1"/>
  <c r="Q3047" i="1"/>
  <c r="T3047" i="1"/>
  <c r="M2246" i="1"/>
  <c r="N2246" i="1"/>
  <c r="O2246" i="1"/>
  <c r="R2246" i="1"/>
  <c r="I2246" i="1"/>
  <c r="J2246" i="1"/>
  <c r="K2246" i="1"/>
  <c r="Q2246" i="1"/>
  <c r="T2246" i="1"/>
  <c r="M2156" i="1"/>
  <c r="N2156" i="1"/>
  <c r="O2156" i="1"/>
  <c r="R2156" i="1"/>
  <c r="I2156" i="1"/>
  <c r="J2156" i="1"/>
  <c r="K2156" i="1"/>
  <c r="Q2156" i="1"/>
  <c r="T2156" i="1"/>
  <c r="M5879" i="1"/>
  <c r="N5879" i="1"/>
  <c r="O5879" i="1"/>
  <c r="R5879" i="1"/>
  <c r="I5879" i="1"/>
  <c r="J5879" i="1"/>
  <c r="K5879" i="1"/>
  <c r="Q5879" i="1"/>
  <c r="T5879" i="1"/>
  <c r="M4690" i="1"/>
  <c r="N4690" i="1"/>
  <c r="O4690" i="1"/>
  <c r="R4690" i="1"/>
  <c r="I4690" i="1"/>
  <c r="J4690" i="1"/>
  <c r="K4690" i="1"/>
  <c r="Q4690" i="1"/>
  <c r="T4690" i="1"/>
  <c r="M1742" i="1"/>
  <c r="N1742" i="1"/>
  <c r="O1742" i="1"/>
  <c r="R1742" i="1"/>
  <c r="I1742" i="1"/>
  <c r="J1742" i="1"/>
  <c r="K1742" i="1"/>
  <c r="Q1742" i="1"/>
  <c r="T1742" i="1"/>
  <c r="M4158" i="1"/>
  <c r="N4158" i="1"/>
  <c r="O4158" i="1"/>
  <c r="R4158" i="1"/>
  <c r="I4158" i="1"/>
  <c r="J4158" i="1"/>
  <c r="K4158" i="1"/>
  <c r="Q4158" i="1"/>
  <c r="T4158" i="1"/>
  <c r="M5425" i="1"/>
  <c r="N5425" i="1"/>
  <c r="O5425" i="1"/>
  <c r="R5425" i="1"/>
  <c r="I5425" i="1"/>
  <c r="J5425" i="1"/>
  <c r="K5425" i="1"/>
  <c r="Q5425" i="1"/>
  <c r="T5425" i="1"/>
  <c r="M4977" i="1"/>
  <c r="N4977" i="1"/>
  <c r="O4977" i="1"/>
  <c r="R4977" i="1"/>
  <c r="I4977" i="1"/>
  <c r="J4977" i="1"/>
  <c r="K4977" i="1"/>
  <c r="Q4977" i="1"/>
  <c r="T4977" i="1"/>
  <c r="M3553" i="1"/>
  <c r="N3553" i="1"/>
  <c r="O3553" i="1"/>
  <c r="R3553" i="1"/>
  <c r="I3553" i="1"/>
  <c r="J3553" i="1"/>
  <c r="K3553" i="1"/>
  <c r="Q3553" i="1"/>
  <c r="T3553" i="1"/>
  <c r="M678" i="1"/>
  <c r="N678" i="1"/>
  <c r="O678" i="1"/>
  <c r="R678" i="1"/>
  <c r="I678" i="1"/>
  <c r="J678" i="1"/>
  <c r="K678" i="1"/>
  <c r="Q678" i="1"/>
  <c r="T678" i="1"/>
  <c r="M2715" i="1"/>
  <c r="N2715" i="1"/>
  <c r="O2715" i="1"/>
  <c r="R2715" i="1"/>
  <c r="I2715" i="1"/>
  <c r="J2715" i="1"/>
  <c r="K2715" i="1"/>
  <c r="Q2715" i="1"/>
  <c r="T2715" i="1"/>
  <c r="M2932" i="1"/>
  <c r="N2932" i="1"/>
  <c r="O2932" i="1"/>
  <c r="R2932" i="1"/>
  <c r="I2932" i="1"/>
  <c r="J2932" i="1"/>
  <c r="K2932" i="1"/>
  <c r="Q2932" i="1"/>
  <c r="T2932" i="1"/>
  <c r="M2394" i="1"/>
  <c r="N2394" i="1"/>
  <c r="O2394" i="1"/>
  <c r="R2394" i="1"/>
  <c r="I2394" i="1"/>
  <c r="J2394" i="1"/>
  <c r="K2394" i="1"/>
  <c r="Q2394" i="1"/>
  <c r="T2394" i="1"/>
  <c r="M1301" i="1"/>
  <c r="N1301" i="1"/>
  <c r="O1301" i="1"/>
  <c r="R1301" i="1"/>
  <c r="I1301" i="1"/>
  <c r="J1301" i="1"/>
  <c r="K1301" i="1"/>
  <c r="Q1301" i="1"/>
  <c r="T1301" i="1"/>
  <c r="M992" i="1"/>
  <c r="N992" i="1"/>
  <c r="O992" i="1"/>
  <c r="R992" i="1"/>
  <c r="I992" i="1"/>
  <c r="J992" i="1"/>
  <c r="K992" i="1"/>
  <c r="Q992" i="1"/>
  <c r="T992" i="1"/>
  <c r="M5072" i="1"/>
  <c r="N5072" i="1"/>
  <c r="O5072" i="1"/>
  <c r="R5072" i="1"/>
  <c r="I5072" i="1"/>
  <c r="J5072" i="1"/>
  <c r="K5072" i="1"/>
  <c r="Q5072" i="1"/>
  <c r="T5072" i="1"/>
  <c r="M4461" i="1"/>
  <c r="N4461" i="1"/>
  <c r="O4461" i="1"/>
  <c r="R4461" i="1"/>
  <c r="I4461" i="1"/>
  <c r="J4461" i="1"/>
  <c r="K4461" i="1"/>
  <c r="Q4461" i="1"/>
  <c r="T4461" i="1"/>
  <c r="M164" i="1"/>
  <c r="N164" i="1"/>
  <c r="O164" i="1"/>
  <c r="R164" i="1"/>
  <c r="I164" i="1"/>
  <c r="J164" i="1"/>
  <c r="K164" i="1"/>
  <c r="Q164" i="1"/>
  <c r="T164" i="1"/>
  <c r="M870" i="1"/>
  <c r="N870" i="1"/>
  <c r="O870" i="1"/>
  <c r="R870" i="1"/>
  <c r="I870" i="1"/>
  <c r="J870" i="1"/>
  <c r="K870" i="1"/>
  <c r="Q870" i="1"/>
  <c r="T870" i="1"/>
  <c r="M2831" i="1"/>
  <c r="N2831" i="1"/>
  <c r="O2831" i="1"/>
  <c r="R2831" i="1"/>
  <c r="I2831" i="1"/>
  <c r="J2831" i="1"/>
  <c r="K2831" i="1"/>
  <c r="Q2831" i="1"/>
  <c r="T2831" i="1"/>
  <c r="M5215" i="1"/>
  <c r="N5215" i="1"/>
  <c r="O5215" i="1"/>
  <c r="R5215" i="1"/>
  <c r="I5215" i="1"/>
  <c r="J5215" i="1"/>
  <c r="K5215" i="1"/>
  <c r="Q5215" i="1"/>
  <c r="T5215" i="1"/>
  <c r="M6381" i="1"/>
  <c r="N6381" i="1"/>
  <c r="O6381" i="1"/>
  <c r="R6381" i="1"/>
  <c r="I6381" i="1"/>
  <c r="J6381" i="1"/>
  <c r="K6381" i="1"/>
  <c r="Q6381" i="1"/>
  <c r="T6381" i="1"/>
  <c r="M1951" i="1"/>
  <c r="N1951" i="1"/>
  <c r="O1951" i="1"/>
  <c r="R1951" i="1"/>
  <c r="I1951" i="1"/>
  <c r="J1951" i="1"/>
  <c r="K1951" i="1"/>
  <c r="Q1951" i="1"/>
  <c r="T1951" i="1"/>
  <c r="M1438" i="1"/>
  <c r="N1438" i="1"/>
  <c r="O1438" i="1"/>
  <c r="R1438" i="1"/>
  <c r="I1438" i="1"/>
  <c r="J1438" i="1"/>
  <c r="K1438" i="1"/>
  <c r="Q1438" i="1"/>
  <c r="T1438" i="1"/>
  <c r="M4198" i="1"/>
  <c r="N4198" i="1"/>
  <c r="O4198" i="1"/>
  <c r="R4198" i="1"/>
  <c r="I4198" i="1"/>
  <c r="J4198" i="1"/>
  <c r="K4198" i="1"/>
  <c r="Q4198" i="1"/>
  <c r="T4198" i="1"/>
  <c r="M1608" i="1"/>
  <c r="N1608" i="1"/>
  <c r="O1608" i="1"/>
  <c r="R1608" i="1"/>
  <c r="I1608" i="1"/>
  <c r="J1608" i="1"/>
  <c r="K1608" i="1"/>
  <c r="Q1608" i="1"/>
  <c r="T1608" i="1"/>
  <c r="M6332" i="1"/>
  <c r="N6332" i="1"/>
  <c r="O6332" i="1"/>
  <c r="R6332" i="1"/>
  <c r="I6332" i="1"/>
  <c r="J6332" i="1"/>
  <c r="K6332" i="1"/>
  <c r="Q6332" i="1"/>
  <c r="T6332" i="1"/>
  <c r="M5754" i="1"/>
  <c r="N5754" i="1"/>
  <c r="O5754" i="1"/>
  <c r="R5754" i="1"/>
  <c r="I5754" i="1"/>
  <c r="J5754" i="1"/>
  <c r="K5754" i="1"/>
  <c r="Q5754" i="1"/>
  <c r="T5754" i="1"/>
  <c r="M2405" i="1"/>
  <c r="N2405" i="1"/>
  <c r="O2405" i="1"/>
  <c r="R2405" i="1"/>
  <c r="I2405" i="1"/>
  <c r="J2405" i="1"/>
  <c r="K2405" i="1"/>
  <c r="Q2405" i="1"/>
  <c r="T2405" i="1"/>
  <c r="M272" i="1"/>
  <c r="N272" i="1"/>
  <c r="O272" i="1"/>
  <c r="R272" i="1"/>
  <c r="I272" i="1"/>
  <c r="J272" i="1"/>
  <c r="K272" i="1"/>
  <c r="Q272" i="1"/>
  <c r="T272" i="1"/>
  <c r="M2906" i="1"/>
  <c r="N2906" i="1"/>
  <c r="O2906" i="1"/>
  <c r="R2906" i="1"/>
  <c r="I2906" i="1"/>
  <c r="J2906" i="1"/>
  <c r="K2906" i="1"/>
  <c r="Q2906" i="1"/>
  <c r="T2906" i="1"/>
  <c r="M4471" i="1"/>
  <c r="N4471" i="1"/>
  <c r="O4471" i="1"/>
  <c r="R4471" i="1"/>
  <c r="I4471" i="1"/>
  <c r="J4471" i="1"/>
  <c r="K4471" i="1"/>
  <c r="Q4471" i="1"/>
  <c r="T4471" i="1"/>
  <c r="M5568" i="1"/>
  <c r="N5568" i="1"/>
  <c r="O5568" i="1"/>
  <c r="R5568" i="1"/>
  <c r="I5568" i="1"/>
  <c r="J5568" i="1"/>
  <c r="K5568" i="1"/>
  <c r="Q5568" i="1"/>
  <c r="T5568" i="1"/>
  <c r="M3021" i="1"/>
  <c r="N3021" i="1"/>
  <c r="O3021" i="1"/>
  <c r="R3021" i="1"/>
  <c r="I3021" i="1"/>
  <c r="J3021" i="1"/>
  <c r="K3021" i="1"/>
  <c r="Q3021" i="1"/>
  <c r="T3021" i="1"/>
  <c r="M1590" i="1"/>
  <c r="N1590" i="1"/>
  <c r="O1590" i="1"/>
  <c r="R1590" i="1"/>
  <c r="I1590" i="1"/>
  <c r="J1590" i="1"/>
  <c r="K1590" i="1"/>
  <c r="Q1590" i="1"/>
  <c r="T1590" i="1"/>
  <c r="M4495" i="1"/>
  <c r="N4495" i="1"/>
  <c r="O4495" i="1"/>
  <c r="R4495" i="1"/>
  <c r="I4495" i="1"/>
  <c r="J4495" i="1"/>
  <c r="K4495" i="1"/>
  <c r="Q4495" i="1"/>
  <c r="T4495" i="1"/>
  <c r="M2431" i="1"/>
  <c r="N2431" i="1"/>
  <c r="O2431" i="1"/>
  <c r="R2431" i="1"/>
  <c r="I2431" i="1"/>
  <c r="J2431" i="1"/>
  <c r="K2431" i="1"/>
  <c r="Q2431" i="1"/>
  <c r="T2431" i="1"/>
  <c r="M3533" i="1"/>
  <c r="N3533" i="1"/>
  <c r="O3533" i="1"/>
  <c r="R3533" i="1"/>
  <c r="I3533" i="1"/>
  <c r="J3533" i="1"/>
  <c r="K3533" i="1"/>
  <c r="Q3533" i="1"/>
  <c r="T3533" i="1"/>
  <c r="M6714" i="1"/>
  <c r="N6714" i="1"/>
  <c r="O6714" i="1"/>
  <c r="R6714" i="1"/>
  <c r="I6714" i="1"/>
  <c r="J6714" i="1"/>
  <c r="K6714" i="1"/>
  <c r="Q6714" i="1"/>
  <c r="T6714" i="1"/>
  <c r="M421" i="1"/>
  <c r="N421" i="1"/>
  <c r="O421" i="1"/>
  <c r="R421" i="1"/>
  <c r="I421" i="1"/>
  <c r="J421" i="1"/>
  <c r="K421" i="1"/>
  <c r="Q421" i="1"/>
  <c r="T421" i="1"/>
  <c r="M6602" i="1"/>
  <c r="N6602" i="1"/>
  <c r="O6602" i="1"/>
  <c r="R6602" i="1"/>
  <c r="I6602" i="1"/>
  <c r="J6602" i="1"/>
  <c r="K6602" i="1"/>
  <c r="Q6602" i="1"/>
  <c r="T6602" i="1"/>
  <c r="M3851" i="1"/>
  <c r="N3851" i="1"/>
  <c r="O3851" i="1"/>
  <c r="R3851" i="1"/>
  <c r="I3851" i="1"/>
  <c r="J3851" i="1"/>
  <c r="K3851" i="1"/>
  <c r="Q3851" i="1"/>
  <c r="T3851" i="1"/>
  <c r="M6522" i="1"/>
  <c r="N6522" i="1"/>
  <c r="O6522" i="1"/>
  <c r="R6522" i="1"/>
  <c r="I6522" i="1"/>
  <c r="J6522" i="1"/>
  <c r="K6522" i="1"/>
  <c r="Q6522" i="1"/>
  <c r="T6522" i="1"/>
  <c r="M1133" i="1"/>
  <c r="N1133" i="1"/>
  <c r="O1133" i="1"/>
  <c r="R1133" i="1"/>
  <c r="I1133" i="1"/>
  <c r="J1133" i="1"/>
  <c r="K1133" i="1"/>
  <c r="Q1133" i="1"/>
  <c r="T1133" i="1"/>
  <c r="M2445" i="1"/>
  <c r="N2445" i="1"/>
  <c r="O2445" i="1"/>
  <c r="R2445" i="1"/>
  <c r="I2445" i="1"/>
  <c r="J2445" i="1"/>
  <c r="K2445" i="1"/>
  <c r="Q2445" i="1"/>
  <c r="T2445" i="1"/>
  <c r="M1119" i="1"/>
  <c r="N1119" i="1"/>
  <c r="O1119" i="1"/>
  <c r="R1119" i="1"/>
  <c r="I1119" i="1"/>
  <c r="J1119" i="1"/>
  <c r="K1119" i="1"/>
  <c r="Q1119" i="1"/>
  <c r="T1119" i="1"/>
  <c r="M630" i="1"/>
  <c r="N630" i="1"/>
  <c r="O630" i="1"/>
  <c r="R630" i="1"/>
  <c r="I630" i="1"/>
  <c r="J630" i="1"/>
  <c r="K630" i="1"/>
  <c r="Q630" i="1"/>
  <c r="T630" i="1"/>
  <c r="M2627" i="1"/>
  <c r="N2627" i="1"/>
  <c r="O2627" i="1"/>
  <c r="R2627" i="1"/>
  <c r="I2627" i="1"/>
  <c r="J2627" i="1"/>
  <c r="K2627" i="1"/>
  <c r="Q2627" i="1"/>
  <c r="T2627" i="1"/>
  <c r="M625" i="1"/>
  <c r="N625" i="1"/>
  <c r="O625" i="1"/>
  <c r="R625" i="1"/>
  <c r="I625" i="1"/>
  <c r="J625" i="1"/>
  <c r="K625" i="1"/>
  <c r="Q625" i="1"/>
  <c r="T625" i="1"/>
  <c r="M265" i="1"/>
  <c r="N265" i="1"/>
  <c r="O265" i="1"/>
  <c r="R265" i="1"/>
  <c r="I265" i="1"/>
  <c r="J265" i="1"/>
  <c r="K265" i="1"/>
  <c r="Q265" i="1"/>
  <c r="T265" i="1"/>
  <c r="M1292" i="1"/>
  <c r="N1292" i="1"/>
  <c r="O1292" i="1"/>
  <c r="R1292" i="1"/>
  <c r="I1292" i="1"/>
  <c r="J1292" i="1"/>
  <c r="K1292" i="1"/>
  <c r="Q1292" i="1"/>
  <c r="T1292" i="1"/>
  <c r="M3150" i="1"/>
  <c r="N3150" i="1"/>
  <c r="O3150" i="1"/>
  <c r="R3150" i="1"/>
  <c r="I3150" i="1"/>
  <c r="J3150" i="1"/>
  <c r="K3150" i="1"/>
  <c r="Q3150" i="1"/>
  <c r="T3150" i="1"/>
  <c r="M3902" i="1"/>
  <c r="N3902" i="1"/>
  <c r="O3902" i="1"/>
  <c r="R3902" i="1"/>
  <c r="I3902" i="1"/>
  <c r="J3902" i="1"/>
  <c r="K3902" i="1"/>
  <c r="Q3902" i="1"/>
  <c r="T3902" i="1"/>
  <c r="M5675" i="1"/>
  <c r="N5675" i="1"/>
  <c r="O5675" i="1"/>
  <c r="R5675" i="1"/>
  <c r="I5675" i="1"/>
  <c r="J5675" i="1"/>
  <c r="K5675" i="1"/>
  <c r="Q5675" i="1"/>
  <c r="T5675" i="1"/>
  <c r="M3907" i="1"/>
  <c r="N3907" i="1"/>
  <c r="O3907" i="1"/>
  <c r="R3907" i="1"/>
  <c r="I3907" i="1"/>
  <c r="J3907" i="1"/>
  <c r="K3907" i="1"/>
  <c r="Q3907" i="1"/>
  <c r="T3907" i="1"/>
  <c r="M4022" i="1"/>
  <c r="N4022" i="1"/>
  <c r="O4022" i="1"/>
  <c r="R4022" i="1"/>
  <c r="I4022" i="1"/>
  <c r="J4022" i="1"/>
  <c r="K4022" i="1"/>
  <c r="Q4022" i="1"/>
  <c r="T4022" i="1"/>
  <c r="M5472" i="1"/>
  <c r="N5472" i="1"/>
  <c r="O5472" i="1"/>
  <c r="R5472" i="1"/>
  <c r="I5472" i="1"/>
  <c r="J5472" i="1"/>
  <c r="K5472" i="1"/>
  <c r="Q5472" i="1"/>
  <c r="T5472" i="1"/>
  <c r="M4717" i="1"/>
  <c r="N4717" i="1"/>
  <c r="O4717" i="1"/>
  <c r="R4717" i="1"/>
  <c r="I4717" i="1"/>
  <c r="J4717" i="1"/>
  <c r="K4717" i="1"/>
  <c r="Q4717" i="1"/>
  <c r="T4717" i="1"/>
  <c r="M6613" i="1"/>
  <c r="N6613" i="1"/>
  <c r="O6613" i="1"/>
  <c r="R6613" i="1"/>
  <c r="I6613" i="1"/>
  <c r="J6613" i="1"/>
  <c r="K6613" i="1"/>
  <c r="Q6613" i="1"/>
  <c r="T6613" i="1"/>
  <c r="M2292" i="1"/>
  <c r="N2292" i="1"/>
  <c r="O2292" i="1"/>
  <c r="R2292" i="1"/>
  <c r="I2292" i="1"/>
  <c r="J2292" i="1"/>
  <c r="K2292" i="1"/>
  <c r="Q2292" i="1"/>
  <c r="T2292" i="1"/>
  <c r="M306" i="1"/>
  <c r="N306" i="1"/>
  <c r="O306" i="1"/>
  <c r="R306" i="1"/>
  <c r="I306" i="1"/>
  <c r="J306" i="1"/>
  <c r="K306" i="1"/>
  <c r="Q306" i="1"/>
  <c r="T306" i="1"/>
  <c r="M2468" i="1"/>
  <c r="N2468" i="1"/>
  <c r="O2468" i="1"/>
  <c r="R2468" i="1"/>
  <c r="I2468" i="1"/>
  <c r="J2468" i="1"/>
  <c r="K2468" i="1"/>
  <c r="Q2468" i="1"/>
  <c r="T2468" i="1"/>
  <c r="M2875" i="1"/>
  <c r="N2875" i="1"/>
  <c r="O2875" i="1"/>
  <c r="R2875" i="1"/>
  <c r="I2875" i="1"/>
  <c r="J2875" i="1"/>
  <c r="K2875" i="1"/>
  <c r="Q2875" i="1"/>
  <c r="T2875" i="1"/>
  <c r="M707" i="1"/>
  <c r="N707" i="1"/>
  <c r="O707" i="1"/>
  <c r="R707" i="1"/>
  <c r="I707" i="1"/>
  <c r="J707" i="1"/>
  <c r="K707" i="1"/>
  <c r="Q707" i="1"/>
  <c r="T707" i="1"/>
  <c r="M2136" i="1"/>
  <c r="N2136" i="1"/>
  <c r="O2136" i="1"/>
  <c r="R2136" i="1"/>
  <c r="I2136" i="1"/>
  <c r="J2136" i="1"/>
  <c r="K2136" i="1"/>
  <c r="Q2136" i="1"/>
  <c r="T2136" i="1"/>
  <c r="M1078" i="1"/>
  <c r="N1078" i="1"/>
  <c r="O1078" i="1"/>
  <c r="R1078" i="1"/>
  <c r="I1078" i="1"/>
  <c r="J1078" i="1"/>
  <c r="K1078" i="1"/>
  <c r="Q1078" i="1"/>
  <c r="T1078" i="1"/>
  <c r="M2269" i="1"/>
  <c r="N2269" i="1"/>
  <c r="O2269" i="1"/>
  <c r="R2269" i="1"/>
  <c r="I2269" i="1"/>
  <c r="J2269" i="1"/>
  <c r="K2269" i="1"/>
  <c r="Q2269" i="1"/>
  <c r="T2269" i="1"/>
  <c r="M340" i="1"/>
  <c r="N340" i="1"/>
  <c r="O340" i="1"/>
  <c r="R340" i="1"/>
  <c r="I340" i="1"/>
  <c r="J340" i="1"/>
  <c r="K340" i="1"/>
  <c r="Q340" i="1"/>
  <c r="T340" i="1"/>
  <c r="M2930" i="1"/>
  <c r="N2930" i="1"/>
  <c r="O2930" i="1"/>
  <c r="R2930" i="1"/>
  <c r="I2930" i="1"/>
  <c r="J2930" i="1"/>
  <c r="K2930" i="1"/>
  <c r="Q2930" i="1"/>
  <c r="T2930" i="1"/>
  <c r="M560" i="1"/>
  <c r="N560" i="1"/>
  <c r="O560" i="1"/>
  <c r="R560" i="1"/>
  <c r="I560" i="1"/>
  <c r="J560" i="1"/>
  <c r="K560" i="1"/>
  <c r="Q560" i="1"/>
  <c r="T560" i="1"/>
  <c r="M6391" i="1"/>
  <c r="N6391" i="1"/>
  <c r="O6391" i="1"/>
  <c r="R6391" i="1"/>
  <c r="I6391" i="1"/>
  <c r="J6391" i="1"/>
  <c r="K6391" i="1"/>
  <c r="Q6391" i="1"/>
  <c r="T6391" i="1"/>
  <c r="M4264" i="1"/>
  <c r="N4264" i="1"/>
  <c r="O4264" i="1"/>
  <c r="R4264" i="1"/>
  <c r="I4264" i="1"/>
  <c r="J4264" i="1"/>
  <c r="K4264" i="1"/>
  <c r="Q4264" i="1"/>
  <c r="T4264" i="1"/>
  <c r="M853" i="1"/>
  <c r="N853" i="1"/>
  <c r="O853" i="1"/>
  <c r="R853" i="1"/>
  <c r="I853" i="1"/>
  <c r="J853" i="1"/>
  <c r="K853" i="1"/>
  <c r="Q853" i="1"/>
  <c r="T853" i="1"/>
  <c r="M6058" i="1"/>
  <c r="N6058" i="1"/>
  <c r="O6058" i="1"/>
  <c r="R6058" i="1"/>
  <c r="I6058" i="1"/>
  <c r="J6058" i="1"/>
  <c r="K6058" i="1"/>
  <c r="Q6058" i="1"/>
  <c r="T6058" i="1"/>
  <c r="M3350" i="1"/>
  <c r="N3350" i="1"/>
  <c r="O3350" i="1"/>
  <c r="R3350" i="1"/>
  <c r="I3350" i="1"/>
  <c r="J3350" i="1"/>
  <c r="K3350" i="1"/>
  <c r="Q3350" i="1"/>
  <c r="T3350" i="1"/>
  <c r="M1375" i="1"/>
  <c r="N1375" i="1"/>
  <c r="O1375" i="1"/>
  <c r="R1375" i="1"/>
  <c r="I1375" i="1"/>
  <c r="J1375" i="1"/>
  <c r="K1375" i="1"/>
  <c r="Q1375" i="1"/>
  <c r="T1375" i="1"/>
  <c r="M6605" i="1"/>
  <c r="N6605" i="1"/>
  <c r="O6605" i="1"/>
  <c r="R6605" i="1"/>
  <c r="I6605" i="1"/>
  <c r="J6605" i="1"/>
  <c r="K6605" i="1"/>
  <c r="Q6605" i="1"/>
  <c r="T6605" i="1"/>
  <c r="M3846" i="1"/>
  <c r="N3846" i="1"/>
  <c r="O3846" i="1"/>
  <c r="R3846" i="1"/>
  <c r="I3846" i="1"/>
  <c r="J3846" i="1"/>
  <c r="K3846" i="1"/>
  <c r="Q3846" i="1"/>
  <c r="T3846" i="1"/>
  <c r="M5089" i="1"/>
  <c r="N5089" i="1"/>
  <c r="O5089" i="1"/>
  <c r="R5089" i="1"/>
  <c r="I5089" i="1"/>
  <c r="J5089" i="1"/>
  <c r="K5089" i="1"/>
  <c r="Q5089" i="1"/>
  <c r="T5089" i="1"/>
  <c r="M1726" i="1"/>
  <c r="N1726" i="1"/>
  <c r="O1726" i="1"/>
  <c r="R1726" i="1"/>
  <c r="I1726" i="1"/>
  <c r="J1726" i="1"/>
  <c r="K1726" i="1"/>
  <c r="Q1726" i="1"/>
  <c r="T1726" i="1"/>
  <c r="M845" i="1"/>
  <c r="N845" i="1"/>
  <c r="O845" i="1"/>
  <c r="R845" i="1"/>
  <c r="I845" i="1"/>
  <c r="J845" i="1"/>
  <c r="K845" i="1"/>
  <c r="Q845" i="1"/>
  <c r="T845" i="1"/>
  <c r="M3038" i="1"/>
  <c r="N3038" i="1"/>
  <c r="O3038" i="1"/>
  <c r="R3038" i="1"/>
  <c r="I3038" i="1"/>
  <c r="J3038" i="1"/>
  <c r="K3038" i="1"/>
  <c r="Q3038" i="1"/>
  <c r="T3038" i="1"/>
  <c r="M4339" i="1"/>
  <c r="N4339" i="1"/>
  <c r="O4339" i="1"/>
  <c r="R4339" i="1"/>
  <c r="I4339" i="1"/>
  <c r="J4339" i="1"/>
  <c r="K4339" i="1"/>
  <c r="Q4339" i="1"/>
  <c r="T4339" i="1"/>
  <c r="M4839" i="1"/>
  <c r="N4839" i="1"/>
  <c r="O4839" i="1"/>
  <c r="R4839" i="1"/>
  <c r="I4839" i="1"/>
  <c r="J4839" i="1"/>
  <c r="K4839" i="1"/>
  <c r="Q4839" i="1"/>
  <c r="T4839" i="1"/>
  <c r="M6642" i="1"/>
  <c r="N6642" i="1"/>
  <c r="O6642" i="1"/>
  <c r="R6642" i="1"/>
  <c r="I6642" i="1"/>
  <c r="J6642" i="1"/>
  <c r="K6642" i="1"/>
  <c r="Q6642" i="1"/>
  <c r="T6642" i="1"/>
  <c r="M4493" i="1"/>
  <c r="N4493" i="1"/>
  <c r="O4493" i="1"/>
  <c r="R4493" i="1"/>
  <c r="I4493" i="1"/>
  <c r="J4493" i="1"/>
  <c r="K4493" i="1"/>
  <c r="Q4493" i="1"/>
  <c r="T4493" i="1"/>
  <c r="M5099" i="1"/>
  <c r="N5099" i="1"/>
  <c r="O5099" i="1"/>
  <c r="R5099" i="1"/>
  <c r="I5099" i="1"/>
  <c r="J5099" i="1"/>
  <c r="K5099" i="1"/>
  <c r="Q5099" i="1"/>
  <c r="T5099" i="1"/>
  <c r="M2807" i="1"/>
  <c r="N2807" i="1"/>
  <c r="O2807" i="1"/>
  <c r="R2807" i="1"/>
  <c r="I2807" i="1"/>
  <c r="J2807" i="1"/>
  <c r="K2807" i="1"/>
  <c r="Q2807" i="1"/>
  <c r="T2807" i="1"/>
  <c r="M6479" i="1"/>
  <c r="N6479" i="1"/>
  <c r="O6479" i="1"/>
  <c r="R6479" i="1"/>
  <c r="I6479" i="1"/>
  <c r="J6479" i="1"/>
  <c r="K6479" i="1"/>
  <c r="Q6479" i="1"/>
  <c r="T6479" i="1"/>
  <c r="M6495" i="1"/>
  <c r="N6495" i="1"/>
  <c r="O6495" i="1"/>
  <c r="R6495" i="1"/>
  <c r="I6495" i="1"/>
  <c r="J6495" i="1"/>
  <c r="K6495" i="1"/>
  <c r="Q6495" i="1"/>
  <c r="T6495" i="1"/>
  <c r="M1276" i="1"/>
  <c r="N1276" i="1"/>
  <c r="O1276" i="1"/>
  <c r="R1276" i="1"/>
  <c r="I1276" i="1"/>
  <c r="J1276" i="1"/>
  <c r="K1276" i="1"/>
  <c r="Q1276" i="1"/>
  <c r="T1276" i="1"/>
  <c r="M102" i="1"/>
  <c r="N102" i="1"/>
  <c r="O102" i="1"/>
  <c r="R102" i="1"/>
  <c r="I102" i="1"/>
  <c r="J102" i="1"/>
  <c r="K102" i="1"/>
  <c r="Q102" i="1"/>
  <c r="T102" i="1"/>
  <c r="M176" i="1"/>
  <c r="N176" i="1"/>
  <c r="O176" i="1"/>
  <c r="R176" i="1"/>
  <c r="I176" i="1"/>
  <c r="J176" i="1"/>
  <c r="K176" i="1"/>
  <c r="Q176" i="1"/>
  <c r="T176" i="1"/>
  <c r="M5598" i="1"/>
  <c r="N5598" i="1"/>
  <c r="O5598" i="1"/>
  <c r="R5598" i="1"/>
  <c r="I5598" i="1"/>
  <c r="J5598" i="1"/>
  <c r="K5598" i="1"/>
  <c r="Q5598" i="1"/>
  <c r="T5598" i="1"/>
  <c r="M6452" i="1"/>
  <c r="N6452" i="1"/>
  <c r="O6452" i="1"/>
  <c r="R6452" i="1"/>
  <c r="I6452" i="1"/>
  <c r="J6452" i="1"/>
  <c r="K6452" i="1"/>
  <c r="Q6452" i="1"/>
  <c r="T6452" i="1"/>
  <c r="M2999" i="1"/>
  <c r="N2999" i="1"/>
  <c r="O2999" i="1"/>
  <c r="R2999" i="1"/>
  <c r="I2999" i="1"/>
  <c r="J2999" i="1"/>
  <c r="K2999" i="1"/>
  <c r="Q2999" i="1"/>
  <c r="T2999" i="1"/>
  <c r="M2201" i="1"/>
  <c r="N2201" i="1"/>
  <c r="O2201" i="1"/>
  <c r="R2201" i="1"/>
  <c r="I2201" i="1"/>
  <c r="J2201" i="1"/>
  <c r="K2201" i="1"/>
  <c r="Q2201" i="1"/>
  <c r="T2201" i="1"/>
  <c r="M4904" i="1"/>
  <c r="N4904" i="1"/>
  <c r="O4904" i="1"/>
  <c r="R4904" i="1"/>
  <c r="I4904" i="1"/>
  <c r="J4904" i="1"/>
  <c r="K4904" i="1"/>
  <c r="Q4904" i="1"/>
  <c r="T4904" i="1"/>
  <c r="M3537" i="1"/>
  <c r="N3537" i="1"/>
  <c r="O3537" i="1"/>
  <c r="R3537" i="1"/>
  <c r="I3537" i="1"/>
  <c r="J3537" i="1"/>
  <c r="K3537" i="1"/>
  <c r="Q3537" i="1"/>
  <c r="T3537" i="1"/>
  <c r="M2115" i="1"/>
  <c r="N2115" i="1"/>
  <c r="O2115" i="1"/>
  <c r="R2115" i="1"/>
  <c r="I2115" i="1"/>
  <c r="J2115" i="1"/>
  <c r="K2115" i="1"/>
  <c r="Q2115" i="1"/>
  <c r="T2115" i="1"/>
  <c r="M6160" i="1"/>
  <c r="N6160" i="1"/>
  <c r="O6160" i="1"/>
  <c r="R6160" i="1"/>
  <c r="I6160" i="1"/>
  <c r="J6160" i="1"/>
  <c r="K6160" i="1"/>
  <c r="Q6160" i="1"/>
  <c r="T6160" i="1"/>
  <c r="M5929" i="1"/>
  <c r="N5929" i="1"/>
  <c r="O5929" i="1"/>
  <c r="R5929" i="1"/>
  <c r="I5929" i="1"/>
  <c r="J5929" i="1"/>
  <c r="K5929" i="1"/>
  <c r="Q5929" i="1"/>
  <c r="T5929" i="1"/>
  <c r="M1916" i="1"/>
  <c r="N1916" i="1"/>
  <c r="O1916" i="1"/>
  <c r="R1916" i="1"/>
  <c r="I1916" i="1"/>
  <c r="J1916" i="1"/>
  <c r="K1916" i="1"/>
  <c r="Q1916" i="1"/>
  <c r="T1916" i="1"/>
  <c r="M5977" i="1"/>
  <c r="N5977" i="1"/>
  <c r="O5977" i="1"/>
  <c r="R5977" i="1"/>
  <c r="I5977" i="1"/>
  <c r="J5977" i="1"/>
  <c r="K5977" i="1"/>
  <c r="Q5977" i="1"/>
  <c r="T5977" i="1"/>
  <c r="M1792" i="1"/>
  <c r="N1792" i="1"/>
  <c r="O1792" i="1"/>
  <c r="R1792" i="1"/>
  <c r="I1792" i="1"/>
  <c r="J1792" i="1"/>
  <c r="K1792" i="1"/>
  <c r="Q1792" i="1"/>
  <c r="T1792" i="1"/>
  <c r="M6674" i="1"/>
  <c r="N6674" i="1"/>
  <c r="O6674" i="1"/>
  <c r="R6674" i="1"/>
  <c r="I6674" i="1"/>
  <c r="J6674" i="1"/>
  <c r="K6674" i="1"/>
  <c r="Q6674" i="1"/>
  <c r="T6674" i="1"/>
  <c r="M370" i="1"/>
  <c r="N370" i="1"/>
  <c r="O370" i="1"/>
  <c r="R370" i="1"/>
  <c r="I370" i="1"/>
  <c r="J370" i="1"/>
  <c r="K370" i="1"/>
  <c r="Q370" i="1"/>
  <c r="T370" i="1"/>
  <c r="M5567" i="1"/>
  <c r="N5567" i="1"/>
  <c r="O5567" i="1"/>
  <c r="R5567" i="1"/>
  <c r="I5567" i="1"/>
  <c r="J5567" i="1"/>
  <c r="K5567" i="1"/>
  <c r="Q5567" i="1"/>
  <c r="T5567" i="1"/>
  <c r="M1601" i="1"/>
  <c r="N1601" i="1"/>
  <c r="O1601" i="1"/>
  <c r="R1601" i="1"/>
  <c r="I1601" i="1"/>
  <c r="J1601" i="1"/>
  <c r="K1601" i="1"/>
  <c r="Q1601" i="1"/>
  <c r="T1601" i="1"/>
  <c r="M3506" i="1"/>
  <c r="N3506" i="1"/>
  <c r="O3506" i="1"/>
  <c r="R3506" i="1"/>
  <c r="I3506" i="1"/>
  <c r="J3506" i="1"/>
  <c r="K3506" i="1"/>
  <c r="Q3506" i="1"/>
  <c r="T3506" i="1"/>
  <c r="M418" i="1"/>
  <c r="N418" i="1"/>
  <c r="O418" i="1"/>
  <c r="R418" i="1"/>
  <c r="I418" i="1"/>
  <c r="J418" i="1"/>
  <c r="K418" i="1"/>
  <c r="Q418" i="1"/>
  <c r="T418" i="1"/>
  <c r="M5993" i="1"/>
  <c r="N5993" i="1"/>
  <c r="O5993" i="1"/>
  <c r="R5993" i="1"/>
  <c r="I5993" i="1"/>
  <c r="J5993" i="1"/>
  <c r="K5993" i="1"/>
  <c r="Q5993" i="1"/>
  <c r="T5993" i="1"/>
  <c r="M5162" i="1"/>
  <c r="N5162" i="1"/>
  <c r="O5162" i="1"/>
  <c r="R5162" i="1"/>
  <c r="I5162" i="1"/>
  <c r="J5162" i="1"/>
  <c r="K5162" i="1"/>
  <c r="Q5162" i="1"/>
  <c r="T5162" i="1"/>
  <c r="M1001" i="1"/>
  <c r="N1001" i="1"/>
  <c r="O1001" i="1"/>
  <c r="R1001" i="1"/>
  <c r="I1001" i="1"/>
  <c r="J1001" i="1"/>
  <c r="K1001" i="1"/>
  <c r="Q1001" i="1"/>
  <c r="T1001" i="1"/>
  <c r="M2983" i="1"/>
  <c r="N2983" i="1"/>
  <c r="O2983" i="1"/>
  <c r="R2983" i="1"/>
  <c r="I2983" i="1"/>
  <c r="J2983" i="1"/>
  <c r="K2983" i="1"/>
  <c r="Q2983" i="1"/>
  <c r="T2983" i="1"/>
  <c r="M6268" i="1"/>
  <c r="N6268" i="1"/>
  <c r="O6268" i="1"/>
  <c r="R6268" i="1"/>
  <c r="I6268" i="1"/>
  <c r="J6268" i="1"/>
  <c r="K6268" i="1"/>
  <c r="Q6268" i="1"/>
  <c r="T6268" i="1"/>
  <c r="M1275" i="1"/>
  <c r="N1275" i="1"/>
  <c r="O1275" i="1"/>
  <c r="R1275" i="1"/>
  <c r="I1275" i="1"/>
  <c r="J1275" i="1"/>
  <c r="K1275" i="1"/>
  <c r="Q1275" i="1"/>
  <c r="T1275" i="1"/>
  <c r="M5400" i="1"/>
  <c r="N5400" i="1"/>
  <c r="O5400" i="1"/>
  <c r="R5400" i="1"/>
  <c r="I5400" i="1"/>
  <c r="J5400" i="1"/>
  <c r="K5400" i="1"/>
  <c r="Q5400" i="1"/>
  <c r="T5400" i="1"/>
  <c r="M4306" i="1"/>
  <c r="N4306" i="1"/>
  <c r="O4306" i="1"/>
  <c r="R4306" i="1"/>
  <c r="I4306" i="1"/>
  <c r="J4306" i="1"/>
  <c r="K4306" i="1"/>
  <c r="Q4306" i="1"/>
  <c r="T4306" i="1"/>
  <c r="M6383" i="1"/>
  <c r="N6383" i="1"/>
  <c r="O6383" i="1"/>
  <c r="R6383" i="1"/>
  <c r="I6383" i="1"/>
  <c r="J6383" i="1"/>
  <c r="K6383" i="1"/>
  <c r="Q6383" i="1"/>
  <c r="T6383" i="1"/>
  <c r="M1517" i="1"/>
  <c r="N1517" i="1"/>
  <c r="O1517" i="1"/>
  <c r="R1517" i="1"/>
  <c r="I1517" i="1"/>
  <c r="J1517" i="1"/>
  <c r="K1517" i="1"/>
  <c r="Q1517" i="1"/>
  <c r="T1517" i="1"/>
  <c r="M4715" i="1"/>
  <c r="N4715" i="1"/>
  <c r="O4715" i="1"/>
  <c r="R4715" i="1"/>
  <c r="I4715" i="1"/>
  <c r="J4715" i="1"/>
  <c r="K4715" i="1"/>
  <c r="Q4715" i="1"/>
  <c r="T4715" i="1"/>
  <c r="M113" i="1"/>
  <c r="N113" i="1"/>
  <c r="O113" i="1"/>
  <c r="R113" i="1"/>
  <c r="I113" i="1"/>
  <c r="J113" i="1"/>
  <c r="K113" i="1"/>
  <c r="Q113" i="1"/>
  <c r="T113" i="1"/>
  <c r="M4730" i="1"/>
  <c r="N4730" i="1"/>
  <c r="O4730" i="1"/>
  <c r="R4730" i="1"/>
  <c r="I4730" i="1"/>
  <c r="J4730" i="1"/>
  <c r="K4730" i="1"/>
  <c r="Q4730" i="1"/>
  <c r="T4730" i="1"/>
  <c r="M6737" i="1"/>
  <c r="N6737" i="1"/>
  <c r="O6737" i="1"/>
  <c r="R6737" i="1"/>
  <c r="I6737" i="1"/>
  <c r="J6737" i="1"/>
  <c r="K6737" i="1"/>
  <c r="Q6737" i="1"/>
  <c r="T6737" i="1"/>
  <c r="M5082" i="1"/>
  <c r="N5082" i="1"/>
  <c r="O5082" i="1"/>
  <c r="R5082" i="1"/>
  <c r="I5082" i="1"/>
  <c r="J5082" i="1"/>
  <c r="K5082" i="1"/>
  <c r="Q5082" i="1"/>
  <c r="T5082" i="1"/>
  <c r="M2039" i="1"/>
  <c r="N2039" i="1"/>
  <c r="O2039" i="1"/>
  <c r="R2039" i="1"/>
  <c r="I2039" i="1"/>
  <c r="J2039" i="1"/>
  <c r="K2039" i="1"/>
  <c r="Q2039" i="1"/>
  <c r="T2039" i="1"/>
  <c r="M5683" i="1"/>
  <c r="N5683" i="1"/>
  <c r="O5683" i="1"/>
  <c r="R5683" i="1"/>
  <c r="I5683" i="1"/>
  <c r="J5683" i="1"/>
  <c r="K5683" i="1"/>
  <c r="Q5683" i="1"/>
  <c r="T5683" i="1"/>
  <c r="M1516" i="1"/>
  <c r="N1516" i="1"/>
  <c r="O1516" i="1"/>
  <c r="R1516" i="1"/>
  <c r="I1516" i="1"/>
  <c r="J1516" i="1"/>
  <c r="K1516" i="1"/>
  <c r="Q1516" i="1"/>
  <c r="T1516" i="1"/>
  <c r="M3574" i="1"/>
  <c r="N3574" i="1"/>
  <c r="O3574" i="1"/>
  <c r="R3574" i="1"/>
  <c r="I3574" i="1"/>
  <c r="J3574" i="1"/>
  <c r="K3574" i="1"/>
  <c r="Q3574" i="1"/>
  <c r="T3574" i="1"/>
  <c r="M4347" i="1"/>
  <c r="N4347" i="1"/>
  <c r="O4347" i="1"/>
  <c r="R4347" i="1"/>
  <c r="I4347" i="1"/>
  <c r="J4347" i="1"/>
  <c r="K4347" i="1"/>
  <c r="Q4347" i="1"/>
  <c r="T4347" i="1"/>
  <c r="M1415" i="1"/>
  <c r="N1415" i="1"/>
  <c r="O1415" i="1"/>
  <c r="R1415" i="1"/>
  <c r="I1415" i="1"/>
  <c r="J1415" i="1"/>
  <c r="K1415" i="1"/>
  <c r="Q1415" i="1"/>
  <c r="T1415" i="1"/>
  <c r="M5430" i="1"/>
  <c r="N5430" i="1"/>
  <c r="O5430" i="1"/>
  <c r="R5430" i="1"/>
  <c r="I5430" i="1"/>
  <c r="J5430" i="1"/>
  <c r="K5430" i="1"/>
  <c r="Q5430" i="1"/>
  <c r="T5430" i="1"/>
  <c r="M1105" i="1"/>
  <c r="N1105" i="1"/>
  <c r="O1105" i="1"/>
  <c r="R1105" i="1"/>
  <c r="I1105" i="1"/>
  <c r="J1105" i="1"/>
  <c r="K1105" i="1"/>
  <c r="Q1105" i="1"/>
  <c r="T1105" i="1"/>
  <c r="M6455" i="1"/>
  <c r="N6455" i="1"/>
  <c r="O6455" i="1"/>
  <c r="R6455" i="1"/>
  <c r="I6455" i="1"/>
  <c r="J6455" i="1"/>
  <c r="K6455" i="1"/>
  <c r="Q6455" i="1"/>
  <c r="T6455" i="1"/>
  <c r="M957" i="1"/>
  <c r="N957" i="1"/>
  <c r="O957" i="1"/>
  <c r="R957" i="1"/>
  <c r="I957" i="1"/>
  <c r="J957" i="1"/>
  <c r="K957" i="1"/>
  <c r="Q957" i="1"/>
  <c r="T957" i="1"/>
  <c r="M866" i="1"/>
  <c r="N866" i="1"/>
  <c r="O866" i="1"/>
  <c r="R866" i="1"/>
  <c r="I866" i="1"/>
  <c r="J866" i="1"/>
  <c r="K866" i="1"/>
  <c r="Q866" i="1"/>
  <c r="T866" i="1"/>
  <c r="M3792" i="1"/>
  <c r="N3792" i="1"/>
  <c r="O3792" i="1"/>
  <c r="R3792" i="1"/>
  <c r="I3792" i="1"/>
  <c r="J3792" i="1"/>
  <c r="K3792" i="1"/>
  <c r="Q3792" i="1"/>
  <c r="T3792" i="1"/>
  <c r="M5010" i="1"/>
  <c r="N5010" i="1"/>
  <c r="O5010" i="1"/>
  <c r="R5010" i="1"/>
  <c r="I5010" i="1"/>
  <c r="J5010" i="1"/>
  <c r="K5010" i="1"/>
  <c r="Q5010" i="1"/>
  <c r="T5010" i="1"/>
  <c r="M4520" i="1"/>
  <c r="N4520" i="1"/>
  <c r="O4520" i="1"/>
  <c r="R4520" i="1"/>
  <c r="I4520" i="1"/>
  <c r="J4520" i="1"/>
  <c r="K4520" i="1"/>
  <c r="Q4520" i="1"/>
  <c r="T4520" i="1"/>
  <c r="M3456" i="1"/>
  <c r="N3456" i="1"/>
  <c r="O3456" i="1"/>
  <c r="R3456" i="1"/>
  <c r="I3456" i="1"/>
  <c r="J3456" i="1"/>
  <c r="K3456" i="1"/>
  <c r="Q3456" i="1"/>
  <c r="T3456" i="1"/>
  <c r="M6200" i="1"/>
  <c r="N6200" i="1"/>
  <c r="O6200" i="1"/>
  <c r="R6200" i="1"/>
  <c r="I6200" i="1"/>
  <c r="J6200" i="1"/>
  <c r="K6200" i="1"/>
  <c r="Q6200" i="1"/>
  <c r="T6200" i="1"/>
  <c r="M1441" i="1"/>
  <c r="N1441" i="1"/>
  <c r="O1441" i="1"/>
  <c r="R1441" i="1"/>
  <c r="I1441" i="1"/>
  <c r="J1441" i="1"/>
  <c r="K1441" i="1"/>
  <c r="Q1441" i="1"/>
  <c r="T1441" i="1"/>
  <c r="M5727" i="1"/>
  <c r="N5727" i="1"/>
  <c r="O5727" i="1"/>
  <c r="R5727" i="1"/>
  <c r="I5727" i="1"/>
  <c r="J5727" i="1"/>
  <c r="K5727" i="1"/>
  <c r="Q5727" i="1"/>
  <c r="T5727" i="1"/>
  <c r="M704" i="1"/>
  <c r="N704" i="1"/>
  <c r="O704" i="1"/>
  <c r="R704" i="1"/>
  <c r="I704" i="1"/>
  <c r="J704" i="1"/>
  <c r="K704" i="1"/>
  <c r="Q704" i="1"/>
  <c r="T704" i="1"/>
  <c r="M840" i="1"/>
  <c r="N840" i="1"/>
  <c r="O840" i="1"/>
  <c r="R840" i="1"/>
  <c r="I840" i="1"/>
  <c r="J840" i="1"/>
  <c r="K840" i="1"/>
  <c r="Q840" i="1"/>
  <c r="T840" i="1"/>
  <c r="M1054" i="1"/>
  <c r="N1054" i="1"/>
  <c r="O1054" i="1"/>
  <c r="R1054" i="1"/>
  <c r="I1054" i="1"/>
  <c r="J1054" i="1"/>
  <c r="K1054" i="1"/>
  <c r="Q1054" i="1"/>
  <c r="T1054" i="1"/>
  <c r="M5525" i="1"/>
  <c r="N5525" i="1"/>
  <c r="O5525" i="1"/>
  <c r="R5525" i="1"/>
  <c r="I5525" i="1"/>
  <c r="J5525" i="1"/>
  <c r="K5525" i="1"/>
  <c r="Q5525" i="1"/>
  <c r="T5525" i="1"/>
  <c r="M5036" i="1"/>
  <c r="N5036" i="1"/>
  <c r="O5036" i="1"/>
  <c r="R5036" i="1"/>
  <c r="I5036" i="1"/>
  <c r="J5036" i="1"/>
  <c r="K5036" i="1"/>
  <c r="Q5036" i="1"/>
  <c r="T5036" i="1"/>
  <c r="M4397" i="1"/>
  <c r="N4397" i="1"/>
  <c r="O4397" i="1"/>
  <c r="R4397" i="1"/>
  <c r="I4397" i="1"/>
  <c r="J4397" i="1"/>
  <c r="K4397" i="1"/>
  <c r="Q4397" i="1"/>
  <c r="T4397" i="1"/>
  <c r="M2238" i="1"/>
  <c r="N2238" i="1"/>
  <c r="O2238" i="1"/>
  <c r="R2238" i="1"/>
  <c r="I2238" i="1"/>
  <c r="J2238" i="1"/>
  <c r="K2238" i="1"/>
  <c r="Q2238" i="1"/>
  <c r="T2238" i="1"/>
  <c r="M5478" i="1"/>
  <c r="N5478" i="1"/>
  <c r="O5478" i="1"/>
  <c r="R5478" i="1"/>
  <c r="I5478" i="1"/>
  <c r="J5478" i="1"/>
  <c r="K5478" i="1"/>
  <c r="Q5478" i="1"/>
  <c r="T5478" i="1"/>
  <c r="M1796" i="1"/>
  <c r="N1796" i="1"/>
  <c r="O1796" i="1"/>
  <c r="R1796" i="1"/>
  <c r="I1796" i="1"/>
  <c r="J1796" i="1"/>
  <c r="K1796" i="1"/>
  <c r="Q1796" i="1"/>
  <c r="T1796" i="1"/>
  <c r="M602" i="1"/>
  <c r="N602" i="1"/>
  <c r="O602" i="1"/>
  <c r="R602" i="1"/>
  <c r="I602" i="1"/>
  <c r="J602" i="1"/>
  <c r="K602" i="1"/>
  <c r="Q602" i="1"/>
  <c r="T602" i="1"/>
  <c r="M4720" i="1"/>
  <c r="N4720" i="1"/>
  <c r="O4720" i="1"/>
  <c r="R4720" i="1"/>
  <c r="I4720" i="1"/>
  <c r="J4720" i="1"/>
  <c r="K4720" i="1"/>
  <c r="Q4720" i="1"/>
  <c r="T4720" i="1"/>
  <c r="M4652" i="1"/>
  <c r="N4652" i="1"/>
  <c r="O4652" i="1"/>
  <c r="R4652" i="1"/>
  <c r="I4652" i="1"/>
  <c r="J4652" i="1"/>
  <c r="K4652" i="1"/>
  <c r="Q4652" i="1"/>
  <c r="T4652" i="1"/>
  <c r="M2472" i="1"/>
  <c r="N2472" i="1"/>
  <c r="O2472" i="1"/>
  <c r="R2472" i="1"/>
  <c r="I2472" i="1"/>
  <c r="J2472" i="1"/>
  <c r="K2472" i="1"/>
  <c r="Q2472" i="1"/>
  <c r="T2472" i="1"/>
  <c r="M6212" i="1"/>
  <c r="N6212" i="1"/>
  <c r="O6212" i="1"/>
  <c r="R6212" i="1"/>
  <c r="I6212" i="1"/>
  <c r="J6212" i="1"/>
  <c r="K6212" i="1"/>
  <c r="Q6212" i="1"/>
  <c r="T6212" i="1"/>
  <c r="M1451" i="1"/>
  <c r="N1451" i="1"/>
  <c r="O1451" i="1"/>
  <c r="R1451" i="1"/>
  <c r="I1451" i="1"/>
  <c r="J1451" i="1"/>
  <c r="K1451" i="1"/>
  <c r="Q1451" i="1"/>
  <c r="T1451" i="1"/>
  <c r="M5303" i="1"/>
  <c r="N5303" i="1"/>
  <c r="O5303" i="1"/>
  <c r="R5303" i="1"/>
  <c r="I5303" i="1"/>
  <c r="J5303" i="1"/>
  <c r="K5303" i="1"/>
  <c r="Q5303" i="1"/>
  <c r="T5303" i="1"/>
  <c r="M3160" i="1"/>
  <c r="N3160" i="1"/>
  <c r="O3160" i="1"/>
  <c r="R3160" i="1"/>
  <c r="I3160" i="1"/>
  <c r="J3160" i="1"/>
  <c r="K3160" i="1"/>
  <c r="Q3160" i="1"/>
  <c r="T3160" i="1"/>
  <c r="M6658" i="1"/>
  <c r="N6658" i="1"/>
  <c r="O6658" i="1"/>
  <c r="R6658" i="1"/>
  <c r="I6658" i="1"/>
  <c r="J6658" i="1"/>
  <c r="K6658" i="1"/>
  <c r="Q6658" i="1"/>
  <c r="T6658" i="1"/>
  <c r="M5829" i="1"/>
  <c r="N5829" i="1"/>
  <c r="O5829" i="1"/>
  <c r="R5829" i="1"/>
  <c r="I5829" i="1"/>
  <c r="J5829" i="1"/>
  <c r="K5829" i="1"/>
  <c r="Q5829" i="1"/>
  <c r="T5829" i="1"/>
  <c r="M5353" i="1"/>
  <c r="N5353" i="1"/>
  <c r="O5353" i="1"/>
  <c r="R5353" i="1"/>
  <c r="I5353" i="1"/>
  <c r="J5353" i="1"/>
  <c r="K5353" i="1"/>
  <c r="Q5353" i="1"/>
  <c r="T5353" i="1"/>
  <c r="M4822" i="1"/>
  <c r="N4822" i="1"/>
  <c r="O4822" i="1"/>
  <c r="R4822" i="1"/>
  <c r="I4822" i="1"/>
  <c r="J4822" i="1"/>
  <c r="K4822" i="1"/>
  <c r="Q4822" i="1"/>
  <c r="T4822" i="1"/>
  <c r="M240" i="1"/>
  <c r="N240" i="1"/>
  <c r="O240" i="1"/>
  <c r="R240" i="1"/>
  <c r="I240" i="1"/>
  <c r="J240" i="1"/>
  <c r="K240" i="1"/>
  <c r="Q240" i="1"/>
  <c r="T240" i="1"/>
  <c r="M925" i="1"/>
  <c r="N925" i="1"/>
  <c r="O925" i="1"/>
  <c r="R925" i="1"/>
  <c r="I925" i="1"/>
  <c r="J925" i="1"/>
  <c r="K925" i="1"/>
  <c r="Q925" i="1"/>
  <c r="T925" i="1"/>
  <c r="M6635" i="1"/>
  <c r="N6635" i="1"/>
  <c r="O6635" i="1"/>
  <c r="R6635" i="1"/>
  <c r="I6635" i="1"/>
  <c r="J6635" i="1"/>
  <c r="K6635" i="1"/>
  <c r="Q6635" i="1"/>
  <c r="T6635" i="1"/>
  <c r="M5336" i="1"/>
  <c r="N5336" i="1"/>
  <c r="O5336" i="1"/>
  <c r="R5336" i="1"/>
  <c r="I5336" i="1"/>
  <c r="J5336" i="1"/>
  <c r="K5336" i="1"/>
  <c r="Q5336" i="1"/>
  <c r="T5336" i="1"/>
  <c r="M4332" i="1"/>
  <c r="N4332" i="1"/>
  <c r="O4332" i="1"/>
  <c r="R4332" i="1"/>
  <c r="I4332" i="1"/>
  <c r="J4332" i="1"/>
  <c r="K4332" i="1"/>
  <c r="Q4332" i="1"/>
  <c r="T4332" i="1"/>
  <c r="M4953" i="1"/>
  <c r="N4953" i="1"/>
  <c r="O4953" i="1"/>
  <c r="R4953" i="1"/>
  <c r="I4953" i="1"/>
  <c r="J4953" i="1"/>
  <c r="K4953" i="1"/>
  <c r="Q4953" i="1"/>
  <c r="T4953" i="1"/>
  <c r="M2000" i="1"/>
  <c r="N2000" i="1"/>
  <c r="O2000" i="1"/>
  <c r="R2000" i="1"/>
  <c r="I2000" i="1"/>
  <c r="J2000" i="1"/>
  <c r="K2000" i="1"/>
  <c r="Q2000" i="1"/>
  <c r="T2000" i="1"/>
  <c r="M4939" i="1"/>
  <c r="N4939" i="1"/>
  <c r="O4939" i="1"/>
  <c r="R4939" i="1"/>
  <c r="I4939" i="1"/>
  <c r="J4939" i="1"/>
  <c r="K4939" i="1"/>
  <c r="Q4939" i="1"/>
  <c r="T4939" i="1"/>
  <c r="M1823" i="1"/>
  <c r="N1823" i="1"/>
  <c r="O1823" i="1"/>
  <c r="R1823" i="1"/>
  <c r="I1823" i="1"/>
  <c r="J1823" i="1"/>
  <c r="K1823" i="1"/>
  <c r="Q1823" i="1"/>
  <c r="T1823" i="1"/>
  <c r="M3927" i="1"/>
  <c r="N3927" i="1"/>
  <c r="O3927" i="1"/>
  <c r="R3927" i="1"/>
  <c r="I3927" i="1"/>
  <c r="J3927" i="1"/>
  <c r="K3927" i="1"/>
  <c r="Q3927" i="1"/>
  <c r="T3927" i="1"/>
  <c r="M2702" i="1"/>
  <c r="N2702" i="1"/>
  <c r="O2702" i="1"/>
  <c r="R2702" i="1"/>
  <c r="I2702" i="1"/>
  <c r="J2702" i="1"/>
  <c r="K2702" i="1"/>
  <c r="Q2702" i="1"/>
  <c r="T2702" i="1"/>
  <c r="M748" i="1"/>
  <c r="N748" i="1"/>
  <c r="O748" i="1"/>
  <c r="R748" i="1"/>
  <c r="I748" i="1"/>
  <c r="J748" i="1"/>
  <c r="K748" i="1"/>
  <c r="Q748" i="1"/>
  <c r="T748" i="1"/>
  <c r="M5722" i="1"/>
  <c r="N5722" i="1"/>
  <c r="O5722" i="1"/>
  <c r="R5722" i="1"/>
  <c r="I5722" i="1"/>
  <c r="J5722" i="1"/>
  <c r="K5722" i="1"/>
  <c r="Q5722" i="1"/>
  <c r="T5722" i="1"/>
  <c r="M3262" i="1"/>
  <c r="N3262" i="1"/>
  <c r="O3262" i="1"/>
  <c r="R3262" i="1"/>
  <c r="I3262" i="1"/>
  <c r="J3262" i="1"/>
  <c r="K3262" i="1"/>
  <c r="Q3262" i="1"/>
  <c r="T3262" i="1"/>
  <c r="M936" i="1"/>
  <c r="N936" i="1"/>
  <c r="O936" i="1"/>
  <c r="R936" i="1"/>
  <c r="I936" i="1"/>
  <c r="J936" i="1"/>
  <c r="K936" i="1"/>
  <c r="Q936" i="1"/>
  <c r="T936" i="1"/>
  <c r="M5595" i="1"/>
  <c r="N5595" i="1"/>
  <c r="O5595" i="1"/>
  <c r="R5595" i="1"/>
  <c r="I5595" i="1"/>
  <c r="J5595" i="1"/>
  <c r="K5595" i="1"/>
  <c r="Q5595" i="1"/>
  <c r="T5595" i="1"/>
  <c r="M5997" i="1"/>
  <c r="N5997" i="1"/>
  <c r="O5997" i="1"/>
  <c r="R5997" i="1"/>
  <c r="I5997" i="1"/>
  <c r="J5997" i="1"/>
  <c r="K5997" i="1"/>
  <c r="Q5997" i="1"/>
  <c r="T5997" i="1"/>
  <c r="M4453" i="1"/>
  <c r="N4453" i="1"/>
  <c r="O4453" i="1"/>
  <c r="R4453" i="1"/>
  <c r="I4453" i="1"/>
  <c r="J4453" i="1"/>
  <c r="K4453" i="1"/>
  <c r="Q4453" i="1"/>
  <c r="T4453" i="1"/>
  <c r="M1069" i="1"/>
  <c r="N1069" i="1"/>
  <c r="O1069" i="1"/>
  <c r="R1069" i="1"/>
  <c r="I1069" i="1"/>
  <c r="J1069" i="1"/>
  <c r="K1069" i="1"/>
  <c r="Q1069" i="1"/>
  <c r="T1069" i="1"/>
  <c r="M2913" i="1"/>
  <c r="N2913" i="1"/>
  <c r="O2913" i="1"/>
  <c r="R2913" i="1"/>
  <c r="I2913" i="1"/>
  <c r="J2913" i="1"/>
  <c r="K2913" i="1"/>
  <c r="Q2913" i="1"/>
  <c r="T2913" i="1"/>
  <c r="M3748" i="1"/>
  <c r="N3748" i="1"/>
  <c r="O3748" i="1"/>
  <c r="R3748" i="1"/>
  <c r="I3748" i="1"/>
  <c r="J3748" i="1"/>
  <c r="K3748" i="1"/>
  <c r="Q3748" i="1"/>
  <c r="T3748" i="1"/>
  <c r="M2501" i="1"/>
  <c r="N2501" i="1"/>
  <c r="O2501" i="1"/>
  <c r="R2501" i="1"/>
  <c r="I2501" i="1"/>
  <c r="J2501" i="1"/>
  <c r="K2501" i="1"/>
  <c r="Q2501" i="1"/>
  <c r="T2501" i="1"/>
  <c r="M1576" i="1"/>
  <c r="N1576" i="1"/>
  <c r="O1576" i="1"/>
  <c r="R1576" i="1"/>
  <c r="I1576" i="1"/>
  <c r="J1576" i="1"/>
  <c r="K1576" i="1"/>
  <c r="Q1576" i="1"/>
  <c r="T1576" i="1"/>
  <c r="M5169" i="1"/>
  <c r="N5169" i="1"/>
  <c r="O5169" i="1"/>
  <c r="R5169" i="1"/>
  <c r="I5169" i="1"/>
  <c r="J5169" i="1"/>
  <c r="K5169" i="1"/>
  <c r="Q5169" i="1"/>
  <c r="T5169" i="1"/>
  <c r="M4584" i="1"/>
  <c r="N4584" i="1"/>
  <c r="O4584" i="1"/>
  <c r="R4584" i="1"/>
  <c r="I4584" i="1"/>
  <c r="J4584" i="1"/>
  <c r="K4584" i="1"/>
  <c r="Q4584" i="1"/>
  <c r="T4584" i="1"/>
  <c r="M3895" i="1"/>
  <c r="N3895" i="1"/>
  <c r="O3895" i="1"/>
  <c r="R3895" i="1"/>
  <c r="I3895" i="1"/>
  <c r="J3895" i="1"/>
  <c r="K3895" i="1"/>
  <c r="Q3895" i="1"/>
  <c r="T3895" i="1"/>
  <c r="M4335" i="1"/>
  <c r="N4335" i="1"/>
  <c r="O4335" i="1"/>
  <c r="R4335" i="1"/>
  <c r="I4335" i="1"/>
  <c r="J4335" i="1"/>
  <c r="K4335" i="1"/>
  <c r="Q4335" i="1"/>
  <c r="T4335" i="1"/>
  <c r="M216" i="1"/>
  <c r="N216" i="1"/>
  <c r="O216" i="1"/>
  <c r="R216" i="1"/>
  <c r="I216" i="1"/>
  <c r="J216" i="1"/>
  <c r="K216" i="1"/>
  <c r="Q216" i="1"/>
  <c r="T216" i="1"/>
  <c r="M718" i="1"/>
  <c r="N718" i="1"/>
  <c r="O718" i="1"/>
  <c r="R718" i="1"/>
  <c r="I718" i="1"/>
  <c r="J718" i="1"/>
  <c r="K718" i="1"/>
  <c r="Q718" i="1"/>
  <c r="T718" i="1"/>
  <c r="M4454" i="1"/>
  <c r="N4454" i="1"/>
  <c r="O4454" i="1"/>
  <c r="R4454" i="1"/>
  <c r="I4454" i="1"/>
  <c r="J4454" i="1"/>
  <c r="K4454" i="1"/>
  <c r="Q4454" i="1"/>
  <c r="T4454" i="1"/>
  <c r="M2175" i="1"/>
  <c r="N2175" i="1"/>
  <c r="O2175" i="1"/>
  <c r="R2175" i="1"/>
  <c r="I2175" i="1"/>
  <c r="J2175" i="1"/>
  <c r="K2175" i="1"/>
  <c r="Q2175" i="1"/>
  <c r="T2175" i="1"/>
  <c r="M4175" i="1"/>
  <c r="N4175" i="1"/>
  <c r="O4175" i="1"/>
  <c r="R4175" i="1"/>
  <c r="I4175" i="1"/>
  <c r="J4175" i="1"/>
  <c r="K4175" i="1"/>
  <c r="Q4175" i="1"/>
  <c r="T4175" i="1"/>
  <c r="M1769" i="1"/>
  <c r="N1769" i="1"/>
  <c r="O1769" i="1"/>
  <c r="R1769" i="1"/>
  <c r="I1769" i="1"/>
  <c r="J1769" i="1"/>
  <c r="K1769" i="1"/>
  <c r="Q1769" i="1"/>
  <c r="T1769" i="1"/>
  <c r="M5423" i="1"/>
  <c r="N5423" i="1"/>
  <c r="O5423" i="1"/>
  <c r="R5423" i="1"/>
  <c r="I5423" i="1"/>
  <c r="J5423" i="1"/>
  <c r="K5423" i="1"/>
  <c r="Q5423" i="1"/>
  <c r="T5423" i="1"/>
  <c r="M6618" i="1"/>
  <c r="N6618" i="1"/>
  <c r="O6618" i="1"/>
  <c r="R6618" i="1"/>
  <c r="I6618" i="1"/>
  <c r="J6618" i="1"/>
  <c r="K6618" i="1"/>
  <c r="Q6618" i="1"/>
  <c r="T6618" i="1"/>
  <c r="M3528" i="1"/>
  <c r="N3528" i="1"/>
  <c r="O3528" i="1"/>
  <c r="R3528" i="1"/>
  <c r="I3528" i="1"/>
  <c r="J3528" i="1"/>
  <c r="K3528" i="1"/>
  <c r="Q3528" i="1"/>
  <c r="T3528" i="1"/>
  <c r="M2359" i="1"/>
  <c r="N2359" i="1"/>
  <c r="O2359" i="1"/>
  <c r="R2359" i="1"/>
  <c r="I2359" i="1"/>
  <c r="J2359" i="1"/>
  <c r="K2359" i="1"/>
  <c r="Q2359" i="1"/>
  <c r="T2359" i="1"/>
  <c r="M4560" i="1"/>
  <c r="N4560" i="1"/>
  <c r="O4560" i="1"/>
  <c r="R4560" i="1"/>
  <c r="I4560" i="1"/>
  <c r="J4560" i="1"/>
  <c r="K4560" i="1"/>
  <c r="Q4560" i="1"/>
  <c r="T4560" i="1"/>
  <c r="M6398" i="1"/>
  <c r="N6398" i="1"/>
  <c r="O6398" i="1"/>
  <c r="R6398" i="1"/>
  <c r="I6398" i="1"/>
  <c r="J6398" i="1"/>
  <c r="K6398" i="1"/>
  <c r="Q6398" i="1"/>
  <c r="T6398" i="1"/>
  <c r="M5237" i="1"/>
  <c r="N5237" i="1"/>
  <c r="O5237" i="1"/>
  <c r="R5237" i="1"/>
  <c r="I5237" i="1"/>
  <c r="J5237" i="1"/>
  <c r="K5237" i="1"/>
  <c r="Q5237" i="1"/>
  <c r="T5237" i="1"/>
  <c r="M2006" i="1"/>
  <c r="N2006" i="1"/>
  <c r="O2006" i="1"/>
  <c r="R2006" i="1"/>
  <c r="I2006" i="1"/>
  <c r="J2006" i="1"/>
  <c r="K2006" i="1"/>
  <c r="Q2006" i="1"/>
  <c r="T2006" i="1"/>
  <c r="M2119" i="1"/>
  <c r="N2119" i="1"/>
  <c r="O2119" i="1"/>
  <c r="R2119" i="1"/>
  <c r="I2119" i="1"/>
  <c r="J2119" i="1"/>
  <c r="K2119" i="1"/>
  <c r="Q2119" i="1"/>
  <c r="T2119" i="1"/>
  <c r="M153" i="1"/>
  <c r="N153" i="1"/>
  <c r="O153" i="1"/>
  <c r="R153" i="1"/>
  <c r="I153" i="1"/>
  <c r="J153" i="1"/>
  <c r="K153" i="1"/>
  <c r="Q153" i="1"/>
  <c r="T153" i="1"/>
  <c r="M5267" i="1"/>
  <c r="N5267" i="1"/>
  <c r="O5267" i="1"/>
  <c r="R5267" i="1"/>
  <c r="I5267" i="1"/>
  <c r="J5267" i="1"/>
  <c r="K5267" i="1"/>
  <c r="Q5267" i="1"/>
  <c r="T5267" i="1"/>
  <c r="M4224" i="1"/>
  <c r="N4224" i="1"/>
  <c r="O4224" i="1"/>
  <c r="R4224" i="1"/>
  <c r="I4224" i="1"/>
  <c r="J4224" i="1"/>
  <c r="K4224" i="1"/>
  <c r="Q4224" i="1"/>
  <c r="T4224" i="1"/>
  <c r="M4302" i="1"/>
  <c r="N4302" i="1"/>
  <c r="O4302" i="1"/>
  <c r="R4302" i="1"/>
  <c r="I4302" i="1"/>
  <c r="J4302" i="1"/>
  <c r="K4302" i="1"/>
  <c r="Q4302" i="1"/>
  <c r="T4302" i="1"/>
  <c r="M962" i="1"/>
  <c r="N962" i="1"/>
  <c r="O962" i="1"/>
  <c r="R962" i="1"/>
  <c r="I962" i="1"/>
  <c r="J962" i="1"/>
  <c r="K962" i="1"/>
  <c r="Q962" i="1"/>
  <c r="T962" i="1"/>
  <c r="M390" i="1"/>
  <c r="N390" i="1"/>
  <c r="O390" i="1"/>
  <c r="R390" i="1"/>
  <c r="I390" i="1"/>
  <c r="J390" i="1"/>
  <c r="K390" i="1"/>
  <c r="Q390" i="1"/>
  <c r="T390" i="1"/>
  <c r="M2703" i="1"/>
  <c r="N2703" i="1"/>
  <c r="O2703" i="1"/>
  <c r="R2703" i="1"/>
  <c r="I2703" i="1"/>
  <c r="J2703" i="1"/>
  <c r="K2703" i="1"/>
  <c r="Q2703" i="1"/>
  <c r="T2703" i="1"/>
  <c r="M6228" i="1"/>
  <c r="N6228" i="1"/>
  <c r="O6228" i="1"/>
  <c r="R6228" i="1"/>
  <c r="I6228" i="1"/>
  <c r="J6228" i="1"/>
  <c r="K6228" i="1"/>
  <c r="Q6228" i="1"/>
  <c r="T6228" i="1"/>
  <c r="M3879" i="1"/>
  <c r="N3879" i="1"/>
  <c r="O3879" i="1"/>
  <c r="R3879" i="1"/>
  <c r="I3879" i="1"/>
  <c r="J3879" i="1"/>
  <c r="K3879" i="1"/>
  <c r="Q3879" i="1"/>
  <c r="T3879" i="1"/>
  <c r="M6548" i="1"/>
  <c r="N6548" i="1"/>
  <c r="O6548" i="1"/>
  <c r="R6548" i="1"/>
  <c r="I6548" i="1"/>
  <c r="J6548" i="1"/>
  <c r="K6548" i="1"/>
  <c r="Q6548" i="1"/>
  <c r="T6548" i="1"/>
  <c r="M6124" i="1"/>
  <c r="N6124" i="1"/>
  <c r="O6124" i="1"/>
  <c r="R6124" i="1"/>
  <c r="I6124" i="1"/>
  <c r="J6124" i="1"/>
  <c r="K6124" i="1"/>
  <c r="Q6124" i="1"/>
  <c r="T6124" i="1"/>
  <c r="M2835" i="1"/>
  <c r="N2835" i="1"/>
  <c r="O2835" i="1"/>
  <c r="R2835" i="1"/>
  <c r="I2835" i="1"/>
  <c r="J2835" i="1"/>
  <c r="K2835" i="1"/>
  <c r="Q2835" i="1"/>
  <c r="T2835" i="1"/>
  <c r="M926" i="1"/>
  <c r="N926" i="1"/>
  <c r="O926" i="1"/>
  <c r="R926" i="1"/>
  <c r="I926" i="1"/>
  <c r="J926" i="1"/>
  <c r="K926" i="1"/>
  <c r="Q926" i="1"/>
  <c r="T926" i="1"/>
  <c r="M3015" i="1"/>
  <c r="N3015" i="1"/>
  <c r="O3015" i="1"/>
  <c r="R3015" i="1"/>
  <c r="I3015" i="1"/>
  <c r="J3015" i="1"/>
  <c r="K3015" i="1"/>
  <c r="Q3015" i="1"/>
  <c r="T3015" i="1"/>
  <c r="M4763" i="1"/>
  <c r="N4763" i="1"/>
  <c r="O4763" i="1"/>
  <c r="R4763" i="1"/>
  <c r="I4763" i="1"/>
  <c r="J4763" i="1"/>
  <c r="K4763" i="1"/>
  <c r="Q4763" i="1"/>
  <c r="T4763" i="1"/>
  <c r="M6554" i="1"/>
  <c r="N6554" i="1"/>
  <c r="O6554" i="1"/>
  <c r="R6554" i="1"/>
  <c r="I6554" i="1"/>
  <c r="J6554" i="1"/>
  <c r="K6554" i="1"/>
  <c r="Q6554" i="1"/>
  <c r="T6554" i="1"/>
  <c r="M5183" i="1"/>
  <c r="N5183" i="1"/>
  <c r="O5183" i="1"/>
  <c r="R5183" i="1"/>
  <c r="I5183" i="1"/>
  <c r="J5183" i="1"/>
  <c r="K5183" i="1"/>
  <c r="Q5183" i="1"/>
  <c r="T5183" i="1"/>
  <c r="M1904" i="1"/>
  <c r="N1904" i="1"/>
  <c r="O1904" i="1"/>
  <c r="R1904" i="1"/>
  <c r="I1904" i="1"/>
  <c r="J1904" i="1"/>
  <c r="K1904" i="1"/>
  <c r="Q1904" i="1"/>
  <c r="T1904" i="1"/>
  <c r="M4056" i="1"/>
  <c r="N4056" i="1"/>
  <c r="O4056" i="1"/>
  <c r="R4056" i="1"/>
  <c r="I4056" i="1"/>
  <c r="J4056" i="1"/>
  <c r="K4056" i="1"/>
  <c r="Q4056" i="1"/>
  <c r="T4056" i="1"/>
  <c r="M1258" i="1"/>
  <c r="N1258" i="1"/>
  <c r="O1258" i="1"/>
  <c r="R1258" i="1"/>
  <c r="I1258" i="1"/>
  <c r="J1258" i="1"/>
  <c r="K1258" i="1"/>
  <c r="Q1258" i="1"/>
  <c r="T1258" i="1"/>
  <c r="M1124" i="1"/>
  <c r="N1124" i="1"/>
  <c r="O1124" i="1"/>
  <c r="R1124" i="1"/>
  <c r="I1124" i="1"/>
  <c r="J1124" i="1"/>
  <c r="K1124" i="1"/>
  <c r="Q1124" i="1"/>
  <c r="T1124" i="1"/>
  <c r="M1039" i="1"/>
  <c r="N1039" i="1"/>
  <c r="O1039" i="1"/>
  <c r="R1039" i="1"/>
  <c r="I1039" i="1"/>
  <c r="J1039" i="1"/>
  <c r="K1039" i="1"/>
  <c r="Q1039" i="1"/>
  <c r="T1039" i="1"/>
  <c r="M4526" i="1"/>
  <c r="N4526" i="1"/>
  <c r="O4526" i="1"/>
  <c r="R4526" i="1"/>
  <c r="I4526" i="1"/>
  <c r="J4526" i="1"/>
  <c r="K4526" i="1"/>
  <c r="Q4526" i="1"/>
  <c r="T4526" i="1"/>
  <c r="M6010" i="1"/>
  <c r="N6010" i="1"/>
  <c r="O6010" i="1"/>
  <c r="R6010" i="1"/>
  <c r="I6010" i="1"/>
  <c r="J6010" i="1"/>
  <c r="K6010" i="1"/>
  <c r="Q6010" i="1"/>
  <c r="T6010" i="1"/>
  <c r="M4063" i="1"/>
  <c r="N4063" i="1"/>
  <c r="O4063" i="1"/>
  <c r="R4063" i="1"/>
  <c r="I4063" i="1"/>
  <c r="J4063" i="1"/>
  <c r="K4063" i="1"/>
  <c r="Q4063" i="1"/>
  <c r="T4063" i="1"/>
  <c r="M4883" i="1"/>
  <c r="N4883" i="1"/>
  <c r="O4883" i="1"/>
  <c r="R4883" i="1"/>
  <c r="I4883" i="1"/>
  <c r="J4883" i="1"/>
  <c r="K4883" i="1"/>
  <c r="Q4883" i="1"/>
  <c r="T4883" i="1"/>
  <c r="M2775" i="1"/>
  <c r="N2775" i="1"/>
  <c r="O2775" i="1"/>
  <c r="R2775" i="1"/>
  <c r="I2775" i="1"/>
  <c r="J2775" i="1"/>
  <c r="K2775" i="1"/>
  <c r="Q2775" i="1"/>
  <c r="T2775" i="1"/>
  <c r="M4193" i="1"/>
  <c r="N4193" i="1"/>
  <c r="O4193" i="1"/>
  <c r="R4193" i="1"/>
  <c r="I4193" i="1"/>
  <c r="J4193" i="1"/>
  <c r="K4193" i="1"/>
  <c r="Q4193" i="1"/>
  <c r="T4193" i="1"/>
  <c r="M2264" i="1"/>
  <c r="N2264" i="1"/>
  <c r="O2264" i="1"/>
  <c r="R2264" i="1"/>
  <c r="I2264" i="1"/>
  <c r="J2264" i="1"/>
  <c r="K2264" i="1"/>
  <c r="Q2264" i="1"/>
  <c r="T2264" i="1"/>
  <c r="M1232" i="1"/>
  <c r="N1232" i="1"/>
  <c r="O1232" i="1"/>
  <c r="R1232" i="1"/>
  <c r="I1232" i="1"/>
  <c r="J1232" i="1"/>
  <c r="K1232" i="1"/>
  <c r="Q1232" i="1"/>
  <c r="T1232" i="1"/>
  <c r="M1554" i="1"/>
  <c r="N1554" i="1"/>
  <c r="O1554" i="1"/>
  <c r="R1554" i="1"/>
  <c r="I1554" i="1"/>
  <c r="J1554" i="1"/>
  <c r="K1554" i="1"/>
  <c r="Q1554" i="1"/>
  <c r="T1554" i="1"/>
  <c r="M2976" i="1"/>
  <c r="N2976" i="1"/>
  <c r="O2976" i="1"/>
  <c r="R2976" i="1"/>
  <c r="I2976" i="1"/>
  <c r="J2976" i="1"/>
  <c r="K2976" i="1"/>
  <c r="Q2976" i="1"/>
  <c r="T2976" i="1"/>
  <c r="M5926" i="1"/>
  <c r="N5926" i="1"/>
  <c r="O5926" i="1"/>
  <c r="R5926" i="1"/>
  <c r="I5926" i="1"/>
  <c r="J5926" i="1"/>
  <c r="K5926" i="1"/>
  <c r="Q5926" i="1"/>
  <c r="T5926" i="1"/>
  <c r="M4699" i="1"/>
  <c r="N4699" i="1"/>
  <c r="O4699" i="1"/>
  <c r="R4699" i="1"/>
  <c r="I4699" i="1"/>
  <c r="J4699" i="1"/>
  <c r="K4699" i="1"/>
  <c r="Q4699" i="1"/>
  <c r="T4699" i="1"/>
  <c r="M6518" i="1"/>
  <c r="N6518" i="1"/>
  <c r="O6518" i="1"/>
  <c r="R6518" i="1"/>
  <c r="I6518" i="1"/>
  <c r="J6518" i="1"/>
  <c r="K6518" i="1"/>
  <c r="Q6518" i="1"/>
  <c r="T6518" i="1"/>
  <c r="M3614" i="1"/>
  <c r="N3614" i="1"/>
  <c r="O3614" i="1"/>
  <c r="R3614" i="1"/>
  <c r="I3614" i="1"/>
  <c r="J3614" i="1"/>
  <c r="K3614" i="1"/>
  <c r="Q3614" i="1"/>
  <c r="T3614" i="1"/>
  <c r="M1491" i="1"/>
  <c r="N1491" i="1"/>
  <c r="O1491" i="1"/>
  <c r="R1491" i="1"/>
  <c r="I1491" i="1"/>
  <c r="J1491" i="1"/>
  <c r="K1491" i="1"/>
  <c r="Q1491" i="1"/>
  <c r="T1491" i="1"/>
  <c r="M3744" i="1"/>
  <c r="N3744" i="1"/>
  <c r="O3744" i="1"/>
  <c r="R3744" i="1"/>
  <c r="I3744" i="1"/>
  <c r="J3744" i="1"/>
  <c r="K3744" i="1"/>
  <c r="Q3744" i="1"/>
  <c r="T3744" i="1"/>
  <c r="M1072" i="1"/>
  <c r="N1072" i="1"/>
  <c r="O1072" i="1"/>
  <c r="R1072" i="1"/>
  <c r="I1072" i="1"/>
  <c r="J1072" i="1"/>
  <c r="K1072" i="1"/>
  <c r="Q1072" i="1"/>
  <c r="T1072" i="1"/>
  <c r="M3499" i="1"/>
  <c r="N3499" i="1"/>
  <c r="O3499" i="1"/>
  <c r="R3499" i="1"/>
  <c r="I3499" i="1"/>
  <c r="J3499" i="1"/>
  <c r="K3499" i="1"/>
  <c r="Q3499" i="1"/>
  <c r="T3499" i="1"/>
  <c r="M2520" i="1"/>
  <c r="N2520" i="1"/>
  <c r="O2520" i="1"/>
  <c r="R2520" i="1"/>
  <c r="I2520" i="1"/>
  <c r="J2520" i="1"/>
  <c r="K2520" i="1"/>
  <c r="Q2520" i="1"/>
  <c r="T2520" i="1"/>
  <c r="M5386" i="1"/>
  <c r="N5386" i="1"/>
  <c r="O5386" i="1"/>
  <c r="R5386" i="1"/>
  <c r="I5386" i="1"/>
  <c r="J5386" i="1"/>
  <c r="K5386" i="1"/>
  <c r="Q5386" i="1"/>
  <c r="T5386" i="1"/>
  <c r="M392" i="1"/>
  <c r="N392" i="1"/>
  <c r="O392" i="1"/>
  <c r="R392" i="1"/>
  <c r="I392" i="1"/>
  <c r="J392" i="1"/>
  <c r="K392" i="1"/>
  <c r="Q392" i="1"/>
  <c r="T392" i="1"/>
  <c r="M5069" i="1"/>
  <c r="N5069" i="1"/>
  <c r="O5069" i="1"/>
  <c r="R5069" i="1"/>
  <c r="I5069" i="1"/>
  <c r="J5069" i="1"/>
  <c r="K5069" i="1"/>
  <c r="Q5069" i="1"/>
  <c r="T5069" i="1"/>
  <c r="M2910" i="1"/>
  <c r="N2910" i="1"/>
  <c r="O2910" i="1"/>
  <c r="R2910" i="1"/>
  <c r="I2910" i="1"/>
  <c r="J2910" i="1"/>
  <c r="K2910" i="1"/>
  <c r="Q2910" i="1"/>
  <c r="T2910" i="1"/>
  <c r="M1908" i="1"/>
  <c r="N1908" i="1"/>
  <c r="O1908" i="1"/>
  <c r="R1908" i="1"/>
  <c r="I1908" i="1"/>
  <c r="J1908" i="1"/>
  <c r="K1908" i="1"/>
  <c r="Q1908" i="1"/>
  <c r="T1908" i="1"/>
  <c r="M3603" i="1"/>
  <c r="N3603" i="1"/>
  <c r="O3603" i="1"/>
  <c r="R3603" i="1"/>
  <c r="I3603" i="1"/>
  <c r="J3603" i="1"/>
  <c r="K3603" i="1"/>
  <c r="Q3603" i="1"/>
  <c r="T3603" i="1"/>
  <c r="M3129" i="1"/>
  <c r="N3129" i="1"/>
  <c r="O3129" i="1"/>
  <c r="R3129" i="1"/>
  <c r="I3129" i="1"/>
  <c r="J3129" i="1"/>
  <c r="K3129" i="1"/>
  <c r="Q3129" i="1"/>
  <c r="T3129" i="1"/>
  <c r="M1283" i="1"/>
  <c r="N1283" i="1"/>
  <c r="O1283" i="1"/>
  <c r="R1283" i="1"/>
  <c r="I1283" i="1"/>
  <c r="J1283" i="1"/>
  <c r="K1283" i="1"/>
  <c r="Q1283" i="1"/>
  <c r="T1283" i="1"/>
  <c r="M5910" i="1"/>
  <c r="N5910" i="1"/>
  <c r="O5910" i="1"/>
  <c r="R5910" i="1"/>
  <c r="I5910" i="1"/>
  <c r="J5910" i="1"/>
  <c r="K5910" i="1"/>
  <c r="Q5910" i="1"/>
  <c r="T5910" i="1"/>
  <c r="M5576" i="1"/>
  <c r="N5576" i="1"/>
  <c r="O5576" i="1"/>
  <c r="R5576" i="1"/>
  <c r="I5576" i="1"/>
  <c r="J5576" i="1"/>
  <c r="K5576" i="1"/>
  <c r="Q5576" i="1"/>
  <c r="T5576" i="1"/>
  <c r="M4893" i="1"/>
  <c r="N4893" i="1"/>
  <c r="O4893" i="1"/>
  <c r="R4893" i="1"/>
  <c r="I4893" i="1"/>
  <c r="J4893" i="1"/>
  <c r="K4893" i="1"/>
  <c r="Q4893" i="1"/>
  <c r="T4893" i="1"/>
  <c r="M3433" i="1"/>
  <c r="N3433" i="1"/>
  <c r="O3433" i="1"/>
  <c r="R3433" i="1"/>
  <c r="I3433" i="1"/>
  <c r="J3433" i="1"/>
  <c r="K3433" i="1"/>
  <c r="Q3433" i="1"/>
  <c r="T3433" i="1"/>
  <c r="M444" i="1"/>
  <c r="N444" i="1"/>
  <c r="O444" i="1"/>
  <c r="R444" i="1"/>
  <c r="I444" i="1"/>
  <c r="J444" i="1"/>
  <c r="K444" i="1"/>
  <c r="Q444" i="1"/>
  <c r="T444" i="1"/>
  <c r="M2812" i="1"/>
  <c r="N2812" i="1"/>
  <c r="O2812" i="1"/>
  <c r="R2812" i="1"/>
  <c r="I2812" i="1"/>
  <c r="J2812" i="1"/>
  <c r="K2812" i="1"/>
  <c r="Q2812" i="1"/>
  <c r="T2812" i="1"/>
  <c r="M3188" i="1"/>
  <c r="N3188" i="1"/>
  <c r="O3188" i="1"/>
  <c r="R3188" i="1"/>
  <c r="I3188" i="1"/>
  <c r="J3188" i="1"/>
  <c r="K3188" i="1"/>
  <c r="Q3188" i="1"/>
  <c r="T3188" i="1"/>
  <c r="M3630" i="1"/>
  <c r="N3630" i="1"/>
  <c r="O3630" i="1"/>
  <c r="R3630" i="1"/>
  <c r="I3630" i="1"/>
  <c r="J3630" i="1"/>
  <c r="K3630" i="1"/>
  <c r="Q3630" i="1"/>
  <c r="T3630" i="1"/>
  <c r="M4851" i="1"/>
  <c r="N4851" i="1"/>
  <c r="O4851" i="1"/>
  <c r="R4851" i="1"/>
  <c r="I4851" i="1"/>
  <c r="J4851" i="1"/>
  <c r="K4851" i="1"/>
  <c r="Q4851" i="1"/>
  <c r="T4851" i="1"/>
  <c r="M1731" i="1"/>
  <c r="N1731" i="1"/>
  <c r="O1731" i="1"/>
  <c r="R1731" i="1"/>
  <c r="I1731" i="1"/>
  <c r="J1731" i="1"/>
  <c r="K1731" i="1"/>
  <c r="Q1731" i="1"/>
  <c r="T1731" i="1"/>
  <c r="M3994" i="1"/>
  <c r="N3994" i="1"/>
  <c r="O3994" i="1"/>
  <c r="R3994" i="1"/>
  <c r="I3994" i="1"/>
  <c r="J3994" i="1"/>
  <c r="K3994" i="1"/>
  <c r="Q3994" i="1"/>
  <c r="T3994" i="1"/>
  <c r="M2763" i="1"/>
  <c r="N2763" i="1"/>
  <c r="O2763" i="1"/>
  <c r="R2763" i="1"/>
  <c r="I2763" i="1"/>
  <c r="J2763" i="1"/>
  <c r="K2763" i="1"/>
  <c r="Q2763" i="1"/>
  <c r="T2763" i="1"/>
  <c r="M3051" i="1"/>
  <c r="N3051" i="1"/>
  <c r="O3051" i="1"/>
  <c r="R3051" i="1"/>
  <c r="I3051" i="1"/>
  <c r="J3051" i="1"/>
  <c r="K3051" i="1"/>
  <c r="Q3051" i="1"/>
  <c r="T3051" i="1"/>
  <c r="M909" i="1"/>
  <c r="N909" i="1"/>
  <c r="O909" i="1"/>
  <c r="R909" i="1"/>
  <c r="I909" i="1"/>
  <c r="J909" i="1"/>
  <c r="K909" i="1"/>
  <c r="Q909" i="1"/>
  <c r="T909" i="1"/>
  <c r="M5628" i="1"/>
  <c r="N5628" i="1"/>
  <c r="O5628" i="1"/>
  <c r="R5628" i="1"/>
  <c r="I5628" i="1"/>
  <c r="J5628" i="1"/>
  <c r="K5628" i="1"/>
  <c r="Q5628" i="1"/>
  <c r="T5628" i="1"/>
  <c r="M4886" i="1"/>
  <c r="N4886" i="1"/>
  <c r="O4886" i="1"/>
  <c r="R4886" i="1"/>
  <c r="I4886" i="1"/>
  <c r="J4886" i="1"/>
  <c r="K4886" i="1"/>
  <c r="Q4886" i="1"/>
  <c r="T4886" i="1"/>
  <c r="M3281" i="1"/>
  <c r="N3281" i="1"/>
  <c r="O3281" i="1"/>
  <c r="R3281" i="1"/>
  <c r="I3281" i="1"/>
  <c r="J3281" i="1"/>
  <c r="K3281" i="1"/>
  <c r="Q3281" i="1"/>
  <c r="T3281" i="1"/>
  <c r="M786" i="1"/>
  <c r="N786" i="1"/>
  <c r="O786" i="1"/>
  <c r="R786" i="1"/>
  <c r="I786" i="1"/>
  <c r="J786" i="1"/>
  <c r="K786" i="1"/>
  <c r="Q786" i="1"/>
  <c r="T786" i="1"/>
  <c r="M6637" i="1"/>
  <c r="N6637" i="1"/>
  <c r="O6637" i="1"/>
  <c r="R6637" i="1"/>
  <c r="I6637" i="1"/>
  <c r="J6637" i="1"/>
  <c r="K6637" i="1"/>
  <c r="Q6637" i="1"/>
  <c r="T6637" i="1"/>
  <c r="M4334" i="1"/>
  <c r="N4334" i="1"/>
  <c r="O4334" i="1"/>
  <c r="R4334" i="1"/>
  <c r="I4334" i="1"/>
  <c r="J4334" i="1"/>
  <c r="K4334" i="1"/>
  <c r="Q4334" i="1"/>
  <c r="T4334" i="1"/>
  <c r="M2321" i="1"/>
  <c r="N2321" i="1"/>
  <c r="O2321" i="1"/>
  <c r="R2321" i="1"/>
  <c r="I2321" i="1"/>
  <c r="J2321" i="1"/>
  <c r="K2321" i="1"/>
  <c r="Q2321" i="1"/>
  <c r="T2321" i="1"/>
  <c r="M528" i="1"/>
  <c r="N528" i="1"/>
  <c r="O528" i="1"/>
  <c r="R528" i="1"/>
  <c r="I528" i="1"/>
  <c r="J528" i="1"/>
  <c r="K528" i="1"/>
  <c r="Q528" i="1"/>
  <c r="T528" i="1"/>
  <c r="M6707" i="1"/>
  <c r="N6707" i="1"/>
  <c r="O6707" i="1"/>
  <c r="R6707" i="1"/>
  <c r="I6707" i="1"/>
  <c r="J6707" i="1"/>
  <c r="K6707" i="1"/>
  <c r="Q6707" i="1"/>
  <c r="T6707" i="1"/>
  <c r="M6580" i="1"/>
  <c r="N6580" i="1"/>
  <c r="O6580" i="1"/>
  <c r="R6580" i="1"/>
  <c r="I6580" i="1"/>
  <c r="J6580" i="1"/>
  <c r="K6580" i="1"/>
  <c r="Q6580" i="1"/>
  <c r="T6580" i="1"/>
  <c r="M837" i="1"/>
  <c r="N837" i="1"/>
  <c r="O837" i="1"/>
  <c r="R837" i="1"/>
  <c r="I837" i="1"/>
  <c r="J837" i="1"/>
  <c r="K837" i="1"/>
  <c r="Q837" i="1"/>
  <c r="T837" i="1"/>
  <c r="M768" i="1"/>
  <c r="N768" i="1"/>
  <c r="O768" i="1"/>
  <c r="R768" i="1"/>
  <c r="I768" i="1"/>
  <c r="J768" i="1"/>
  <c r="K768" i="1"/>
  <c r="Q768" i="1"/>
  <c r="T768" i="1"/>
  <c r="M6195" i="1"/>
  <c r="N6195" i="1"/>
  <c r="O6195" i="1"/>
  <c r="R6195" i="1"/>
  <c r="I6195" i="1"/>
  <c r="J6195" i="1"/>
  <c r="K6195" i="1"/>
  <c r="Q6195" i="1"/>
  <c r="T6195" i="1"/>
  <c r="M5040" i="1"/>
  <c r="N5040" i="1"/>
  <c r="O5040" i="1"/>
  <c r="R5040" i="1"/>
  <c r="I5040" i="1"/>
  <c r="J5040" i="1"/>
  <c r="K5040" i="1"/>
  <c r="Q5040" i="1"/>
  <c r="T5040" i="1"/>
  <c r="M2517" i="1"/>
  <c r="N2517" i="1"/>
  <c r="O2517" i="1"/>
  <c r="R2517" i="1"/>
  <c r="I2517" i="1"/>
  <c r="J2517" i="1"/>
  <c r="K2517" i="1"/>
  <c r="Q2517" i="1"/>
  <c r="T2517" i="1"/>
  <c r="M234" i="1"/>
  <c r="N234" i="1"/>
  <c r="O234" i="1"/>
  <c r="R234" i="1"/>
  <c r="I234" i="1"/>
  <c r="J234" i="1"/>
  <c r="K234" i="1"/>
  <c r="Q234" i="1"/>
  <c r="T234" i="1"/>
  <c r="M5367" i="1"/>
  <c r="N5367" i="1"/>
  <c r="O5367" i="1"/>
  <c r="R5367" i="1"/>
  <c r="I5367" i="1"/>
  <c r="J5367" i="1"/>
  <c r="K5367" i="1"/>
  <c r="Q5367" i="1"/>
  <c r="T5367" i="1"/>
  <c r="M1189" i="1"/>
  <c r="N1189" i="1"/>
  <c r="O1189" i="1"/>
  <c r="R1189" i="1"/>
  <c r="I1189" i="1"/>
  <c r="J1189" i="1"/>
  <c r="K1189" i="1"/>
  <c r="Q1189" i="1"/>
  <c r="T1189" i="1"/>
  <c r="M6570" i="1"/>
  <c r="N6570" i="1"/>
  <c r="O6570" i="1"/>
  <c r="R6570" i="1"/>
  <c r="I6570" i="1"/>
  <c r="J6570" i="1"/>
  <c r="K6570" i="1"/>
  <c r="Q6570" i="1"/>
  <c r="T6570" i="1"/>
  <c r="M5781" i="1"/>
  <c r="N5781" i="1"/>
  <c r="O5781" i="1"/>
  <c r="R5781" i="1"/>
  <c r="I5781" i="1"/>
  <c r="J5781" i="1"/>
  <c r="K5781" i="1"/>
  <c r="Q5781" i="1"/>
  <c r="T5781" i="1"/>
  <c r="M505" i="1"/>
  <c r="N505" i="1"/>
  <c r="O505" i="1"/>
  <c r="R505" i="1"/>
  <c r="I505" i="1"/>
  <c r="J505" i="1"/>
  <c r="K505" i="1"/>
  <c r="Q505" i="1"/>
  <c r="T505" i="1"/>
  <c r="M3349" i="1"/>
  <c r="N3349" i="1"/>
  <c r="O3349" i="1"/>
  <c r="R3349" i="1"/>
  <c r="I3349" i="1"/>
  <c r="J3349" i="1"/>
  <c r="K3349" i="1"/>
  <c r="Q3349" i="1"/>
  <c r="T3349" i="1"/>
  <c r="M1923" i="1"/>
  <c r="N1923" i="1"/>
  <c r="O1923" i="1"/>
  <c r="R1923" i="1"/>
  <c r="I1923" i="1"/>
  <c r="J1923" i="1"/>
  <c r="K1923" i="1"/>
  <c r="Q1923" i="1"/>
  <c r="T1923" i="1"/>
  <c r="M4992" i="1"/>
  <c r="N4992" i="1"/>
  <c r="O4992" i="1"/>
  <c r="R4992" i="1"/>
  <c r="I4992" i="1"/>
  <c r="J4992" i="1"/>
  <c r="K4992" i="1"/>
  <c r="Q4992" i="1"/>
  <c r="T4992" i="1"/>
  <c r="M378" i="1"/>
  <c r="N378" i="1"/>
  <c r="O378" i="1"/>
  <c r="R378" i="1"/>
  <c r="I378" i="1"/>
  <c r="J378" i="1"/>
  <c r="K378" i="1"/>
  <c r="Q378" i="1"/>
  <c r="T378" i="1"/>
  <c r="M4127" i="1"/>
  <c r="N4127" i="1"/>
  <c r="O4127" i="1"/>
  <c r="R4127" i="1"/>
  <c r="I4127" i="1"/>
  <c r="J4127" i="1"/>
  <c r="K4127" i="1"/>
  <c r="Q4127" i="1"/>
  <c r="T4127" i="1"/>
  <c r="M1168" i="1"/>
  <c r="N1168" i="1"/>
  <c r="O1168" i="1"/>
  <c r="R1168" i="1"/>
  <c r="I1168" i="1"/>
  <c r="J1168" i="1"/>
  <c r="K1168" i="1"/>
  <c r="Q1168" i="1"/>
  <c r="T1168" i="1"/>
  <c r="M5863" i="1"/>
  <c r="N5863" i="1"/>
  <c r="O5863" i="1"/>
  <c r="R5863" i="1"/>
  <c r="I5863" i="1"/>
  <c r="J5863" i="1"/>
  <c r="K5863" i="1"/>
  <c r="Q5863" i="1"/>
  <c r="T5863" i="1"/>
  <c r="M3453" i="1"/>
  <c r="N3453" i="1"/>
  <c r="O3453" i="1"/>
  <c r="R3453" i="1"/>
  <c r="I3453" i="1"/>
  <c r="J3453" i="1"/>
  <c r="K3453" i="1"/>
  <c r="Q3453" i="1"/>
  <c r="T3453" i="1"/>
  <c r="M3549" i="1"/>
  <c r="N3549" i="1"/>
  <c r="O3549" i="1"/>
  <c r="R3549" i="1"/>
  <c r="I3549" i="1"/>
  <c r="J3549" i="1"/>
  <c r="K3549" i="1"/>
  <c r="Q3549" i="1"/>
  <c r="T3549" i="1"/>
  <c r="M2718" i="1"/>
  <c r="N2718" i="1"/>
  <c r="O2718" i="1"/>
  <c r="R2718" i="1"/>
  <c r="I2718" i="1"/>
  <c r="J2718" i="1"/>
  <c r="K2718" i="1"/>
  <c r="Q2718" i="1"/>
  <c r="T2718" i="1"/>
  <c r="M6438" i="1"/>
  <c r="N6438" i="1"/>
  <c r="O6438" i="1"/>
  <c r="R6438" i="1"/>
  <c r="I6438" i="1"/>
  <c r="J6438" i="1"/>
  <c r="K6438" i="1"/>
  <c r="Q6438" i="1"/>
  <c r="T6438" i="1"/>
  <c r="M3666" i="1"/>
  <c r="N3666" i="1"/>
  <c r="O3666" i="1"/>
  <c r="R3666" i="1"/>
  <c r="I3666" i="1"/>
  <c r="J3666" i="1"/>
  <c r="K3666" i="1"/>
  <c r="Q3666" i="1"/>
  <c r="T3666" i="1"/>
  <c r="M3358" i="1"/>
  <c r="N3358" i="1"/>
  <c r="O3358" i="1"/>
  <c r="R3358" i="1"/>
  <c r="I3358" i="1"/>
  <c r="J3358" i="1"/>
  <c r="K3358" i="1"/>
  <c r="Q3358" i="1"/>
  <c r="T3358" i="1"/>
  <c r="M1010" i="1"/>
  <c r="N1010" i="1"/>
  <c r="O1010" i="1"/>
  <c r="R1010" i="1"/>
  <c r="I1010" i="1"/>
  <c r="J1010" i="1"/>
  <c r="K1010" i="1"/>
  <c r="Q1010" i="1"/>
  <c r="T1010" i="1"/>
  <c r="M5887" i="1"/>
  <c r="N5887" i="1"/>
  <c r="O5887" i="1"/>
  <c r="R5887" i="1"/>
  <c r="I5887" i="1"/>
  <c r="J5887" i="1"/>
  <c r="K5887" i="1"/>
  <c r="Q5887" i="1"/>
  <c r="T5887" i="1"/>
  <c r="M4162" i="1"/>
  <c r="N4162" i="1"/>
  <c r="O4162" i="1"/>
  <c r="R4162" i="1"/>
  <c r="I4162" i="1"/>
  <c r="J4162" i="1"/>
  <c r="K4162" i="1"/>
  <c r="Q4162" i="1"/>
  <c r="T4162" i="1"/>
  <c r="M1932" i="1"/>
  <c r="N1932" i="1"/>
  <c r="O1932" i="1"/>
  <c r="R1932" i="1"/>
  <c r="I1932" i="1"/>
  <c r="J1932" i="1"/>
  <c r="K1932" i="1"/>
  <c r="Q1932" i="1"/>
  <c r="T1932" i="1"/>
  <c r="M4803" i="1"/>
  <c r="N4803" i="1"/>
  <c r="O4803" i="1"/>
  <c r="R4803" i="1"/>
  <c r="I4803" i="1"/>
  <c r="J4803" i="1"/>
  <c r="K4803" i="1"/>
  <c r="Q4803" i="1"/>
  <c r="T4803" i="1"/>
  <c r="M919" i="1"/>
  <c r="N919" i="1"/>
  <c r="O919" i="1"/>
  <c r="R919" i="1"/>
  <c r="I919" i="1"/>
  <c r="J919" i="1"/>
  <c r="K919" i="1"/>
  <c r="Q919" i="1"/>
  <c r="T919" i="1"/>
  <c r="M2841" i="1"/>
  <c r="N2841" i="1"/>
  <c r="O2841" i="1"/>
  <c r="R2841" i="1"/>
  <c r="I2841" i="1"/>
  <c r="J2841" i="1"/>
  <c r="K2841" i="1"/>
  <c r="Q2841" i="1"/>
  <c r="T2841" i="1"/>
  <c r="M836" i="1"/>
  <c r="N836" i="1"/>
  <c r="O836" i="1"/>
  <c r="R836" i="1"/>
  <c r="I836" i="1"/>
  <c r="J836" i="1"/>
  <c r="K836" i="1"/>
  <c r="Q836" i="1"/>
  <c r="T836" i="1"/>
  <c r="M4843" i="1"/>
  <c r="N4843" i="1"/>
  <c r="O4843" i="1"/>
  <c r="R4843" i="1"/>
  <c r="I4843" i="1"/>
  <c r="J4843" i="1"/>
  <c r="K4843" i="1"/>
  <c r="Q4843" i="1"/>
  <c r="T4843" i="1"/>
  <c r="M6215" i="1"/>
  <c r="N6215" i="1"/>
  <c r="O6215" i="1"/>
  <c r="R6215" i="1"/>
  <c r="I6215" i="1"/>
  <c r="J6215" i="1"/>
  <c r="K6215" i="1"/>
  <c r="Q6215" i="1"/>
  <c r="T6215" i="1"/>
  <c r="M2572" i="1"/>
  <c r="N2572" i="1"/>
  <c r="O2572" i="1"/>
  <c r="R2572" i="1"/>
  <c r="I2572" i="1"/>
  <c r="J2572" i="1"/>
  <c r="K2572" i="1"/>
  <c r="Q2572" i="1"/>
  <c r="T2572" i="1"/>
  <c r="M579" i="1"/>
  <c r="N579" i="1"/>
  <c r="O579" i="1"/>
  <c r="R579" i="1"/>
  <c r="I579" i="1"/>
  <c r="J579" i="1"/>
  <c r="K579" i="1"/>
  <c r="Q579" i="1"/>
  <c r="T579" i="1"/>
  <c r="M4091" i="1"/>
  <c r="N4091" i="1"/>
  <c r="O4091" i="1"/>
  <c r="R4091" i="1"/>
  <c r="I4091" i="1"/>
  <c r="J4091" i="1"/>
  <c r="K4091" i="1"/>
  <c r="Q4091" i="1"/>
  <c r="T4091" i="1"/>
  <c r="M2549" i="1"/>
  <c r="N2549" i="1"/>
  <c r="O2549" i="1"/>
  <c r="R2549" i="1"/>
  <c r="I2549" i="1"/>
  <c r="J2549" i="1"/>
  <c r="K2549" i="1"/>
  <c r="Q2549" i="1"/>
  <c r="T2549" i="1"/>
  <c r="M2827" i="1"/>
  <c r="N2827" i="1"/>
  <c r="O2827" i="1"/>
  <c r="R2827" i="1"/>
  <c r="I2827" i="1"/>
  <c r="J2827" i="1"/>
  <c r="K2827" i="1"/>
  <c r="Q2827" i="1"/>
  <c r="T2827" i="1"/>
  <c r="M5832" i="1"/>
  <c r="N5832" i="1"/>
  <c r="O5832" i="1"/>
  <c r="R5832" i="1"/>
  <c r="I5832" i="1"/>
  <c r="J5832" i="1"/>
  <c r="K5832" i="1"/>
  <c r="Q5832" i="1"/>
  <c r="T5832" i="1"/>
  <c r="M5599" i="1"/>
  <c r="N5599" i="1"/>
  <c r="O5599" i="1"/>
  <c r="R5599" i="1"/>
  <c r="I5599" i="1"/>
  <c r="J5599" i="1"/>
  <c r="K5599" i="1"/>
  <c r="Q5599" i="1"/>
  <c r="T5599" i="1"/>
  <c r="M2066" i="1"/>
  <c r="N2066" i="1"/>
  <c r="O2066" i="1"/>
  <c r="R2066" i="1"/>
  <c r="I2066" i="1"/>
  <c r="J2066" i="1"/>
  <c r="K2066" i="1"/>
  <c r="Q2066" i="1"/>
  <c r="T2066" i="1"/>
  <c r="M2356" i="1"/>
  <c r="N2356" i="1"/>
  <c r="O2356" i="1"/>
  <c r="R2356" i="1"/>
  <c r="I2356" i="1"/>
  <c r="J2356" i="1"/>
  <c r="K2356" i="1"/>
  <c r="Q2356" i="1"/>
  <c r="T2356" i="1"/>
  <c r="M3256" i="1"/>
  <c r="N3256" i="1"/>
  <c r="O3256" i="1"/>
  <c r="R3256" i="1"/>
  <c r="I3256" i="1"/>
  <c r="J3256" i="1"/>
  <c r="K3256" i="1"/>
  <c r="Q3256" i="1"/>
  <c r="T3256" i="1"/>
  <c r="M6279" i="1"/>
  <c r="N6279" i="1"/>
  <c r="O6279" i="1"/>
  <c r="R6279" i="1"/>
  <c r="I6279" i="1"/>
  <c r="J6279" i="1"/>
  <c r="K6279" i="1"/>
  <c r="Q6279" i="1"/>
  <c r="T6279" i="1"/>
  <c r="M5626" i="1"/>
  <c r="N5626" i="1"/>
  <c r="O5626" i="1"/>
  <c r="R5626" i="1"/>
  <c r="I5626" i="1"/>
  <c r="J5626" i="1"/>
  <c r="K5626" i="1"/>
  <c r="Q5626" i="1"/>
  <c r="T5626" i="1"/>
  <c r="M426" i="1"/>
  <c r="N426" i="1"/>
  <c r="O426" i="1"/>
  <c r="R426" i="1"/>
  <c r="I426" i="1"/>
  <c r="J426" i="1"/>
  <c r="K426" i="1"/>
  <c r="Q426" i="1"/>
  <c r="T426" i="1"/>
  <c r="M5139" i="1"/>
  <c r="N5139" i="1"/>
  <c r="O5139" i="1"/>
  <c r="R5139" i="1"/>
  <c r="I5139" i="1"/>
  <c r="J5139" i="1"/>
  <c r="K5139" i="1"/>
  <c r="Q5139" i="1"/>
  <c r="T5139" i="1"/>
  <c r="M2696" i="1"/>
  <c r="N2696" i="1"/>
  <c r="O2696" i="1"/>
  <c r="R2696" i="1"/>
  <c r="I2696" i="1"/>
  <c r="J2696" i="1"/>
  <c r="K2696" i="1"/>
  <c r="Q2696" i="1"/>
  <c r="T2696" i="1"/>
  <c r="M5901" i="1"/>
  <c r="N5901" i="1"/>
  <c r="O5901" i="1"/>
  <c r="R5901" i="1"/>
  <c r="I5901" i="1"/>
  <c r="J5901" i="1"/>
  <c r="K5901" i="1"/>
  <c r="Q5901" i="1"/>
  <c r="T5901" i="1"/>
  <c r="M5429" i="1"/>
  <c r="N5429" i="1"/>
  <c r="O5429" i="1"/>
  <c r="R5429" i="1"/>
  <c r="I5429" i="1"/>
  <c r="J5429" i="1"/>
  <c r="K5429" i="1"/>
  <c r="Q5429" i="1"/>
  <c r="T5429" i="1"/>
  <c r="M5138" i="1"/>
  <c r="N5138" i="1"/>
  <c r="O5138" i="1"/>
  <c r="R5138" i="1"/>
  <c r="I5138" i="1"/>
  <c r="J5138" i="1"/>
  <c r="K5138" i="1"/>
  <c r="Q5138" i="1"/>
  <c r="T5138" i="1"/>
  <c r="M2312" i="1"/>
  <c r="N2312" i="1"/>
  <c r="O2312" i="1"/>
  <c r="R2312" i="1"/>
  <c r="I2312" i="1"/>
  <c r="J2312" i="1"/>
  <c r="K2312" i="1"/>
  <c r="Q2312" i="1"/>
  <c r="T2312" i="1"/>
  <c r="M2222" i="1"/>
  <c r="N2222" i="1"/>
  <c r="O2222" i="1"/>
  <c r="R2222" i="1"/>
  <c r="I2222" i="1"/>
  <c r="J2222" i="1"/>
  <c r="K2222" i="1"/>
  <c r="Q2222" i="1"/>
  <c r="T2222" i="1"/>
  <c r="M5490" i="1"/>
  <c r="N5490" i="1"/>
  <c r="O5490" i="1"/>
  <c r="R5490" i="1"/>
  <c r="I5490" i="1"/>
  <c r="J5490" i="1"/>
  <c r="K5490" i="1"/>
  <c r="Q5490" i="1"/>
  <c r="T5490" i="1"/>
  <c r="M4666" i="1"/>
  <c r="N4666" i="1"/>
  <c r="O4666" i="1"/>
  <c r="R4666" i="1"/>
  <c r="I4666" i="1"/>
  <c r="J4666" i="1"/>
  <c r="K4666" i="1"/>
  <c r="Q4666" i="1"/>
  <c r="T4666" i="1"/>
  <c r="M6900" i="1"/>
  <c r="N6900" i="1"/>
  <c r="O6900" i="1"/>
  <c r="R6900" i="1"/>
  <c r="I6900" i="1"/>
  <c r="J6900" i="1"/>
  <c r="K6900" i="1"/>
  <c r="Q6900" i="1"/>
  <c r="T6900" i="1"/>
  <c r="M1596" i="1"/>
  <c r="N1596" i="1"/>
  <c r="O1596" i="1"/>
  <c r="R1596" i="1"/>
  <c r="I1596" i="1"/>
  <c r="J1596" i="1"/>
  <c r="K1596" i="1"/>
  <c r="Q1596" i="1"/>
  <c r="T1596" i="1"/>
  <c r="M1538" i="1"/>
  <c r="N1538" i="1"/>
  <c r="O1538" i="1"/>
  <c r="R1538" i="1"/>
  <c r="I1538" i="1"/>
  <c r="J1538" i="1"/>
  <c r="K1538" i="1"/>
  <c r="Q1538" i="1"/>
  <c r="T1538" i="1"/>
  <c r="M2946" i="1"/>
  <c r="N2946" i="1"/>
  <c r="O2946" i="1"/>
  <c r="R2946" i="1"/>
  <c r="I2946" i="1"/>
  <c r="J2946" i="1"/>
  <c r="K2946" i="1"/>
  <c r="Q2946" i="1"/>
  <c r="T2946" i="1"/>
  <c r="M627" i="1"/>
  <c r="N627" i="1"/>
  <c r="O627" i="1"/>
  <c r="R627" i="1"/>
  <c r="I627" i="1"/>
  <c r="J627" i="1"/>
  <c r="K627" i="1"/>
  <c r="Q627" i="1"/>
  <c r="T627" i="1"/>
  <c r="M1359" i="1"/>
  <c r="N1359" i="1"/>
  <c r="O1359" i="1"/>
  <c r="R1359" i="1"/>
  <c r="I1359" i="1"/>
  <c r="J1359" i="1"/>
  <c r="K1359" i="1"/>
  <c r="Q1359" i="1"/>
  <c r="T1359" i="1"/>
  <c r="M3205" i="1"/>
  <c r="N3205" i="1"/>
  <c r="O3205" i="1"/>
  <c r="R3205" i="1"/>
  <c r="I3205" i="1"/>
  <c r="J3205" i="1"/>
  <c r="K3205" i="1"/>
  <c r="Q3205" i="1"/>
  <c r="T3205" i="1"/>
  <c r="M1021" i="1"/>
  <c r="N1021" i="1"/>
  <c r="O1021" i="1"/>
  <c r="R1021" i="1"/>
  <c r="I1021" i="1"/>
  <c r="J1021" i="1"/>
  <c r="K1021" i="1"/>
  <c r="Q1021" i="1"/>
  <c r="T1021" i="1"/>
  <c r="M6851" i="1"/>
  <c r="N6851" i="1"/>
  <c r="O6851" i="1"/>
  <c r="R6851" i="1"/>
  <c r="I6851" i="1"/>
  <c r="J6851" i="1"/>
  <c r="K6851" i="1"/>
  <c r="Q6851" i="1"/>
  <c r="T6851" i="1"/>
  <c r="M2362" i="1"/>
  <c r="N2362" i="1"/>
  <c r="O2362" i="1"/>
  <c r="R2362" i="1"/>
  <c r="I2362" i="1"/>
  <c r="J2362" i="1"/>
  <c r="K2362" i="1"/>
  <c r="Q2362" i="1"/>
  <c r="T2362" i="1"/>
  <c r="M4186" i="1"/>
  <c r="N4186" i="1"/>
  <c r="O4186" i="1"/>
  <c r="R4186" i="1"/>
  <c r="I4186" i="1"/>
  <c r="J4186" i="1"/>
  <c r="K4186" i="1"/>
  <c r="Q4186" i="1"/>
  <c r="T4186" i="1"/>
  <c r="M5445" i="1"/>
  <c r="N5445" i="1"/>
  <c r="O5445" i="1"/>
  <c r="R5445" i="1"/>
  <c r="I5445" i="1"/>
  <c r="J5445" i="1"/>
  <c r="K5445" i="1"/>
  <c r="Q5445" i="1"/>
  <c r="T5445" i="1"/>
  <c r="M2001" i="1"/>
  <c r="N2001" i="1"/>
  <c r="O2001" i="1"/>
  <c r="R2001" i="1"/>
  <c r="I2001" i="1"/>
  <c r="J2001" i="1"/>
  <c r="K2001" i="1"/>
  <c r="Q2001" i="1"/>
  <c r="T2001" i="1"/>
  <c r="M5789" i="1"/>
  <c r="N5789" i="1"/>
  <c r="O5789" i="1"/>
  <c r="R5789" i="1"/>
  <c r="I5789" i="1"/>
  <c r="J5789" i="1"/>
  <c r="K5789" i="1"/>
  <c r="Q5789" i="1"/>
  <c r="T5789" i="1"/>
  <c r="M4610" i="1"/>
  <c r="N4610" i="1"/>
  <c r="O4610" i="1"/>
  <c r="R4610" i="1"/>
  <c r="I4610" i="1"/>
  <c r="J4610" i="1"/>
  <c r="K4610" i="1"/>
  <c r="Q4610" i="1"/>
  <c r="T4610" i="1"/>
  <c r="M2063" i="1"/>
  <c r="N2063" i="1"/>
  <c r="O2063" i="1"/>
  <c r="R2063" i="1"/>
  <c r="I2063" i="1"/>
  <c r="J2063" i="1"/>
  <c r="K2063" i="1"/>
  <c r="Q2063" i="1"/>
  <c r="T2063" i="1"/>
  <c r="M5766" i="1"/>
  <c r="N5766" i="1"/>
  <c r="O5766" i="1"/>
  <c r="R5766" i="1"/>
  <c r="I5766" i="1"/>
  <c r="J5766" i="1"/>
  <c r="K5766" i="1"/>
  <c r="Q5766" i="1"/>
  <c r="T5766" i="1"/>
  <c r="M5603" i="1"/>
  <c r="N5603" i="1"/>
  <c r="O5603" i="1"/>
  <c r="R5603" i="1"/>
  <c r="I5603" i="1"/>
  <c r="J5603" i="1"/>
  <c r="K5603" i="1"/>
  <c r="Q5603" i="1"/>
  <c r="T5603" i="1"/>
  <c r="M383" i="1"/>
  <c r="N383" i="1"/>
  <c r="O383" i="1"/>
  <c r="R383" i="1"/>
  <c r="I383" i="1"/>
  <c r="J383" i="1"/>
  <c r="K383" i="1"/>
  <c r="Q383" i="1"/>
  <c r="T383" i="1"/>
  <c r="M6856" i="1"/>
  <c r="N6856" i="1"/>
  <c r="O6856" i="1"/>
  <c r="R6856" i="1"/>
  <c r="I6856" i="1"/>
  <c r="J6856" i="1"/>
  <c r="K6856" i="1"/>
  <c r="Q6856" i="1"/>
  <c r="T6856" i="1"/>
  <c r="M3332" i="1"/>
  <c r="N3332" i="1"/>
  <c r="O3332" i="1"/>
  <c r="R3332" i="1"/>
  <c r="I3332" i="1"/>
  <c r="J3332" i="1"/>
  <c r="K3332" i="1"/>
  <c r="Q3332" i="1"/>
  <c r="T3332" i="1"/>
  <c r="M3667" i="1"/>
  <c r="N3667" i="1"/>
  <c r="O3667" i="1"/>
  <c r="R3667" i="1"/>
  <c r="I3667" i="1"/>
  <c r="J3667" i="1"/>
  <c r="K3667" i="1"/>
  <c r="Q3667" i="1"/>
  <c r="T3667" i="1"/>
  <c r="M5725" i="1"/>
  <c r="N5725" i="1"/>
  <c r="O5725" i="1"/>
  <c r="R5725" i="1"/>
  <c r="I5725" i="1"/>
  <c r="J5725" i="1"/>
  <c r="K5725" i="1"/>
  <c r="Q5725" i="1"/>
  <c r="T5725" i="1"/>
  <c r="M5053" i="1"/>
  <c r="N5053" i="1"/>
  <c r="O5053" i="1"/>
  <c r="R5053" i="1"/>
  <c r="I5053" i="1"/>
  <c r="J5053" i="1"/>
  <c r="K5053" i="1"/>
  <c r="Q5053" i="1"/>
  <c r="T5053" i="1"/>
  <c r="M914" i="1"/>
  <c r="N914" i="1"/>
  <c r="O914" i="1"/>
  <c r="R914" i="1"/>
  <c r="I914" i="1"/>
  <c r="J914" i="1"/>
  <c r="K914" i="1"/>
  <c r="Q914" i="1"/>
  <c r="T914" i="1"/>
  <c r="M353" i="1"/>
  <c r="N353" i="1"/>
  <c r="O353" i="1"/>
  <c r="R353" i="1"/>
  <c r="I353" i="1"/>
  <c r="J353" i="1"/>
  <c r="K353" i="1"/>
  <c r="Q353" i="1"/>
  <c r="T353" i="1"/>
  <c r="M1724" i="1"/>
  <c r="N1724" i="1"/>
  <c r="O1724" i="1"/>
  <c r="R1724" i="1"/>
  <c r="I1724" i="1"/>
  <c r="J1724" i="1"/>
  <c r="K1724" i="1"/>
  <c r="Q1724" i="1"/>
  <c r="T1724" i="1"/>
  <c r="M3161" i="1"/>
  <c r="N3161" i="1"/>
  <c r="O3161" i="1"/>
  <c r="R3161" i="1"/>
  <c r="I3161" i="1"/>
  <c r="J3161" i="1"/>
  <c r="K3161" i="1"/>
  <c r="Q3161" i="1"/>
  <c r="T3161" i="1"/>
  <c r="M3260" i="1"/>
  <c r="N3260" i="1"/>
  <c r="O3260" i="1"/>
  <c r="R3260" i="1"/>
  <c r="I3260" i="1"/>
  <c r="J3260" i="1"/>
  <c r="K3260" i="1"/>
  <c r="Q3260" i="1"/>
  <c r="T3260" i="1"/>
  <c r="M4357" i="1"/>
  <c r="N4357" i="1"/>
  <c r="O4357" i="1"/>
  <c r="R4357" i="1"/>
  <c r="I4357" i="1"/>
  <c r="J4357" i="1"/>
  <c r="K4357" i="1"/>
  <c r="Q4357" i="1"/>
  <c r="T4357" i="1"/>
  <c r="M6873" i="1"/>
  <c r="N6873" i="1"/>
  <c r="O6873" i="1"/>
  <c r="R6873" i="1"/>
  <c r="I6873" i="1"/>
  <c r="J6873" i="1"/>
  <c r="K6873" i="1"/>
  <c r="Q6873" i="1"/>
  <c r="T6873" i="1"/>
  <c r="M5642" i="1"/>
  <c r="N5642" i="1"/>
  <c r="O5642" i="1"/>
  <c r="R5642" i="1"/>
  <c r="I5642" i="1"/>
  <c r="J5642" i="1"/>
  <c r="K5642" i="1"/>
  <c r="Q5642" i="1"/>
  <c r="T5642" i="1"/>
  <c r="M5020" i="1"/>
  <c r="N5020" i="1"/>
  <c r="O5020" i="1"/>
  <c r="R5020" i="1"/>
  <c r="I5020" i="1"/>
  <c r="J5020" i="1"/>
  <c r="K5020" i="1"/>
  <c r="Q5020" i="1"/>
  <c r="T5020" i="1"/>
  <c r="M475" i="1"/>
  <c r="N475" i="1"/>
  <c r="O475" i="1"/>
  <c r="R475" i="1"/>
  <c r="I475" i="1"/>
  <c r="J475" i="1"/>
  <c r="K475" i="1"/>
  <c r="Q475" i="1"/>
  <c r="T475" i="1"/>
  <c r="M3525" i="1"/>
  <c r="N3525" i="1"/>
  <c r="O3525" i="1"/>
  <c r="R3525" i="1"/>
  <c r="I3525" i="1"/>
  <c r="J3525" i="1"/>
  <c r="K3525" i="1"/>
  <c r="Q3525" i="1"/>
  <c r="T3525" i="1"/>
  <c r="M4374" i="1"/>
  <c r="N4374" i="1"/>
  <c r="O4374" i="1"/>
  <c r="R4374" i="1"/>
  <c r="I4374" i="1"/>
  <c r="J4374" i="1"/>
  <c r="K4374" i="1"/>
  <c r="Q4374" i="1"/>
  <c r="T4374" i="1"/>
  <c r="M5771" i="1"/>
  <c r="N5771" i="1"/>
  <c r="O5771" i="1"/>
  <c r="R5771" i="1"/>
  <c r="I5771" i="1"/>
  <c r="J5771" i="1"/>
  <c r="K5771" i="1"/>
  <c r="Q5771" i="1"/>
  <c r="T5771" i="1"/>
  <c r="M3088" i="1"/>
  <c r="N3088" i="1"/>
  <c r="O3088" i="1"/>
  <c r="R3088" i="1"/>
  <c r="I3088" i="1"/>
  <c r="J3088" i="1"/>
  <c r="K3088" i="1"/>
  <c r="Q3088" i="1"/>
  <c r="T3088" i="1"/>
  <c r="M2725" i="1"/>
  <c r="N2725" i="1"/>
  <c r="O2725" i="1"/>
  <c r="R2725" i="1"/>
  <c r="I2725" i="1"/>
  <c r="J2725" i="1"/>
  <c r="K2725" i="1"/>
  <c r="Q2725" i="1"/>
  <c r="T2725" i="1"/>
  <c r="M1770" i="1"/>
  <c r="N1770" i="1"/>
  <c r="O1770" i="1"/>
  <c r="R1770" i="1"/>
  <c r="I1770" i="1"/>
  <c r="J1770" i="1"/>
  <c r="K1770" i="1"/>
  <c r="Q1770" i="1"/>
  <c r="T1770" i="1"/>
  <c r="M3556" i="1"/>
  <c r="N3556" i="1"/>
  <c r="O3556" i="1"/>
  <c r="R3556" i="1"/>
  <c r="I3556" i="1"/>
  <c r="J3556" i="1"/>
  <c r="K3556" i="1"/>
  <c r="Q3556" i="1"/>
  <c r="T3556" i="1"/>
  <c r="M4507" i="1"/>
  <c r="N4507" i="1"/>
  <c r="O4507" i="1"/>
  <c r="R4507" i="1"/>
  <c r="I4507" i="1"/>
  <c r="J4507" i="1"/>
  <c r="K4507" i="1"/>
  <c r="Q4507" i="1"/>
  <c r="T4507" i="1"/>
  <c r="M1317" i="1"/>
  <c r="N1317" i="1"/>
  <c r="O1317" i="1"/>
  <c r="R1317" i="1"/>
  <c r="I1317" i="1"/>
  <c r="J1317" i="1"/>
  <c r="K1317" i="1"/>
  <c r="Q1317" i="1"/>
  <c r="T1317" i="1"/>
  <c r="M1647" i="1"/>
  <c r="N1647" i="1"/>
  <c r="O1647" i="1"/>
  <c r="R1647" i="1"/>
  <c r="I1647" i="1"/>
  <c r="J1647" i="1"/>
  <c r="K1647" i="1"/>
  <c r="Q1647" i="1"/>
  <c r="T1647" i="1"/>
  <c r="M6696" i="1"/>
  <c r="N6696" i="1"/>
  <c r="O6696" i="1"/>
  <c r="R6696" i="1"/>
  <c r="I6696" i="1"/>
  <c r="J6696" i="1"/>
  <c r="K6696" i="1"/>
  <c r="Q6696" i="1"/>
  <c r="T6696" i="1"/>
  <c r="M1779" i="1"/>
  <c r="N1779" i="1"/>
  <c r="O1779" i="1"/>
  <c r="R1779" i="1"/>
  <c r="I1779" i="1"/>
  <c r="J1779" i="1"/>
  <c r="K1779" i="1"/>
  <c r="Q1779" i="1"/>
  <c r="T1779" i="1"/>
  <c r="M4479" i="1"/>
  <c r="N4479" i="1"/>
  <c r="O4479" i="1"/>
  <c r="R4479" i="1"/>
  <c r="I4479" i="1"/>
  <c r="J4479" i="1"/>
  <c r="K4479" i="1"/>
  <c r="Q4479" i="1"/>
  <c r="T4479" i="1"/>
  <c r="M6250" i="1"/>
  <c r="N6250" i="1"/>
  <c r="O6250" i="1"/>
  <c r="R6250" i="1"/>
  <c r="I6250" i="1"/>
  <c r="J6250" i="1"/>
  <c r="K6250" i="1"/>
  <c r="Q6250" i="1"/>
  <c r="T6250" i="1"/>
  <c r="M2447" i="1"/>
  <c r="N2447" i="1"/>
  <c r="O2447" i="1"/>
  <c r="R2447" i="1"/>
  <c r="I2447" i="1"/>
  <c r="J2447" i="1"/>
  <c r="K2447" i="1"/>
  <c r="Q2447" i="1"/>
  <c r="T2447" i="1"/>
  <c r="M2207" i="1"/>
  <c r="N2207" i="1"/>
  <c r="O2207" i="1"/>
  <c r="R2207" i="1"/>
  <c r="I2207" i="1"/>
  <c r="J2207" i="1"/>
  <c r="K2207" i="1"/>
  <c r="Q2207" i="1"/>
  <c r="T2207" i="1"/>
  <c r="M3725" i="1"/>
  <c r="N3725" i="1"/>
  <c r="O3725" i="1"/>
  <c r="R3725" i="1"/>
  <c r="I3725" i="1"/>
  <c r="J3725" i="1"/>
  <c r="K3725" i="1"/>
  <c r="Q3725" i="1"/>
  <c r="T3725" i="1"/>
  <c r="M6509" i="1"/>
  <c r="N6509" i="1"/>
  <c r="O6509" i="1"/>
  <c r="R6509" i="1"/>
  <c r="I6509" i="1"/>
  <c r="J6509" i="1"/>
  <c r="K6509" i="1"/>
  <c r="Q6509" i="1"/>
  <c r="T6509" i="1"/>
  <c r="M3265" i="1"/>
  <c r="N3265" i="1"/>
  <c r="O3265" i="1"/>
  <c r="R3265" i="1"/>
  <c r="I3265" i="1"/>
  <c r="J3265" i="1"/>
  <c r="K3265" i="1"/>
  <c r="Q3265" i="1"/>
  <c r="T3265" i="1"/>
  <c r="M4616" i="1"/>
  <c r="N4616" i="1"/>
  <c r="O4616" i="1"/>
  <c r="R4616" i="1"/>
  <c r="I4616" i="1"/>
  <c r="J4616" i="1"/>
  <c r="K4616" i="1"/>
  <c r="Q4616" i="1"/>
  <c r="T4616" i="1"/>
  <c r="M5253" i="1"/>
  <c r="N5253" i="1"/>
  <c r="O5253" i="1"/>
  <c r="R5253" i="1"/>
  <c r="I5253" i="1"/>
  <c r="J5253" i="1"/>
  <c r="K5253" i="1"/>
  <c r="Q5253" i="1"/>
  <c r="T5253" i="1"/>
  <c r="M1159" i="1"/>
  <c r="N1159" i="1"/>
  <c r="O1159" i="1"/>
  <c r="R1159" i="1"/>
  <c r="I1159" i="1"/>
  <c r="J1159" i="1"/>
  <c r="K1159" i="1"/>
  <c r="Q1159" i="1"/>
  <c r="T1159" i="1"/>
  <c r="M5114" i="1"/>
  <c r="N5114" i="1"/>
  <c r="O5114" i="1"/>
  <c r="R5114" i="1"/>
  <c r="I5114" i="1"/>
  <c r="J5114" i="1"/>
  <c r="K5114" i="1"/>
  <c r="Q5114" i="1"/>
  <c r="T5114" i="1"/>
  <c r="M4517" i="1"/>
  <c r="N4517" i="1"/>
  <c r="O4517" i="1"/>
  <c r="R4517" i="1"/>
  <c r="I4517" i="1"/>
  <c r="J4517" i="1"/>
  <c r="K4517" i="1"/>
  <c r="Q4517" i="1"/>
  <c r="T4517" i="1"/>
  <c r="M2952" i="1"/>
  <c r="N2952" i="1"/>
  <c r="O2952" i="1"/>
  <c r="R2952" i="1"/>
  <c r="I2952" i="1"/>
  <c r="J2952" i="1"/>
  <c r="K2952" i="1"/>
  <c r="Q2952" i="1"/>
  <c r="T2952" i="1"/>
  <c r="M6296" i="1"/>
  <c r="N6296" i="1"/>
  <c r="O6296" i="1"/>
  <c r="R6296" i="1"/>
  <c r="I6296" i="1"/>
  <c r="J6296" i="1"/>
  <c r="K6296" i="1"/>
  <c r="Q6296" i="1"/>
  <c r="T6296" i="1"/>
  <c r="M2923" i="1"/>
  <c r="N2923" i="1"/>
  <c r="O2923" i="1"/>
  <c r="R2923" i="1"/>
  <c r="I2923" i="1"/>
  <c r="J2923" i="1"/>
  <c r="K2923" i="1"/>
  <c r="Q2923" i="1"/>
  <c r="T2923" i="1"/>
  <c r="M3722" i="1"/>
  <c r="N3722" i="1"/>
  <c r="O3722" i="1"/>
  <c r="R3722" i="1"/>
  <c r="I3722" i="1"/>
  <c r="J3722" i="1"/>
  <c r="K3722" i="1"/>
  <c r="Q3722" i="1"/>
  <c r="T3722" i="1"/>
  <c r="M764" i="1"/>
  <c r="N764" i="1"/>
  <c r="O764" i="1"/>
  <c r="R764" i="1"/>
  <c r="I764" i="1"/>
  <c r="J764" i="1"/>
  <c r="K764" i="1"/>
  <c r="Q764" i="1"/>
  <c r="T764" i="1"/>
  <c r="M6095" i="1"/>
  <c r="N6095" i="1"/>
  <c r="O6095" i="1"/>
  <c r="R6095" i="1"/>
  <c r="I6095" i="1"/>
  <c r="J6095" i="1"/>
  <c r="K6095" i="1"/>
  <c r="Q6095" i="1"/>
  <c r="T6095" i="1"/>
  <c r="M4383" i="1"/>
  <c r="N4383" i="1"/>
  <c r="O4383" i="1"/>
  <c r="R4383" i="1"/>
  <c r="I4383" i="1"/>
  <c r="J4383" i="1"/>
  <c r="K4383" i="1"/>
  <c r="Q4383" i="1"/>
  <c r="T4383" i="1"/>
  <c r="M1935" i="1"/>
  <c r="N1935" i="1"/>
  <c r="O1935" i="1"/>
  <c r="R1935" i="1"/>
  <c r="I1935" i="1"/>
  <c r="J1935" i="1"/>
  <c r="K1935" i="1"/>
  <c r="Q1935" i="1"/>
  <c r="T1935" i="1"/>
  <c r="M1600" i="1"/>
  <c r="N1600" i="1"/>
  <c r="O1600" i="1"/>
  <c r="R1600" i="1"/>
  <c r="I1600" i="1"/>
  <c r="J1600" i="1"/>
  <c r="K1600" i="1"/>
  <c r="Q1600" i="1"/>
  <c r="T1600" i="1"/>
  <c r="M5629" i="1"/>
  <c r="N5629" i="1"/>
  <c r="O5629" i="1"/>
  <c r="R5629" i="1"/>
  <c r="I5629" i="1"/>
  <c r="J5629" i="1"/>
  <c r="K5629" i="1"/>
  <c r="Q5629" i="1"/>
  <c r="T5629" i="1"/>
  <c r="M5733" i="1"/>
  <c r="N5733" i="1"/>
  <c r="O5733" i="1"/>
  <c r="R5733" i="1"/>
  <c r="I5733" i="1"/>
  <c r="J5733" i="1"/>
  <c r="K5733" i="1"/>
  <c r="Q5733" i="1"/>
  <c r="T5733" i="1"/>
  <c r="M6565" i="1"/>
  <c r="N6565" i="1"/>
  <c r="O6565" i="1"/>
  <c r="R6565" i="1"/>
  <c r="I6565" i="1"/>
  <c r="J6565" i="1"/>
  <c r="K6565" i="1"/>
  <c r="Q6565" i="1"/>
  <c r="T6565" i="1"/>
  <c r="M4483" i="1"/>
  <c r="N4483" i="1"/>
  <c r="O4483" i="1"/>
  <c r="R4483" i="1"/>
  <c r="I4483" i="1"/>
  <c r="J4483" i="1"/>
  <c r="K4483" i="1"/>
  <c r="Q4483" i="1"/>
  <c r="T4483" i="1"/>
  <c r="M3830" i="1"/>
  <c r="N3830" i="1"/>
  <c r="O3830" i="1"/>
  <c r="R3830" i="1"/>
  <c r="I3830" i="1"/>
  <c r="J3830" i="1"/>
  <c r="K3830" i="1"/>
  <c r="Q3830" i="1"/>
  <c r="T3830" i="1"/>
  <c r="M1175" i="1"/>
  <c r="N1175" i="1"/>
  <c r="O1175" i="1"/>
  <c r="R1175" i="1"/>
  <c r="I1175" i="1"/>
  <c r="J1175" i="1"/>
  <c r="K1175" i="1"/>
  <c r="Q1175" i="1"/>
  <c r="T1175" i="1"/>
  <c r="M3111" i="1"/>
  <c r="N3111" i="1"/>
  <c r="O3111" i="1"/>
  <c r="R3111" i="1"/>
  <c r="I3111" i="1"/>
  <c r="J3111" i="1"/>
  <c r="K3111" i="1"/>
  <c r="Q3111" i="1"/>
  <c r="T3111" i="1"/>
  <c r="M5656" i="1"/>
  <c r="N5656" i="1"/>
  <c r="O5656" i="1"/>
  <c r="R5656" i="1"/>
  <c r="I5656" i="1"/>
  <c r="J5656" i="1"/>
  <c r="K5656" i="1"/>
  <c r="Q5656" i="1"/>
  <c r="T5656" i="1"/>
  <c r="M2800" i="1"/>
  <c r="N2800" i="1"/>
  <c r="O2800" i="1"/>
  <c r="R2800" i="1"/>
  <c r="I2800" i="1"/>
  <c r="J2800" i="1"/>
  <c r="K2800" i="1"/>
  <c r="Q2800" i="1"/>
  <c r="T2800" i="1"/>
  <c r="M3446" i="1"/>
  <c r="N3446" i="1"/>
  <c r="O3446" i="1"/>
  <c r="R3446" i="1"/>
  <c r="I3446" i="1"/>
  <c r="J3446" i="1"/>
  <c r="K3446" i="1"/>
  <c r="Q3446" i="1"/>
  <c r="T3446" i="1"/>
  <c r="M4646" i="1"/>
  <c r="N4646" i="1"/>
  <c r="O4646" i="1"/>
  <c r="R4646" i="1"/>
  <c r="I4646" i="1"/>
  <c r="J4646" i="1"/>
  <c r="K4646" i="1"/>
  <c r="Q4646" i="1"/>
  <c r="T4646" i="1"/>
  <c r="M3311" i="1"/>
  <c r="N3311" i="1"/>
  <c r="O3311" i="1"/>
  <c r="R3311" i="1"/>
  <c r="I3311" i="1"/>
  <c r="J3311" i="1"/>
  <c r="K3311" i="1"/>
  <c r="Q3311" i="1"/>
  <c r="T3311" i="1"/>
  <c r="M6374" i="1"/>
  <c r="N6374" i="1"/>
  <c r="O6374" i="1"/>
  <c r="R6374" i="1"/>
  <c r="I6374" i="1"/>
  <c r="J6374" i="1"/>
  <c r="K6374" i="1"/>
  <c r="Q6374" i="1"/>
  <c r="T6374" i="1"/>
  <c r="M3668" i="1"/>
  <c r="N3668" i="1"/>
  <c r="O3668" i="1"/>
  <c r="R3668" i="1"/>
  <c r="I3668" i="1"/>
  <c r="J3668" i="1"/>
  <c r="K3668" i="1"/>
  <c r="Q3668" i="1"/>
  <c r="T3668" i="1"/>
  <c r="M1385" i="1"/>
  <c r="N1385" i="1"/>
  <c r="O1385" i="1"/>
  <c r="R1385" i="1"/>
  <c r="I1385" i="1"/>
  <c r="J1385" i="1"/>
  <c r="K1385" i="1"/>
  <c r="Q1385" i="1"/>
  <c r="T1385" i="1"/>
  <c r="M1544" i="1"/>
  <c r="N1544" i="1"/>
  <c r="O1544" i="1"/>
  <c r="R1544" i="1"/>
  <c r="I1544" i="1"/>
  <c r="J1544" i="1"/>
  <c r="K1544" i="1"/>
  <c r="Q1544" i="1"/>
  <c r="T1544" i="1"/>
  <c r="M5156" i="1"/>
  <c r="N5156" i="1"/>
  <c r="O5156" i="1"/>
  <c r="R5156" i="1"/>
  <c r="I5156" i="1"/>
  <c r="J5156" i="1"/>
  <c r="K5156" i="1"/>
  <c r="Q5156" i="1"/>
  <c r="T5156" i="1"/>
  <c r="M4417" i="1"/>
  <c r="N4417" i="1"/>
  <c r="O4417" i="1"/>
  <c r="R4417" i="1"/>
  <c r="I4417" i="1"/>
  <c r="J4417" i="1"/>
  <c r="K4417" i="1"/>
  <c r="Q4417" i="1"/>
  <c r="T4417" i="1"/>
  <c r="M4725" i="1"/>
  <c r="N4725" i="1"/>
  <c r="O4725" i="1"/>
  <c r="R4725" i="1"/>
  <c r="I4725" i="1"/>
  <c r="J4725" i="1"/>
  <c r="K4725" i="1"/>
  <c r="Q4725" i="1"/>
  <c r="T4725" i="1"/>
  <c r="M553" i="1"/>
  <c r="N553" i="1"/>
  <c r="O553" i="1"/>
  <c r="R553" i="1"/>
  <c r="I553" i="1"/>
  <c r="J553" i="1"/>
  <c r="K553" i="1"/>
  <c r="Q553" i="1"/>
  <c r="T553" i="1"/>
  <c r="M2196" i="1"/>
  <c r="N2196" i="1"/>
  <c r="O2196" i="1"/>
  <c r="R2196" i="1"/>
  <c r="I2196" i="1"/>
  <c r="J2196" i="1"/>
  <c r="K2196" i="1"/>
  <c r="Q2196" i="1"/>
  <c r="T2196" i="1"/>
  <c r="M474" i="1"/>
  <c r="N474" i="1"/>
  <c r="O474" i="1"/>
  <c r="R474" i="1"/>
  <c r="I474" i="1"/>
  <c r="J474" i="1"/>
  <c r="K474" i="1"/>
  <c r="Q474" i="1"/>
  <c r="T474" i="1"/>
  <c r="M5905" i="1"/>
  <c r="N5905" i="1"/>
  <c r="O5905" i="1"/>
  <c r="R5905" i="1"/>
  <c r="I5905" i="1"/>
  <c r="J5905" i="1"/>
  <c r="K5905" i="1"/>
  <c r="Q5905" i="1"/>
  <c r="T5905" i="1"/>
  <c r="M2087" i="1"/>
  <c r="N2087" i="1"/>
  <c r="O2087" i="1"/>
  <c r="R2087" i="1"/>
  <c r="I2087" i="1"/>
  <c r="J2087" i="1"/>
  <c r="K2087" i="1"/>
  <c r="Q2087" i="1"/>
  <c r="T2087" i="1"/>
  <c r="M1425" i="1"/>
  <c r="N1425" i="1"/>
  <c r="O1425" i="1"/>
  <c r="R1425" i="1"/>
  <c r="I1425" i="1"/>
  <c r="J1425" i="1"/>
  <c r="K1425" i="1"/>
  <c r="Q1425" i="1"/>
  <c r="T1425" i="1"/>
  <c r="M6841" i="1"/>
  <c r="N6841" i="1"/>
  <c r="O6841" i="1"/>
  <c r="R6841" i="1"/>
  <c r="I6841" i="1"/>
  <c r="J6841" i="1"/>
  <c r="K6841" i="1"/>
  <c r="Q6841" i="1"/>
  <c r="T6841" i="1"/>
  <c r="M4304" i="1"/>
  <c r="N4304" i="1"/>
  <c r="O4304" i="1"/>
  <c r="R4304" i="1"/>
  <c r="I4304" i="1"/>
  <c r="J4304" i="1"/>
  <c r="K4304" i="1"/>
  <c r="Q4304" i="1"/>
  <c r="T4304" i="1"/>
  <c r="M4825" i="1"/>
  <c r="N4825" i="1"/>
  <c r="O4825" i="1"/>
  <c r="R4825" i="1"/>
  <c r="I4825" i="1"/>
  <c r="J4825" i="1"/>
  <c r="K4825" i="1"/>
  <c r="Q4825" i="1"/>
  <c r="T4825" i="1"/>
  <c r="M2494" i="1"/>
  <c r="N2494" i="1"/>
  <c r="O2494" i="1"/>
  <c r="R2494" i="1"/>
  <c r="I2494" i="1"/>
  <c r="J2494" i="1"/>
  <c r="K2494" i="1"/>
  <c r="Q2494" i="1"/>
  <c r="T2494" i="1"/>
  <c r="M146" i="1"/>
  <c r="N146" i="1"/>
  <c r="O146" i="1"/>
  <c r="R146" i="1"/>
  <c r="I146" i="1"/>
  <c r="J146" i="1"/>
  <c r="K146" i="1"/>
  <c r="Q146" i="1"/>
  <c r="T146" i="1"/>
  <c r="M6007" i="1"/>
  <c r="N6007" i="1"/>
  <c r="O6007" i="1"/>
  <c r="R6007" i="1"/>
  <c r="I6007" i="1"/>
  <c r="J6007" i="1"/>
  <c r="K6007" i="1"/>
  <c r="Q6007" i="1"/>
  <c r="T6007" i="1"/>
  <c r="M1066" i="1"/>
  <c r="N1066" i="1"/>
  <c r="O1066" i="1"/>
  <c r="R1066" i="1"/>
  <c r="I1066" i="1"/>
  <c r="J1066" i="1"/>
  <c r="K1066" i="1"/>
  <c r="Q1066" i="1"/>
  <c r="T1066" i="1"/>
  <c r="M4207" i="1"/>
  <c r="N4207" i="1"/>
  <c r="O4207" i="1"/>
  <c r="R4207" i="1"/>
  <c r="I4207" i="1"/>
  <c r="J4207" i="1"/>
  <c r="K4207" i="1"/>
  <c r="Q4207" i="1"/>
  <c r="T4207" i="1"/>
  <c r="M5426" i="1"/>
  <c r="N5426" i="1"/>
  <c r="O5426" i="1"/>
  <c r="R5426" i="1"/>
  <c r="I5426" i="1"/>
  <c r="J5426" i="1"/>
  <c r="K5426" i="1"/>
  <c r="Q5426" i="1"/>
  <c r="T5426" i="1"/>
  <c r="M5243" i="1"/>
  <c r="N5243" i="1"/>
  <c r="O5243" i="1"/>
  <c r="R5243" i="1"/>
  <c r="I5243" i="1"/>
  <c r="J5243" i="1"/>
  <c r="K5243" i="1"/>
  <c r="Q5243" i="1"/>
  <c r="T5243" i="1"/>
  <c r="M4981" i="1"/>
  <c r="N4981" i="1"/>
  <c r="O4981" i="1"/>
  <c r="R4981" i="1"/>
  <c r="I4981" i="1"/>
  <c r="J4981" i="1"/>
  <c r="K4981" i="1"/>
  <c r="Q4981" i="1"/>
  <c r="T4981" i="1"/>
  <c r="M5972" i="1"/>
  <c r="N5972" i="1"/>
  <c r="O5972" i="1"/>
  <c r="R5972" i="1"/>
  <c r="I5972" i="1"/>
  <c r="J5972" i="1"/>
  <c r="K5972" i="1"/>
  <c r="Q5972" i="1"/>
  <c r="T5972" i="1"/>
  <c r="M1846" i="1"/>
  <c r="N1846" i="1"/>
  <c r="O1846" i="1"/>
  <c r="R1846" i="1"/>
  <c r="I1846" i="1"/>
  <c r="J1846" i="1"/>
  <c r="K1846" i="1"/>
  <c r="Q1846" i="1"/>
  <c r="T1846" i="1"/>
  <c r="M1257" i="1"/>
  <c r="N1257" i="1"/>
  <c r="O1257" i="1"/>
  <c r="R1257" i="1"/>
  <c r="I1257" i="1"/>
  <c r="J1257" i="1"/>
  <c r="K1257" i="1"/>
  <c r="Q1257" i="1"/>
  <c r="T1257" i="1"/>
  <c r="M5312" i="1"/>
  <c r="N5312" i="1"/>
  <c r="O5312" i="1"/>
  <c r="R5312" i="1"/>
  <c r="I5312" i="1"/>
  <c r="J5312" i="1"/>
  <c r="K5312" i="1"/>
  <c r="Q5312" i="1"/>
  <c r="T5312" i="1"/>
  <c r="M1231" i="1"/>
  <c r="N1231" i="1"/>
  <c r="O1231" i="1"/>
  <c r="R1231" i="1"/>
  <c r="I1231" i="1"/>
  <c r="J1231" i="1"/>
  <c r="K1231" i="1"/>
  <c r="Q1231" i="1"/>
  <c r="T1231" i="1"/>
  <c r="M4244" i="1"/>
  <c r="N4244" i="1"/>
  <c r="O4244" i="1"/>
  <c r="R4244" i="1"/>
  <c r="I4244" i="1"/>
  <c r="J4244" i="1"/>
  <c r="K4244" i="1"/>
  <c r="Q4244" i="1"/>
  <c r="T4244" i="1"/>
  <c r="M4047" i="1"/>
  <c r="N4047" i="1"/>
  <c r="O4047" i="1"/>
  <c r="R4047" i="1"/>
  <c r="I4047" i="1"/>
  <c r="J4047" i="1"/>
  <c r="K4047" i="1"/>
  <c r="Q4047" i="1"/>
  <c r="T4047" i="1"/>
  <c r="M5269" i="1"/>
  <c r="N5269" i="1"/>
  <c r="O5269" i="1"/>
  <c r="R5269" i="1"/>
  <c r="I5269" i="1"/>
  <c r="J5269" i="1"/>
  <c r="K5269" i="1"/>
  <c r="Q5269" i="1"/>
  <c r="T5269" i="1"/>
  <c r="M1437" i="1"/>
  <c r="N1437" i="1"/>
  <c r="O1437" i="1"/>
  <c r="R1437" i="1"/>
  <c r="I1437" i="1"/>
  <c r="J1437" i="1"/>
  <c r="K1437" i="1"/>
  <c r="Q1437" i="1"/>
  <c r="T1437" i="1"/>
  <c r="M6645" i="1"/>
  <c r="N6645" i="1"/>
  <c r="O6645" i="1"/>
  <c r="R6645" i="1"/>
  <c r="I6645" i="1"/>
  <c r="J6645" i="1"/>
  <c r="K6645" i="1"/>
  <c r="Q6645" i="1"/>
  <c r="T6645" i="1"/>
  <c r="M4086" i="1"/>
  <c r="N4086" i="1"/>
  <c r="O4086" i="1"/>
  <c r="R4086" i="1"/>
  <c r="I4086" i="1"/>
  <c r="J4086" i="1"/>
  <c r="K4086" i="1"/>
  <c r="Q4086" i="1"/>
  <c r="T4086" i="1"/>
  <c r="M3633" i="1"/>
  <c r="N3633" i="1"/>
  <c r="O3633" i="1"/>
  <c r="R3633" i="1"/>
  <c r="I3633" i="1"/>
  <c r="J3633" i="1"/>
  <c r="K3633" i="1"/>
  <c r="Q3633" i="1"/>
  <c r="T3633" i="1"/>
  <c r="M4528" i="1"/>
  <c r="N4528" i="1"/>
  <c r="O4528" i="1"/>
  <c r="R4528" i="1"/>
  <c r="I4528" i="1"/>
  <c r="J4528" i="1"/>
  <c r="K4528" i="1"/>
  <c r="Q4528" i="1"/>
  <c r="T4528" i="1"/>
  <c r="M5011" i="1"/>
  <c r="N5011" i="1"/>
  <c r="O5011" i="1"/>
  <c r="R5011" i="1"/>
  <c r="I5011" i="1"/>
  <c r="J5011" i="1"/>
  <c r="K5011" i="1"/>
  <c r="Q5011" i="1"/>
  <c r="T5011" i="1"/>
  <c r="M239" i="1"/>
  <c r="N239" i="1"/>
  <c r="O239" i="1"/>
  <c r="R239" i="1"/>
  <c r="I239" i="1"/>
  <c r="J239" i="1"/>
  <c r="K239" i="1"/>
  <c r="Q239" i="1"/>
  <c r="T239" i="1"/>
  <c r="M6651" i="1"/>
  <c r="N6651" i="1"/>
  <c r="O6651" i="1"/>
  <c r="R6651" i="1"/>
  <c r="I6651" i="1"/>
  <c r="J6651" i="1"/>
  <c r="K6651" i="1"/>
  <c r="Q6651" i="1"/>
  <c r="T6651" i="1"/>
  <c r="M3831" i="1"/>
  <c r="N3831" i="1"/>
  <c r="O3831" i="1"/>
  <c r="R3831" i="1"/>
  <c r="I3831" i="1"/>
  <c r="J3831" i="1"/>
  <c r="K3831" i="1"/>
  <c r="Q3831" i="1"/>
  <c r="T3831" i="1"/>
  <c r="M3669" i="1"/>
  <c r="N3669" i="1"/>
  <c r="O3669" i="1"/>
  <c r="R3669" i="1"/>
  <c r="I3669" i="1"/>
  <c r="J3669" i="1"/>
  <c r="K3669" i="1"/>
  <c r="Q3669" i="1"/>
  <c r="T3669" i="1"/>
  <c r="M2921" i="1"/>
  <c r="N2921" i="1"/>
  <c r="O2921" i="1"/>
  <c r="R2921" i="1"/>
  <c r="I2921" i="1"/>
  <c r="J2921" i="1"/>
  <c r="K2921" i="1"/>
  <c r="Q2921" i="1"/>
  <c r="T2921" i="1"/>
  <c r="M2663" i="1"/>
  <c r="N2663" i="1"/>
  <c r="O2663" i="1"/>
  <c r="R2663" i="1"/>
  <c r="I2663" i="1"/>
  <c r="J2663" i="1"/>
  <c r="K2663" i="1"/>
  <c r="Q2663" i="1"/>
  <c r="T2663" i="1"/>
  <c r="M2771" i="1"/>
  <c r="N2771" i="1"/>
  <c r="O2771" i="1"/>
  <c r="R2771" i="1"/>
  <c r="I2771" i="1"/>
  <c r="J2771" i="1"/>
  <c r="K2771" i="1"/>
  <c r="Q2771" i="1"/>
  <c r="T2771" i="1"/>
  <c r="M4857" i="1"/>
  <c r="N4857" i="1"/>
  <c r="O4857" i="1"/>
  <c r="R4857" i="1"/>
  <c r="I4857" i="1"/>
  <c r="J4857" i="1"/>
  <c r="K4857" i="1"/>
  <c r="Q4857" i="1"/>
  <c r="T4857" i="1"/>
  <c r="M6220" i="1"/>
  <c r="N6220" i="1"/>
  <c r="O6220" i="1"/>
  <c r="R6220" i="1"/>
  <c r="I6220" i="1"/>
  <c r="J6220" i="1"/>
  <c r="K6220" i="1"/>
  <c r="Q6220" i="1"/>
  <c r="T6220" i="1"/>
  <c r="M5092" i="1"/>
  <c r="N5092" i="1"/>
  <c r="O5092" i="1"/>
  <c r="R5092" i="1"/>
  <c r="I5092" i="1"/>
  <c r="J5092" i="1"/>
  <c r="K5092" i="1"/>
  <c r="Q5092" i="1"/>
  <c r="T5092" i="1"/>
  <c r="M921" i="1"/>
  <c r="N921" i="1"/>
  <c r="O921" i="1"/>
  <c r="R921" i="1"/>
  <c r="I921" i="1"/>
  <c r="J921" i="1"/>
  <c r="K921" i="1"/>
  <c r="Q921" i="1"/>
  <c r="T921" i="1"/>
  <c r="M261" i="1"/>
  <c r="N261" i="1"/>
  <c r="O261" i="1"/>
  <c r="R261" i="1"/>
  <c r="I261" i="1"/>
  <c r="J261" i="1"/>
  <c r="K261" i="1"/>
  <c r="Q261" i="1"/>
  <c r="T261" i="1"/>
  <c r="M1198" i="1"/>
  <c r="N1198" i="1"/>
  <c r="O1198" i="1"/>
  <c r="R1198" i="1"/>
  <c r="I1198" i="1"/>
  <c r="J1198" i="1"/>
  <c r="K1198" i="1"/>
  <c r="Q1198" i="1"/>
  <c r="T1198" i="1"/>
  <c r="M1298" i="1"/>
  <c r="N1298" i="1"/>
  <c r="O1298" i="1"/>
  <c r="R1298" i="1"/>
  <c r="I1298" i="1"/>
  <c r="J1298" i="1"/>
  <c r="K1298" i="1"/>
  <c r="Q1298" i="1"/>
  <c r="T1298" i="1"/>
  <c r="M4521" i="1"/>
  <c r="N4521" i="1"/>
  <c r="O4521" i="1"/>
  <c r="R4521" i="1"/>
  <c r="I4521" i="1"/>
  <c r="J4521" i="1"/>
  <c r="K4521" i="1"/>
  <c r="Q4521" i="1"/>
  <c r="T4521" i="1"/>
  <c r="M6117" i="1"/>
  <c r="N6117" i="1"/>
  <c r="O6117" i="1"/>
  <c r="R6117" i="1"/>
  <c r="I6117" i="1"/>
  <c r="J6117" i="1"/>
  <c r="K6117" i="1"/>
  <c r="Q6117" i="1"/>
  <c r="T6117" i="1"/>
  <c r="M3271" i="1"/>
  <c r="N3271" i="1"/>
  <c r="O3271" i="1"/>
  <c r="R3271" i="1"/>
  <c r="I3271" i="1"/>
  <c r="J3271" i="1"/>
  <c r="K3271" i="1"/>
  <c r="Q3271" i="1"/>
  <c r="T3271" i="1"/>
  <c r="M1220" i="1"/>
  <c r="N1220" i="1"/>
  <c r="O1220" i="1"/>
  <c r="R1220" i="1"/>
  <c r="I1220" i="1"/>
  <c r="J1220" i="1"/>
  <c r="K1220" i="1"/>
  <c r="Q1220" i="1"/>
  <c r="T1220" i="1"/>
  <c r="M6549" i="1"/>
  <c r="N6549" i="1"/>
  <c r="O6549" i="1"/>
  <c r="R6549" i="1"/>
  <c r="I6549" i="1"/>
  <c r="J6549" i="1"/>
  <c r="K6549" i="1"/>
  <c r="Q6549" i="1"/>
  <c r="T6549" i="1"/>
  <c r="M4085" i="1"/>
  <c r="N4085" i="1"/>
  <c r="O4085" i="1"/>
  <c r="R4085" i="1"/>
  <c r="I4085" i="1"/>
  <c r="J4085" i="1"/>
  <c r="K4085" i="1"/>
  <c r="Q4085" i="1"/>
  <c r="T4085" i="1"/>
  <c r="M5716" i="1"/>
  <c r="N5716" i="1"/>
  <c r="O5716" i="1"/>
  <c r="R5716" i="1"/>
  <c r="I5716" i="1"/>
  <c r="J5716" i="1"/>
  <c r="K5716" i="1"/>
  <c r="Q5716" i="1"/>
  <c r="T5716" i="1"/>
  <c r="M5216" i="1"/>
  <c r="N5216" i="1"/>
  <c r="O5216" i="1"/>
  <c r="R5216" i="1"/>
  <c r="I5216" i="1"/>
  <c r="J5216" i="1"/>
  <c r="K5216" i="1"/>
  <c r="Q5216" i="1"/>
  <c r="T5216" i="1"/>
  <c r="M795" i="1"/>
  <c r="N795" i="1"/>
  <c r="O795" i="1"/>
  <c r="R795" i="1"/>
  <c r="I795" i="1"/>
  <c r="J795" i="1"/>
  <c r="K795" i="1"/>
  <c r="Q795" i="1"/>
  <c r="T795" i="1"/>
  <c r="M5792" i="1"/>
  <c r="N5792" i="1"/>
  <c r="O5792" i="1"/>
  <c r="R5792" i="1"/>
  <c r="I5792" i="1"/>
  <c r="J5792" i="1"/>
  <c r="K5792" i="1"/>
  <c r="Q5792" i="1"/>
  <c r="T5792" i="1"/>
  <c r="M554" i="1"/>
  <c r="N554" i="1"/>
  <c r="O554" i="1"/>
  <c r="R554" i="1"/>
  <c r="I554" i="1"/>
  <c r="J554" i="1"/>
  <c r="K554" i="1"/>
  <c r="Q554" i="1"/>
  <c r="T554" i="1"/>
  <c r="M3062" i="1"/>
  <c r="N3062" i="1"/>
  <c r="O3062" i="1"/>
  <c r="R3062" i="1"/>
  <c r="I3062" i="1"/>
  <c r="J3062" i="1"/>
  <c r="K3062" i="1"/>
  <c r="Q3062" i="1"/>
  <c r="T3062" i="1"/>
  <c r="M751" i="1"/>
  <c r="N751" i="1"/>
  <c r="O751" i="1"/>
  <c r="R751" i="1"/>
  <c r="I751" i="1"/>
  <c r="J751" i="1"/>
  <c r="K751" i="1"/>
  <c r="Q751" i="1"/>
  <c r="T751" i="1"/>
  <c r="M2928" i="1"/>
  <c r="N2928" i="1"/>
  <c r="O2928" i="1"/>
  <c r="R2928" i="1"/>
  <c r="I2928" i="1"/>
  <c r="J2928" i="1"/>
  <c r="K2928" i="1"/>
  <c r="Q2928" i="1"/>
  <c r="T2928" i="1"/>
  <c r="M761" i="1"/>
  <c r="N761" i="1"/>
  <c r="O761" i="1"/>
  <c r="R761" i="1"/>
  <c r="I761" i="1"/>
  <c r="J761" i="1"/>
  <c r="K761" i="1"/>
  <c r="Q761" i="1"/>
  <c r="T761" i="1"/>
  <c r="M799" i="1"/>
  <c r="N799" i="1"/>
  <c r="O799" i="1"/>
  <c r="R799" i="1"/>
  <c r="I799" i="1"/>
  <c r="J799" i="1"/>
  <c r="K799" i="1"/>
  <c r="Q799" i="1"/>
  <c r="T799" i="1"/>
  <c r="M5427" i="1"/>
  <c r="N5427" i="1"/>
  <c r="O5427" i="1"/>
  <c r="R5427" i="1"/>
  <c r="I5427" i="1"/>
  <c r="J5427" i="1"/>
  <c r="K5427" i="1"/>
  <c r="Q5427" i="1"/>
  <c r="T5427" i="1"/>
  <c r="M2493" i="1"/>
  <c r="N2493" i="1"/>
  <c r="O2493" i="1"/>
  <c r="R2493" i="1"/>
  <c r="I2493" i="1"/>
  <c r="J2493" i="1"/>
  <c r="K2493" i="1"/>
  <c r="Q2493" i="1"/>
  <c r="T2493" i="1"/>
  <c r="M351" i="1"/>
  <c r="N351" i="1"/>
  <c r="O351" i="1"/>
  <c r="R351" i="1"/>
  <c r="I351" i="1"/>
  <c r="J351" i="1"/>
  <c r="K351" i="1"/>
  <c r="Q351" i="1"/>
  <c r="T351" i="1"/>
  <c r="M4707" i="1"/>
  <c r="N4707" i="1"/>
  <c r="O4707" i="1"/>
  <c r="R4707" i="1"/>
  <c r="I4707" i="1"/>
  <c r="J4707" i="1"/>
  <c r="K4707" i="1"/>
  <c r="Q4707" i="1"/>
  <c r="T4707" i="1"/>
  <c r="M2506" i="1"/>
  <c r="N2506" i="1"/>
  <c r="O2506" i="1"/>
  <c r="R2506" i="1"/>
  <c r="I2506" i="1"/>
  <c r="J2506" i="1"/>
  <c r="K2506" i="1"/>
  <c r="Q2506" i="1"/>
  <c r="T2506" i="1"/>
  <c r="M5895" i="1"/>
  <c r="N5895" i="1"/>
  <c r="O5895" i="1"/>
  <c r="R5895" i="1"/>
  <c r="I5895" i="1"/>
  <c r="J5895" i="1"/>
  <c r="K5895" i="1"/>
  <c r="Q5895" i="1"/>
  <c r="T5895" i="1"/>
  <c r="M1174" i="1"/>
  <c r="N1174" i="1"/>
  <c r="O1174" i="1"/>
  <c r="R1174" i="1"/>
  <c r="I1174" i="1"/>
  <c r="J1174" i="1"/>
  <c r="K1174" i="1"/>
  <c r="Q1174" i="1"/>
  <c r="T1174" i="1"/>
  <c r="M5491" i="1"/>
  <c r="N5491" i="1"/>
  <c r="O5491" i="1"/>
  <c r="R5491" i="1"/>
  <c r="I5491" i="1"/>
  <c r="J5491" i="1"/>
  <c r="K5491" i="1"/>
  <c r="Q5491" i="1"/>
  <c r="T5491" i="1"/>
  <c r="M6308" i="1"/>
  <c r="N6308" i="1"/>
  <c r="O6308" i="1"/>
  <c r="R6308" i="1"/>
  <c r="I6308" i="1"/>
  <c r="J6308" i="1"/>
  <c r="K6308" i="1"/>
  <c r="Q6308" i="1"/>
  <c r="T6308" i="1"/>
  <c r="M2027" i="1"/>
  <c r="N2027" i="1"/>
  <c r="O2027" i="1"/>
  <c r="R2027" i="1"/>
  <c r="I2027" i="1"/>
  <c r="J2027" i="1"/>
  <c r="K2027" i="1"/>
  <c r="Q2027" i="1"/>
  <c r="T2027" i="1"/>
  <c r="M6063" i="1"/>
  <c r="N6063" i="1"/>
  <c r="O6063" i="1"/>
  <c r="R6063" i="1"/>
  <c r="I6063" i="1"/>
  <c r="J6063" i="1"/>
  <c r="K6063" i="1"/>
  <c r="Q6063" i="1"/>
  <c r="T6063" i="1"/>
  <c r="M4333" i="1"/>
  <c r="N4333" i="1"/>
  <c r="O4333" i="1"/>
  <c r="R4333" i="1"/>
  <c r="I4333" i="1"/>
  <c r="J4333" i="1"/>
  <c r="K4333" i="1"/>
  <c r="Q4333" i="1"/>
  <c r="T4333" i="1"/>
  <c r="M2263" i="1"/>
  <c r="N2263" i="1"/>
  <c r="O2263" i="1"/>
  <c r="R2263" i="1"/>
  <c r="I2263" i="1"/>
  <c r="J2263" i="1"/>
  <c r="K2263" i="1"/>
  <c r="Q2263" i="1"/>
  <c r="T2263" i="1"/>
  <c r="M3980" i="1"/>
  <c r="N3980" i="1"/>
  <c r="O3980" i="1"/>
  <c r="R3980" i="1"/>
  <c r="I3980" i="1"/>
  <c r="J3980" i="1"/>
  <c r="K3980" i="1"/>
  <c r="Q3980" i="1"/>
  <c r="T3980" i="1"/>
  <c r="M4401" i="1"/>
  <c r="N4401" i="1"/>
  <c r="O4401" i="1"/>
  <c r="R4401" i="1"/>
  <c r="I4401" i="1"/>
  <c r="J4401" i="1"/>
  <c r="K4401" i="1"/>
  <c r="Q4401" i="1"/>
  <c r="T4401" i="1"/>
  <c r="M6330" i="1"/>
  <c r="N6330" i="1"/>
  <c r="O6330" i="1"/>
  <c r="R6330" i="1"/>
  <c r="I6330" i="1"/>
  <c r="J6330" i="1"/>
  <c r="K6330" i="1"/>
  <c r="Q6330" i="1"/>
  <c r="T6330" i="1"/>
  <c r="M5446" i="1"/>
  <c r="N5446" i="1"/>
  <c r="O5446" i="1"/>
  <c r="R5446" i="1"/>
  <c r="I5446" i="1"/>
  <c r="J5446" i="1"/>
  <c r="K5446" i="1"/>
  <c r="Q5446" i="1"/>
  <c r="T5446" i="1"/>
  <c r="M3724" i="1"/>
  <c r="N3724" i="1"/>
  <c r="O3724" i="1"/>
  <c r="R3724" i="1"/>
  <c r="I3724" i="1"/>
  <c r="J3724" i="1"/>
  <c r="K3724" i="1"/>
  <c r="Q3724" i="1"/>
  <c r="T3724" i="1"/>
  <c r="M4251" i="1"/>
  <c r="N4251" i="1"/>
  <c r="O4251" i="1"/>
  <c r="R4251" i="1"/>
  <c r="I4251" i="1"/>
  <c r="J4251" i="1"/>
  <c r="K4251" i="1"/>
  <c r="Q4251" i="1"/>
  <c r="T4251" i="1"/>
  <c r="M166" i="1"/>
  <c r="N166" i="1"/>
  <c r="O166" i="1"/>
  <c r="R166" i="1"/>
  <c r="I166" i="1"/>
  <c r="J166" i="1"/>
  <c r="K166" i="1"/>
  <c r="Q166" i="1"/>
  <c r="T166" i="1"/>
  <c r="M4809" i="1"/>
  <c r="N4809" i="1"/>
  <c r="O4809" i="1"/>
  <c r="R4809" i="1"/>
  <c r="I4809" i="1"/>
  <c r="J4809" i="1"/>
  <c r="K4809" i="1"/>
  <c r="Q4809" i="1"/>
  <c r="T4809" i="1"/>
  <c r="M3273" i="1"/>
  <c r="N3273" i="1"/>
  <c r="O3273" i="1"/>
  <c r="R3273" i="1"/>
  <c r="I3273" i="1"/>
  <c r="J3273" i="1"/>
  <c r="K3273" i="1"/>
  <c r="Q3273" i="1"/>
  <c r="T3273" i="1"/>
  <c r="M1702" i="1"/>
  <c r="N1702" i="1"/>
  <c r="O1702" i="1"/>
  <c r="R1702" i="1"/>
  <c r="I1702" i="1"/>
  <c r="J1702" i="1"/>
  <c r="K1702" i="1"/>
  <c r="Q1702" i="1"/>
  <c r="T1702" i="1"/>
  <c r="M1501" i="1"/>
  <c r="N1501" i="1"/>
  <c r="O1501" i="1"/>
  <c r="R1501" i="1"/>
  <c r="I1501" i="1"/>
  <c r="J1501" i="1"/>
  <c r="K1501" i="1"/>
  <c r="Q1501" i="1"/>
  <c r="T1501" i="1"/>
  <c r="M6288" i="1"/>
  <c r="N6288" i="1"/>
  <c r="O6288" i="1"/>
  <c r="R6288" i="1"/>
  <c r="I6288" i="1"/>
  <c r="J6288" i="1"/>
  <c r="K6288" i="1"/>
  <c r="Q6288" i="1"/>
  <c r="T6288" i="1"/>
  <c r="M2042" i="1"/>
  <c r="N2042" i="1"/>
  <c r="O2042" i="1"/>
  <c r="R2042" i="1"/>
  <c r="I2042" i="1"/>
  <c r="J2042" i="1"/>
  <c r="K2042" i="1"/>
  <c r="Q2042" i="1"/>
  <c r="T2042" i="1"/>
  <c r="M246" i="1"/>
  <c r="N246" i="1"/>
  <c r="O246" i="1"/>
  <c r="R246" i="1"/>
  <c r="I246" i="1"/>
  <c r="J246" i="1"/>
  <c r="K246" i="1"/>
  <c r="Q246" i="1"/>
  <c r="T246" i="1"/>
  <c r="M3524" i="1"/>
  <c r="N3524" i="1"/>
  <c r="O3524" i="1"/>
  <c r="R3524" i="1"/>
  <c r="I3524" i="1"/>
  <c r="J3524" i="1"/>
  <c r="K3524" i="1"/>
  <c r="Q3524" i="1"/>
  <c r="T3524" i="1"/>
  <c r="M1336" i="1"/>
  <c r="N1336" i="1"/>
  <c r="O1336" i="1"/>
  <c r="R1336" i="1"/>
  <c r="I1336" i="1"/>
  <c r="J1336" i="1"/>
  <c r="K1336" i="1"/>
  <c r="Q1336" i="1"/>
  <c r="T1336" i="1"/>
  <c r="M6015" i="1"/>
  <c r="N6015" i="1"/>
  <c r="O6015" i="1"/>
  <c r="R6015" i="1"/>
  <c r="I6015" i="1"/>
  <c r="J6015" i="1"/>
  <c r="K6015" i="1"/>
  <c r="Q6015" i="1"/>
  <c r="T6015" i="1"/>
  <c r="M3591" i="1"/>
  <c r="N3591" i="1"/>
  <c r="O3591" i="1"/>
  <c r="R3591" i="1"/>
  <c r="I3591" i="1"/>
  <c r="J3591" i="1"/>
  <c r="K3591" i="1"/>
  <c r="Q3591" i="1"/>
  <c r="T3591" i="1"/>
  <c r="M4221" i="1"/>
  <c r="N4221" i="1"/>
  <c r="O4221" i="1"/>
  <c r="R4221" i="1"/>
  <c r="I4221" i="1"/>
  <c r="J4221" i="1"/>
  <c r="K4221" i="1"/>
  <c r="Q4221" i="1"/>
  <c r="T4221" i="1"/>
  <c r="M3149" i="1"/>
  <c r="N3149" i="1"/>
  <c r="O3149" i="1"/>
  <c r="R3149" i="1"/>
  <c r="I3149" i="1"/>
  <c r="J3149" i="1"/>
  <c r="K3149" i="1"/>
  <c r="Q3149" i="1"/>
  <c r="T3149" i="1"/>
  <c r="M2081" i="1"/>
  <c r="N2081" i="1"/>
  <c r="O2081" i="1"/>
  <c r="R2081" i="1"/>
  <c r="I2081" i="1"/>
  <c r="J2081" i="1"/>
  <c r="K2081" i="1"/>
  <c r="Q2081" i="1"/>
  <c r="T2081" i="1"/>
  <c r="M2600" i="1"/>
  <c r="N2600" i="1"/>
  <c r="O2600" i="1"/>
  <c r="R2600" i="1"/>
  <c r="I2600" i="1"/>
  <c r="J2600" i="1"/>
  <c r="K2600" i="1"/>
  <c r="Q2600" i="1"/>
  <c r="T2600" i="1"/>
  <c r="M548" i="1"/>
  <c r="N548" i="1"/>
  <c r="O548" i="1"/>
  <c r="R548" i="1"/>
  <c r="I548" i="1"/>
  <c r="J548" i="1"/>
  <c r="K548" i="1"/>
  <c r="Q548" i="1"/>
  <c r="T548" i="1"/>
  <c r="M5867" i="1"/>
  <c r="N5867" i="1"/>
  <c r="O5867" i="1"/>
  <c r="R5867" i="1"/>
  <c r="I5867" i="1"/>
  <c r="J5867" i="1"/>
  <c r="K5867" i="1"/>
  <c r="Q5867" i="1"/>
  <c r="T5867" i="1"/>
  <c r="M5941" i="1"/>
  <c r="N5941" i="1"/>
  <c r="O5941" i="1"/>
  <c r="R5941" i="1"/>
  <c r="I5941" i="1"/>
  <c r="J5941" i="1"/>
  <c r="K5941" i="1"/>
  <c r="Q5941" i="1"/>
  <c r="T5941" i="1"/>
  <c r="M4359" i="1"/>
  <c r="N4359" i="1"/>
  <c r="O4359" i="1"/>
  <c r="R4359" i="1"/>
  <c r="I4359" i="1"/>
  <c r="J4359" i="1"/>
  <c r="K4359" i="1"/>
  <c r="Q4359" i="1"/>
  <c r="T4359" i="1"/>
  <c r="M6242" i="1"/>
  <c r="N6242" i="1"/>
  <c r="O6242" i="1"/>
  <c r="R6242" i="1"/>
  <c r="I6242" i="1"/>
  <c r="J6242" i="1"/>
  <c r="K6242" i="1"/>
  <c r="Q6242" i="1"/>
  <c r="T6242" i="1"/>
  <c r="M6434" i="1"/>
  <c r="N6434" i="1"/>
  <c r="O6434" i="1"/>
  <c r="R6434" i="1"/>
  <c r="I6434" i="1"/>
  <c r="J6434" i="1"/>
  <c r="K6434" i="1"/>
  <c r="Q6434" i="1"/>
  <c r="T6434" i="1"/>
  <c r="M4235" i="1"/>
  <c r="N4235" i="1"/>
  <c r="O4235" i="1"/>
  <c r="R4235" i="1"/>
  <c r="I4235" i="1"/>
  <c r="J4235" i="1"/>
  <c r="K4235" i="1"/>
  <c r="Q4235" i="1"/>
  <c r="T4235" i="1"/>
  <c r="M5484" i="1"/>
  <c r="N5484" i="1"/>
  <c r="O5484" i="1"/>
  <c r="R5484" i="1"/>
  <c r="I5484" i="1"/>
  <c r="J5484" i="1"/>
  <c r="K5484" i="1"/>
  <c r="Q5484" i="1"/>
  <c r="T5484" i="1"/>
  <c r="M5945" i="1"/>
  <c r="N5945" i="1"/>
  <c r="O5945" i="1"/>
  <c r="R5945" i="1"/>
  <c r="I5945" i="1"/>
  <c r="J5945" i="1"/>
  <c r="K5945" i="1"/>
  <c r="Q5945" i="1"/>
  <c r="T5945" i="1"/>
  <c r="M6734" i="1"/>
  <c r="N6734" i="1"/>
  <c r="O6734" i="1"/>
  <c r="R6734" i="1"/>
  <c r="I6734" i="1"/>
  <c r="J6734" i="1"/>
  <c r="K6734" i="1"/>
  <c r="Q6734" i="1"/>
  <c r="T6734" i="1"/>
  <c r="M5074" i="1"/>
  <c r="N5074" i="1"/>
  <c r="O5074" i="1"/>
  <c r="R5074" i="1"/>
  <c r="I5074" i="1"/>
  <c r="J5074" i="1"/>
  <c r="K5074" i="1"/>
  <c r="Q5074" i="1"/>
  <c r="T5074" i="1"/>
  <c r="M323" i="1"/>
  <c r="N323" i="1"/>
  <c r="O323" i="1"/>
  <c r="R323" i="1"/>
  <c r="I323" i="1"/>
  <c r="J323" i="1"/>
  <c r="K323" i="1"/>
  <c r="Q323" i="1"/>
  <c r="T323" i="1"/>
  <c r="M2658" i="1"/>
  <c r="N2658" i="1"/>
  <c r="O2658" i="1"/>
  <c r="R2658" i="1"/>
  <c r="I2658" i="1"/>
  <c r="J2658" i="1"/>
  <c r="K2658" i="1"/>
  <c r="Q2658" i="1"/>
  <c r="T2658" i="1"/>
  <c r="M4153" i="1"/>
  <c r="N4153" i="1"/>
  <c r="O4153" i="1"/>
  <c r="R4153" i="1"/>
  <c r="I4153" i="1"/>
  <c r="J4153" i="1"/>
  <c r="K4153" i="1"/>
  <c r="Q4153" i="1"/>
  <c r="T4153" i="1"/>
  <c r="M3521" i="1"/>
  <c r="N3521" i="1"/>
  <c r="O3521" i="1"/>
  <c r="R3521" i="1"/>
  <c r="I3521" i="1"/>
  <c r="J3521" i="1"/>
  <c r="K3521" i="1"/>
  <c r="Q3521" i="1"/>
  <c r="T3521" i="1"/>
  <c r="M2407" i="1"/>
  <c r="N2407" i="1"/>
  <c r="O2407" i="1"/>
  <c r="R2407" i="1"/>
  <c r="I2407" i="1"/>
  <c r="J2407" i="1"/>
  <c r="K2407" i="1"/>
  <c r="Q2407" i="1"/>
  <c r="T2407" i="1"/>
  <c r="M5382" i="1"/>
  <c r="N5382" i="1"/>
  <c r="O5382" i="1"/>
  <c r="R5382" i="1"/>
  <c r="I5382" i="1"/>
  <c r="J5382" i="1"/>
  <c r="K5382" i="1"/>
  <c r="Q5382" i="1"/>
  <c r="T5382" i="1"/>
  <c r="M6736" i="1"/>
  <c r="N6736" i="1"/>
  <c r="O6736" i="1"/>
  <c r="R6736" i="1"/>
  <c r="I6736" i="1"/>
  <c r="J6736" i="1"/>
  <c r="K6736" i="1"/>
  <c r="Q6736" i="1"/>
  <c r="T6736" i="1"/>
  <c r="M2916" i="1"/>
  <c r="N2916" i="1"/>
  <c r="O2916" i="1"/>
  <c r="R2916" i="1"/>
  <c r="I2916" i="1"/>
  <c r="J2916" i="1"/>
  <c r="K2916" i="1"/>
  <c r="Q2916" i="1"/>
  <c r="T2916" i="1"/>
  <c r="M222" i="1"/>
  <c r="N222" i="1"/>
  <c r="O222" i="1"/>
  <c r="R222" i="1"/>
  <c r="I222" i="1"/>
  <c r="J222" i="1"/>
  <c r="K222" i="1"/>
  <c r="Q222" i="1"/>
  <c r="T222" i="1"/>
  <c r="M3382" i="1"/>
  <c r="N3382" i="1"/>
  <c r="O3382" i="1"/>
  <c r="R3382" i="1"/>
  <c r="I3382" i="1"/>
  <c r="J3382" i="1"/>
  <c r="K3382" i="1"/>
  <c r="Q3382" i="1"/>
  <c r="T3382" i="1"/>
  <c r="M1531" i="1"/>
  <c r="N1531" i="1"/>
  <c r="O1531" i="1"/>
  <c r="R1531" i="1"/>
  <c r="I1531" i="1"/>
  <c r="J1531" i="1"/>
  <c r="K1531" i="1"/>
  <c r="Q1531" i="1"/>
  <c r="T1531" i="1"/>
  <c r="M883" i="1"/>
  <c r="N883" i="1"/>
  <c r="O883" i="1"/>
  <c r="R883" i="1"/>
  <c r="I883" i="1"/>
  <c r="J883" i="1"/>
  <c r="K883" i="1"/>
  <c r="Q883" i="1"/>
  <c r="T883" i="1"/>
  <c r="M2120" i="1"/>
  <c r="N2120" i="1"/>
  <c r="O2120" i="1"/>
  <c r="R2120" i="1"/>
  <c r="I2120" i="1"/>
  <c r="J2120" i="1"/>
  <c r="K2120" i="1"/>
  <c r="Q2120" i="1"/>
  <c r="T2120" i="1"/>
  <c r="M1680" i="1"/>
  <c r="N1680" i="1"/>
  <c r="O1680" i="1"/>
  <c r="R1680" i="1"/>
  <c r="I1680" i="1"/>
  <c r="J1680" i="1"/>
  <c r="K1680" i="1"/>
  <c r="Q1680" i="1"/>
  <c r="T1680" i="1"/>
  <c r="M1663" i="1"/>
  <c r="N1663" i="1"/>
  <c r="O1663" i="1"/>
  <c r="R1663" i="1"/>
  <c r="I1663" i="1"/>
  <c r="J1663" i="1"/>
  <c r="K1663" i="1"/>
  <c r="Q1663" i="1"/>
  <c r="T1663" i="1"/>
  <c r="M882" i="1"/>
  <c r="N882" i="1"/>
  <c r="O882" i="1"/>
  <c r="R882" i="1"/>
  <c r="I882" i="1"/>
  <c r="J882" i="1"/>
  <c r="K882" i="1"/>
  <c r="Q882" i="1"/>
  <c r="T882" i="1"/>
  <c r="M1314" i="1"/>
  <c r="N1314" i="1"/>
  <c r="O1314" i="1"/>
  <c r="R1314" i="1"/>
  <c r="I1314" i="1"/>
  <c r="J1314" i="1"/>
  <c r="K1314" i="1"/>
  <c r="Q1314" i="1"/>
  <c r="T1314" i="1"/>
  <c r="M6797" i="1"/>
  <c r="N6797" i="1"/>
  <c r="O6797" i="1"/>
  <c r="R6797" i="1"/>
  <c r="I6797" i="1"/>
  <c r="J6797" i="1"/>
  <c r="K6797" i="1"/>
  <c r="Q6797" i="1"/>
  <c r="T6797" i="1"/>
  <c r="M6149" i="1"/>
  <c r="N6149" i="1"/>
  <c r="O6149" i="1"/>
  <c r="R6149" i="1"/>
  <c r="I6149" i="1"/>
  <c r="J6149" i="1"/>
  <c r="K6149" i="1"/>
  <c r="Q6149" i="1"/>
  <c r="T6149" i="1"/>
  <c r="M3360" i="1"/>
  <c r="N3360" i="1"/>
  <c r="O3360" i="1"/>
  <c r="R3360" i="1"/>
  <c r="I3360" i="1"/>
  <c r="J3360" i="1"/>
  <c r="K3360" i="1"/>
  <c r="Q3360" i="1"/>
  <c r="T3360" i="1"/>
  <c r="M5720" i="1"/>
  <c r="N5720" i="1"/>
  <c r="O5720" i="1"/>
  <c r="R5720" i="1"/>
  <c r="I5720" i="1"/>
  <c r="J5720" i="1"/>
  <c r="K5720" i="1"/>
  <c r="Q5720" i="1"/>
  <c r="T5720" i="1"/>
  <c r="M1859" i="1"/>
  <c r="N1859" i="1"/>
  <c r="O1859" i="1"/>
  <c r="R1859" i="1"/>
  <c r="I1859" i="1"/>
  <c r="J1859" i="1"/>
  <c r="K1859" i="1"/>
  <c r="Q1859" i="1"/>
  <c r="T1859" i="1"/>
  <c r="M2252" i="1"/>
  <c r="N2252" i="1"/>
  <c r="O2252" i="1"/>
  <c r="R2252" i="1"/>
  <c r="I2252" i="1"/>
  <c r="J2252" i="1"/>
  <c r="K2252" i="1"/>
  <c r="Q2252" i="1"/>
  <c r="T2252" i="1"/>
  <c r="M831" i="1"/>
  <c r="N831" i="1"/>
  <c r="O831" i="1"/>
  <c r="R831" i="1"/>
  <c r="I831" i="1"/>
  <c r="J831" i="1"/>
  <c r="K831" i="1"/>
  <c r="Q831" i="1"/>
  <c r="T831" i="1"/>
  <c r="M1571" i="1"/>
  <c r="N1571" i="1"/>
  <c r="O1571" i="1"/>
  <c r="R1571" i="1"/>
  <c r="I1571" i="1"/>
  <c r="J1571" i="1"/>
  <c r="K1571" i="1"/>
  <c r="Q1571" i="1"/>
  <c r="T1571" i="1"/>
  <c r="M3491" i="1"/>
  <c r="N3491" i="1"/>
  <c r="O3491" i="1"/>
  <c r="R3491" i="1"/>
  <c r="I3491" i="1"/>
  <c r="J3491" i="1"/>
  <c r="K3491" i="1"/>
  <c r="Q3491" i="1"/>
  <c r="T3491" i="1"/>
  <c r="M5076" i="1"/>
  <c r="N5076" i="1"/>
  <c r="O5076" i="1"/>
  <c r="R5076" i="1"/>
  <c r="I5076" i="1"/>
  <c r="J5076" i="1"/>
  <c r="K5076" i="1"/>
  <c r="Q5076" i="1"/>
  <c r="T5076" i="1"/>
  <c r="M3769" i="1"/>
  <c r="N3769" i="1"/>
  <c r="O3769" i="1"/>
  <c r="R3769" i="1"/>
  <c r="I3769" i="1"/>
  <c r="J3769" i="1"/>
  <c r="K3769" i="1"/>
  <c r="Q3769" i="1"/>
  <c r="T3769" i="1"/>
  <c r="M161" i="1"/>
  <c r="N161" i="1"/>
  <c r="O161" i="1"/>
  <c r="R161" i="1"/>
  <c r="I161" i="1"/>
  <c r="J161" i="1"/>
  <c r="K161" i="1"/>
  <c r="Q161" i="1"/>
  <c r="T161" i="1"/>
  <c r="M1390" i="1"/>
  <c r="N1390" i="1"/>
  <c r="O1390" i="1"/>
  <c r="R1390" i="1"/>
  <c r="I1390" i="1"/>
  <c r="J1390" i="1"/>
  <c r="K1390" i="1"/>
  <c r="Q1390" i="1"/>
  <c r="T1390" i="1"/>
  <c r="M5761" i="1"/>
  <c r="N5761" i="1"/>
  <c r="O5761" i="1"/>
  <c r="R5761" i="1"/>
  <c r="I5761" i="1"/>
  <c r="J5761" i="1"/>
  <c r="K5761" i="1"/>
  <c r="Q5761" i="1"/>
  <c r="T5761" i="1"/>
  <c r="M168" i="1"/>
  <c r="N168" i="1"/>
  <c r="O168" i="1"/>
  <c r="R168" i="1"/>
  <c r="I168" i="1"/>
  <c r="J168" i="1"/>
  <c r="K168" i="1"/>
  <c r="Q168" i="1"/>
  <c r="T168" i="1"/>
  <c r="M769" i="1"/>
  <c r="N769" i="1"/>
  <c r="O769" i="1"/>
  <c r="R769" i="1"/>
  <c r="I769" i="1"/>
  <c r="J769" i="1"/>
  <c r="K769" i="1"/>
  <c r="Q769" i="1"/>
  <c r="T769" i="1"/>
  <c r="M4814" i="1"/>
  <c r="N4814" i="1"/>
  <c r="O4814" i="1"/>
  <c r="R4814" i="1"/>
  <c r="I4814" i="1"/>
  <c r="J4814" i="1"/>
  <c r="K4814" i="1"/>
  <c r="Q4814" i="1"/>
  <c r="T4814" i="1"/>
  <c r="M4749" i="1"/>
  <c r="N4749" i="1"/>
  <c r="O4749" i="1"/>
  <c r="R4749" i="1"/>
  <c r="I4749" i="1"/>
  <c r="J4749" i="1"/>
  <c r="K4749" i="1"/>
  <c r="Q4749" i="1"/>
  <c r="T4749" i="1"/>
  <c r="M1764" i="1"/>
  <c r="N1764" i="1"/>
  <c r="O1764" i="1"/>
  <c r="R1764" i="1"/>
  <c r="I1764" i="1"/>
  <c r="J1764" i="1"/>
  <c r="K1764" i="1"/>
  <c r="Q1764" i="1"/>
  <c r="T1764" i="1"/>
  <c r="M3782" i="1"/>
  <c r="N3782" i="1"/>
  <c r="O3782" i="1"/>
  <c r="R3782" i="1"/>
  <c r="I3782" i="1"/>
  <c r="J3782" i="1"/>
  <c r="K3782" i="1"/>
  <c r="Q3782" i="1"/>
  <c r="T3782" i="1"/>
  <c r="M2181" i="1"/>
  <c r="N2181" i="1"/>
  <c r="O2181" i="1"/>
  <c r="R2181" i="1"/>
  <c r="I2181" i="1"/>
  <c r="J2181" i="1"/>
  <c r="K2181" i="1"/>
  <c r="Q2181" i="1"/>
  <c r="T2181" i="1"/>
  <c r="M4159" i="1"/>
  <c r="N4159" i="1"/>
  <c r="O4159" i="1"/>
  <c r="R4159" i="1"/>
  <c r="I4159" i="1"/>
  <c r="J4159" i="1"/>
  <c r="K4159" i="1"/>
  <c r="Q4159" i="1"/>
  <c r="T4159" i="1"/>
  <c r="M1003" i="1"/>
  <c r="N1003" i="1"/>
  <c r="O1003" i="1"/>
  <c r="R1003" i="1"/>
  <c r="I1003" i="1"/>
  <c r="J1003" i="1"/>
  <c r="K1003" i="1"/>
  <c r="Q1003" i="1"/>
  <c r="T1003" i="1"/>
  <c r="M576" i="1"/>
  <c r="N576" i="1"/>
  <c r="O576" i="1"/>
  <c r="R576" i="1"/>
  <c r="I576" i="1"/>
  <c r="J576" i="1"/>
  <c r="K576" i="1"/>
  <c r="Q576" i="1"/>
  <c r="T576" i="1"/>
  <c r="M3688" i="1"/>
  <c r="N3688" i="1"/>
  <c r="O3688" i="1"/>
  <c r="R3688" i="1"/>
  <c r="I3688" i="1"/>
  <c r="J3688" i="1"/>
  <c r="K3688" i="1"/>
  <c r="Q3688" i="1"/>
  <c r="T3688" i="1"/>
  <c r="M2370" i="1"/>
  <c r="N2370" i="1"/>
  <c r="O2370" i="1"/>
  <c r="R2370" i="1"/>
  <c r="I2370" i="1"/>
  <c r="J2370" i="1"/>
  <c r="K2370" i="1"/>
  <c r="Q2370" i="1"/>
  <c r="T2370" i="1"/>
  <c r="M3670" i="1"/>
  <c r="N3670" i="1"/>
  <c r="O3670" i="1"/>
  <c r="R3670" i="1"/>
  <c r="I3670" i="1"/>
  <c r="J3670" i="1"/>
  <c r="K3670" i="1"/>
  <c r="Q3670" i="1"/>
  <c r="T3670" i="1"/>
  <c r="M435" i="1"/>
  <c r="N435" i="1"/>
  <c r="O435" i="1"/>
  <c r="R435" i="1"/>
  <c r="I435" i="1"/>
  <c r="J435" i="1"/>
  <c r="K435" i="1"/>
  <c r="Q435" i="1"/>
  <c r="T435" i="1"/>
  <c r="M3790" i="1"/>
  <c r="N3790" i="1"/>
  <c r="O3790" i="1"/>
  <c r="R3790" i="1"/>
  <c r="I3790" i="1"/>
  <c r="J3790" i="1"/>
  <c r="K3790" i="1"/>
  <c r="Q3790" i="1"/>
  <c r="T3790" i="1"/>
  <c r="M5795" i="1"/>
  <c r="N5795" i="1"/>
  <c r="O5795" i="1"/>
  <c r="R5795" i="1"/>
  <c r="I5795" i="1"/>
  <c r="J5795" i="1"/>
  <c r="K5795" i="1"/>
  <c r="Q5795" i="1"/>
  <c r="T5795" i="1"/>
  <c r="M173" i="1"/>
  <c r="N173" i="1"/>
  <c r="O173" i="1"/>
  <c r="R173" i="1"/>
  <c r="I173" i="1"/>
  <c r="J173" i="1"/>
  <c r="K173" i="1"/>
  <c r="Q173" i="1"/>
  <c r="T173" i="1"/>
  <c r="M6556" i="1"/>
  <c r="N6556" i="1"/>
  <c r="O6556" i="1"/>
  <c r="R6556" i="1"/>
  <c r="I6556" i="1"/>
  <c r="J6556" i="1"/>
  <c r="K6556" i="1"/>
  <c r="Q6556" i="1"/>
  <c r="T6556" i="1"/>
  <c r="M1058" i="1"/>
  <c r="N1058" i="1"/>
  <c r="O1058" i="1"/>
  <c r="R1058" i="1"/>
  <c r="I1058" i="1"/>
  <c r="J1058" i="1"/>
  <c r="K1058" i="1"/>
  <c r="Q1058" i="1"/>
  <c r="T1058" i="1"/>
  <c r="M118" i="1"/>
  <c r="N118" i="1"/>
  <c r="O118" i="1"/>
  <c r="R118" i="1"/>
  <c r="I118" i="1"/>
  <c r="J118" i="1"/>
  <c r="K118" i="1"/>
  <c r="Q118" i="1"/>
  <c r="T118" i="1"/>
  <c r="M2061" i="1"/>
  <c r="N2061" i="1"/>
  <c r="O2061" i="1"/>
  <c r="R2061" i="1"/>
  <c r="I2061" i="1"/>
  <c r="J2061" i="1"/>
  <c r="K2061" i="1"/>
  <c r="Q2061" i="1"/>
  <c r="T2061" i="1"/>
  <c r="M2464" i="1"/>
  <c r="N2464" i="1"/>
  <c r="O2464" i="1"/>
  <c r="R2464" i="1"/>
  <c r="I2464" i="1"/>
  <c r="J2464" i="1"/>
  <c r="K2464" i="1"/>
  <c r="Q2464" i="1"/>
  <c r="T2464" i="1"/>
  <c r="M199" i="1"/>
  <c r="N199" i="1"/>
  <c r="O199" i="1"/>
  <c r="R199" i="1"/>
  <c r="I199" i="1"/>
  <c r="J199" i="1"/>
  <c r="K199" i="1"/>
  <c r="Q199" i="1"/>
  <c r="T199" i="1"/>
  <c r="M3133" i="1"/>
  <c r="N3133" i="1"/>
  <c r="O3133" i="1"/>
  <c r="R3133" i="1"/>
  <c r="I3133" i="1"/>
  <c r="J3133" i="1"/>
  <c r="K3133" i="1"/>
  <c r="Q3133" i="1"/>
  <c r="T3133" i="1"/>
  <c r="M569" i="1"/>
  <c r="N569" i="1"/>
  <c r="O569" i="1"/>
  <c r="R569" i="1"/>
  <c r="I569" i="1"/>
  <c r="J569" i="1"/>
  <c r="K569" i="1"/>
  <c r="Q569" i="1"/>
  <c r="T569" i="1"/>
  <c r="M6155" i="1"/>
  <c r="N6155" i="1"/>
  <c r="O6155" i="1"/>
  <c r="R6155" i="1"/>
  <c r="I6155" i="1"/>
  <c r="J6155" i="1"/>
  <c r="K6155" i="1"/>
  <c r="Q6155" i="1"/>
  <c r="T6155" i="1"/>
  <c r="M4282" i="1"/>
  <c r="N4282" i="1"/>
  <c r="O4282" i="1"/>
  <c r="R4282" i="1"/>
  <c r="I4282" i="1"/>
  <c r="J4282" i="1"/>
  <c r="K4282" i="1"/>
  <c r="Q4282" i="1"/>
  <c r="T4282" i="1"/>
  <c r="M2459" i="1"/>
  <c r="N2459" i="1"/>
  <c r="O2459" i="1"/>
  <c r="R2459" i="1"/>
  <c r="I2459" i="1"/>
  <c r="J2459" i="1"/>
  <c r="K2459" i="1"/>
  <c r="Q2459" i="1"/>
  <c r="T2459" i="1"/>
  <c r="M6115" i="1"/>
  <c r="N6115" i="1"/>
  <c r="O6115" i="1"/>
  <c r="R6115" i="1"/>
  <c r="I6115" i="1"/>
  <c r="J6115" i="1"/>
  <c r="K6115" i="1"/>
  <c r="Q6115" i="1"/>
  <c r="T6115" i="1"/>
  <c r="M2705" i="1"/>
  <c r="N2705" i="1"/>
  <c r="O2705" i="1"/>
  <c r="R2705" i="1"/>
  <c r="I2705" i="1"/>
  <c r="J2705" i="1"/>
  <c r="K2705" i="1"/>
  <c r="Q2705" i="1"/>
  <c r="T2705" i="1"/>
  <c r="M1718" i="1"/>
  <c r="N1718" i="1"/>
  <c r="O1718" i="1"/>
  <c r="R1718" i="1"/>
  <c r="I1718" i="1"/>
  <c r="J1718" i="1"/>
  <c r="K1718" i="1"/>
  <c r="Q1718" i="1"/>
  <c r="T1718" i="1"/>
  <c r="M1158" i="1"/>
  <c r="N1158" i="1"/>
  <c r="O1158" i="1"/>
  <c r="R1158" i="1"/>
  <c r="I1158" i="1"/>
  <c r="J1158" i="1"/>
  <c r="K1158" i="1"/>
  <c r="Q1158" i="1"/>
  <c r="T1158" i="1"/>
  <c r="M6179" i="1"/>
  <c r="N6179" i="1"/>
  <c r="O6179" i="1"/>
  <c r="R6179" i="1"/>
  <c r="I6179" i="1"/>
  <c r="J6179" i="1"/>
  <c r="K6179" i="1"/>
  <c r="Q6179" i="1"/>
  <c r="T6179" i="1"/>
  <c r="M5811" i="1"/>
  <c r="N5811" i="1"/>
  <c r="O5811" i="1"/>
  <c r="R5811" i="1"/>
  <c r="I5811" i="1"/>
  <c r="J5811" i="1"/>
  <c r="K5811" i="1"/>
  <c r="Q5811" i="1"/>
  <c r="T5811" i="1"/>
  <c r="M3916" i="1"/>
  <c r="N3916" i="1"/>
  <c r="O3916" i="1"/>
  <c r="R3916" i="1"/>
  <c r="I3916" i="1"/>
  <c r="J3916" i="1"/>
  <c r="K3916" i="1"/>
  <c r="Q3916" i="1"/>
  <c r="T3916" i="1"/>
  <c r="M256" i="1"/>
  <c r="N256" i="1"/>
  <c r="O256" i="1"/>
  <c r="R256" i="1"/>
  <c r="I256" i="1"/>
  <c r="J256" i="1"/>
  <c r="K256" i="1"/>
  <c r="Q256" i="1"/>
  <c r="T256" i="1"/>
  <c r="M1879" i="1"/>
  <c r="N1879" i="1"/>
  <c r="O1879" i="1"/>
  <c r="R1879" i="1"/>
  <c r="I1879" i="1"/>
  <c r="J1879" i="1"/>
  <c r="K1879" i="1"/>
  <c r="Q1879" i="1"/>
  <c r="T1879" i="1"/>
  <c r="M1424" i="1"/>
  <c r="N1424" i="1"/>
  <c r="O1424" i="1"/>
  <c r="R1424" i="1"/>
  <c r="I1424" i="1"/>
  <c r="J1424" i="1"/>
  <c r="K1424" i="1"/>
  <c r="Q1424" i="1"/>
  <c r="T1424" i="1"/>
  <c r="M4355" i="1"/>
  <c r="N4355" i="1"/>
  <c r="O4355" i="1"/>
  <c r="R4355" i="1"/>
  <c r="I4355" i="1"/>
  <c r="J4355" i="1"/>
  <c r="K4355" i="1"/>
  <c r="Q4355" i="1"/>
  <c r="T4355" i="1"/>
  <c r="M2244" i="1"/>
  <c r="N2244" i="1"/>
  <c r="O2244" i="1"/>
  <c r="R2244" i="1"/>
  <c r="I2244" i="1"/>
  <c r="J2244" i="1"/>
  <c r="K2244" i="1"/>
  <c r="Q2244" i="1"/>
  <c r="T2244" i="1"/>
  <c r="M233" i="1"/>
  <c r="N233" i="1"/>
  <c r="O233" i="1"/>
  <c r="R233" i="1"/>
  <c r="I233" i="1"/>
  <c r="J233" i="1"/>
  <c r="K233" i="1"/>
  <c r="Q233" i="1"/>
  <c r="T233" i="1"/>
  <c r="M6189" i="1"/>
  <c r="N6189" i="1"/>
  <c r="O6189" i="1"/>
  <c r="R6189" i="1"/>
  <c r="I6189" i="1"/>
  <c r="J6189" i="1"/>
  <c r="K6189" i="1"/>
  <c r="Q6189" i="1"/>
  <c r="T6189" i="1"/>
  <c r="M3588" i="1"/>
  <c r="N3588" i="1"/>
  <c r="O3588" i="1"/>
  <c r="R3588" i="1"/>
  <c r="I3588" i="1"/>
  <c r="J3588" i="1"/>
  <c r="K3588" i="1"/>
  <c r="Q3588" i="1"/>
  <c r="T3588" i="1"/>
  <c r="M1410" i="1"/>
  <c r="N1410" i="1"/>
  <c r="O1410" i="1"/>
  <c r="R1410" i="1"/>
  <c r="I1410" i="1"/>
  <c r="J1410" i="1"/>
  <c r="K1410" i="1"/>
  <c r="Q1410" i="1"/>
  <c r="T1410" i="1"/>
  <c r="M4871" i="1"/>
  <c r="N4871" i="1"/>
  <c r="O4871" i="1"/>
  <c r="R4871" i="1"/>
  <c r="I4871" i="1"/>
  <c r="J4871" i="1"/>
  <c r="K4871" i="1"/>
  <c r="Q4871" i="1"/>
  <c r="T4871" i="1"/>
  <c r="M3803" i="1"/>
  <c r="N3803" i="1"/>
  <c r="O3803" i="1"/>
  <c r="R3803" i="1"/>
  <c r="I3803" i="1"/>
  <c r="J3803" i="1"/>
  <c r="K3803" i="1"/>
  <c r="Q3803" i="1"/>
  <c r="T3803" i="1"/>
  <c r="M843" i="1"/>
  <c r="N843" i="1"/>
  <c r="O843" i="1"/>
  <c r="R843" i="1"/>
  <c r="I843" i="1"/>
  <c r="J843" i="1"/>
  <c r="K843" i="1"/>
  <c r="Q843" i="1"/>
  <c r="T843" i="1"/>
  <c r="M3044" i="1"/>
  <c r="N3044" i="1"/>
  <c r="O3044" i="1"/>
  <c r="R3044" i="1"/>
  <c r="I3044" i="1"/>
  <c r="J3044" i="1"/>
  <c r="K3044" i="1"/>
  <c r="Q3044" i="1"/>
  <c r="T3044" i="1"/>
  <c r="M5009" i="1"/>
  <c r="N5009" i="1"/>
  <c r="O5009" i="1"/>
  <c r="R5009" i="1"/>
  <c r="I5009" i="1"/>
  <c r="J5009" i="1"/>
  <c r="K5009" i="1"/>
  <c r="Q5009" i="1"/>
  <c r="T5009" i="1"/>
  <c r="M2150" i="1"/>
  <c r="N2150" i="1"/>
  <c r="O2150" i="1"/>
  <c r="R2150" i="1"/>
  <c r="I2150" i="1"/>
  <c r="J2150" i="1"/>
  <c r="K2150" i="1"/>
  <c r="Q2150" i="1"/>
  <c r="T2150" i="1"/>
  <c r="M4352" i="1"/>
  <c r="N4352" i="1"/>
  <c r="O4352" i="1"/>
  <c r="R4352" i="1"/>
  <c r="I4352" i="1"/>
  <c r="J4352" i="1"/>
  <c r="K4352" i="1"/>
  <c r="Q4352" i="1"/>
  <c r="T4352" i="1"/>
  <c r="M567" i="1"/>
  <c r="N567" i="1"/>
  <c r="O567" i="1"/>
  <c r="R567" i="1"/>
  <c r="I567" i="1"/>
  <c r="J567" i="1"/>
  <c r="K567" i="1"/>
  <c r="Q567" i="1"/>
  <c r="T567" i="1"/>
  <c r="M2214" i="1"/>
  <c r="N2214" i="1"/>
  <c r="O2214" i="1"/>
  <c r="R2214" i="1"/>
  <c r="I2214" i="1"/>
  <c r="J2214" i="1"/>
  <c r="K2214" i="1"/>
  <c r="Q2214" i="1"/>
  <c r="T2214" i="1"/>
  <c r="M2730" i="1"/>
  <c r="N2730" i="1"/>
  <c r="O2730" i="1"/>
  <c r="R2730" i="1"/>
  <c r="I2730" i="1"/>
  <c r="J2730" i="1"/>
  <c r="K2730" i="1"/>
  <c r="Q2730" i="1"/>
  <c r="T2730" i="1"/>
  <c r="M6461" i="1"/>
  <c r="N6461" i="1"/>
  <c r="O6461" i="1"/>
  <c r="R6461" i="1"/>
  <c r="I6461" i="1"/>
  <c r="J6461" i="1"/>
  <c r="K6461" i="1"/>
  <c r="Q6461" i="1"/>
  <c r="T6461" i="1"/>
  <c r="M2710" i="1"/>
  <c r="N2710" i="1"/>
  <c r="O2710" i="1"/>
  <c r="R2710" i="1"/>
  <c r="I2710" i="1"/>
  <c r="J2710" i="1"/>
  <c r="K2710" i="1"/>
  <c r="Q2710" i="1"/>
  <c r="T2710" i="1"/>
  <c r="M3157" i="1"/>
  <c r="N3157" i="1"/>
  <c r="O3157" i="1"/>
  <c r="R3157" i="1"/>
  <c r="I3157" i="1"/>
  <c r="J3157" i="1"/>
  <c r="K3157" i="1"/>
  <c r="Q3157" i="1"/>
  <c r="T3157" i="1"/>
  <c r="M4164" i="1"/>
  <c r="N4164" i="1"/>
  <c r="O4164" i="1"/>
  <c r="R4164" i="1"/>
  <c r="I4164" i="1"/>
  <c r="J4164" i="1"/>
  <c r="K4164" i="1"/>
  <c r="Q4164" i="1"/>
  <c r="T4164" i="1"/>
  <c r="M3168" i="1"/>
  <c r="N3168" i="1"/>
  <c r="O3168" i="1"/>
  <c r="R3168" i="1"/>
  <c r="I3168" i="1"/>
  <c r="J3168" i="1"/>
  <c r="K3168" i="1"/>
  <c r="Q3168" i="1"/>
  <c r="T3168" i="1"/>
  <c r="M6335" i="1"/>
  <c r="N6335" i="1"/>
  <c r="O6335" i="1"/>
  <c r="R6335" i="1"/>
  <c r="I6335" i="1"/>
  <c r="J6335" i="1"/>
  <c r="K6335" i="1"/>
  <c r="Q6335" i="1"/>
  <c r="T6335" i="1"/>
  <c r="M6894" i="1"/>
  <c r="N6894" i="1"/>
  <c r="O6894" i="1"/>
  <c r="R6894" i="1"/>
  <c r="I6894" i="1"/>
  <c r="J6894" i="1"/>
  <c r="K6894" i="1"/>
  <c r="Q6894" i="1"/>
  <c r="T6894" i="1"/>
  <c r="M4900" i="1"/>
  <c r="N4900" i="1"/>
  <c r="O4900" i="1"/>
  <c r="R4900" i="1"/>
  <c r="I4900" i="1"/>
  <c r="J4900" i="1"/>
  <c r="K4900" i="1"/>
  <c r="Q4900" i="1"/>
  <c r="T4900" i="1"/>
  <c r="M6855" i="1"/>
  <c r="N6855" i="1"/>
  <c r="O6855" i="1"/>
  <c r="R6855" i="1"/>
  <c r="I6855" i="1"/>
  <c r="J6855" i="1"/>
  <c r="K6855" i="1"/>
  <c r="Q6855" i="1"/>
  <c r="T6855" i="1"/>
  <c r="M1417" i="1"/>
  <c r="N1417" i="1"/>
  <c r="O1417" i="1"/>
  <c r="R1417" i="1"/>
  <c r="I1417" i="1"/>
  <c r="J1417" i="1"/>
  <c r="K1417" i="1"/>
  <c r="Q1417" i="1"/>
  <c r="T1417" i="1"/>
  <c r="M377" i="1"/>
  <c r="N377" i="1"/>
  <c r="O377" i="1"/>
  <c r="R377" i="1"/>
  <c r="I377" i="1"/>
  <c r="J377" i="1"/>
  <c r="K377" i="1"/>
  <c r="Q377" i="1"/>
  <c r="T377" i="1"/>
  <c r="M3296" i="1"/>
  <c r="N3296" i="1"/>
  <c r="O3296" i="1"/>
  <c r="R3296" i="1"/>
  <c r="I3296" i="1"/>
  <c r="J3296" i="1"/>
  <c r="K3296" i="1"/>
  <c r="Q3296" i="1"/>
  <c r="T3296" i="1"/>
  <c r="M4469" i="1"/>
  <c r="N4469" i="1"/>
  <c r="O4469" i="1"/>
  <c r="R4469" i="1"/>
  <c r="I4469" i="1"/>
  <c r="J4469" i="1"/>
  <c r="K4469" i="1"/>
  <c r="Q4469" i="1"/>
  <c r="T4469" i="1"/>
  <c r="M1640" i="1"/>
  <c r="N1640" i="1"/>
  <c r="O1640" i="1"/>
  <c r="R1640" i="1"/>
  <c r="I1640" i="1"/>
  <c r="J1640" i="1"/>
  <c r="K1640" i="1"/>
  <c r="Q1640" i="1"/>
  <c r="T1640" i="1"/>
  <c r="M6210" i="1"/>
  <c r="N6210" i="1"/>
  <c r="O6210" i="1"/>
  <c r="R6210" i="1"/>
  <c r="I6210" i="1"/>
  <c r="J6210" i="1"/>
  <c r="K6210" i="1"/>
  <c r="Q6210" i="1"/>
  <c r="T6210" i="1"/>
  <c r="M3274" i="1"/>
  <c r="N3274" i="1"/>
  <c r="O3274" i="1"/>
  <c r="R3274" i="1"/>
  <c r="I3274" i="1"/>
  <c r="J3274" i="1"/>
  <c r="K3274" i="1"/>
  <c r="Q3274" i="1"/>
  <c r="T3274" i="1"/>
  <c r="M6745" i="1"/>
  <c r="N6745" i="1"/>
  <c r="O6745" i="1"/>
  <c r="R6745" i="1"/>
  <c r="I6745" i="1"/>
  <c r="J6745" i="1"/>
  <c r="K6745" i="1"/>
  <c r="Q6745" i="1"/>
  <c r="T6745" i="1"/>
  <c r="M3278" i="1"/>
  <c r="N3278" i="1"/>
  <c r="O3278" i="1"/>
  <c r="R3278" i="1"/>
  <c r="I3278" i="1"/>
  <c r="J3278" i="1"/>
  <c r="K3278" i="1"/>
  <c r="Q3278" i="1"/>
  <c r="T3278" i="1"/>
  <c r="M5817" i="1"/>
  <c r="N5817" i="1"/>
  <c r="O5817" i="1"/>
  <c r="R5817" i="1"/>
  <c r="I5817" i="1"/>
  <c r="J5817" i="1"/>
  <c r="K5817" i="1"/>
  <c r="Q5817" i="1"/>
  <c r="T5817" i="1"/>
  <c r="M4867" i="1"/>
  <c r="N4867" i="1"/>
  <c r="O4867" i="1"/>
  <c r="R4867" i="1"/>
  <c r="I4867" i="1"/>
  <c r="J4867" i="1"/>
  <c r="K4867" i="1"/>
  <c r="Q4867" i="1"/>
  <c r="T4867" i="1"/>
  <c r="M1540" i="1"/>
  <c r="N1540" i="1"/>
  <c r="O1540" i="1"/>
  <c r="R1540" i="1"/>
  <c r="I1540" i="1"/>
  <c r="J1540" i="1"/>
  <c r="K1540" i="1"/>
  <c r="Q1540" i="1"/>
  <c r="T1540" i="1"/>
  <c r="M5953" i="1"/>
  <c r="N5953" i="1"/>
  <c r="O5953" i="1"/>
  <c r="R5953" i="1"/>
  <c r="I5953" i="1"/>
  <c r="J5953" i="1"/>
  <c r="K5953" i="1"/>
  <c r="Q5953" i="1"/>
  <c r="T5953" i="1"/>
  <c r="M6393" i="1"/>
  <c r="N6393" i="1"/>
  <c r="O6393" i="1"/>
  <c r="R6393" i="1"/>
  <c r="I6393" i="1"/>
  <c r="J6393" i="1"/>
  <c r="K6393" i="1"/>
  <c r="Q6393" i="1"/>
  <c r="T6393" i="1"/>
  <c r="M3130" i="1"/>
  <c r="N3130" i="1"/>
  <c r="O3130" i="1"/>
  <c r="R3130" i="1"/>
  <c r="I3130" i="1"/>
  <c r="J3130" i="1"/>
  <c r="K3130" i="1"/>
  <c r="Q3130" i="1"/>
  <c r="T3130" i="1"/>
  <c r="M6161" i="1"/>
  <c r="N6161" i="1"/>
  <c r="O6161" i="1"/>
  <c r="R6161" i="1"/>
  <c r="I6161" i="1"/>
  <c r="J6161" i="1"/>
  <c r="K6161" i="1"/>
  <c r="Q6161" i="1"/>
  <c r="T6161" i="1"/>
  <c r="M2140" i="1"/>
  <c r="N2140" i="1"/>
  <c r="O2140" i="1"/>
  <c r="R2140" i="1"/>
  <c r="I2140" i="1"/>
  <c r="J2140" i="1"/>
  <c r="K2140" i="1"/>
  <c r="Q2140" i="1"/>
  <c r="T2140" i="1"/>
  <c r="M4016" i="1"/>
  <c r="N4016" i="1"/>
  <c r="O4016" i="1"/>
  <c r="R4016" i="1"/>
  <c r="I4016" i="1"/>
  <c r="J4016" i="1"/>
  <c r="K4016" i="1"/>
  <c r="Q4016" i="1"/>
  <c r="T4016" i="1"/>
  <c r="M5668" i="1"/>
  <c r="N5668" i="1"/>
  <c r="O5668" i="1"/>
  <c r="R5668" i="1"/>
  <c r="I5668" i="1"/>
  <c r="J5668" i="1"/>
  <c r="K5668" i="1"/>
  <c r="Q5668" i="1"/>
  <c r="T5668" i="1"/>
  <c r="M3622" i="1"/>
  <c r="N3622" i="1"/>
  <c r="O3622" i="1"/>
  <c r="R3622" i="1"/>
  <c r="I3622" i="1"/>
  <c r="J3622" i="1"/>
  <c r="K3622" i="1"/>
  <c r="Q3622" i="1"/>
  <c r="T3622" i="1"/>
  <c r="M3404" i="1"/>
  <c r="N3404" i="1"/>
  <c r="O3404" i="1"/>
  <c r="R3404" i="1"/>
  <c r="I3404" i="1"/>
  <c r="J3404" i="1"/>
  <c r="K3404" i="1"/>
  <c r="Q3404" i="1"/>
  <c r="T3404" i="1"/>
  <c r="M4840" i="1"/>
  <c r="N4840" i="1"/>
  <c r="O4840" i="1"/>
  <c r="R4840" i="1"/>
  <c r="I4840" i="1"/>
  <c r="J4840" i="1"/>
  <c r="K4840" i="1"/>
  <c r="Q4840" i="1"/>
  <c r="T4840" i="1"/>
  <c r="M765" i="1"/>
  <c r="N765" i="1"/>
  <c r="O765" i="1"/>
  <c r="R765" i="1"/>
  <c r="I765" i="1"/>
  <c r="J765" i="1"/>
  <c r="K765" i="1"/>
  <c r="Q765" i="1"/>
  <c r="T765" i="1"/>
  <c r="M530" i="1"/>
  <c r="N530" i="1"/>
  <c r="O530" i="1"/>
  <c r="R530" i="1"/>
  <c r="I530" i="1"/>
  <c r="J530" i="1"/>
  <c r="K530" i="1"/>
  <c r="Q530" i="1"/>
  <c r="T530" i="1"/>
  <c r="M995" i="1"/>
  <c r="N995" i="1"/>
  <c r="O995" i="1"/>
  <c r="R995" i="1"/>
  <c r="I995" i="1"/>
  <c r="J995" i="1"/>
  <c r="K995" i="1"/>
  <c r="Q995" i="1"/>
  <c r="T995" i="1"/>
  <c r="M1721" i="1"/>
  <c r="N1721" i="1"/>
  <c r="O1721" i="1"/>
  <c r="R1721" i="1"/>
  <c r="I1721" i="1"/>
  <c r="J1721" i="1"/>
  <c r="K1721" i="1"/>
  <c r="Q1721" i="1"/>
  <c r="T1721" i="1"/>
  <c r="M4388" i="1"/>
  <c r="N4388" i="1"/>
  <c r="O4388" i="1"/>
  <c r="R4388" i="1"/>
  <c r="I4388" i="1"/>
  <c r="J4388" i="1"/>
  <c r="K4388" i="1"/>
  <c r="Q4388" i="1"/>
  <c r="T4388" i="1"/>
  <c r="M4741" i="1"/>
  <c r="N4741" i="1"/>
  <c r="O4741" i="1"/>
  <c r="R4741" i="1"/>
  <c r="I4741" i="1"/>
  <c r="J4741" i="1"/>
  <c r="K4741" i="1"/>
  <c r="Q4741" i="1"/>
  <c r="T4741" i="1"/>
  <c r="M6795" i="1"/>
  <c r="N6795" i="1"/>
  <c r="O6795" i="1"/>
  <c r="R6795" i="1"/>
  <c r="I6795" i="1"/>
  <c r="J6795" i="1"/>
  <c r="K6795" i="1"/>
  <c r="Q6795" i="1"/>
  <c r="T6795" i="1"/>
  <c r="M5915" i="1"/>
  <c r="N5915" i="1"/>
  <c r="O5915" i="1"/>
  <c r="R5915" i="1"/>
  <c r="I5915" i="1"/>
  <c r="J5915" i="1"/>
  <c r="K5915" i="1"/>
  <c r="Q5915" i="1"/>
  <c r="T5915" i="1"/>
  <c r="M3174" i="1"/>
  <c r="N3174" i="1"/>
  <c r="O3174" i="1"/>
  <c r="R3174" i="1"/>
  <c r="I3174" i="1"/>
  <c r="J3174" i="1"/>
  <c r="K3174" i="1"/>
  <c r="Q3174" i="1"/>
  <c r="T3174" i="1"/>
  <c r="M3390" i="1"/>
  <c r="N3390" i="1"/>
  <c r="O3390" i="1"/>
  <c r="R3390" i="1"/>
  <c r="I3390" i="1"/>
  <c r="J3390" i="1"/>
  <c r="K3390" i="1"/>
  <c r="Q3390" i="1"/>
  <c r="T3390" i="1"/>
  <c r="M6853" i="1"/>
  <c r="N6853" i="1"/>
  <c r="O6853" i="1"/>
  <c r="R6853" i="1"/>
  <c r="I6853" i="1"/>
  <c r="J6853" i="1"/>
  <c r="K6853" i="1"/>
  <c r="Q6853" i="1"/>
  <c r="T6853" i="1"/>
  <c r="M220" i="1"/>
  <c r="N220" i="1"/>
  <c r="O220" i="1"/>
  <c r="R220" i="1"/>
  <c r="I220" i="1"/>
  <c r="J220" i="1"/>
  <c r="K220" i="1"/>
  <c r="Q220" i="1"/>
  <c r="T220" i="1"/>
  <c r="M295" i="1"/>
  <c r="N295" i="1"/>
  <c r="O295" i="1"/>
  <c r="R295" i="1"/>
  <c r="I295" i="1"/>
  <c r="J295" i="1"/>
  <c r="K295" i="1"/>
  <c r="Q295" i="1"/>
  <c r="T295" i="1"/>
  <c r="M973" i="1"/>
  <c r="N973" i="1"/>
  <c r="O973" i="1"/>
  <c r="R973" i="1"/>
  <c r="I973" i="1"/>
  <c r="J973" i="1"/>
  <c r="K973" i="1"/>
  <c r="Q973" i="1"/>
  <c r="T973" i="1"/>
  <c r="M3818" i="1"/>
  <c r="N3818" i="1"/>
  <c r="O3818" i="1"/>
  <c r="R3818" i="1"/>
  <c r="I3818" i="1"/>
  <c r="J3818" i="1"/>
  <c r="K3818" i="1"/>
  <c r="Q3818" i="1"/>
  <c r="T3818" i="1"/>
  <c r="M3906" i="1"/>
  <c r="N3906" i="1"/>
  <c r="O3906" i="1"/>
  <c r="R3906" i="1"/>
  <c r="I3906" i="1"/>
  <c r="J3906" i="1"/>
  <c r="K3906" i="1"/>
  <c r="Q3906" i="1"/>
  <c r="T3906" i="1"/>
  <c r="M4187" i="1"/>
  <c r="N4187" i="1"/>
  <c r="O4187" i="1"/>
  <c r="R4187" i="1"/>
  <c r="I4187" i="1"/>
  <c r="J4187" i="1"/>
  <c r="K4187" i="1"/>
  <c r="Q4187" i="1"/>
  <c r="T4187" i="1"/>
  <c r="M2232" i="1"/>
  <c r="N2232" i="1"/>
  <c r="O2232" i="1"/>
  <c r="R2232" i="1"/>
  <c r="I2232" i="1"/>
  <c r="J2232" i="1"/>
  <c r="K2232" i="1"/>
  <c r="Q2232" i="1"/>
  <c r="T2232" i="1"/>
  <c r="M1574" i="1"/>
  <c r="N1574" i="1"/>
  <c r="O1574" i="1"/>
  <c r="R1574" i="1"/>
  <c r="I1574" i="1"/>
  <c r="J1574" i="1"/>
  <c r="K1574" i="1"/>
  <c r="Q1574" i="1"/>
  <c r="T1574" i="1"/>
  <c r="M4612" i="1"/>
  <c r="N4612" i="1"/>
  <c r="O4612" i="1"/>
  <c r="R4612" i="1"/>
  <c r="I4612" i="1"/>
  <c r="J4612" i="1"/>
  <c r="K4612" i="1"/>
  <c r="Q4612" i="1"/>
  <c r="T4612" i="1"/>
  <c r="M336" i="1"/>
  <c r="N336" i="1"/>
  <c r="O336" i="1"/>
  <c r="R336" i="1"/>
  <c r="I336" i="1"/>
  <c r="J336" i="1"/>
  <c r="K336" i="1"/>
  <c r="Q336" i="1"/>
  <c r="T336" i="1"/>
  <c r="M1226" i="1"/>
  <c r="N1226" i="1"/>
  <c r="O1226" i="1"/>
  <c r="R1226" i="1"/>
  <c r="I1226" i="1"/>
  <c r="J1226" i="1"/>
  <c r="K1226" i="1"/>
  <c r="Q1226" i="1"/>
  <c r="T1226" i="1"/>
  <c r="M2194" i="1"/>
  <c r="N2194" i="1"/>
  <c r="O2194" i="1"/>
  <c r="R2194" i="1"/>
  <c r="I2194" i="1"/>
  <c r="J2194" i="1"/>
  <c r="K2194" i="1"/>
  <c r="Q2194" i="1"/>
  <c r="T2194" i="1"/>
  <c r="M823" i="1"/>
  <c r="N823" i="1"/>
  <c r="O823" i="1"/>
  <c r="R823" i="1"/>
  <c r="I823" i="1"/>
  <c r="J823" i="1"/>
  <c r="K823" i="1"/>
  <c r="Q823" i="1"/>
  <c r="T823" i="1"/>
  <c r="M4250" i="1"/>
  <c r="N4250" i="1"/>
  <c r="O4250" i="1"/>
  <c r="R4250" i="1"/>
  <c r="I4250" i="1"/>
  <c r="J4250" i="1"/>
  <c r="K4250" i="1"/>
  <c r="Q4250" i="1"/>
  <c r="T4250" i="1"/>
  <c r="M4746" i="1"/>
  <c r="N4746" i="1"/>
  <c r="O4746" i="1"/>
  <c r="R4746" i="1"/>
  <c r="I4746" i="1"/>
  <c r="J4746" i="1"/>
  <c r="K4746" i="1"/>
  <c r="Q4746" i="1"/>
  <c r="T4746" i="1"/>
  <c r="M2309" i="1"/>
  <c r="N2309" i="1"/>
  <c r="O2309" i="1"/>
  <c r="R2309" i="1"/>
  <c r="I2309" i="1"/>
  <c r="J2309" i="1"/>
  <c r="K2309" i="1"/>
  <c r="Q2309" i="1"/>
  <c r="T2309" i="1"/>
  <c r="M1806" i="1"/>
  <c r="N1806" i="1"/>
  <c r="O1806" i="1"/>
  <c r="R1806" i="1"/>
  <c r="I1806" i="1"/>
  <c r="J1806" i="1"/>
  <c r="K1806" i="1"/>
  <c r="Q1806" i="1"/>
  <c r="T1806" i="1"/>
  <c r="M4227" i="1"/>
  <c r="N4227" i="1"/>
  <c r="O4227" i="1"/>
  <c r="R4227" i="1"/>
  <c r="I4227" i="1"/>
  <c r="J4227" i="1"/>
  <c r="K4227" i="1"/>
  <c r="Q4227" i="1"/>
  <c r="T4227" i="1"/>
  <c r="M369" i="1"/>
  <c r="N369" i="1"/>
  <c r="O369" i="1"/>
  <c r="R369" i="1"/>
  <c r="I369" i="1"/>
  <c r="J369" i="1"/>
  <c r="K369" i="1"/>
  <c r="Q369" i="1"/>
  <c r="T369" i="1"/>
  <c r="M6574" i="1"/>
  <c r="N6574" i="1"/>
  <c r="O6574" i="1"/>
  <c r="R6574" i="1"/>
  <c r="I6574" i="1"/>
  <c r="J6574" i="1"/>
  <c r="K6574" i="1"/>
  <c r="Q6574" i="1"/>
  <c r="T6574" i="1"/>
  <c r="M5235" i="1"/>
  <c r="N5235" i="1"/>
  <c r="O5235" i="1"/>
  <c r="R5235" i="1"/>
  <c r="I5235" i="1"/>
  <c r="J5235" i="1"/>
  <c r="K5235" i="1"/>
  <c r="Q5235" i="1"/>
  <c r="T5235" i="1"/>
  <c r="M2838" i="1"/>
  <c r="N2838" i="1"/>
  <c r="O2838" i="1"/>
  <c r="R2838" i="1"/>
  <c r="I2838" i="1"/>
  <c r="J2838" i="1"/>
  <c r="K2838" i="1"/>
  <c r="Q2838" i="1"/>
  <c r="T2838" i="1"/>
  <c r="M906" i="1"/>
  <c r="N906" i="1"/>
  <c r="O906" i="1"/>
  <c r="R906" i="1"/>
  <c r="I906" i="1"/>
  <c r="J906" i="1"/>
  <c r="K906" i="1"/>
  <c r="Q906" i="1"/>
  <c r="T906" i="1"/>
  <c r="M2668" i="1"/>
  <c r="N2668" i="1"/>
  <c r="O2668" i="1"/>
  <c r="R2668" i="1"/>
  <c r="I2668" i="1"/>
  <c r="J2668" i="1"/>
  <c r="K2668" i="1"/>
  <c r="Q2668" i="1"/>
  <c r="T2668" i="1"/>
  <c r="M4478" i="1"/>
  <c r="N4478" i="1"/>
  <c r="O4478" i="1"/>
  <c r="R4478" i="1"/>
  <c r="I4478" i="1"/>
  <c r="J4478" i="1"/>
  <c r="K4478" i="1"/>
  <c r="Q4478" i="1"/>
  <c r="T4478" i="1"/>
  <c r="M5159" i="1"/>
  <c r="N5159" i="1"/>
  <c r="O5159" i="1"/>
  <c r="R5159" i="1"/>
  <c r="I5159" i="1"/>
  <c r="J5159" i="1"/>
  <c r="K5159" i="1"/>
  <c r="Q5159" i="1"/>
  <c r="T5159" i="1"/>
  <c r="M3900" i="1"/>
  <c r="N3900" i="1"/>
  <c r="O3900" i="1"/>
  <c r="R3900" i="1"/>
  <c r="I3900" i="1"/>
  <c r="J3900" i="1"/>
  <c r="K3900" i="1"/>
  <c r="Q3900" i="1"/>
  <c r="T3900" i="1"/>
  <c r="M5448" i="1"/>
  <c r="N5448" i="1"/>
  <c r="O5448" i="1"/>
  <c r="R5448" i="1"/>
  <c r="I5448" i="1"/>
  <c r="J5448" i="1"/>
  <c r="K5448" i="1"/>
  <c r="Q5448" i="1"/>
  <c r="T5448" i="1"/>
  <c r="M5615" i="1"/>
  <c r="N5615" i="1"/>
  <c r="O5615" i="1"/>
  <c r="R5615" i="1"/>
  <c r="I5615" i="1"/>
  <c r="J5615" i="1"/>
  <c r="K5615" i="1"/>
  <c r="Q5615" i="1"/>
  <c r="T5615" i="1"/>
  <c r="M2031" i="1"/>
  <c r="N2031" i="1"/>
  <c r="O2031" i="1"/>
  <c r="R2031" i="1"/>
  <c r="I2031" i="1"/>
  <c r="J2031" i="1"/>
  <c r="K2031" i="1"/>
  <c r="Q2031" i="1"/>
  <c r="T2031" i="1"/>
  <c r="M787" i="1"/>
  <c r="N787" i="1"/>
  <c r="O787" i="1"/>
  <c r="R787" i="1"/>
  <c r="I787" i="1"/>
  <c r="J787" i="1"/>
  <c r="K787" i="1"/>
  <c r="Q787" i="1"/>
  <c r="T787" i="1"/>
  <c r="M2332" i="1"/>
  <c r="N2332" i="1"/>
  <c r="O2332" i="1"/>
  <c r="R2332" i="1"/>
  <c r="I2332" i="1"/>
  <c r="J2332" i="1"/>
  <c r="K2332" i="1"/>
  <c r="Q2332" i="1"/>
  <c r="T2332" i="1"/>
  <c r="M2751" i="1"/>
  <c r="N2751" i="1"/>
  <c r="O2751" i="1"/>
  <c r="R2751" i="1"/>
  <c r="I2751" i="1"/>
  <c r="J2751" i="1"/>
  <c r="K2751" i="1"/>
  <c r="Q2751" i="1"/>
  <c r="T2751" i="1"/>
  <c r="M6544" i="1"/>
  <c r="N6544" i="1"/>
  <c r="O6544" i="1"/>
  <c r="R6544" i="1"/>
  <c r="I6544" i="1"/>
  <c r="J6544" i="1"/>
  <c r="K6544" i="1"/>
  <c r="Q6544" i="1"/>
  <c r="T6544" i="1"/>
  <c r="M897" i="1"/>
  <c r="N897" i="1"/>
  <c r="O897" i="1"/>
  <c r="R897" i="1"/>
  <c r="I897" i="1"/>
  <c r="J897" i="1"/>
  <c r="K897" i="1"/>
  <c r="Q897" i="1"/>
  <c r="T897" i="1"/>
  <c r="M3810" i="1"/>
  <c r="N3810" i="1"/>
  <c r="O3810" i="1"/>
  <c r="R3810" i="1"/>
  <c r="I3810" i="1"/>
  <c r="J3810" i="1"/>
  <c r="K3810" i="1"/>
  <c r="Q3810" i="1"/>
  <c r="T3810" i="1"/>
  <c r="M1816" i="1"/>
  <c r="N1816" i="1"/>
  <c r="O1816" i="1"/>
  <c r="R1816" i="1"/>
  <c r="I1816" i="1"/>
  <c r="J1816" i="1"/>
  <c r="K1816" i="1"/>
  <c r="Q1816" i="1"/>
  <c r="T1816" i="1"/>
  <c r="M5636" i="1"/>
  <c r="N5636" i="1"/>
  <c r="O5636" i="1"/>
  <c r="R5636" i="1"/>
  <c r="I5636" i="1"/>
  <c r="J5636" i="1"/>
  <c r="K5636" i="1"/>
  <c r="Q5636" i="1"/>
  <c r="T5636" i="1"/>
  <c r="M2843" i="1"/>
  <c r="N2843" i="1"/>
  <c r="O2843" i="1"/>
  <c r="R2843" i="1"/>
  <c r="I2843" i="1"/>
  <c r="J2843" i="1"/>
  <c r="K2843" i="1"/>
  <c r="Q2843" i="1"/>
  <c r="T2843" i="1"/>
  <c r="M5685" i="1"/>
  <c r="N5685" i="1"/>
  <c r="O5685" i="1"/>
  <c r="R5685" i="1"/>
  <c r="I5685" i="1"/>
  <c r="J5685" i="1"/>
  <c r="K5685" i="1"/>
  <c r="Q5685" i="1"/>
  <c r="T5685" i="1"/>
  <c r="M6885" i="1"/>
  <c r="N6885" i="1"/>
  <c r="O6885" i="1"/>
  <c r="R6885" i="1"/>
  <c r="I6885" i="1"/>
  <c r="J6885" i="1"/>
  <c r="K6885" i="1"/>
  <c r="Q6885" i="1"/>
  <c r="T6885" i="1"/>
  <c r="M5002" i="1"/>
  <c r="N5002" i="1"/>
  <c r="O5002" i="1"/>
  <c r="R5002" i="1"/>
  <c r="I5002" i="1"/>
  <c r="J5002" i="1"/>
  <c r="K5002" i="1"/>
  <c r="Q5002" i="1"/>
  <c r="T5002" i="1"/>
  <c r="M5932" i="1"/>
  <c r="N5932" i="1"/>
  <c r="O5932" i="1"/>
  <c r="R5932" i="1"/>
  <c r="I5932" i="1"/>
  <c r="J5932" i="1"/>
  <c r="K5932" i="1"/>
  <c r="Q5932" i="1"/>
  <c r="T5932" i="1"/>
  <c r="M4381" i="1"/>
  <c r="N4381" i="1"/>
  <c r="O4381" i="1"/>
  <c r="R4381" i="1"/>
  <c r="I4381" i="1"/>
  <c r="J4381" i="1"/>
  <c r="K4381" i="1"/>
  <c r="Q4381" i="1"/>
  <c r="T4381" i="1"/>
  <c r="M308" i="1"/>
  <c r="N308" i="1"/>
  <c r="O308" i="1"/>
  <c r="R308" i="1"/>
  <c r="I308" i="1"/>
  <c r="J308" i="1"/>
  <c r="K308" i="1"/>
  <c r="Q308" i="1"/>
  <c r="T308" i="1"/>
  <c r="M5003" i="1"/>
  <c r="N5003" i="1"/>
  <c r="O5003" i="1"/>
  <c r="R5003" i="1"/>
  <c r="I5003" i="1"/>
  <c r="J5003" i="1"/>
  <c r="K5003" i="1"/>
  <c r="Q5003" i="1"/>
  <c r="T5003" i="1"/>
  <c r="M1765" i="1"/>
  <c r="N1765" i="1"/>
  <c r="O1765" i="1"/>
  <c r="R1765" i="1"/>
  <c r="I1765" i="1"/>
  <c r="J1765" i="1"/>
  <c r="K1765" i="1"/>
  <c r="Q1765" i="1"/>
  <c r="T1765" i="1"/>
  <c r="M2525" i="1"/>
  <c r="N2525" i="1"/>
  <c r="O2525" i="1"/>
  <c r="R2525" i="1"/>
  <c r="I2525" i="1"/>
  <c r="J2525" i="1"/>
  <c r="K2525" i="1"/>
  <c r="Q2525" i="1"/>
  <c r="T2525" i="1"/>
  <c r="M2636" i="1"/>
  <c r="N2636" i="1"/>
  <c r="O2636" i="1"/>
  <c r="R2636" i="1"/>
  <c r="I2636" i="1"/>
  <c r="J2636" i="1"/>
  <c r="K2636" i="1"/>
  <c r="Q2636" i="1"/>
  <c r="T2636" i="1"/>
  <c r="M1117" i="1"/>
  <c r="N1117" i="1"/>
  <c r="O1117" i="1"/>
  <c r="R1117" i="1"/>
  <c r="I1117" i="1"/>
  <c r="J1117" i="1"/>
  <c r="K1117" i="1"/>
  <c r="Q1117" i="1"/>
  <c r="T1117" i="1"/>
  <c r="M4257" i="1"/>
  <c r="N4257" i="1"/>
  <c r="O4257" i="1"/>
  <c r="R4257" i="1"/>
  <c r="I4257" i="1"/>
  <c r="J4257" i="1"/>
  <c r="K4257" i="1"/>
  <c r="Q4257" i="1"/>
  <c r="T4257" i="1"/>
  <c r="M6559" i="1"/>
  <c r="N6559" i="1"/>
  <c r="O6559" i="1"/>
  <c r="R6559" i="1"/>
  <c r="I6559" i="1"/>
  <c r="J6559" i="1"/>
  <c r="K6559" i="1"/>
  <c r="Q6559" i="1"/>
  <c r="T6559" i="1"/>
  <c r="M4512" i="1"/>
  <c r="N4512" i="1"/>
  <c r="O4512" i="1"/>
  <c r="R4512" i="1"/>
  <c r="I4512" i="1"/>
  <c r="J4512" i="1"/>
  <c r="K4512" i="1"/>
  <c r="Q4512" i="1"/>
  <c r="T4512" i="1"/>
  <c r="M5693" i="1"/>
  <c r="N5693" i="1"/>
  <c r="O5693" i="1"/>
  <c r="R5693" i="1"/>
  <c r="I5693" i="1"/>
  <c r="J5693" i="1"/>
  <c r="K5693" i="1"/>
  <c r="Q5693" i="1"/>
  <c r="T5693" i="1"/>
  <c r="M2236" i="1"/>
  <c r="N2236" i="1"/>
  <c r="O2236" i="1"/>
  <c r="R2236" i="1"/>
  <c r="I2236" i="1"/>
  <c r="J2236" i="1"/>
  <c r="K2236" i="1"/>
  <c r="Q2236" i="1"/>
  <c r="T2236" i="1"/>
  <c r="M3248" i="1"/>
  <c r="N3248" i="1"/>
  <c r="O3248" i="1"/>
  <c r="R3248" i="1"/>
  <c r="I3248" i="1"/>
  <c r="J3248" i="1"/>
  <c r="K3248" i="1"/>
  <c r="Q3248" i="1"/>
  <c r="T3248" i="1"/>
  <c r="M636" i="1"/>
  <c r="N636" i="1"/>
  <c r="O636" i="1"/>
  <c r="R636" i="1"/>
  <c r="I636" i="1"/>
  <c r="J636" i="1"/>
  <c r="K636" i="1"/>
  <c r="Q636" i="1"/>
  <c r="T636" i="1"/>
  <c r="M269" i="1"/>
  <c r="N269" i="1"/>
  <c r="O269" i="1"/>
  <c r="R269" i="1"/>
  <c r="I269" i="1"/>
  <c r="J269" i="1"/>
  <c r="K269" i="1"/>
  <c r="Q269" i="1"/>
  <c r="T269" i="1"/>
  <c r="M744" i="1"/>
  <c r="N744" i="1"/>
  <c r="O744" i="1"/>
  <c r="R744" i="1"/>
  <c r="I744" i="1"/>
  <c r="J744" i="1"/>
  <c r="K744" i="1"/>
  <c r="Q744" i="1"/>
  <c r="T744" i="1"/>
  <c r="M5474" i="1"/>
  <c r="N5474" i="1"/>
  <c r="O5474" i="1"/>
  <c r="R5474" i="1"/>
  <c r="I5474" i="1"/>
  <c r="J5474" i="1"/>
  <c r="K5474" i="1"/>
  <c r="Q5474" i="1"/>
  <c r="T5474" i="1"/>
  <c r="M2642" i="1"/>
  <c r="N2642" i="1"/>
  <c r="O2642" i="1"/>
  <c r="R2642" i="1"/>
  <c r="I2642" i="1"/>
  <c r="J2642" i="1"/>
  <c r="K2642" i="1"/>
  <c r="Q2642" i="1"/>
  <c r="T2642" i="1"/>
  <c r="M1644" i="1"/>
  <c r="N1644" i="1"/>
  <c r="O1644" i="1"/>
  <c r="R1644" i="1"/>
  <c r="I1644" i="1"/>
  <c r="J1644" i="1"/>
  <c r="K1644" i="1"/>
  <c r="Q1644" i="1"/>
  <c r="T1644" i="1"/>
  <c r="M5115" i="1"/>
  <c r="N5115" i="1"/>
  <c r="O5115" i="1"/>
  <c r="R5115" i="1"/>
  <c r="I5115" i="1"/>
  <c r="J5115" i="1"/>
  <c r="K5115" i="1"/>
  <c r="Q5115" i="1"/>
  <c r="T5115" i="1"/>
  <c r="M2632" i="1"/>
  <c r="N2632" i="1"/>
  <c r="O2632" i="1"/>
  <c r="R2632" i="1"/>
  <c r="I2632" i="1"/>
  <c r="J2632" i="1"/>
  <c r="K2632" i="1"/>
  <c r="Q2632" i="1"/>
  <c r="T2632" i="1"/>
  <c r="M2593" i="1"/>
  <c r="N2593" i="1"/>
  <c r="O2593" i="1"/>
  <c r="R2593" i="1"/>
  <c r="I2593" i="1"/>
  <c r="J2593" i="1"/>
  <c r="K2593" i="1"/>
  <c r="Q2593" i="1"/>
  <c r="T2593" i="1"/>
  <c r="M17" i="1"/>
  <c r="N17" i="1"/>
  <c r="O17" i="1"/>
  <c r="R17" i="1"/>
  <c r="I17" i="1"/>
  <c r="J17" i="1"/>
  <c r="K17" i="1"/>
  <c r="Q17" i="1"/>
  <c r="T17" i="1"/>
  <c r="M2870" i="1"/>
  <c r="N2870" i="1"/>
  <c r="O2870" i="1"/>
  <c r="R2870" i="1"/>
  <c r="I2870" i="1"/>
  <c r="J2870" i="1"/>
  <c r="K2870" i="1"/>
  <c r="Q2870" i="1"/>
  <c r="T2870" i="1"/>
  <c r="M4421" i="1"/>
  <c r="N4421" i="1"/>
  <c r="O4421" i="1"/>
  <c r="R4421" i="1"/>
  <c r="I4421" i="1"/>
  <c r="J4421" i="1"/>
  <c r="K4421" i="1"/>
  <c r="Q4421" i="1"/>
  <c r="T4421" i="1"/>
  <c r="M4289" i="1"/>
  <c r="N4289" i="1"/>
  <c r="O4289" i="1"/>
  <c r="R4289" i="1"/>
  <c r="I4289" i="1"/>
  <c r="J4289" i="1"/>
  <c r="K4289" i="1"/>
  <c r="Q4289" i="1"/>
  <c r="T4289" i="1"/>
  <c r="M4736" i="1"/>
  <c r="N4736" i="1"/>
  <c r="O4736" i="1"/>
  <c r="R4736" i="1"/>
  <c r="I4736" i="1"/>
  <c r="J4736" i="1"/>
  <c r="K4736" i="1"/>
  <c r="Q4736" i="1"/>
  <c r="T4736" i="1"/>
  <c r="M1885" i="1"/>
  <c r="N1885" i="1"/>
  <c r="O1885" i="1"/>
  <c r="R1885" i="1"/>
  <c r="I1885" i="1"/>
  <c r="J1885" i="1"/>
  <c r="K1885" i="1"/>
  <c r="Q1885" i="1"/>
  <c r="T1885" i="1"/>
  <c r="M6113" i="1"/>
  <c r="N6113" i="1"/>
  <c r="O6113" i="1"/>
  <c r="R6113" i="1"/>
  <c r="I6113" i="1"/>
  <c r="J6113" i="1"/>
  <c r="K6113" i="1"/>
  <c r="Q6113" i="1"/>
  <c r="T6113" i="1"/>
  <c r="M4771" i="1"/>
  <c r="N4771" i="1"/>
  <c r="O4771" i="1"/>
  <c r="R4771" i="1"/>
  <c r="I4771" i="1"/>
  <c r="J4771" i="1"/>
  <c r="K4771" i="1"/>
  <c r="Q4771" i="1"/>
  <c r="T4771" i="1"/>
  <c r="M6793" i="1"/>
  <c r="N6793" i="1"/>
  <c r="O6793" i="1"/>
  <c r="R6793" i="1"/>
  <c r="I6793" i="1"/>
  <c r="J6793" i="1"/>
  <c r="K6793" i="1"/>
  <c r="Q6793" i="1"/>
  <c r="T6793" i="1"/>
  <c r="M1020" i="1"/>
  <c r="N1020" i="1"/>
  <c r="O1020" i="1"/>
  <c r="R1020" i="1"/>
  <c r="I1020" i="1"/>
  <c r="J1020" i="1"/>
  <c r="K1020" i="1"/>
  <c r="Q1020" i="1"/>
  <c r="T1020" i="1"/>
  <c r="M4011" i="1"/>
  <c r="N4011" i="1"/>
  <c r="O4011" i="1"/>
  <c r="R4011" i="1"/>
  <c r="I4011" i="1"/>
  <c r="J4011" i="1"/>
  <c r="K4011" i="1"/>
  <c r="Q4011" i="1"/>
  <c r="T4011" i="1"/>
  <c r="M4675" i="1"/>
  <c r="N4675" i="1"/>
  <c r="O4675" i="1"/>
  <c r="R4675" i="1"/>
  <c r="I4675" i="1"/>
  <c r="J4675" i="1"/>
  <c r="K4675" i="1"/>
  <c r="Q4675" i="1"/>
  <c r="T4675" i="1"/>
  <c r="M1225" i="1"/>
  <c r="N1225" i="1"/>
  <c r="O1225" i="1"/>
  <c r="R1225" i="1"/>
  <c r="I1225" i="1"/>
  <c r="J1225" i="1"/>
  <c r="K1225" i="1"/>
  <c r="Q1225" i="1"/>
  <c r="T1225" i="1"/>
  <c r="M3362" i="1"/>
  <c r="N3362" i="1"/>
  <c r="O3362" i="1"/>
  <c r="R3362" i="1"/>
  <c r="I3362" i="1"/>
  <c r="J3362" i="1"/>
  <c r="K3362" i="1"/>
  <c r="Q3362" i="1"/>
  <c r="T3362" i="1"/>
  <c r="M5590" i="1"/>
  <c r="N5590" i="1"/>
  <c r="O5590" i="1"/>
  <c r="R5590" i="1"/>
  <c r="I5590" i="1"/>
  <c r="J5590" i="1"/>
  <c r="K5590" i="1"/>
  <c r="Q5590" i="1"/>
  <c r="T5590" i="1"/>
  <c r="M4790" i="1"/>
  <c r="N4790" i="1"/>
  <c r="O4790" i="1"/>
  <c r="R4790" i="1"/>
  <c r="I4790" i="1"/>
  <c r="J4790" i="1"/>
  <c r="K4790" i="1"/>
  <c r="Q4790" i="1"/>
  <c r="T4790" i="1"/>
  <c r="M5503" i="1"/>
  <c r="N5503" i="1"/>
  <c r="O5503" i="1"/>
  <c r="R5503" i="1"/>
  <c r="I5503" i="1"/>
  <c r="J5503" i="1"/>
  <c r="K5503" i="1"/>
  <c r="Q5503" i="1"/>
  <c r="T5503" i="1"/>
  <c r="M1541" i="1"/>
  <c r="N1541" i="1"/>
  <c r="O1541" i="1"/>
  <c r="R1541" i="1"/>
  <c r="I1541" i="1"/>
  <c r="J1541" i="1"/>
  <c r="K1541" i="1"/>
  <c r="Q1541" i="1"/>
  <c r="T1541" i="1"/>
  <c r="M980" i="1"/>
  <c r="N980" i="1"/>
  <c r="O980" i="1"/>
  <c r="R980" i="1"/>
  <c r="I980" i="1"/>
  <c r="J980" i="1"/>
  <c r="K980" i="1"/>
  <c r="Q980" i="1"/>
  <c r="T980" i="1"/>
  <c r="M259" i="1"/>
  <c r="N259" i="1"/>
  <c r="O259" i="1"/>
  <c r="R259" i="1"/>
  <c r="I259" i="1"/>
  <c r="J259" i="1"/>
  <c r="K259" i="1"/>
  <c r="Q259" i="1"/>
  <c r="T259" i="1"/>
  <c r="M4570" i="1"/>
  <c r="N4570" i="1"/>
  <c r="O4570" i="1"/>
  <c r="R4570" i="1"/>
  <c r="I4570" i="1"/>
  <c r="J4570" i="1"/>
  <c r="K4570" i="1"/>
  <c r="Q4570" i="1"/>
  <c r="T4570" i="1"/>
  <c r="M1280" i="1"/>
  <c r="N1280" i="1"/>
  <c r="O1280" i="1"/>
  <c r="R1280" i="1"/>
  <c r="I1280" i="1"/>
  <c r="J1280" i="1"/>
  <c r="K1280" i="1"/>
  <c r="Q1280" i="1"/>
  <c r="T1280" i="1"/>
  <c r="M4779" i="1"/>
  <c r="N4779" i="1"/>
  <c r="O4779" i="1"/>
  <c r="R4779" i="1"/>
  <c r="I4779" i="1"/>
  <c r="J4779" i="1"/>
  <c r="K4779" i="1"/>
  <c r="Q4779" i="1"/>
  <c r="T4779" i="1"/>
  <c r="M1758" i="1"/>
  <c r="N1758" i="1"/>
  <c r="O1758" i="1"/>
  <c r="R1758" i="1"/>
  <c r="I1758" i="1"/>
  <c r="J1758" i="1"/>
  <c r="K1758" i="1"/>
  <c r="Q1758" i="1"/>
  <c r="T1758" i="1"/>
  <c r="M468" i="1"/>
  <c r="N468" i="1"/>
  <c r="O468" i="1"/>
  <c r="R468" i="1"/>
  <c r="I468" i="1"/>
  <c r="J468" i="1"/>
  <c r="K468" i="1"/>
  <c r="Q468" i="1"/>
  <c r="T468" i="1"/>
  <c r="M1284" i="1"/>
  <c r="N1284" i="1"/>
  <c r="O1284" i="1"/>
  <c r="R1284" i="1"/>
  <c r="I1284" i="1"/>
  <c r="J1284" i="1"/>
  <c r="K1284" i="1"/>
  <c r="Q1284" i="1"/>
  <c r="T1284" i="1"/>
  <c r="M6033" i="1"/>
  <c r="N6033" i="1"/>
  <c r="O6033" i="1"/>
  <c r="R6033" i="1"/>
  <c r="I6033" i="1"/>
  <c r="J6033" i="1"/>
  <c r="K6033" i="1"/>
  <c r="Q6033" i="1"/>
  <c r="T6033" i="1"/>
  <c r="M3801" i="1"/>
  <c r="N3801" i="1"/>
  <c r="O3801" i="1"/>
  <c r="R3801" i="1"/>
  <c r="I3801" i="1"/>
  <c r="J3801" i="1"/>
  <c r="K3801" i="1"/>
  <c r="Q3801" i="1"/>
  <c r="T3801" i="1"/>
  <c r="M384" i="1"/>
  <c r="N384" i="1"/>
  <c r="O384" i="1"/>
  <c r="R384" i="1"/>
  <c r="I384" i="1"/>
  <c r="J384" i="1"/>
  <c r="K384" i="1"/>
  <c r="Q384" i="1"/>
  <c r="T384" i="1"/>
  <c r="M6353" i="1"/>
  <c r="N6353" i="1"/>
  <c r="O6353" i="1"/>
  <c r="R6353" i="1"/>
  <c r="I6353" i="1"/>
  <c r="J6353" i="1"/>
  <c r="K6353" i="1"/>
  <c r="Q6353" i="1"/>
  <c r="T6353" i="1"/>
  <c r="M4613" i="1"/>
  <c r="N4613" i="1"/>
  <c r="O4613" i="1"/>
  <c r="R4613" i="1"/>
  <c r="I4613" i="1"/>
  <c r="J4613" i="1"/>
  <c r="K4613" i="1"/>
  <c r="Q4613" i="1"/>
  <c r="T4613" i="1"/>
  <c r="M4436" i="1"/>
  <c r="N4436" i="1"/>
  <c r="O4436" i="1"/>
  <c r="R4436" i="1"/>
  <c r="I4436" i="1"/>
  <c r="J4436" i="1"/>
  <c r="K4436" i="1"/>
  <c r="Q4436" i="1"/>
  <c r="T4436" i="1"/>
  <c r="M5899" i="1"/>
  <c r="N5899" i="1"/>
  <c r="O5899" i="1"/>
  <c r="R5899" i="1"/>
  <c r="I5899" i="1"/>
  <c r="J5899" i="1"/>
  <c r="K5899" i="1"/>
  <c r="Q5899" i="1"/>
  <c r="T5899" i="1"/>
  <c r="M6316" i="1"/>
  <c r="N6316" i="1"/>
  <c r="O6316" i="1"/>
  <c r="R6316" i="1"/>
  <c r="I6316" i="1"/>
  <c r="J6316" i="1"/>
  <c r="K6316" i="1"/>
  <c r="Q6316" i="1"/>
  <c r="T6316" i="1"/>
  <c r="M2084" i="1"/>
  <c r="N2084" i="1"/>
  <c r="O2084" i="1"/>
  <c r="R2084" i="1"/>
  <c r="I2084" i="1"/>
  <c r="J2084" i="1"/>
  <c r="K2084" i="1"/>
  <c r="Q2084" i="1"/>
  <c r="T2084" i="1"/>
  <c r="M2904" i="1"/>
  <c r="N2904" i="1"/>
  <c r="O2904" i="1"/>
  <c r="R2904" i="1"/>
  <c r="I2904" i="1"/>
  <c r="J2904" i="1"/>
  <c r="K2904" i="1"/>
  <c r="Q2904" i="1"/>
  <c r="T2904" i="1"/>
  <c r="M1845" i="1"/>
  <c r="N1845" i="1"/>
  <c r="O1845" i="1"/>
  <c r="R1845" i="1"/>
  <c r="I1845" i="1"/>
  <c r="J1845" i="1"/>
  <c r="K1845" i="1"/>
  <c r="Q1845" i="1"/>
  <c r="T1845" i="1"/>
  <c r="M1977" i="1"/>
  <c r="N1977" i="1"/>
  <c r="O1977" i="1"/>
  <c r="R1977" i="1"/>
  <c r="I1977" i="1"/>
  <c r="J1977" i="1"/>
  <c r="K1977" i="1"/>
  <c r="Q1977" i="1"/>
  <c r="T1977" i="1"/>
  <c r="M5509" i="1"/>
  <c r="N5509" i="1"/>
  <c r="O5509" i="1"/>
  <c r="R5509" i="1"/>
  <c r="I5509" i="1"/>
  <c r="J5509" i="1"/>
  <c r="K5509" i="1"/>
  <c r="Q5509" i="1"/>
  <c r="T5509" i="1"/>
  <c r="M4874" i="1"/>
  <c r="N4874" i="1"/>
  <c r="O4874" i="1"/>
  <c r="R4874" i="1"/>
  <c r="I4874" i="1"/>
  <c r="J4874" i="1"/>
  <c r="K4874" i="1"/>
  <c r="Q4874" i="1"/>
  <c r="T4874" i="1"/>
  <c r="M1245" i="1"/>
  <c r="N1245" i="1"/>
  <c r="O1245" i="1"/>
  <c r="R1245" i="1"/>
  <c r="I1245" i="1"/>
  <c r="J1245" i="1"/>
  <c r="K1245" i="1"/>
  <c r="Q1245" i="1"/>
  <c r="T1245" i="1"/>
  <c r="M5024" i="1"/>
  <c r="N5024" i="1"/>
  <c r="O5024" i="1"/>
  <c r="R5024" i="1"/>
  <c r="I5024" i="1"/>
  <c r="J5024" i="1"/>
  <c r="K5024" i="1"/>
  <c r="Q5024" i="1"/>
  <c r="T5024" i="1"/>
  <c r="M3420" i="1"/>
  <c r="N3420" i="1"/>
  <c r="O3420" i="1"/>
  <c r="R3420" i="1"/>
  <c r="I3420" i="1"/>
  <c r="J3420" i="1"/>
  <c r="K3420" i="1"/>
  <c r="Q3420" i="1"/>
  <c r="T3420" i="1"/>
  <c r="M3427" i="1"/>
  <c r="N3427" i="1"/>
  <c r="O3427" i="1"/>
  <c r="R3427" i="1"/>
  <c r="I3427" i="1"/>
  <c r="J3427" i="1"/>
  <c r="K3427" i="1"/>
  <c r="Q3427" i="1"/>
  <c r="T3427" i="1"/>
  <c r="M891" i="1"/>
  <c r="N891" i="1"/>
  <c r="O891" i="1"/>
  <c r="R891" i="1"/>
  <c r="I891" i="1"/>
  <c r="J891" i="1"/>
  <c r="K891" i="1"/>
  <c r="Q891" i="1"/>
  <c r="T891" i="1"/>
  <c r="M5999" i="1"/>
  <c r="N5999" i="1"/>
  <c r="O5999" i="1"/>
  <c r="R5999" i="1"/>
  <c r="I5999" i="1"/>
  <c r="J5999" i="1"/>
  <c r="K5999" i="1"/>
  <c r="Q5999" i="1"/>
  <c r="T5999" i="1"/>
  <c r="M1890" i="1"/>
  <c r="N1890" i="1"/>
  <c r="O1890" i="1"/>
  <c r="R1890" i="1"/>
  <c r="I1890" i="1"/>
  <c r="J1890" i="1"/>
  <c r="K1890" i="1"/>
  <c r="Q1890" i="1"/>
  <c r="T1890" i="1"/>
  <c r="M6129" i="1"/>
  <c r="N6129" i="1"/>
  <c r="O6129" i="1"/>
  <c r="R6129" i="1"/>
  <c r="I6129" i="1"/>
  <c r="J6129" i="1"/>
  <c r="K6129" i="1"/>
  <c r="Q6129" i="1"/>
  <c r="T6129" i="1"/>
  <c r="M1577" i="1"/>
  <c r="N1577" i="1"/>
  <c r="O1577" i="1"/>
  <c r="R1577" i="1"/>
  <c r="I1577" i="1"/>
  <c r="J1577" i="1"/>
  <c r="K1577" i="1"/>
  <c r="Q1577" i="1"/>
  <c r="T1577" i="1"/>
  <c r="M1547" i="1"/>
  <c r="N1547" i="1"/>
  <c r="O1547" i="1"/>
  <c r="R1547" i="1"/>
  <c r="I1547" i="1"/>
  <c r="J1547" i="1"/>
  <c r="K1547" i="1"/>
  <c r="Q1547" i="1"/>
  <c r="T1547" i="1"/>
  <c r="M257" i="1"/>
  <c r="N257" i="1"/>
  <c r="O257" i="1"/>
  <c r="R257" i="1"/>
  <c r="I257" i="1"/>
  <c r="J257" i="1"/>
  <c r="K257" i="1"/>
  <c r="Q257" i="1"/>
  <c r="T257" i="1"/>
  <c r="M2683" i="1"/>
  <c r="N2683" i="1"/>
  <c r="O2683" i="1"/>
  <c r="R2683" i="1"/>
  <c r="I2683" i="1"/>
  <c r="J2683" i="1"/>
  <c r="K2683" i="1"/>
  <c r="Q2683" i="1"/>
  <c r="T2683" i="1"/>
  <c r="M4950" i="1"/>
  <c r="N4950" i="1"/>
  <c r="O4950" i="1"/>
  <c r="R4950" i="1"/>
  <c r="I4950" i="1"/>
  <c r="J4950" i="1"/>
  <c r="K4950" i="1"/>
  <c r="Q4950" i="1"/>
  <c r="T4950" i="1"/>
  <c r="M895" i="1"/>
  <c r="N895" i="1"/>
  <c r="O895" i="1"/>
  <c r="R895" i="1"/>
  <c r="I895" i="1"/>
  <c r="J895" i="1"/>
  <c r="K895" i="1"/>
  <c r="Q895" i="1"/>
  <c r="T895" i="1"/>
  <c r="M5723" i="1"/>
  <c r="N5723" i="1"/>
  <c r="O5723" i="1"/>
  <c r="R5723" i="1"/>
  <c r="I5723" i="1"/>
  <c r="J5723" i="1"/>
  <c r="K5723" i="1"/>
  <c r="Q5723" i="1"/>
  <c r="T5723" i="1"/>
  <c r="M533" i="1"/>
  <c r="N533" i="1"/>
  <c r="O533" i="1"/>
  <c r="R533" i="1"/>
  <c r="I533" i="1"/>
  <c r="J533" i="1"/>
  <c r="K533" i="1"/>
  <c r="Q533" i="1"/>
  <c r="T533" i="1"/>
  <c r="M6761" i="1"/>
  <c r="N6761" i="1"/>
  <c r="O6761" i="1"/>
  <c r="R6761" i="1"/>
  <c r="I6761" i="1"/>
  <c r="J6761" i="1"/>
  <c r="K6761" i="1"/>
  <c r="Q6761" i="1"/>
  <c r="T6761" i="1"/>
  <c r="M3207" i="1"/>
  <c r="N3207" i="1"/>
  <c r="O3207" i="1"/>
  <c r="R3207" i="1"/>
  <c r="I3207" i="1"/>
  <c r="J3207" i="1"/>
  <c r="K3207" i="1"/>
  <c r="Q3207" i="1"/>
  <c r="T3207" i="1"/>
  <c r="M5" i="1"/>
  <c r="N5" i="1"/>
  <c r="O5" i="1"/>
  <c r="R5" i="1"/>
  <c r="I5" i="1"/>
  <c r="J5" i="1"/>
  <c r="K5" i="1"/>
  <c r="Q5" i="1"/>
  <c r="T5" i="1"/>
  <c r="M3146" i="1"/>
  <c r="N3146" i="1"/>
  <c r="O3146" i="1"/>
  <c r="R3146" i="1"/>
  <c r="I3146" i="1"/>
  <c r="J3146" i="1"/>
  <c r="K3146" i="1"/>
  <c r="Q3146" i="1"/>
  <c r="T3146" i="1"/>
  <c r="M2781" i="1"/>
  <c r="N2781" i="1"/>
  <c r="O2781" i="1"/>
  <c r="R2781" i="1"/>
  <c r="I2781" i="1"/>
  <c r="J2781" i="1"/>
  <c r="K2781" i="1"/>
  <c r="Q2781" i="1"/>
  <c r="T2781" i="1"/>
  <c r="M4376" i="1"/>
  <c r="N4376" i="1"/>
  <c r="O4376" i="1"/>
  <c r="R4376" i="1"/>
  <c r="I4376" i="1"/>
  <c r="J4376" i="1"/>
  <c r="K4376" i="1"/>
  <c r="Q4376" i="1"/>
  <c r="T4376" i="1"/>
  <c r="M5904" i="1"/>
  <c r="N5904" i="1"/>
  <c r="O5904" i="1"/>
  <c r="R5904" i="1"/>
  <c r="I5904" i="1"/>
  <c r="J5904" i="1"/>
  <c r="K5904" i="1"/>
  <c r="Q5904" i="1"/>
  <c r="T5904" i="1"/>
  <c r="M4547" i="1"/>
  <c r="N4547" i="1"/>
  <c r="O4547" i="1"/>
  <c r="R4547" i="1"/>
  <c r="I4547" i="1"/>
  <c r="J4547" i="1"/>
  <c r="K4547" i="1"/>
  <c r="Q4547" i="1"/>
  <c r="T4547" i="1"/>
  <c r="M1597" i="1"/>
  <c r="N1597" i="1"/>
  <c r="O1597" i="1"/>
  <c r="R1597" i="1"/>
  <c r="I1597" i="1"/>
  <c r="J1597" i="1"/>
  <c r="K1597" i="1"/>
  <c r="Q1597" i="1"/>
  <c r="T1597" i="1"/>
  <c r="M6249" i="1"/>
  <c r="N6249" i="1"/>
  <c r="O6249" i="1"/>
  <c r="R6249" i="1"/>
  <c r="I6249" i="1"/>
  <c r="J6249" i="1"/>
  <c r="K6249" i="1"/>
  <c r="Q6249" i="1"/>
  <c r="T6249" i="1"/>
  <c r="M215" i="1"/>
  <c r="N215" i="1"/>
  <c r="O215" i="1"/>
  <c r="R215" i="1"/>
  <c r="I215" i="1"/>
  <c r="J215" i="1"/>
  <c r="K215" i="1"/>
  <c r="Q215" i="1"/>
  <c r="T215" i="1"/>
  <c r="M5885" i="1"/>
  <c r="N5885" i="1"/>
  <c r="O5885" i="1"/>
  <c r="R5885" i="1"/>
  <c r="I5885" i="1"/>
  <c r="J5885" i="1"/>
  <c r="K5885" i="1"/>
  <c r="Q5885" i="1"/>
  <c r="T5885" i="1"/>
  <c r="M4487" i="1"/>
  <c r="N4487" i="1"/>
  <c r="O4487" i="1"/>
  <c r="R4487" i="1"/>
  <c r="I4487" i="1"/>
  <c r="J4487" i="1"/>
  <c r="K4487" i="1"/>
  <c r="Q4487" i="1"/>
  <c r="T4487" i="1"/>
  <c r="M4869" i="1"/>
  <c r="N4869" i="1"/>
  <c r="O4869" i="1"/>
  <c r="R4869" i="1"/>
  <c r="I4869" i="1"/>
  <c r="J4869" i="1"/>
  <c r="K4869" i="1"/>
  <c r="Q4869" i="1"/>
  <c r="T4869" i="1"/>
  <c r="M5927" i="1"/>
  <c r="N5927" i="1"/>
  <c r="O5927" i="1"/>
  <c r="R5927" i="1"/>
  <c r="I5927" i="1"/>
  <c r="J5927" i="1"/>
  <c r="K5927" i="1"/>
  <c r="Q5927" i="1"/>
  <c r="T5927" i="1"/>
  <c r="M385" i="1"/>
  <c r="N385" i="1"/>
  <c r="O385" i="1"/>
  <c r="R385" i="1"/>
  <c r="I385" i="1"/>
  <c r="J385" i="1"/>
  <c r="K385" i="1"/>
  <c r="Q385" i="1"/>
  <c r="T385" i="1"/>
  <c r="M3478" i="1"/>
  <c r="N3478" i="1"/>
  <c r="O3478" i="1"/>
  <c r="R3478" i="1"/>
  <c r="I3478" i="1"/>
  <c r="J3478" i="1"/>
  <c r="K3478" i="1"/>
  <c r="Q3478" i="1"/>
  <c r="T3478" i="1"/>
  <c r="M6086" i="1"/>
  <c r="N6086" i="1"/>
  <c r="O6086" i="1"/>
  <c r="R6086" i="1"/>
  <c r="I6086" i="1"/>
  <c r="J6086" i="1"/>
  <c r="K6086" i="1"/>
  <c r="Q6086" i="1"/>
  <c r="T6086" i="1"/>
  <c r="M3293" i="1"/>
  <c r="N3293" i="1"/>
  <c r="O3293" i="1"/>
  <c r="R3293" i="1"/>
  <c r="I3293" i="1"/>
  <c r="J3293" i="1"/>
  <c r="K3293" i="1"/>
  <c r="Q3293" i="1"/>
  <c r="T3293" i="1"/>
  <c r="M4283" i="1"/>
  <c r="N4283" i="1"/>
  <c r="O4283" i="1"/>
  <c r="R4283" i="1"/>
  <c r="I4283" i="1"/>
  <c r="J4283" i="1"/>
  <c r="K4283" i="1"/>
  <c r="Q4283" i="1"/>
  <c r="T4283" i="1"/>
  <c r="M5633" i="1"/>
  <c r="N5633" i="1"/>
  <c r="O5633" i="1"/>
  <c r="R5633" i="1"/>
  <c r="I5633" i="1"/>
  <c r="J5633" i="1"/>
  <c r="K5633" i="1"/>
  <c r="Q5633" i="1"/>
  <c r="T5633" i="1"/>
  <c r="M5432" i="1"/>
  <c r="N5432" i="1"/>
  <c r="O5432" i="1"/>
  <c r="R5432" i="1"/>
  <c r="I5432" i="1"/>
  <c r="J5432" i="1"/>
  <c r="K5432" i="1"/>
  <c r="Q5432" i="1"/>
  <c r="T5432" i="1"/>
  <c r="M4722" i="1"/>
  <c r="N4722" i="1"/>
  <c r="O4722" i="1"/>
  <c r="R4722" i="1"/>
  <c r="I4722" i="1"/>
  <c r="J4722" i="1"/>
  <c r="K4722" i="1"/>
  <c r="Q4722" i="1"/>
  <c r="T4722" i="1"/>
  <c r="M5896" i="1"/>
  <c r="N5896" i="1"/>
  <c r="O5896" i="1"/>
  <c r="R5896" i="1"/>
  <c r="I5896" i="1"/>
  <c r="J5896" i="1"/>
  <c r="K5896" i="1"/>
  <c r="Q5896" i="1"/>
  <c r="T5896" i="1"/>
  <c r="M6339" i="1"/>
  <c r="N6339" i="1"/>
  <c r="O6339" i="1"/>
  <c r="R6339" i="1"/>
  <c r="I6339" i="1"/>
  <c r="J6339" i="1"/>
  <c r="K6339" i="1"/>
  <c r="Q6339" i="1"/>
  <c r="T6339" i="1"/>
  <c r="M132" i="1"/>
  <c r="N132" i="1"/>
  <c r="O132" i="1"/>
  <c r="R132" i="1"/>
  <c r="I132" i="1"/>
  <c r="J132" i="1"/>
  <c r="K132" i="1"/>
  <c r="Q132" i="1"/>
  <c r="T132" i="1"/>
  <c r="M1103" i="1"/>
  <c r="N1103" i="1"/>
  <c r="O1103" i="1"/>
  <c r="R1103" i="1"/>
  <c r="I1103" i="1"/>
  <c r="J1103" i="1"/>
  <c r="K1103" i="1"/>
  <c r="Q1103" i="1"/>
  <c r="T1103" i="1"/>
  <c r="M598" i="1"/>
  <c r="N598" i="1"/>
  <c r="O598" i="1"/>
  <c r="R598" i="1"/>
  <c r="I598" i="1"/>
  <c r="J598" i="1"/>
  <c r="K598" i="1"/>
  <c r="Q598" i="1"/>
  <c r="T598" i="1"/>
  <c r="M3410" i="1"/>
  <c r="N3410" i="1"/>
  <c r="O3410" i="1"/>
  <c r="R3410" i="1"/>
  <c r="I3410" i="1"/>
  <c r="J3410" i="1"/>
  <c r="K3410" i="1"/>
  <c r="Q3410" i="1"/>
  <c r="T3410" i="1"/>
  <c r="M4394" i="1"/>
  <c r="N4394" i="1"/>
  <c r="O4394" i="1"/>
  <c r="R4394" i="1"/>
  <c r="I4394" i="1"/>
  <c r="J4394" i="1"/>
  <c r="K4394" i="1"/>
  <c r="Q4394" i="1"/>
  <c r="T4394" i="1"/>
  <c r="M6492" i="1"/>
  <c r="N6492" i="1"/>
  <c r="O6492" i="1"/>
  <c r="R6492" i="1"/>
  <c r="I6492" i="1"/>
  <c r="J6492" i="1"/>
  <c r="K6492" i="1"/>
  <c r="Q6492" i="1"/>
  <c r="T6492" i="1"/>
  <c r="M162" i="1"/>
  <c r="N162" i="1"/>
  <c r="O162" i="1"/>
  <c r="R162" i="1"/>
  <c r="I162" i="1"/>
  <c r="J162" i="1"/>
  <c r="K162" i="1"/>
  <c r="Q162" i="1"/>
  <c r="T162" i="1"/>
  <c r="M1634" i="1"/>
  <c r="N1634" i="1"/>
  <c r="O1634" i="1"/>
  <c r="R1634" i="1"/>
  <c r="I1634" i="1"/>
  <c r="J1634" i="1"/>
  <c r="K1634" i="1"/>
  <c r="Q1634" i="1"/>
  <c r="T1634" i="1"/>
  <c r="M2100" i="1"/>
  <c r="N2100" i="1"/>
  <c r="O2100" i="1"/>
  <c r="R2100" i="1"/>
  <c r="I2100" i="1"/>
  <c r="J2100" i="1"/>
  <c r="K2100" i="1"/>
  <c r="Q2100" i="1"/>
  <c r="T2100" i="1"/>
  <c r="M871" i="1"/>
  <c r="N871" i="1"/>
  <c r="O871" i="1"/>
  <c r="R871" i="1"/>
  <c r="I871" i="1"/>
  <c r="J871" i="1"/>
  <c r="K871" i="1"/>
  <c r="Q871" i="1"/>
  <c r="T871" i="1"/>
  <c r="M3206" i="1"/>
  <c r="N3206" i="1"/>
  <c r="O3206" i="1"/>
  <c r="R3206" i="1"/>
  <c r="I3206" i="1"/>
  <c r="J3206" i="1"/>
  <c r="K3206" i="1"/>
  <c r="Q3206" i="1"/>
  <c r="T3206" i="1"/>
  <c r="M1208" i="1"/>
  <c r="N1208" i="1"/>
  <c r="O1208" i="1"/>
  <c r="R1208" i="1"/>
  <c r="I1208" i="1"/>
  <c r="J1208" i="1"/>
  <c r="K1208" i="1"/>
  <c r="Q1208" i="1"/>
  <c r="T1208" i="1"/>
  <c r="M1070" i="1"/>
  <c r="N1070" i="1"/>
  <c r="O1070" i="1"/>
  <c r="R1070" i="1"/>
  <c r="I1070" i="1"/>
  <c r="J1070" i="1"/>
  <c r="K1070" i="1"/>
  <c r="Q1070" i="1"/>
  <c r="T1070" i="1"/>
  <c r="M2747" i="1"/>
  <c r="N2747" i="1"/>
  <c r="O2747" i="1"/>
  <c r="R2747" i="1"/>
  <c r="I2747" i="1"/>
  <c r="J2747" i="1"/>
  <c r="K2747" i="1"/>
  <c r="Q2747" i="1"/>
  <c r="T2747" i="1"/>
  <c r="M6838" i="1"/>
  <c r="N6838" i="1"/>
  <c r="O6838" i="1"/>
  <c r="R6838" i="1"/>
  <c r="I6838" i="1"/>
  <c r="J6838" i="1"/>
  <c r="K6838" i="1"/>
  <c r="Q6838" i="1"/>
  <c r="T6838" i="1"/>
  <c r="M5274" i="1"/>
  <c r="N5274" i="1"/>
  <c r="O5274" i="1"/>
  <c r="R5274" i="1"/>
  <c r="I5274" i="1"/>
  <c r="J5274" i="1"/>
  <c r="K5274" i="1"/>
  <c r="Q5274" i="1"/>
  <c r="T5274" i="1"/>
  <c r="M5130" i="1"/>
  <c r="N5130" i="1"/>
  <c r="O5130" i="1"/>
  <c r="R5130" i="1"/>
  <c r="I5130" i="1"/>
  <c r="J5130" i="1"/>
  <c r="K5130" i="1"/>
  <c r="Q5130" i="1"/>
  <c r="T5130" i="1"/>
  <c r="M2235" i="1"/>
  <c r="N2235" i="1"/>
  <c r="O2235" i="1"/>
  <c r="R2235" i="1"/>
  <c r="I2235" i="1"/>
  <c r="J2235" i="1"/>
  <c r="K2235" i="1"/>
  <c r="Q2235" i="1"/>
  <c r="T2235" i="1"/>
  <c r="M4139" i="1"/>
  <c r="N4139" i="1"/>
  <c r="O4139" i="1"/>
  <c r="R4139" i="1"/>
  <c r="I4139" i="1"/>
  <c r="J4139" i="1"/>
  <c r="K4139" i="1"/>
  <c r="Q4139" i="1"/>
  <c r="T4139" i="1"/>
  <c r="M644" i="1"/>
  <c r="N644" i="1"/>
  <c r="O644" i="1"/>
  <c r="R644" i="1"/>
  <c r="I644" i="1"/>
  <c r="J644" i="1"/>
  <c r="K644" i="1"/>
  <c r="Q644" i="1"/>
  <c r="T644" i="1"/>
  <c r="M1031" i="1"/>
  <c r="N1031" i="1"/>
  <c r="O1031" i="1"/>
  <c r="R1031" i="1"/>
  <c r="I1031" i="1"/>
  <c r="J1031" i="1"/>
  <c r="K1031" i="1"/>
  <c r="Q1031" i="1"/>
  <c r="T1031" i="1"/>
  <c r="M1763" i="1"/>
  <c r="N1763" i="1"/>
  <c r="O1763" i="1"/>
  <c r="R1763" i="1"/>
  <c r="I1763" i="1"/>
  <c r="J1763" i="1"/>
  <c r="K1763" i="1"/>
  <c r="Q1763" i="1"/>
  <c r="T1763" i="1"/>
  <c r="M2685" i="1"/>
  <c r="N2685" i="1"/>
  <c r="O2685" i="1"/>
  <c r="R2685" i="1"/>
  <c r="I2685" i="1"/>
  <c r="J2685" i="1"/>
  <c r="K2685" i="1"/>
  <c r="Q2685" i="1"/>
  <c r="T2685" i="1"/>
  <c r="M6375" i="1"/>
  <c r="N6375" i="1"/>
  <c r="O6375" i="1"/>
  <c r="R6375" i="1"/>
  <c r="I6375" i="1"/>
  <c r="J6375" i="1"/>
  <c r="K6375" i="1"/>
  <c r="Q6375" i="1"/>
  <c r="T6375" i="1"/>
  <c r="M3425" i="1"/>
  <c r="N3425" i="1"/>
  <c r="O3425" i="1"/>
  <c r="R3425" i="1"/>
  <c r="I3425" i="1"/>
  <c r="J3425" i="1"/>
  <c r="K3425" i="1"/>
  <c r="Q3425" i="1"/>
  <c r="T3425" i="1"/>
  <c r="M3893" i="1"/>
  <c r="N3893" i="1"/>
  <c r="O3893" i="1"/>
  <c r="R3893" i="1"/>
  <c r="I3893" i="1"/>
  <c r="J3893" i="1"/>
  <c r="K3893" i="1"/>
  <c r="Q3893" i="1"/>
  <c r="T3893" i="1"/>
  <c r="M2677" i="1"/>
  <c r="N2677" i="1"/>
  <c r="O2677" i="1"/>
  <c r="R2677" i="1"/>
  <c r="I2677" i="1"/>
  <c r="J2677" i="1"/>
  <c r="K2677" i="1"/>
  <c r="Q2677" i="1"/>
  <c r="T2677" i="1"/>
  <c r="M5487" i="1"/>
  <c r="N5487" i="1"/>
  <c r="O5487" i="1"/>
  <c r="R5487" i="1"/>
  <c r="I5487" i="1"/>
  <c r="J5487" i="1"/>
  <c r="K5487" i="1"/>
  <c r="Q5487" i="1"/>
  <c r="T5487" i="1"/>
  <c r="M3985" i="1"/>
  <c r="N3985" i="1"/>
  <c r="O3985" i="1"/>
  <c r="R3985" i="1"/>
  <c r="I3985" i="1"/>
  <c r="J3985" i="1"/>
  <c r="K3985" i="1"/>
  <c r="Q3985" i="1"/>
  <c r="T3985" i="1"/>
  <c r="M6014" i="1"/>
  <c r="N6014" i="1"/>
  <c r="O6014" i="1"/>
  <c r="R6014" i="1"/>
  <c r="I6014" i="1"/>
  <c r="J6014" i="1"/>
  <c r="K6014" i="1"/>
  <c r="Q6014" i="1"/>
  <c r="T6014" i="1"/>
  <c r="M5028" i="1"/>
  <c r="N5028" i="1"/>
  <c r="O5028" i="1"/>
  <c r="R5028" i="1"/>
  <c r="I5028" i="1"/>
  <c r="J5028" i="1"/>
  <c r="K5028" i="1"/>
  <c r="Q5028" i="1"/>
  <c r="T5028" i="1"/>
  <c r="M4190" i="1"/>
  <c r="N4190" i="1"/>
  <c r="O4190" i="1"/>
  <c r="R4190" i="1"/>
  <c r="I4190" i="1"/>
  <c r="J4190" i="1"/>
  <c r="K4190" i="1"/>
  <c r="Q4190" i="1"/>
  <c r="T4190" i="1"/>
  <c r="M2054" i="1"/>
  <c r="N2054" i="1"/>
  <c r="O2054" i="1"/>
  <c r="R2054" i="1"/>
  <c r="I2054" i="1"/>
  <c r="J2054" i="1"/>
  <c r="K2054" i="1"/>
  <c r="Q2054" i="1"/>
  <c r="T2054" i="1"/>
  <c r="M5816" i="1"/>
  <c r="N5816" i="1"/>
  <c r="O5816" i="1"/>
  <c r="R5816" i="1"/>
  <c r="I5816" i="1"/>
  <c r="J5816" i="1"/>
  <c r="K5816" i="1"/>
  <c r="Q5816" i="1"/>
  <c r="T5816" i="1"/>
  <c r="M3602" i="1"/>
  <c r="N3602" i="1"/>
  <c r="O3602" i="1"/>
  <c r="R3602" i="1"/>
  <c r="I3602" i="1"/>
  <c r="J3602" i="1"/>
  <c r="K3602" i="1"/>
  <c r="Q3602" i="1"/>
  <c r="T3602" i="1"/>
  <c r="M1849" i="1"/>
  <c r="N1849" i="1"/>
  <c r="O1849" i="1"/>
  <c r="R1849" i="1"/>
  <c r="I1849" i="1"/>
  <c r="J1849" i="1"/>
  <c r="K1849" i="1"/>
  <c r="Q1849" i="1"/>
  <c r="T1849" i="1"/>
  <c r="M72" i="1"/>
  <c r="N72" i="1"/>
  <c r="O72" i="1"/>
  <c r="R72" i="1"/>
  <c r="I72" i="1"/>
  <c r="J72" i="1"/>
  <c r="K72" i="1"/>
  <c r="Q72" i="1"/>
  <c r="T72" i="1"/>
  <c r="M1966" i="1"/>
  <c r="N1966" i="1"/>
  <c r="O1966" i="1"/>
  <c r="R1966" i="1"/>
  <c r="I1966" i="1"/>
  <c r="J1966" i="1"/>
  <c r="K1966" i="1"/>
  <c r="Q1966" i="1"/>
  <c r="T1966" i="1"/>
  <c r="M3318" i="1"/>
  <c r="N3318" i="1"/>
  <c r="O3318" i="1"/>
  <c r="R3318" i="1"/>
  <c r="I3318" i="1"/>
  <c r="J3318" i="1"/>
  <c r="K3318" i="1"/>
  <c r="Q3318" i="1"/>
  <c r="T3318" i="1"/>
  <c r="M1448" i="1"/>
  <c r="N1448" i="1"/>
  <c r="O1448" i="1"/>
  <c r="R1448" i="1"/>
  <c r="I1448" i="1"/>
  <c r="J1448" i="1"/>
  <c r="K1448" i="1"/>
  <c r="Q1448" i="1"/>
  <c r="T1448" i="1"/>
  <c r="M3977" i="1"/>
  <c r="N3977" i="1"/>
  <c r="O3977" i="1"/>
  <c r="R3977" i="1"/>
  <c r="I3977" i="1"/>
  <c r="J3977" i="1"/>
  <c r="K3977" i="1"/>
  <c r="Q3977" i="1"/>
  <c r="T3977" i="1"/>
  <c r="M4350" i="1"/>
  <c r="N4350" i="1"/>
  <c r="O4350" i="1"/>
  <c r="R4350" i="1"/>
  <c r="I4350" i="1"/>
  <c r="J4350" i="1"/>
  <c r="K4350" i="1"/>
  <c r="Q4350" i="1"/>
  <c r="T4350" i="1"/>
  <c r="M714" i="1"/>
  <c r="N714" i="1"/>
  <c r="O714" i="1"/>
  <c r="R714" i="1"/>
  <c r="I714" i="1"/>
  <c r="J714" i="1"/>
  <c r="K714" i="1"/>
  <c r="Q714" i="1"/>
  <c r="T714" i="1"/>
  <c r="M1535" i="1"/>
  <c r="N1535" i="1"/>
  <c r="O1535" i="1"/>
  <c r="R1535" i="1"/>
  <c r="I1535" i="1"/>
  <c r="J1535" i="1"/>
  <c r="K1535" i="1"/>
  <c r="Q1535" i="1"/>
  <c r="T1535" i="1"/>
  <c r="M2560" i="1"/>
  <c r="N2560" i="1"/>
  <c r="O2560" i="1"/>
  <c r="R2560" i="1"/>
  <c r="I2560" i="1"/>
  <c r="J2560" i="1"/>
  <c r="K2560" i="1"/>
  <c r="Q2560" i="1"/>
  <c r="T2560" i="1"/>
  <c r="M481" i="1"/>
  <c r="N481" i="1"/>
  <c r="O481" i="1"/>
  <c r="R481" i="1"/>
  <c r="I481" i="1"/>
  <c r="J481" i="1"/>
  <c r="K481" i="1"/>
  <c r="Q481" i="1"/>
  <c r="T481" i="1"/>
  <c r="M4574" i="1"/>
  <c r="N4574" i="1"/>
  <c r="O4574" i="1"/>
  <c r="R4574" i="1"/>
  <c r="I4574" i="1"/>
  <c r="J4574" i="1"/>
  <c r="K4574" i="1"/>
  <c r="Q4574" i="1"/>
  <c r="T4574" i="1"/>
  <c r="M3172" i="1"/>
  <c r="N3172" i="1"/>
  <c r="O3172" i="1"/>
  <c r="R3172" i="1"/>
  <c r="I3172" i="1"/>
  <c r="J3172" i="1"/>
  <c r="K3172" i="1"/>
  <c r="Q3172" i="1"/>
  <c r="T3172" i="1"/>
  <c r="M523" i="1"/>
  <c r="N523" i="1"/>
  <c r="O523" i="1"/>
  <c r="R523" i="1"/>
  <c r="I523" i="1"/>
  <c r="J523" i="1"/>
  <c r="K523" i="1"/>
  <c r="Q523" i="1"/>
  <c r="T523" i="1"/>
  <c r="M6543" i="1"/>
  <c r="N6543" i="1"/>
  <c r="O6543" i="1"/>
  <c r="R6543" i="1"/>
  <c r="I6543" i="1"/>
  <c r="J6543" i="1"/>
  <c r="K6543" i="1"/>
  <c r="Q6543" i="1"/>
  <c r="T6543" i="1"/>
  <c r="M1144" i="1"/>
  <c r="N1144" i="1"/>
  <c r="O1144" i="1"/>
  <c r="R1144" i="1"/>
  <c r="I1144" i="1"/>
  <c r="J1144" i="1"/>
  <c r="K1144" i="1"/>
  <c r="Q1144" i="1"/>
  <c r="T1144" i="1"/>
  <c r="M1122" i="1"/>
  <c r="N1122" i="1"/>
  <c r="O1122" i="1"/>
  <c r="R1122" i="1"/>
  <c r="I1122" i="1"/>
  <c r="J1122" i="1"/>
  <c r="K1122" i="1"/>
  <c r="Q1122" i="1"/>
  <c r="T1122" i="1"/>
  <c r="M4431" i="1"/>
  <c r="N4431" i="1"/>
  <c r="O4431" i="1"/>
  <c r="R4431" i="1"/>
  <c r="I4431" i="1"/>
  <c r="J4431" i="1"/>
  <c r="K4431" i="1"/>
  <c r="Q4431" i="1"/>
  <c r="T4431" i="1"/>
  <c r="M343" i="1"/>
  <c r="N343" i="1"/>
  <c r="O343" i="1"/>
  <c r="R343" i="1"/>
  <c r="I343" i="1"/>
  <c r="J343" i="1"/>
  <c r="K343" i="1"/>
  <c r="Q343" i="1"/>
  <c r="T343" i="1"/>
  <c r="M3113" i="1"/>
  <c r="N3113" i="1"/>
  <c r="O3113" i="1"/>
  <c r="R3113" i="1"/>
  <c r="I3113" i="1"/>
  <c r="J3113" i="1"/>
  <c r="K3113" i="1"/>
  <c r="Q3113" i="1"/>
  <c r="T3113" i="1"/>
  <c r="M3962" i="1"/>
  <c r="N3962" i="1"/>
  <c r="O3962" i="1"/>
  <c r="R3962" i="1"/>
  <c r="I3962" i="1"/>
  <c r="J3962" i="1"/>
  <c r="K3962" i="1"/>
  <c r="Q3962" i="1"/>
  <c r="T3962" i="1"/>
  <c r="M291" i="1"/>
  <c r="N291" i="1"/>
  <c r="O291" i="1"/>
  <c r="R291" i="1"/>
  <c r="I291" i="1"/>
  <c r="J291" i="1"/>
  <c r="K291" i="1"/>
  <c r="Q291" i="1"/>
  <c r="T291" i="1"/>
  <c r="M2376" i="1"/>
  <c r="N2376" i="1"/>
  <c r="O2376" i="1"/>
  <c r="R2376" i="1"/>
  <c r="I2376" i="1"/>
  <c r="J2376" i="1"/>
  <c r="K2376" i="1"/>
  <c r="Q2376" i="1"/>
  <c r="T2376" i="1"/>
  <c r="M6811" i="1"/>
  <c r="N6811" i="1"/>
  <c r="O6811" i="1"/>
  <c r="R6811" i="1"/>
  <c r="I6811" i="1"/>
  <c r="J6811" i="1"/>
  <c r="K6811" i="1"/>
  <c r="Q6811" i="1"/>
  <c r="T6811" i="1"/>
  <c r="M1356" i="1"/>
  <c r="N1356" i="1"/>
  <c r="O1356" i="1"/>
  <c r="R1356" i="1"/>
  <c r="I1356" i="1"/>
  <c r="J1356" i="1"/>
  <c r="K1356" i="1"/>
  <c r="Q1356" i="1"/>
  <c r="T1356" i="1"/>
  <c r="M3440" i="1"/>
  <c r="N3440" i="1"/>
  <c r="O3440" i="1"/>
  <c r="R3440" i="1"/>
  <c r="I3440" i="1"/>
  <c r="J3440" i="1"/>
  <c r="K3440" i="1"/>
  <c r="Q3440" i="1"/>
  <c r="T3440" i="1"/>
  <c r="M6036" i="1"/>
  <c r="N6036" i="1"/>
  <c r="O6036" i="1"/>
  <c r="R6036" i="1"/>
  <c r="I6036" i="1"/>
  <c r="J6036" i="1"/>
  <c r="K6036" i="1"/>
  <c r="Q6036" i="1"/>
  <c r="T6036" i="1"/>
  <c r="M156" i="1"/>
  <c r="N156" i="1"/>
  <c r="O156" i="1"/>
  <c r="R156" i="1"/>
  <c r="I156" i="1"/>
  <c r="J156" i="1"/>
  <c r="K156" i="1"/>
  <c r="Q156" i="1"/>
  <c r="T156" i="1"/>
  <c r="M6809" i="1"/>
  <c r="N6809" i="1"/>
  <c r="O6809" i="1"/>
  <c r="R6809" i="1"/>
  <c r="I6809" i="1"/>
  <c r="J6809" i="1"/>
  <c r="K6809" i="1"/>
  <c r="Q6809" i="1"/>
  <c r="T6809" i="1"/>
  <c r="M3671" i="1"/>
  <c r="N3671" i="1"/>
  <c r="O3671" i="1"/>
  <c r="R3671" i="1"/>
  <c r="I3671" i="1"/>
  <c r="J3671" i="1"/>
  <c r="K3671" i="1"/>
  <c r="Q3671" i="1"/>
  <c r="T3671" i="1"/>
  <c r="M4364" i="1"/>
  <c r="N4364" i="1"/>
  <c r="O4364" i="1"/>
  <c r="R4364" i="1"/>
  <c r="I4364" i="1"/>
  <c r="J4364" i="1"/>
  <c r="K4364" i="1"/>
  <c r="Q4364" i="1"/>
  <c r="T4364" i="1"/>
  <c r="M6098" i="1"/>
  <c r="N6098" i="1"/>
  <c r="O6098" i="1"/>
  <c r="R6098" i="1"/>
  <c r="I6098" i="1"/>
  <c r="J6098" i="1"/>
  <c r="K6098" i="1"/>
  <c r="Q6098" i="1"/>
  <c r="T6098" i="1"/>
  <c r="M3785" i="1"/>
  <c r="N3785" i="1"/>
  <c r="O3785" i="1"/>
  <c r="R3785" i="1"/>
  <c r="I3785" i="1"/>
  <c r="J3785" i="1"/>
  <c r="K3785" i="1"/>
  <c r="Q3785" i="1"/>
  <c r="T3785" i="1"/>
  <c r="M1824" i="1"/>
  <c r="N1824" i="1"/>
  <c r="O1824" i="1"/>
  <c r="R1824" i="1"/>
  <c r="I1824" i="1"/>
  <c r="J1824" i="1"/>
  <c r="K1824" i="1"/>
  <c r="Q1824" i="1"/>
  <c r="T1824" i="1"/>
  <c r="M4890" i="1"/>
  <c r="N4890" i="1"/>
  <c r="O4890" i="1"/>
  <c r="R4890" i="1"/>
  <c r="I4890" i="1"/>
  <c r="J4890" i="1"/>
  <c r="K4890" i="1"/>
  <c r="Q4890" i="1"/>
  <c r="T4890" i="1"/>
  <c r="M2111" i="1"/>
  <c r="N2111" i="1"/>
  <c r="O2111" i="1"/>
  <c r="R2111" i="1"/>
  <c r="I2111" i="1"/>
  <c r="J2111" i="1"/>
  <c r="K2111" i="1"/>
  <c r="Q2111" i="1"/>
  <c r="T2111" i="1"/>
  <c r="M70" i="1"/>
  <c r="N70" i="1"/>
  <c r="O70" i="1"/>
  <c r="R70" i="1"/>
  <c r="I70" i="1"/>
  <c r="J70" i="1"/>
  <c r="K70" i="1"/>
  <c r="Q70" i="1"/>
  <c r="T70" i="1"/>
  <c r="M3777" i="1"/>
  <c r="N3777" i="1"/>
  <c r="O3777" i="1"/>
  <c r="R3777" i="1"/>
  <c r="I3777" i="1"/>
  <c r="J3777" i="1"/>
  <c r="K3777" i="1"/>
  <c r="Q3777" i="1"/>
  <c r="T3777" i="1"/>
  <c r="M2592" i="1"/>
  <c r="N2592" i="1"/>
  <c r="O2592" i="1"/>
  <c r="R2592" i="1"/>
  <c r="I2592" i="1"/>
  <c r="J2592" i="1"/>
  <c r="K2592" i="1"/>
  <c r="Q2592" i="1"/>
  <c r="T2592" i="1"/>
  <c r="M4441" i="1"/>
  <c r="N4441" i="1"/>
  <c r="O4441" i="1"/>
  <c r="R4441" i="1"/>
  <c r="I4441" i="1"/>
  <c r="J4441" i="1"/>
  <c r="K4441" i="1"/>
  <c r="Q4441" i="1"/>
  <c r="T4441" i="1"/>
  <c r="M6630" i="1"/>
  <c r="N6630" i="1"/>
  <c r="O6630" i="1"/>
  <c r="R6630" i="1"/>
  <c r="I6630" i="1"/>
  <c r="J6630" i="1"/>
  <c r="K6630" i="1"/>
  <c r="Q6630" i="1"/>
  <c r="T6630" i="1"/>
  <c r="M1278" i="1"/>
  <c r="N1278" i="1"/>
  <c r="O1278" i="1"/>
  <c r="R1278" i="1"/>
  <c r="I1278" i="1"/>
  <c r="J1278" i="1"/>
  <c r="K1278" i="1"/>
  <c r="Q1278" i="1"/>
  <c r="T1278" i="1"/>
  <c r="M45" i="1"/>
  <c r="N45" i="1"/>
  <c r="O45" i="1"/>
  <c r="R45" i="1"/>
  <c r="I45" i="1"/>
  <c r="J45" i="1"/>
  <c r="K45" i="1"/>
  <c r="Q45" i="1"/>
  <c r="T45" i="1"/>
  <c r="M1224" i="1"/>
  <c r="N1224" i="1"/>
  <c r="O1224" i="1"/>
  <c r="R1224" i="1"/>
  <c r="I1224" i="1"/>
  <c r="J1224" i="1"/>
  <c r="K1224" i="1"/>
  <c r="Q1224" i="1"/>
  <c r="T1224" i="1"/>
  <c r="M2223" i="1"/>
  <c r="N2223" i="1"/>
  <c r="O2223" i="1"/>
  <c r="R2223" i="1"/>
  <c r="I2223" i="1"/>
  <c r="J2223" i="1"/>
  <c r="K2223" i="1"/>
  <c r="Q2223" i="1"/>
  <c r="T2223" i="1"/>
  <c r="M5178" i="1"/>
  <c r="N5178" i="1"/>
  <c r="O5178" i="1"/>
  <c r="R5178" i="1"/>
  <c r="I5178" i="1"/>
  <c r="J5178" i="1"/>
  <c r="K5178" i="1"/>
  <c r="Q5178" i="1"/>
  <c r="T5178" i="1"/>
  <c r="M5669" i="1"/>
  <c r="N5669" i="1"/>
  <c r="O5669" i="1"/>
  <c r="R5669" i="1"/>
  <c r="I5669" i="1"/>
  <c r="J5669" i="1"/>
  <c r="K5669" i="1"/>
  <c r="Q5669" i="1"/>
  <c r="T5669" i="1"/>
  <c r="M5252" i="1"/>
  <c r="N5252" i="1"/>
  <c r="O5252" i="1"/>
  <c r="R5252" i="1"/>
  <c r="I5252" i="1"/>
  <c r="J5252" i="1"/>
  <c r="K5252" i="1"/>
  <c r="Q5252" i="1"/>
  <c r="T5252" i="1"/>
  <c r="M419" i="1"/>
  <c r="N419" i="1"/>
  <c r="O419" i="1"/>
  <c r="R419" i="1"/>
  <c r="I419" i="1"/>
  <c r="J419" i="1"/>
  <c r="K419" i="1"/>
  <c r="Q419" i="1"/>
  <c r="T419" i="1"/>
  <c r="M3764" i="1"/>
  <c r="N3764" i="1"/>
  <c r="O3764" i="1"/>
  <c r="R3764" i="1"/>
  <c r="I3764" i="1"/>
  <c r="J3764" i="1"/>
  <c r="K3764" i="1"/>
  <c r="Q3764" i="1"/>
  <c r="T3764" i="1"/>
  <c r="M2867" i="1"/>
  <c r="N2867" i="1"/>
  <c r="O2867" i="1"/>
  <c r="R2867" i="1"/>
  <c r="I2867" i="1"/>
  <c r="J2867" i="1"/>
  <c r="K2867" i="1"/>
  <c r="Q2867" i="1"/>
  <c r="T2867" i="1"/>
  <c r="M1910" i="1"/>
  <c r="N1910" i="1"/>
  <c r="O1910" i="1"/>
  <c r="R1910" i="1"/>
  <c r="I1910" i="1"/>
  <c r="J1910" i="1"/>
  <c r="K1910" i="1"/>
  <c r="Q1910" i="1"/>
  <c r="T1910" i="1"/>
  <c r="M1922" i="1"/>
  <c r="N1922" i="1"/>
  <c r="O1922" i="1"/>
  <c r="R1922" i="1"/>
  <c r="I1922" i="1"/>
  <c r="J1922" i="1"/>
  <c r="K1922" i="1"/>
  <c r="Q1922" i="1"/>
  <c r="T1922" i="1"/>
  <c r="M6145" i="1"/>
  <c r="N6145" i="1"/>
  <c r="O6145" i="1"/>
  <c r="R6145" i="1"/>
  <c r="I6145" i="1"/>
  <c r="J6145" i="1"/>
  <c r="K6145" i="1"/>
  <c r="Q6145" i="1"/>
  <c r="T6145" i="1"/>
  <c r="M3721" i="1"/>
  <c r="N3721" i="1"/>
  <c r="O3721" i="1"/>
  <c r="R3721" i="1"/>
  <c r="I3721" i="1"/>
  <c r="J3721" i="1"/>
  <c r="K3721" i="1"/>
  <c r="Q3721" i="1"/>
  <c r="T3721" i="1"/>
  <c r="M6789" i="1"/>
  <c r="N6789" i="1"/>
  <c r="O6789" i="1"/>
  <c r="R6789" i="1"/>
  <c r="I6789" i="1"/>
  <c r="J6789" i="1"/>
  <c r="K6789" i="1"/>
  <c r="Q6789" i="1"/>
  <c r="T6789" i="1"/>
  <c r="M1671" i="1"/>
  <c r="N1671" i="1"/>
  <c r="O1671" i="1"/>
  <c r="R1671" i="1"/>
  <c r="I1671" i="1"/>
  <c r="J1671" i="1"/>
  <c r="K1671" i="1"/>
  <c r="Q1671" i="1"/>
  <c r="T1671" i="1"/>
  <c r="M3008" i="1"/>
  <c r="N3008" i="1"/>
  <c r="O3008" i="1"/>
  <c r="R3008" i="1"/>
  <c r="I3008" i="1"/>
  <c r="J3008" i="1"/>
  <c r="K3008" i="1"/>
  <c r="Q3008" i="1"/>
  <c r="T3008" i="1"/>
  <c r="M4979" i="1"/>
  <c r="N4979" i="1"/>
  <c r="O4979" i="1"/>
  <c r="R4979" i="1"/>
  <c r="I4979" i="1"/>
  <c r="J4979" i="1"/>
  <c r="K4979" i="1"/>
  <c r="Q4979" i="1"/>
  <c r="T4979" i="1"/>
  <c r="M3392" i="1"/>
  <c r="N3392" i="1"/>
  <c r="O3392" i="1"/>
  <c r="R3392" i="1"/>
  <c r="I3392" i="1"/>
  <c r="J3392" i="1"/>
  <c r="K3392" i="1"/>
  <c r="Q3392" i="1"/>
  <c r="T3392" i="1"/>
  <c r="M2972" i="1"/>
  <c r="N2972" i="1"/>
  <c r="O2972" i="1"/>
  <c r="R2972" i="1"/>
  <c r="I2972" i="1"/>
  <c r="J2972" i="1"/>
  <c r="K2972" i="1"/>
  <c r="Q2972" i="1"/>
  <c r="T2972" i="1"/>
  <c r="M5779" i="1"/>
  <c r="N5779" i="1"/>
  <c r="O5779" i="1"/>
  <c r="R5779" i="1"/>
  <c r="I5779" i="1"/>
  <c r="J5779" i="1"/>
  <c r="K5779" i="1"/>
  <c r="Q5779" i="1"/>
  <c r="T5779" i="1"/>
  <c r="M5278" i="1"/>
  <c r="N5278" i="1"/>
  <c r="O5278" i="1"/>
  <c r="R5278" i="1"/>
  <c r="I5278" i="1"/>
  <c r="J5278" i="1"/>
  <c r="K5278" i="1"/>
  <c r="Q5278" i="1"/>
  <c r="T5278" i="1"/>
  <c r="M4094" i="1"/>
  <c r="N4094" i="1"/>
  <c r="O4094" i="1"/>
  <c r="R4094" i="1"/>
  <c r="I4094" i="1"/>
  <c r="J4094" i="1"/>
  <c r="K4094" i="1"/>
  <c r="Q4094" i="1"/>
  <c r="T4094" i="1"/>
  <c r="M447" i="1"/>
  <c r="N447" i="1"/>
  <c r="O447" i="1"/>
  <c r="R447" i="1"/>
  <c r="I447" i="1"/>
  <c r="J447" i="1"/>
  <c r="K447" i="1"/>
  <c r="Q447" i="1"/>
  <c r="T447" i="1"/>
  <c r="M1299" i="1"/>
  <c r="N1299" i="1"/>
  <c r="O1299" i="1"/>
  <c r="R1299" i="1"/>
  <c r="I1299" i="1"/>
  <c r="J1299" i="1"/>
  <c r="K1299" i="1"/>
  <c r="Q1299" i="1"/>
  <c r="T1299" i="1"/>
  <c r="M6527" i="1"/>
  <c r="N6527" i="1"/>
  <c r="O6527" i="1"/>
  <c r="R6527" i="1"/>
  <c r="I6527" i="1"/>
  <c r="J6527" i="1"/>
  <c r="K6527" i="1"/>
  <c r="Q6527" i="1"/>
  <c r="T6527" i="1"/>
  <c r="M5288" i="1"/>
  <c r="N5288" i="1"/>
  <c r="O5288" i="1"/>
  <c r="R5288" i="1"/>
  <c r="I5288" i="1"/>
  <c r="J5288" i="1"/>
  <c r="K5288" i="1"/>
  <c r="Q5288" i="1"/>
  <c r="T5288" i="1"/>
  <c r="M3217" i="1"/>
  <c r="N3217" i="1"/>
  <c r="O3217" i="1"/>
  <c r="R3217" i="1"/>
  <c r="I3217" i="1"/>
  <c r="J3217" i="1"/>
  <c r="K3217" i="1"/>
  <c r="Q3217" i="1"/>
  <c r="T3217" i="1"/>
  <c r="M3823" i="1"/>
  <c r="N3823" i="1"/>
  <c r="O3823" i="1"/>
  <c r="R3823" i="1"/>
  <c r="I3823" i="1"/>
  <c r="J3823" i="1"/>
  <c r="K3823" i="1"/>
  <c r="Q3823" i="1"/>
  <c r="T3823" i="1"/>
  <c r="M2564" i="1"/>
  <c r="N2564" i="1"/>
  <c r="O2564" i="1"/>
  <c r="R2564" i="1"/>
  <c r="I2564" i="1"/>
  <c r="J2564" i="1"/>
  <c r="K2564" i="1"/>
  <c r="Q2564" i="1"/>
  <c r="T2564" i="1"/>
  <c r="M3438" i="1"/>
  <c r="N3438" i="1"/>
  <c r="O3438" i="1"/>
  <c r="R3438" i="1"/>
  <c r="I3438" i="1"/>
  <c r="J3438" i="1"/>
  <c r="K3438" i="1"/>
  <c r="Q3438" i="1"/>
  <c r="T3438" i="1"/>
  <c r="M4455" i="1"/>
  <c r="N4455" i="1"/>
  <c r="O4455" i="1"/>
  <c r="R4455" i="1"/>
  <c r="I4455" i="1"/>
  <c r="J4455" i="1"/>
  <c r="K4455" i="1"/>
  <c r="Q4455" i="1"/>
  <c r="T4455" i="1"/>
  <c r="M318" i="1"/>
  <c r="N318" i="1"/>
  <c r="O318" i="1"/>
  <c r="R318" i="1"/>
  <c r="I318" i="1"/>
  <c r="J318" i="1"/>
  <c r="K318" i="1"/>
  <c r="Q318" i="1"/>
  <c r="T318" i="1"/>
  <c r="M3176" i="1"/>
  <c r="N3176" i="1"/>
  <c r="O3176" i="1"/>
  <c r="R3176" i="1"/>
  <c r="I3176" i="1"/>
  <c r="J3176" i="1"/>
  <c r="K3176" i="1"/>
  <c r="Q3176" i="1"/>
  <c r="T3176" i="1"/>
  <c r="M2457" i="1"/>
  <c r="N2457" i="1"/>
  <c r="O2457" i="1"/>
  <c r="R2457" i="1"/>
  <c r="I2457" i="1"/>
  <c r="J2457" i="1"/>
  <c r="K2457" i="1"/>
  <c r="Q2457" i="1"/>
  <c r="T2457" i="1"/>
  <c r="M1235" i="1"/>
  <c r="N1235" i="1"/>
  <c r="O1235" i="1"/>
  <c r="R1235" i="1"/>
  <c r="I1235" i="1"/>
  <c r="J1235" i="1"/>
  <c r="K1235" i="1"/>
  <c r="Q1235" i="1"/>
  <c r="T1235" i="1"/>
  <c r="M5565" i="1"/>
  <c r="N5565" i="1"/>
  <c r="O5565" i="1"/>
  <c r="R5565" i="1"/>
  <c r="I5565" i="1"/>
  <c r="J5565" i="1"/>
  <c r="K5565" i="1"/>
  <c r="Q5565" i="1"/>
  <c r="T5565" i="1"/>
  <c r="M1581" i="1"/>
  <c r="N1581" i="1"/>
  <c r="O1581" i="1"/>
  <c r="R1581" i="1"/>
  <c r="I1581" i="1"/>
  <c r="J1581" i="1"/>
  <c r="K1581" i="1"/>
  <c r="Q1581" i="1"/>
  <c r="T1581" i="1"/>
  <c r="M5554" i="1"/>
  <c r="N5554" i="1"/>
  <c r="O5554" i="1"/>
  <c r="R5554" i="1"/>
  <c r="I5554" i="1"/>
  <c r="J5554" i="1"/>
  <c r="K5554" i="1"/>
  <c r="Q5554" i="1"/>
  <c r="T5554" i="1"/>
  <c r="M6231" i="1"/>
  <c r="N6231" i="1"/>
  <c r="O6231" i="1"/>
  <c r="R6231" i="1"/>
  <c r="I6231" i="1"/>
  <c r="J6231" i="1"/>
  <c r="K6231" i="1"/>
  <c r="Q6231" i="1"/>
  <c r="T6231" i="1"/>
  <c r="M3118" i="1"/>
  <c r="N3118" i="1"/>
  <c r="O3118" i="1"/>
  <c r="R3118" i="1"/>
  <c r="I3118" i="1"/>
  <c r="J3118" i="1"/>
  <c r="K3118" i="1"/>
  <c r="Q3118" i="1"/>
  <c r="T3118" i="1"/>
  <c r="M6842" i="1"/>
  <c r="N6842" i="1"/>
  <c r="O6842" i="1"/>
  <c r="R6842" i="1"/>
  <c r="I6842" i="1"/>
  <c r="J6842" i="1"/>
  <c r="K6842" i="1"/>
  <c r="Q6842" i="1"/>
  <c r="T6842" i="1"/>
  <c r="M5808" i="1"/>
  <c r="N5808" i="1"/>
  <c r="O5808" i="1"/>
  <c r="R5808" i="1"/>
  <c r="I5808" i="1"/>
  <c r="J5808" i="1"/>
  <c r="K5808" i="1"/>
  <c r="Q5808" i="1"/>
  <c r="T5808" i="1"/>
  <c r="M2210" i="1"/>
  <c r="N2210" i="1"/>
  <c r="O2210" i="1"/>
  <c r="R2210" i="1"/>
  <c r="I2210" i="1"/>
  <c r="J2210" i="1"/>
  <c r="K2210" i="1"/>
  <c r="Q2210" i="1"/>
  <c r="T2210" i="1"/>
  <c r="M3795" i="1"/>
  <c r="N3795" i="1"/>
  <c r="O3795" i="1"/>
  <c r="R3795" i="1"/>
  <c r="I3795" i="1"/>
  <c r="J3795" i="1"/>
  <c r="K3795" i="1"/>
  <c r="Q3795" i="1"/>
  <c r="T3795" i="1"/>
  <c r="M2224" i="1"/>
  <c r="N2224" i="1"/>
  <c r="O2224" i="1"/>
  <c r="R2224" i="1"/>
  <c r="I2224" i="1"/>
  <c r="J2224" i="1"/>
  <c r="K2224" i="1"/>
  <c r="Q2224" i="1"/>
  <c r="T2224" i="1"/>
  <c r="M1073" i="1"/>
  <c r="N1073" i="1"/>
  <c r="O1073" i="1"/>
  <c r="R1073" i="1"/>
  <c r="I1073" i="1"/>
  <c r="J1073" i="1"/>
  <c r="K1073" i="1"/>
  <c r="Q1073" i="1"/>
  <c r="T1073" i="1"/>
  <c r="M1154" i="1"/>
  <c r="N1154" i="1"/>
  <c r="O1154" i="1"/>
  <c r="R1154" i="1"/>
  <c r="I1154" i="1"/>
  <c r="J1154" i="1"/>
  <c r="K1154" i="1"/>
  <c r="Q1154" i="1"/>
  <c r="T1154" i="1"/>
  <c r="M6763" i="1"/>
  <c r="N6763" i="1"/>
  <c r="O6763" i="1"/>
  <c r="R6763" i="1"/>
  <c r="I6763" i="1"/>
  <c r="J6763" i="1"/>
  <c r="K6763" i="1"/>
  <c r="Q6763" i="1"/>
  <c r="T6763" i="1"/>
  <c r="M3891" i="1"/>
  <c r="N3891" i="1"/>
  <c r="O3891" i="1"/>
  <c r="R3891" i="1"/>
  <c r="I3891" i="1"/>
  <c r="J3891" i="1"/>
  <c r="K3891" i="1"/>
  <c r="Q3891" i="1"/>
  <c r="T3891" i="1"/>
  <c r="M3798" i="1"/>
  <c r="N3798" i="1"/>
  <c r="O3798" i="1"/>
  <c r="R3798" i="1"/>
  <c r="I3798" i="1"/>
  <c r="J3798" i="1"/>
  <c r="K3798" i="1"/>
  <c r="Q3798" i="1"/>
  <c r="T3798" i="1"/>
  <c r="M4105" i="1"/>
  <c r="N4105" i="1"/>
  <c r="O4105" i="1"/>
  <c r="R4105" i="1"/>
  <c r="I4105" i="1"/>
  <c r="J4105" i="1"/>
  <c r="K4105" i="1"/>
  <c r="Q4105" i="1"/>
  <c r="T4105" i="1"/>
  <c r="M1732" i="1"/>
  <c r="N1732" i="1"/>
  <c r="O1732" i="1"/>
  <c r="R1732" i="1"/>
  <c r="I1732" i="1"/>
  <c r="J1732" i="1"/>
  <c r="K1732" i="1"/>
  <c r="Q1732" i="1"/>
  <c r="T1732" i="1"/>
  <c r="M1656" i="1"/>
  <c r="N1656" i="1"/>
  <c r="O1656" i="1"/>
  <c r="R1656" i="1"/>
  <c r="I1656" i="1"/>
  <c r="J1656" i="1"/>
  <c r="K1656" i="1"/>
  <c r="Q1656" i="1"/>
  <c r="T1656" i="1"/>
  <c r="M4416" i="1"/>
  <c r="N4416" i="1"/>
  <c r="O4416" i="1"/>
  <c r="R4416" i="1"/>
  <c r="I4416" i="1"/>
  <c r="J4416" i="1"/>
  <c r="K4416" i="1"/>
  <c r="Q4416" i="1"/>
  <c r="T4416" i="1"/>
  <c r="M5184" i="1"/>
  <c r="N5184" i="1"/>
  <c r="O5184" i="1"/>
  <c r="R5184" i="1"/>
  <c r="I5184" i="1"/>
  <c r="J5184" i="1"/>
  <c r="K5184" i="1"/>
  <c r="Q5184" i="1"/>
  <c r="T5184" i="1"/>
  <c r="M2193" i="1"/>
  <c r="N2193" i="1"/>
  <c r="O2193" i="1"/>
  <c r="R2193" i="1"/>
  <c r="I2193" i="1"/>
  <c r="J2193" i="1"/>
  <c r="K2193" i="1"/>
  <c r="Q2193" i="1"/>
  <c r="T2193" i="1"/>
  <c r="M949" i="1"/>
  <c r="N949" i="1"/>
  <c r="O949" i="1"/>
  <c r="R949" i="1"/>
  <c r="I949" i="1"/>
  <c r="J949" i="1"/>
  <c r="K949" i="1"/>
  <c r="Q949" i="1"/>
  <c r="T949" i="1"/>
  <c r="M1115" i="1"/>
  <c r="N1115" i="1"/>
  <c r="O1115" i="1"/>
  <c r="R1115" i="1"/>
  <c r="I1115" i="1"/>
  <c r="J1115" i="1"/>
  <c r="K1115" i="1"/>
  <c r="Q1115" i="1"/>
  <c r="T1115" i="1"/>
  <c r="M492" i="1"/>
  <c r="N492" i="1"/>
  <c r="O492" i="1"/>
  <c r="R492" i="1"/>
  <c r="I492" i="1"/>
  <c r="J492" i="1"/>
  <c r="K492" i="1"/>
  <c r="Q492" i="1"/>
  <c r="T492" i="1"/>
  <c r="M5038" i="1"/>
  <c r="N5038" i="1"/>
  <c r="O5038" i="1"/>
  <c r="R5038" i="1"/>
  <c r="I5038" i="1"/>
  <c r="J5038" i="1"/>
  <c r="K5038" i="1"/>
  <c r="Q5038" i="1"/>
  <c r="T5038" i="1"/>
  <c r="M2107" i="1"/>
  <c r="N2107" i="1"/>
  <c r="O2107" i="1"/>
  <c r="R2107" i="1"/>
  <c r="I2107" i="1"/>
  <c r="J2107" i="1"/>
  <c r="K2107" i="1"/>
  <c r="Q2107" i="1"/>
  <c r="T2107" i="1"/>
  <c r="M3090" i="1"/>
  <c r="N3090" i="1"/>
  <c r="O3090" i="1"/>
  <c r="R3090" i="1"/>
  <c r="I3090" i="1"/>
  <c r="J3090" i="1"/>
  <c r="K3090" i="1"/>
  <c r="Q3090" i="1"/>
  <c r="T3090" i="1"/>
  <c r="M230" i="1"/>
  <c r="N230" i="1"/>
  <c r="O230" i="1"/>
  <c r="R230" i="1"/>
  <c r="I230" i="1"/>
  <c r="J230" i="1"/>
  <c r="K230" i="1"/>
  <c r="Q230" i="1"/>
  <c r="T230" i="1"/>
  <c r="M4358" i="1"/>
  <c r="N4358" i="1"/>
  <c r="O4358" i="1"/>
  <c r="R4358" i="1"/>
  <c r="I4358" i="1"/>
  <c r="J4358" i="1"/>
  <c r="K4358" i="1"/>
  <c r="Q4358" i="1"/>
  <c r="T4358" i="1"/>
  <c r="M3943" i="1"/>
  <c r="N3943" i="1"/>
  <c r="O3943" i="1"/>
  <c r="R3943" i="1"/>
  <c r="I3943" i="1"/>
  <c r="J3943" i="1"/>
  <c r="K3943" i="1"/>
  <c r="Q3943" i="1"/>
  <c r="T3943" i="1"/>
  <c r="M1750" i="1"/>
  <c r="N1750" i="1"/>
  <c r="O1750" i="1"/>
  <c r="R1750" i="1"/>
  <c r="I1750" i="1"/>
  <c r="J1750" i="1"/>
  <c r="K1750" i="1"/>
  <c r="Q1750" i="1"/>
  <c r="T1750" i="1"/>
  <c r="M2330" i="1"/>
  <c r="N2330" i="1"/>
  <c r="O2330" i="1"/>
  <c r="R2330" i="1"/>
  <c r="I2330" i="1"/>
  <c r="J2330" i="1"/>
  <c r="K2330" i="1"/>
  <c r="Q2330" i="1"/>
  <c r="T2330" i="1"/>
  <c r="M5480" i="1"/>
  <c r="N5480" i="1"/>
  <c r="O5480" i="1"/>
  <c r="R5480" i="1"/>
  <c r="I5480" i="1"/>
  <c r="J5480" i="1"/>
  <c r="K5480" i="1"/>
  <c r="Q5480" i="1"/>
  <c r="T5480" i="1"/>
  <c r="M6800" i="1"/>
  <c r="N6800" i="1"/>
  <c r="O6800" i="1"/>
  <c r="R6800" i="1"/>
  <c r="I6800" i="1"/>
  <c r="J6800" i="1"/>
  <c r="K6800" i="1"/>
  <c r="Q6800" i="1"/>
  <c r="T6800" i="1"/>
  <c r="M5809" i="1"/>
  <c r="N5809" i="1"/>
  <c r="O5809" i="1"/>
  <c r="R5809" i="1"/>
  <c r="I5809" i="1"/>
  <c r="J5809" i="1"/>
  <c r="K5809" i="1"/>
  <c r="Q5809" i="1"/>
  <c r="T5809" i="1"/>
  <c r="M2055" i="1"/>
  <c r="N2055" i="1"/>
  <c r="O2055" i="1"/>
  <c r="R2055" i="1"/>
  <c r="I2055" i="1"/>
  <c r="J2055" i="1"/>
  <c r="K2055" i="1"/>
  <c r="Q2055" i="1"/>
  <c r="T2055" i="1"/>
  <c r="M2682" i="1"/>
  <c r="N2682" i="1"/>
  <c r="O2682" i="1"/>
  <c r="R2682" i="1"/>
  <c r="I2682" i="1"/>
  <c r="J2682" i="1"/>
  <c r="K2682" i="1"/>
  <c r="Q2682" i="1"/>
  <c r="T2682" i="1"/>
  <c r="M5208" i="1"/>
  <c r="N5208" i="1"/>
  <c r="O5208" i="1"/>
  <c r="R5208" i="1"/>
  <c r="I5208" i="1"/>
  <c r="J5208" i="1"/>
  <c r="K5208" i="1"/>
  <c r="Q5208" i="1"/>
  <c r="T5208" i="1"/>
  <c r="M6608" i="1"/>
  <c r="N6608" i="1"/>
  <c r="O6608" i="1"/>
  <c r="R6608" i="1"/>
  <c r="I6608" i="1"/>
  <c r="J6608" i="1"/>
  <c r="K6608" i="1"/>
  <c r="Q6608" i="1"/>
  <c r="T6608" i="1"/>
  <c r="M1822" i="1"/>
  <c r="N1822" i="1"/>
  <c r="O1822" i="1"/>
  <c r="R1822" i="1"/>
  <c r="I1822" i="1"/>
  <c r="J1822" i="1"/>
  <c r="K1822" i="1"/>
  <c r="Q1822" i="1"/>
  <c r="T1822" i="1"/>
  <c r="M6331" i="1"/>
  <c r="N6331" i="1"/>
  <c r="O6331" i="1"/>
  <c r="R6331" i="1"/>
  <c r="I6331" i="1"/>
  <c r="J6331" i="1"/>
  <c r="K6331" i="1"/>
  <c r="Q6331" i="1"/>
  <c r="T6331" i="1"/>
  <c r="M3718" i="1"/>
  <c r="N3718" i="1"/>
  <c r="O3718" i="1"/>
  <c r="R3718" i="1"/>
  <c r="I3718" i="1"/>
  <c r="J3718" i="1"/>
  <c r="K3718" i="1"/>
  <c r="Q3718" i="1"/>
  <c r="T3718" i="1"/>
  <c r="M4238" i="1"/>
  <c r="N4238" i="1"/>
  <c r="O4238" i="1"/>
  <c r="R4238" i="1"/>
  <c r="I4238" i="1"/>
  <c r="J4238" i="1"/>
  <c r="K4238" i="1"/>
  <c r="Q4238" i="1"/>
  <c r="T4238" i="1"/>
  <c r="M612" i="1"/>
  <c r="N612" i="1"/>
  <c r="O612" i="1"/>
  <c r="R612" i="1"/>
  <c r="I612" i="1"/>
  <c r="J612" i="1"/>
  <c r="K612" i="1"/>
  <c r="Q612" i="1"/>
  <c r="T612" i="1"/>
  <c r="M6251" i="1"/>
  <c r="N6251" i="1"/>
  <c r="O6251" i="1"/>
  <c r="R6251" i="1"/>
  <c r="I6251" i="1"/>
  <c r="J6251" i="1"/>
  <c r="K6251" i="1"/>
  <c r="Q6251" i="1"/>
  <c r="T6251" i="1"/>
  <c r="M5304" i="1"/>
  <c r="N5304" i="1"/>
  <c r="O5304" i="1"/>
  <c r="R5304" i="1"/>
  <c r="I5304" i="1"/>
  <c r="J5304" i="1"/>
  <c r="K5304" i="1"/>
  <c r="Q5304" i="1"/>
  <c r="T5304" i="1"/>
  <c r="M2323" i="1"/>
  <c r="N2323" i="1"/>
  <c r="O2323" i="1"/>
  <c r="R2323" i="1"/>
  <c r="I2323" i="1"/>
  <c r="J2323" i="1"/>
  <c r="K2323" i="1"/>
  <c r="Q2323" i="1"/>
  <c r="T2323" i="1"/>
  <c r="M5125" i="1"/>
  <c r="N5125" i="1"/>
  <c r="O5125" i="1"/>
  <c r="R5125" i="1"/>
  <c r="I5125" i="1"/>
  <c r="J5125" i="1"/>
  <c r="K5125" i="1"/>
  <c r="Q5125" i="1"/>
  <c r="T5125" i="1"/>
  <c r="M4373" i="1"/>
  <c r="N4373" i="1"/>
  <c r="O4373" i="1"/>
  <c r="R4373" i="1"/>
  <c r="I4373" i="1"/>
  <c r="J4373" i="1"/>
  <c r="K4373" i="1"/>
  <c r="Q4373" i="1"/>
  <c r="T4373" i="1"/>
  <c r="M5743" i="1"/>
  <c r="N5743" i="1"/>
  <c r="O5743" i="1"/>
  <c r="R5743" i="1"/>
  <c r="I5743" i="1"/>
  <c r="J5743" i="1"/>
  <c r="K5743" i="1"/>
  <c r="Q5743" i="1"/>
  <c r="T5743" i="1"/>
  <c r="M1440" i="1"/>
  <c r="N1440" i="1"/>
  <c r="O1440" i="1"/>
  <c r="R1440" i="1"/>
  <c r="I1440" i="1"/>
  <c r="J1440" i="1"/>
  <c r="K1440" i="1"/>
  <c r="Q1440" i="1"/>
  <c r="T1440" i="1"/>
  <c r="M1905" i="1"/>
  <c r="N1905" i="1"/>
  <c r="O1905" i="1"/>
  <c r="R1905" i="1"/>
  <c r="I1905" i="1"/>
  <c r="J1905" i="1"/>
  <c r="K1905" i="1"/>
  <c r="Q1905" i="1"/>
  <c r="T1905" i="1"/>
  <c r="M5032" i="1"/>
  <c r="N5032" i="1"/>
  <c r="O5032" i="1"/>
  <c r="R5032" i="1"/>
  <c r="I5032" i="1"/>
  <c r="J5032" i="1"/>
  <c r="K5032" i="1"/>
  <c r="Q5032" i="1"/>
  <c r="T5032" i="1"/>
  <c r="M5871" i="1"/>
  <c r="N5871" i="1"/>
  <c r="O5871" i="1"/>
  <c r="R5871" i="1"/>
  <c r="I5871" i="1"/>
  <c r="J5871" i="1"/>
  <c r="K5871" i="1"/>
  <c r="Q5871" i="1"/>
  <c r="T5871" i="1"/>
  <c r="M2347" i="1"/>
  <c r="N2347" i="1"/>
  <c r="O2347" i="1"/>
  <c r="R2347" i="1"/>
  <c r="I2347" i="1"/>
  <c r="J2347" i="1"/>
  <c r="K2347" i="1"/>
  <c r="Q2347" i="1"/>
  <c r="T2347" i="1"/>
  <c r="M3984" i="1"/>
  <c r="N3984" i="1"/>
  <c r="O3984" i="1"/>
  <c r="R3984" i="1"/>
  <c r="I3984" i="1"/>
  <c r="J3984" i="1"/>
  <c r="K3984" i="1"/>
  <c r="Q3984" i="1"/>
  <c r="T3984" i="1"/>
  <c r="M5541" i="1"/>
  <c r="N5541" i="1"/>
  <c r="O5541" i="1"/>
  <c r="R5541" i="1"/>
  <c r="I5541" i="1"/>
  <c r="J5541" i="1"/>
  <c r="K5541" i="1"/>
  <c r="Q5541" i="1"/>
  <c r="T5541" i="1"/>
  <c r="M1892" i="1"/>
  <c r="N1892" i="1"/>
  <c r="O1892" i="1"/>
  <c r="R1892" i="1"/>
  <c r="I1892" i="1"/>
  <c r="J1892" i="1"/>
  <c r="K1892" i="1"/>
  <c r="Q1892" i="1"/>
  <c r="T1892" i="1"/>
  <c r="M5897" i="1"/>
  <c r="N5897" i="1"/>
  <c r="O5897" i="1"/>
  <c r="R5897" i="1"/>
  <c r="I5897" i="1"/>
  <c r="J5897" i="1"/>
  <c r="K5897" i="1"/>
  <c r="Q5897" i="1"/>
  <c r="T5897" i="1"/>
  <c r="M5882" i="1"/>
  <c r="N5882" i="1"/>
  <c r="O5882" i="1"/>
  <c r="R5882" i="1"/>
  <c r="I5882" i="1"/>
  <c r="J5882" i="1"/>
  <c r="K5882" i="1"/>
  <c r="Q5882" i="1"/>
  <c r="T5882" i="1"/>
  <c r="M3045" i="1"/>
  <c r="N3045" i="1"/>
  <c r="O3045" i="1"/>
  <c r="R3045" i="1"/>
  <c r="I3045" i="1"/>
  <c r="J3045" i="1"/>
  <c r="K3045" i="1"/>
  <c r="Q3045" i="1"/>
  <c r="T3045" i="1"/>
  <c r="M1830" i="1"/>
  <c r="N1830" i="1"/>
  <c r="O1830" i="1"/>
  <c r="R1830" i="1"/>
  <c r="I1830" i="1"/>
  <c r="J1830" i="1"/>
  <c r="K1830" i="1"/>
  <c r="Q1830" i="1"/>
  <c r="T1830" i="1"/>
  <c r="M5105" i="1"/>
  <c r="N5105" i="1"/>
  <c r="O5105" i="1"/>
  <c r="R5105" i="1"/>
  <c r="I5105" i="1"/>
  <c r="J5105" i="1"/>
  <c r="K5105" i="1"/>
  <c r="Q5105" i="1"/>
  <c r="T5105" i="1"/>
  <c r="M4087" i="1"/>
  <c r="N4087" i="1"/>
  <c r="O4087" i="1"/>
  <c r="R4087" i="1"/>
  <c r="I4087" i="1"/>
  <c r="J4087" i="1"/>
  <c r="K4087" i="1"/>
  <c r="Q4087" i="1"/>
  <c r="T4087" i="1"/>
  <c r="M4239" i="1"/>
  <c r="N4239" i="1"/>
  <c r="O4239" i="1"/>
  <c r="R4239" i="1"/>
  <c r="I4239" i="1"/>
  <c r="J4239" i="1"/>
  <c r="K4239" i="1"/>
  <c r="Q4239" i="1"/>
  <c r="T4239" i="1"/>
  <c r="M2689" i="1"/>
  <c r="N2689" i="1"/>
  <c r="O2689" i="1"/>
  <c r="R2689" i="1"/>
  <c r="I2689" i="1"/>
  <c r="J2689" i="1"/>
  <c r="K2689" i="1"/>
  <c r="Q2689" i="1"/>
  <c r="T2689" i="1"/>
  <c r="M484" i="1"/>
  <c r="N484" i="1"/>
  <c r="O484" i="1"/>
  <c r="R484" i="1"/>
  <c r="I484" i="1"/>
  <c r="J484" i="1"/>
  <c r="K484" i="1"/>
  <c r="Q484" i="1"/>
  <c r="T484" i="1"/>
  <c r="M3876" i="1"/>
  <c r="N3876" i="1"/>
  <c r="O3876" i="1"/>
  <c r="R3876" i="1"/>
  <c r="I3876" i="1"/>
  <c r="J3876" i="1"/>
  <c r="K3876" i="1"/>
  <c r="Q3876" i="1"/>
  <c r="T3876" i="1"/>
  <c r="M880" i="1"/>
  <c r="N880" i="1"/>
  <c r="O880" i="1"/>
  <c r="R880" i="1"/>
  <c r="I880" i="1"/>
  <c r="J880" i="1"/>
  <c r="K880" i="1"/>
  <c r="Q880" i="1"/>
  <c r="T880" i="1"/>
  <c r="M457" i="1"/>
  <c r="N457" i="1"/>
  <c r="O457" i="1"/>
  <c r="R457" i="1"/>
  <c r="I457" i="1"/>
  <c r="J457" i="1"/>
  <c r="K457" i="1"/>
  <c r="Q457" i="1"/>
  <c r="T457" i="1"/>
  <c r="M2888" i="1"/>
  <c r="N2888" i="1"/>
  <c r="O2888" i="1"/>
  <c r="R2888" i="1"/>
  <c r="I2888" i="1"/>
  <c r="J2888" i="1"/>
  <c r="K2888" i="1"/>
  <c r="Q2888" i="1"/>
  <c r="T2888" i="1"/>
  <c r="M4784" i="1"/>
  <c r="N4784" i="1"/>
  <c r="O4784" i="1"/>
  <c r="R4784" i="1"/>
  <c r="I4784" i="1"/>
  <c r="J4784" i="1"/>
  <c r="K4784" i="1"/>
  <c r="Q4784" i="1"/>
  <c r="T4784" i="1"/>
  <c r="M6055" i="1"/>
  <c r="N6055" i="1"/>
  <c r="O6055" i="1"/>
  <c r="R6055" i="1"/>
  <c r="I6055" i="1"/>
  <c r="J6055" i="1"/>
  <c r="K6055" i="1"/>
  <c r="Q6055" i="1"/>
  <c r="T6055" i="1"/>
  <c r="M4787" i="1"/>
  <c r="N4787" i="1"/>
  <c r="O4787" i="1"/>
  <c r="R4787" i="1"/>
  <c r="I4787" i="1"/>
  <c r="J4787" i="1"/>
  <c r="K4787" i="1"/>
  <c r="Q4787" i="1"/>
  <c r="T4787" i="1"/>
  <c r="M6730" i="1"/>
  <c r="N6730" i="1"/>
  <c r="O6730" i="1"/>
  <c r="R6730" i="1"/>
  <c r="I6730" i="1"/>
  <c r="J6730" i="1"/>
  <c r="K6730" i="1"/>
  <c r="Q6730" i="1"/>
  <c r="T6730" i="1"/>
  <c r="M3845" i="1"/>
  <c r="N3845" i="1"/>
  <c r="O3845" i="1"/>
  <c r="R3845" i="1"/>
  <c r="I3845" i="1"/>
  <c r="J3845" i="1"/>
  <c r="K3845" i="1"/>
  <c r="Q3845" i="1"/>
  <c r="T3845" i="1"/>
  <c r="M6356" i="1"/>
  <c r="N6356" i="1"/>
  <c r="O6356" i="1"/>
  <c r="R6356" i="1"/>
  <c r="I6356" i="1"/>
  <c r="J6356" i="1"/>
  <c r="K6356" i="1"/>
  <c r="Q6356" i="1"/>
  <c r="T6356" i="1"/>
  <c r="M3292" i="1"/>
  <c r="N3292" i="1"/>
  <c r="O3292" i="1"/>
  <c r="R3292" i="1"/>
  <c r="I3292" i="1"/>
  <c r="J3292" i="1"/>
  <c r="K3292" i="1"/>
  <c r="Q3292" i="1"/>
  <c r="T3292" i="1"/>
  <c r="M750" i="1"/>
  <c r="N750" i="1"/>
  <c r="O750" i="1"/>
  <c r="R750" i="1"/>
  <c r="I750" i="1"/>
  <c r="J750" i="1"/>
  <c r="K750" i="1"/>
  <c r="Q750" i="1"/>
  <c r="T750" i="1"/>
  <c r="M293" i="1"/>
  <c r="N293" i="1"/>
  <c r="O293" i="1"/>
  <c r="R293" i="1"/>
  <c r="I293" i="1"/>
  <c r="J293" i="1"/>
  <c r="K293" i="1"/>
  <c r="Q293" i="1"/>
  <c r="T293" i="1"/>
  <c r="M1798" i="1"/>
  <c r="N1798" i="1"/>
  <c r="O1798" i="1"/>
  <c r="R1798" i="1"/>
  <c r="I1798" i="1"/>
  <c r="J1798" i="1"/>
  <c r="K1798" i="1"/>
  <c r="Q1798" i="1"/>
  <c r="T1798" i="1"/>
  <c r="M3184" i="1"/>
  <c r="N3184" i="1"/>
  <c r="O3184" i="1"/>
  <c r="R3184" i="1"/>
  <c r="I3184" i="1"/>
  <c r="J3184" i="1"/>
  <c r="K3184" i="1"/>
  <c r="Q3184" i="1"/>
  <c r="T3184" i="1"/>
  <c r="M6237" i="1"/>
  <c r="N6237" i="1"/>
  <c r="O6237" i="1"/>
  <c r="R6237" i="1"/>
  <c r="I6237" i="1"/>
  <c r="J6237" i="1"/>
  <c r="K6237" i="1"/>
  <c r="Q6237" i="1"/>
  <c r="T6237" i="1"/>
  <c r="M6592" i="1"/>
  <c r="N6592" i="1"/>
  <c r="O6592" i="1"/>
  <c r="R6592" i="1"/>
  <c r="I6592" i="1"/>
  <c r="J6592" i="1"/>
  <c r="K6592" i="1"/>
  <c r="Q6592" i="1"/>
  <c r="T6592" i="1"/>
  <c r="M1376" i="1"/>
  <c r="N1376" i="1"/>
  <c r="O1376" i="1"/>
  <c r="R1376" i="1"/>
  <c r="I1376" i="1"/>
  <c r="J1376" i="1"/>
  <c r="K1376" i="1"/>
  <c r="Q1376" i="1"/>
  <c r="T1376" i="1"/>
  <c r="M5459" i="1"/>
  <c r="N5459" i="1"/>
  <c r="O5459" i="1"/>
  <c r="R5459" i="1"/>
  <c r="I5459" i="1"/>
  <c r="J5459" i="1"/>
  <c r="K5459" i="1"/>
  <c r="Q5459" i="1"/>
  <c r="T5459" i="1"/>
  <c r="M5667" i="1"/>
  <c r="N5667" i="1"/>
  <c r="O5667" i="1"/>
  <c r="R5667" i="1"/>
  <c r="I5667" i="1"/>
  <c r="J5667" i="1"/>
  <c r="K5667" i="1"/>
  <c r="Q5667" i="1"/>
  <c r="T5667" i="1"/>
  <c r="M6796" i="1"/>
  <c r="N6796" i="1"/>
  <c r="O6796" i="1"/>
  <c r="R6796" i="1"/>
  <c r="I6796" i="1"/>
  <c r="J6796" i="1"/>
  <c r="K6796" i="1"/>
  <c r="Q6796" i="1"/>
  <c r="T6796" i="1"/>
  <c r="M6307" i="1"/>
  <c r="N6307" i="1"/>
  <c r="O6307" i="1"/>
  <c r="R6307" i="1"/>
  <c r="I6307" i="1"/>
  <c r="J6307" i="1"/>
  <c r="K6307" i="1"/>
  <c r="Q6307" i="1"/>
  <c r="T6307" i="1"/>
  <c r="M6271" i="1"/>
  <c r="N6271" i="1"/>
  <c r="O6271" i="1"/>
  <c r="R6271" i="1"/>
  <c r="I6271" i="1"/>
  <c r="J6271" i="1"/>
  <c r="K6271" i="1"/>
  <c r="Q6271" i="1"/>
  <c r="T6271" i="1"/>
  <c r="M4065" i="1"/>
  <c r="N4065" i="1"/>
  <c r="O4065" i="1"/>
  <c r="R4065" i="1"/>
  <c r="I4065" i="1"/>
  <c r="J4065" i="1"/>
  <c r="K4065" i="1"/>
  <c r="Q4065" i="1"/>
  <c r="T4065" i="1"/>
  <c r="M4019" i="1"/>
  <c r="N4019" i="1"/>
  <c r="O4019" i="1"/>
  <c r="R4019" i="1"/>
  <c r="I4019" i="1"/>
  <c r="J4019" i="1"/>
  <c r="K4019" i="1"/>
  <c r="Q4019" i="1"/>
  <c r="T4019" i="1"/>
  <c r="M4961" i="1"/>
  <c r="N4961" i="1"/>
  <c r="O4961" i="1"/>
  <c r="R4961" i="1"/>
  <c r="I4961" i="1"/>
  <c r="J4961" i="1"/>
  <c r="K4961" i="1"/>
  <c r="Q4961" i="1"/>
  <c r="T4961" i="1"/>
  <c r="M3406" i="1"/>
  <c r="N3406" i="1"/>
  <c r="O3406" i="1"/>
  <c r="R3406" i="1"/>
  <c r="I3406" i="1"/>
  <c r="J3406" i="1"/>
  <c r="K3406" i="1"/>
  <c r="Q3406" i="1"/>
  <c r="T3406" i="1"/>
  <c r="M3567" i="1"/>
  <c r="N3567" i="1"/>
  <c r="O3567" i="1"/>
  <c r="R3567" i="1"/>
  <c r="I3567" i="1"/>
  <c r="J3567" i="1"/>
  <c r="K3567" i="1"/>
  <c r="Q3567" i="1"/>
  <c r="T3567" i="1"/>
  <c r="M4226" i="1"/>
  <c r="N4226" i="1"/>
  <c r="O4226" i="1"/>
  <c r="R4226" i="1"/>
  <c r="I4226" i="1"/>
  <c r="J4226" i="1"/>
  <c r="K4226" i="1"/>
  <c r="Q4226" i="1"/>
  <c r="T4226" i="1"/>
  <c r="M4243" i="1"/>
  <c r="N4243" i="1"/>
  <c r="O4243" i="1"/>
  <c r="R4243" i="1"/>
  <c r="I4243" i="1"/>
  <c r="J4243" i="1"/>
  <c r="K4243" i="1"/>
  <c r="Q4243" i="1"/>
  <c r="T4243" i="1"/>
  <c r="M6403" i="1"/>
  <c r="N6403" i="1"/>
  <c r="O6403" i="1"/>
  <c r="R6403" i="1"/>
  <c r="I6403" i="1"/>
  <c r="J6403" i="1"/>
  <c r="K6403" i="1"/>
  <c r="Q6403" i="1"/>
  <c r="T6403" i="1"/>
  <c r="M4136" i="1"/>
  <c r="N4136" i="1"/>
  <c r="O4136" i="1"/>
  <c r="R4136" i="1"/>
  <c r="I4136" i="1"/>
  <c r="J4136" i="1"/>
  <c r="K4136" i="1"/>
  <c r="Q4136" i="1"/>
  <c r="T4136" i="1"/>
  <c r="M6501" i="1"/>
  <c r="N6501" i="1"/>
  <c r="O6501" i="1"/>
  <c r="R6501" i="1"/>
  <c r="I6501" i="1"/>
  <c r="J6501" i="1"/>
  <c r="K6501" i="1"/>
  <c r="Q6501" i="1"/>
  <c r="T6501" i="1"/>
  <c r="M4617" i="1"/>
  <c r="N4617" i="1"/>
  <c r="O4617" i="1"/>
  <c r="R4617" i="1"/>
  <c r="I4617" i="1"/>
  <c r="J4617" i="1"/>
  <c r="K4617" i="1"/>
  <c r="Q4617" i="1"/>
  <c r="T4617" i="1"/>
  <c r="M5943" i="1"/>
  <c r="N5943" i="1"/>
  <c r="O5943" i="1"/>
  <c r="R5943" i="1"/>
  <c r="I5943" i="1"/>
  <c r="J5943" i="1"/>
  <c r="K5943" i="1"/>
  <c r="Q5943" i="1"/>
  <c r="T5943" i="1"/>
  <c r="M6091" i="1"/>
  <c r="N6091" i="1"/>
  <c r="O6091" i="1"/>
  <c r="R6091" i="1"/>
  <c r="I6091" i="1"/>
  <c r="J6091" i="1"/>
  <c r="K6091" i="1"/>
  <c r="Q6091" i="1"/>
  <c r="T6091" i="1"/>
  <c r="M4467" i="1"/>
  <c r="N4467" i="1"/>
  <c r="O4467" i="1"/>
  <c r="R4467" i="1"/>
  <c r="I4467" i="1"/>
  <c r="J4467" i="1"/>
  <c r="K4467" i="1"/>
  <c r="Q4467" i="1"/>
  <c r="T4467" i="1"/>
  <c r="M6190" i="1"/>
  <c r="N6190" i="1"/>
  <c r="O6190" i="1"/>
  <c r="R6190" i="1"/>
  <c r="I6190" i="1"/>
  <c r="J6190" i="1"/>
  <c r="K6190" i="1"/>
  <c r="Q6190" i="1"/>
  <c r="T6190" i="1"/>
  <c r="M6468" i="1"/>
  <c r="N6468" i="1"/>
  <c r="O6468" i="1"/>
  <c r="R6468" i="1"/>
  <c r="I6468" i="1"/>
  <c r="J6468" i="1"/>
  <c r="K6468" i="1"/>
  <c r="Q6468" i="1"/>
  <c r="T6468" i="1"/>
  <c r="M5117" i="1"/>
  <c r="N5117" i="1"/>
  <c r="O5117" i="1"/>
  <c r="R5117" i="1"/>
  <c r="I5117" i="1"/>
  <c r="J5117" i="1"/>
  <c r="K5117" i="1"/>
  <c r="Q5117" i="1"/>
  <c r="T5117" i="1"/>
  <c r="M4630" i="1"/>
  <c r="N4630" i="1"/>
  <c r="O4630" i="1"/>
  <c r="R4630" i="1"/>
  <c r="I4630" i="1"/>
  <c r="J4630" i="1"/>
  <c r="K4630" i="1"/>
  <c r="Q4630" i="1"/>
  <c r="T4630" i="1"/>
  <c r="M5870" i="1"/>
  <c r="N5870" i="1"/>
  <c r="O5870" i="1"/>
  <c r="R5870" i="1"/>
  <c r="I5870" i="1"/>
  <c r="J5870" i="1"/>
  <c r="K5870" i="1"/>
  <c r="Q5870" i="1"/>
  <c r="T5870" i="1"/>
  <c r="M4640" i="1"/>
  <c r="N4640" i="1"/>
  <c r="O4640" i="1"/>
  <c r="R4640" i="1"/>
  <c r="I4640" i="1"/>
  <c r="J4640" i="1"/>
  <c r="K4640" i="1"/>
  <c r="Q4640" i="1"/>
  <c r="T4640" i="1"/>
  <c r="M2810" i="1"/>
  <c r="N2810" i="1"/>
  <c r="O2810" i="1"/>
  <c r="R2810" i="1"/>
  <c r="I2810" i="1"/>
  <c r="J2810" i="1"/>
  <c r="K2810" i="1"/>
  <c r="Q2810" i="1"/>
  <c r="T2810" i="1"/>
  <c r="M1793" i="1"/>
  <c r="N1793" i="1"/>
  <c r="O1793" i="1"/>
  <c r="R1793" i="1"/>
  <c r="I1793" i="1"/>
  <c r="J1793" i="1"/>
  <c r="K1793" i="1"/>
  <c r="Q1793" i="1"/>
  <c r="T1793" i="1"/>
  <c r="M3964" i="1"/>
  <c r="N3964" i="1"/>
  <c r="O3964" i="1"/>
  <c r="R3964" i="1"/>
  <c r="I3964" i="1"/>
  <c r="J3964" i="1"/>
  <c r="K3964" i="1"/>
  <c r="Q3964" i="1"/>
  <c r="T3964" i="1"/>
  <c r="M607" i="1"/>
  <c r="N607" i="1"/>
  <c r="O607" i="1"/>
  <c r="R607" i="1"/>
  <c r="I607" i="1"/>
  <c r="J607" i="1"/>
  <c r="K607" i="1"/>
  <c r="Q607" i="1"/>
  <c r="T607" i="1"/>
  <c r="M1842" i="1"/>
  <c r="N1842" i="1"/>
  <c r="O1842" i="1"/>
  <c r="R1842" i="1"/>
  <c r="I1842" i="1"/>
  <c r="J1842" i="1"/>
  <c r="K1842" i="1"/>
  <c r="Q1842" i="1"/>
  <c r="T1842" i="1"/>
  <c r="M1313" i="1"/>
  <c r="N1313" i="1"/>
  <c r="O1313" i="1"/>
  <c r="R1313" i="1"/>
  <c r="I1313" i="1"/>
  <c r="J1313" i="1"/>
  <c r="K1313" i="1"/>
  <c r="Q1313" i="1"/>
  <c r="T1313" i="1"/>
  <c r="M5077" i="1"/>
  <c r="N5077" i="1"/>
  <c r="O5077" i="1"/>
  <c r="R5077" i="1"/>
  <c r="I5077" i="1"/>
  <c r="J5077" i="1"/>
  <c r="K5077" i="1"/>
  <c r="Q5077" i="1"/>
  <c r="T5077" i="1"/>
  <c r="M5037" i="1"/>
  <c r="N5037" i="1"/>
  <c r="O5037" i="1"/>
  <c r="R5037" i="1"/>
  <c r="I5037" i="1"/>
  <c r="J5037" i="1"/>
  <c r="K5037" i="1"/>
  <c r="Q5037" i="1"/>
  <c r="T5037" i="1"/>
  <c r="M2884" i="1"/>
  <c r="N2884" i="1"/>
  <c r="O2884" i="1"/>
  <c r="R2884" i="1"/>
  <c r="I2884" i="1"/>
  <c r="J2884" i="1"/>
  <c r="K2884" i="1"/>
  <c r="Q2884" i="1"/>
  <c r="T2884" i="1"/>
  <c r="M5249" i="1"/>
  <c r="N5249" i="1"/>
  <c r="O5249" i="1"/>
  <c r="R5249" i="1"/>
  <c r="I5249" i="1"/>
  <c r="J5249" i="1"/>
  <c r="K5249" i="1"/>
  <c r="Q5249" i="1"/>
  <c r="T5249" i="1"/>
  <c r="M1326" i="1"/>
  <c r="N1326" i="1"/>
  <c r="O1326" i="1"/>
  <c r="R1326" i="1"/>
  <c r="I1326" i="1"/>
  <c r="J1326" i="1"/>
  <c r="K1326" i="1"/>
  <c r="Q1326" i="1"/>
  <c r="T1326" i="1"/>
  <c r="M3540" i="1"/>
  <c r="N3540" i="1"/>
  <c r="O3540" i="1"/>
  <c r="R3540" i="1"/>
  <c r="I3540" i="1"/>
  <c r="J3540" i="1"/>
  <c r="K3540" i="1"/>
  <c r="Q3540" i="1"/>
  <c r="T3540" i="1"/>
  <c r="M2588" i="1"/>
  <c r="N2588" i="1"/>
  <c r="O2588" i="1"/>
  <c r="R2588" i="1"/>
  <c r="I2588" i="1"/>
  <c r="J2588" i="1"/>
  <c r="K2588" i="1"/>
  <c r="Q2588" i="1"/>
  <c r="T2588" i="1"/>
  <c r="M3076" i="1"/>
  <c r="N3076" i="1"/>
  <c r="O3076" i="1"/>
  <c r="R3076" i="1"/>
  <c r="I3076" i="1"/>
  <c r="J3076" i="1"/>
  <c r="K3076" i="1"/>
  <c r="Q3076" i="1"/>
  <c r="T3076" i="1"/>
  <c r="M6125" i="1"/>
  <c r="N6125" i="1"/>
  <c r="O6125" i="1"/>
  <c r="R6125" i="1"/>
  <c r="I6125" i="1"/>
  <c r="J6125" i="1"/>
  <c r="K6125" i="1"/>
  <c r="Q6125" i="1"/>
  <c r="T6125" i="1"/>
  <c r="M3472" i="1"/>
  <c r="N3472" i="1"/>
  <c r="O3472" i="1"/>
  <c r="R3472" i="1"/>
  <c r="I3472" i="1"/>
  <c r="J3472" i="1"/>
  <c r="K3472" i="1"/>
  <c r="Q3472" i="1"/>
  <c r="T3472" i="1"/>
  <c r="M6246" i="1"/>
  <c r="N6246" i="1"/>
  <c r="O6246" i="1"/>
  <c r="R6246" i="1"/>
  <c r="I6246" i="1"/>
  <c r="J6246" i="1"/>
  <c r="K6246" i="1"/>
  <c r="Q6246" i="1"/>
  <c r="T6246" i="1"/>
  <c r="M2778" i="1"/>
  <c r="N2778" i="1"/>
  <c r="O2778" i="1"/>
  <c r="R2778" i="1"/>
  <c r="I2778" i="1"/>
  <c r="J2778" i="1"/>
  <c r="K2778" i="1"/>
  <c r="Q2778" i="1"/>
  <c r="T2778" i="1"/>
  <c r="M1648" i="1"/>
  <c r="N1648" i="1"/>
  <c r="O1648" i="1"/>
  <c r="R1648" i="1"/>
  <c r="I1648" i="1"/>
  <c r="J1648" i="1"/>
  <c r="K1648" i="1"/>
  <c r="Q1648" i="1"/>
  <c r="T1648" i="1"/>
  <c r="M5549" i="1"/>
  <c r="N5549" i="1"/>
  <c r="O5549" i="1"/>
  <c r="R5549" i="1"/>
  <c r="I5549" i="1"/>
  <c r="J5549" i="1"/>
  <c r="K5549" i="1"/>
  <c r="Q5549" i="1"/>
  <c r="T5549" i="1"/>
  <c r="M5736" i="1"/>
  <c r="N5736" i="1"/>
  <c r="O5736" i="1"/>
  <c r="R5736" i="1"/>
  <c r="I5736" i="1"/>
  <c r="J5736" i="1"/>
  <c r="K5736" i="1"/>
  <c r="Q5736" i="1"/>
  <c r="T5736" i="1"/>
  <c r="M6294" i="1"/>
  <c r="N6294" i="1"/>
  <c r="O6294" i="1"/>
  <c r="R6294" i="1"/>
  <c r="I6294" i="1"/>
  <c r="J6294" i="1"/>
  <c r="K6294" i="1"/>
  <c r="Q6294" i="1"/>
  <c r="T6294" i="1"/>
  <c r="M6428" i="1"/>
  <c r="N6428" i="1"/>
  <c r="O6428" i="1"/>
  <c r="R6428" i="1"/>
  <c r="I6428" i="1"/>
  <c r="J6428" i="1"/>
  <c r="K6428" i="1"/>
  <c r="Q6428" i="1"/>
  <c r="T6428" i="1"/>
  <c r="M365" i="1"/>
  <c r="N365" i="1"/>
  <c r="O365" i="1"/>
  <c r="R365" i="1"/>
  <c r="I365" i="1"/>
  <c r="J365" i="1"/>
  <c r="K365" i="1"/>
  <c r="Q365" i="1"/>
  <c r="T365" i="1"/>
  <c r="M4037" i="1"/>
  <c r="N4037" i="1"/>
  <c r="O4037" i="1"/>
  <c r="R4037" i="1"/>
  <c r="I4037" i="1"/>
  <c r="J4037" i="1"/>
  <c r="K4037" i="1"/>
  <c r="Q4037" i="1"/>
  <c r="T4037" i="1"/>
  <c r="M4572" i="1"/>
  <c r="N4572" i="1"/>
  <c r="O4572" i="1"/>
  <c r="R4572" i="1"/>
  <c r="I4572" i="1"/>
  <c r="J4572" i="1"/>
  <c r="K4572" i="1"/>
  <c r="Q4572" i="1"/>
  <c r="T4572" i="1"/>
  <c r="M2599" i="1"/>
  <c r="N2599" i="1"/>
  <c r="O2599" i="1"/>
  <c r="R2599" i="1"/>
  <c r="I2599" i="1"/>
  <c r="J2599" i="1"/>
  <c r="K2599" i="1"/>
  <c r="Q2599" i="1"/>
  <c r="T2599" i="1"/>
  <c r="M6146" i="1"/>
  <c r="N6146" i="1"/>
  <c r="O6146" i="1"/>
  <c r="R6146" i="1"/>
  <c r="I6146" i="1"/>
  <c r="J6146" i="1"/>
  <c r="K6146" i="1"/>
  <c r="Q6146" i="1"/>
  <c r="T6146" i="1"/>
  <c r="M4194" i="1"/>
  <c r="N4194" i="1"/>
  <c r="O4194" i="1"/>
  <c r="R4194" i="1"/>
  <c r="I4194" i="1"/>
  <c r="J4194" i="1"/>
  <c r="K4194" i="1"/>
  <c r="Q4194" i="1"/>
  <c r="T4194" i="1"/>
  <c r="M755" i="1"/>
  <c r="N755" i="1"/>
  <c r="O755" i="1"/>
  <c r="R755" i="1"/>
  <c r="I755" i="1"/>
  <c r="J755" i="1"/>
  <c r="K755" i="1"/>
  <c r="Q755" i="1"/>
  <c r="T755" i="1"/>
  <c r="M4615" i="1"/>
  <c r="N4615" i="1"/>
  <c r="O4615" i="1"/>
  <c r="R4615" i="1"/>
  <c r="I4615" i="1"/>
  <c r="J4615" i="1"/>
  <c r="K4615" i="1"/>
  <c r="Q4615" i="1"/>
  <c r="T4615" i="1"/>
  <c r="M3863" i="1"/>
  <c r="N3863" i="1"/>
  <c r="O3863" i="1"/>
  <c r="R3863" i="1"/>
  <c r="I3863" i="1"/>
  <c r="J3863" i="1"/>
  <c r="K3863" i="1"/>
  <c r="Q3863" i="1"/>
  <c r="T3863" i="1"/>
  <c r="M339" i="1"/>
  <c r="N339" i="1"/>
  <c r="O339" i="1"/>
  <c r="R339" i="1"/>
  <c r="I339" i="1"/>
  <c r="J339" i="1"/>
  <c r="K339" i="1"/>
  <c r="Q339" i="1"/>
  <c r="T339" i="1"/>
  <c r="M4362" i="1"/>
  <c r="N4362" i="1"/>
  <c r="O4362" i="1"/>
  <c r="R4362" i="1"/>
  <c r="I4362" i="1"/>
  <c r="J4362" i="1"/>
  <c r="K4362" i="1"/>
  <c r="Q4362" i="1"/>
  <c r="T4362" i="1"/>
  <c r="M4876" i="1"/>
  <c r="N4876" i="1"/>
  <c r="O4876" i="1"/>
  <c r="R4876" i="1"/>
  <c r="I4876" i="1"/>
  <c r="J4876" i="1"/>
  <c r="K4876" i="1"/>
  <c r="Q4876" i="1"/>
  <c r="T4876" i="1"/>
  <c r="M6329" i="1"/>
  <c r="N6329" i="1"/>
  <c r="O6329" i="1"/>
  <c r="R6329" i="1"/>
  <c r="I6329" i="1"/>
  <c r="J6329" i="1"/>
  <c r="K6329" i="1"/>
  <c r="Q6329" i="1"/>
  <c r="T6329" i="1"/>
  <c r="M5886" i="1"/>
  <c r="N5886" i="1"/>
  <c r="O5886" i="1"/>
  <c r="R5886" i="1"/>
  <c r="I5886" i="1"/>
  <c r="J5886" i="1"/>
  <c r="K5886" i="1"/>
  <c r="Q5886" i="1"/>
  <c r="T5886" i="1"/>
  <c r="M298" i="1"/>
  <c r="N298" i="1"/>
  <c r="O298" i="1"/>
  <c r="R298" i="1"/>
  <c r="I298" i="1"/>
  <c r="J298" i="1"/>
  <c r="K298" i="1"/>
  <c r="Q298" i="1"/>
  <c r="T298" i="1"/>
  <c r="M4202" i="1"/>
  <c r="N4202" i="1"/>
  <c r="O4202" i="1"/>
  <c r="R4202" i="1"/>
  <c r="I4202" i="1"/>
  <c r="J4202" i="1"/>
  <c r="K4202" i="1"/>
  <c r="Q4202" i="1"/>
  <c r="T4202" i="1"/>
  <c r="M2773" i="1"/>
  <c r="N2773" i="1"/>
  <c r="O2773" i="1"/>
  <c r="R2773" i="1"/>
  <c r="I2773" i="1"/>
  <c r="J2773" i="1"/>
  <c r="K2773" i="1"/>
  <c r="Q2773" i="1"/>
  <c r="T2773" i="1"/>
  <c r="M2692" i="1"/>
  <c r="N2692" i="1"/>
  <c r="O2692" i="1"/>
  <c r="R2692" i="1"/>
  <c r="I2692" i="1"/>
  <c r="J2692" i="1"/>
  <c r="K2692" i="1"/>
  <c r="Q2692" i="1"/>
  <c r="T2692" i="1"/>
  <c r="M3813" i="1"/>
  <c r="N3813" i="1"/>
  <c r="O3813" i="1"/>
  <c r="R3813" i="1"/>
  <c r="I3813" i="1"/>
  <c r="J3813" i="1"/>
  <c r="K3813" i="1"/>
  <c r="Q3813" i="1"/>
  <c r="T3813" i="1"/>
  <c r="M724" i="1"/>
  <c r="N724" i="1"/>
  <c r="O724" i="1"/>
  <c r="R724" i="1"/>
  <c r="I724" i="1"/>
  <c r="J724" i="1"/>
  <c r="K724" i="1"/>
  <c r="Q724" i="1"/>
  <c r="T724" i="1"/>
  <c r="M4591" i="1"/>
  <c r="N4591" i="1"/>
  <c r="O4591" i="1"/>
  <c r="R4591" i="1"/>
  <c r="I4591" i="1"/>
  <c r="J4591" i="1"/>
  <c r="K4591" i="1"/>
  <c r="Q4591" i="1"/>
  <c r="T4591" i="1"/>
  <c r="M6209" i="1"/>
  <c r="N6209" i="1"/>
  <c r="O6209" i="1"/>
  <c r="R6209" i="1"/>
  <c r="I6209" i="1"/>
  <c r="J6209" i="1"/>
  <c r="K6209" i="1"/>
  <c r="Q6209" i="1"/>
  <c r="T6209" i="1"/>
  <c r="M1344" i="1"/>
  <c r="N1344" i="1"/>
  <c r="O1344" i="1"/>
  <c r="R1344" i="1"/>
  <c r="I1344" i="1"/>
  <c r="J1344" i="1"/>
  <c r="K1344" i="1"/>
  <c r="Q1344" i="1"/>
  <c r="T1344" i="1"/>
  <c r="M5188" i="1"/>
  <c r="N5188" i="1"/>
  <c r="O5188" i="1"/>
  <c r="R5188" i="1"/>
  <c r="I5188" i="1"/>
  <c r="J5188" i="1"/>
  <c r="K5188" i="1"/>
  <c r="Q5188" i="1"/>
  <c r="T5188" i="1"/>
  <c r="M342" i="1"/>
  <c r="N342" i="1"/>
  <c r="O342" i="1"/>
  <c r="R342" i="1"/>
  <c r="I342" i="1"/>
  <c r="J342" i="1"/>
  <c r="K342" i="1"/>
  <c r="Q342" i="1"/>
  <c r="T342" i="1"/>
  <c r="M5205" i="1"/>
  <c r="N5205" i="1"/>
  <c r="O5205" i="1"/>
  <c r="R5205" i="1"/>
  <c r="I5205" i="1"/>
  <c r="J5205" i="1"/>
  <c r="K5205" i="1"/>
  <c r="Q5205" i="1"/>
  <c r="T5205" i="1"/>
  <c r="M3321" i="1"/>
  <c r="N3321" i="1"/>
  <c r="O3321" i="1"/>
  <c r="R3321" i="1"/>
  <c r="I3321" i="1"/>
  <c r="J3321" i="1"/>
  <c r="K3321" i="1"/>
  <c r="Q3321" i="1"/>
  <c r="T3321" i="1"/>
  <c r="M813" i="1"/>
  <c r="N813" i="1"/>
  <c r="O813" i="1"/>
  <c r="R813" i="1"/>
  <c r="I813" i="1"/>
  <c r="J813" i="1"/>
  <c r="K813" i="1"/>
  <c r="Q813" i="1"/>
  <c r="T813" i="1"/>
  <c r="M5524" i="1"/>
  <c r="N5524" i="1"/>
  <c r="O5524" i="1"/>
  <c r="R5524" i="1"/>
  <c r="I5524" i="1"/>
  <c r="J5524" i="1"/>
  <c r="K5524" i="1"/>
  <c r="Q5524" i="1"/>
  <c r="T5524" i="1"/>
  <c r="M2974" i="1"/>
  <c r="N2974" i="1"/>
  <c r="O2974" i="1"/>
  <c r="R2974" i="1"/>
  <c r="I2974" i="1"/>
  <c r="J2974" i="1"/>
  <c r="K2974" i="1"/>
  <c r="Q2974" i="1"/>
  <c r="T2974" i="1"/>
  <c r="M39" i="1"/>
  <c r="N39" i="1"/>
  <c r="O39" i="1"/>
  <c r="R39" i="1"/>
  <c r="I39" i="1"/>
  <c r="J39" i="1"/>
  <c r="K39" i="1"/>
  <c r="Q39" i="1"/>
  <c r="T39" i="1"/>
  <c r="M6357" i="1"/>
  <c r="N6357" i="1"/>
  <c r="O6357" i="1"/>
  <c r="R6357" i="1"/>
  <c r="I6357" i="1"/>
  <c r="J6357" i="1"/>
  <c r="K6357" i="1"/>
  <c r="Q6357" i="1"/>
  <c r="T6357" i="1"/>
  <c r="M1629" i="1"/>
  <c r="N1629" i="1"/>
  <c r="O1629" i="1"/>
  <c r="R1629" i="1"/>
  <c r="I1629" i="1"/>
  <c r="J1629" i="1"/>
  <c r="K1629" i="1"/>
  <c r="Q1629" i="1"/>
  <c r="T1629" i="1"/>
  <c r="M6049" i="1"/>
  <c r="N6049" i="1"/>
  <c r="O6049" i="1"/>
  <c r="R6049" i="1"/>
  <c r="I6049" i="1"/>
  <c r="J6049" i="1"/>
  <c r="K6049" i="1"/>
  <c r="Q6049" i="1"/>
  <c r="T6049" i="1"/>
  <c r="M4230" i="1"/>
  <c r="N4230" i="1"/>
  <c r="O4230" i="1"/>
  <c r="R4230" i="1"/>
  <c r="I4230" i="1"/>
  <c r="J4230" i="1"/>
  <c r="K4230" i="1"/>
  <c r="Q4230" i="1"/>
  <c r="T4230" i="1"/>
  <c r="M5620" i="1"/>
  <c r="N5620" i="1"/>
  <c r="O5620" i="1"/>
  <c r="R5620" i="1"/>
  <c r="I5620" i="1"/>
  <c r="J5620" i="1"/>
  <c r="K5620" i="1"/>
  <c r="Q5620" i="1"/>
  <c r="T5620" i="1"/>
  <c r="M1808" i="1"/>
  <c r="N1808" i="1"/>
  <c r="O1808" i="1"/>
  <c r="R1808" i="1"/>
  <c r="I1808" i="1"/>
  <c r="J1808" i="1"/>
  <c r="K1808" i="1"/>
  <c r="Q1808" i="1"/>
  <c r="T1808" i="1"/>
  <c r="M2226" i="1"/>
  <c r="N2226" i="1"/>
  <c r="O2226" i="1"/>
  <c r="R2226" i="1"/>
  <c r="I2226" i="1"/>
  <c r="J2226" i="1"/>
  <c r="K2226" i="1"/>
  <c r="Q2226" i="1"/>
  <c r="T2226" i="1"/>
  <c r="M4021" i="1"/>
  <c r="N4021" i="1"/>
  <c r="O4021" i="1"/>
  <c r="R4021" i="1"/>
  <c r="I4021" i="1"/>
  <c r="J4021" i="1"/>
  <c r="K4021" i="1"/>
  <c r="Q4021" i="1"/>
  <c r="T4021" i="1"/>
  <c r="M2124" i="1"/>
  <c r="N2124" i="1"/>
  <c r="O2124" i="1"/>
  <c r="R2124" i="1"/>
  <c r="I2124" i="1"/>
  <c r="J2124" i="1"/>
  <c r="K2124" i="1"/>
  <c r="Q2124" i="1"/>
  <c r="T2124" i="1"/>
  <c r="M3210" i="1"/>
  <c r="N3210" i="1"/>
  <c r="O3210" i="1"/>
  <c r="R3210" i="1"/>
  <c r="I3210" i="1"/>
  <c r="J3210" i="1"/>
  <c r="K3210" i="1"/>
  <c r="Q3210" i="1"/>
  <c r="T3210" i="1"/>
  <c r="M4410" i="1"/>
  <c r="N4410" i="1"/>
  <c r="O4410" i="1"/>
  <c r="R4410" i="1"/>
  <c r="I4410" i="1"/>
  <c r="J4410" i="1"/>
  <c r="K4410" i="1"/>
  <c r="Q4410" i="1"/>
  <c r="T4410" i="1"/>
  <c r="M2310" i="1"/>
  <c r="N2310" i="1"/>
  <c r="O2310" i="1"/>
  <c r="R2310" i="1"/>
  <c r="I2310" i="1"/>
  <c r="J2310" i="1"/>
  <c r="K2310" i="1"/>
  <c r="Q2310" i="1"/>
  <c r="T2310" i="1"/>
  <c r="M549" i="1"/>
  <c r="N549" i="1"/>
  <c r="O549" i="1"/>
  <c r="R549" i="1"/>
  <c r="I549" i="1"/>
  <c r="J549" i="1"/>
  <c r="K549" i="1"/>
  <c r="Q549" i="1"/>
  <c r="T549" i="1"/>
  <c r="M5719" i="1"/>
  <c r="N5719" i="1"/>
  <c r="O5719" i="1"/>
  <c r="R5719" i="1"/>
  <c r="I5719" i="1"/>
  <c r="J5719" i="1"/>
  <c r="K5719" i="1"/>
  <c r="Q5719" i="1"/>
  <c r="T5719" i="1"/>
  <c r="M4782" i="1"/>
  <c r="N4782" i="1"/>
  <c r="O4782" i="1"/>
  <c r="R4782" i="1"/>
  <c r="I4782" i="1"/>
  <c r="J4782" i="1"/>
  <c r="K4782" i="1"/>
  <c r="Q4782" i="1"/>
  <c r="T4782" i="1"/>
  <c r="M4407" i="1"/>
  <c r="N4407" i="1"/>
  <c r="O4407" i="1"/>
  <c r="R4407" i="1"/>
  <c r="I4407" i="1"/>
  <c r="J4407" i="1"/>
  <c r="K4407" i="1"/>
  <c r="Q4407" i="1"/>
  <c r="T4407" i="1"/>
  <c r="M4427" i="1"/>
  <c r="N4427" i="1"/>
  <c r="O4427" i="1"/>
  <c r="R4427" i="1"/>
  <c r="I4427" i="1"/>
  <c r="J4427" i="1"/>
  <c r="K4427" i="1"/>
  <c r="Q4427" i="1"/>
  <c r="T4427" i="1"/>
  <c r="M2640" i="1"/>
  <c r="N2640" i="1"/>
  <c r="O2640" i="1"/>
  <c r="R2640" i="1"/>
  <c r="I2640" i="1"/>
  <c r="J2640" i="1"/>
  <c r="K2640" i="1"/>
  <c r="Q2640" i="1"/>
  <c r="T2640" i="1"/>
  <c r="M4387" i="1"/>
  <c r="N4387" i="1"/>
  <c r="O4387" i="1"/>
  <c r="R4387" i="1"/>
  <c r="I4387" i="1"/>
  <c r="J4387" i="1"/>
  <c r="K4387" i="1"/>
  <c r="Q4387" i="1"/>
  <c r="T4387" i="1"/>
  <c r="M3856" i="1"/>
  <c r="N3856" i="1"/>
  <c r="O3856" i="1"/>
  <c r="R3856" i="1"/>
  <c r="I3856" i="1"/>
  <c r="J3856" i="1"/>
  <c r="K3856" i="1"/>
  <c r="Q3856" i="1"/>
  <c r="T3856" i="1"/>
  <c r="M6705" i="1"/>
  <c r="N6705" i="1"/>
  <c r="O6705" i="1"/>
  <c r="R6705" i="1"/>
  <c r="I6705" i="1"/>
  <c r="J6705" i="1"/>
  <c r="K6705" i="1"/>
  <c r="Q6705" i="1"/>
  <c r="T6705" i="1"/>
  <c r="M1303" i="1"/>
  <c r="N1303" i="1"/>
  <c r="O1303" i="1"/>
  <c r="R1303" i="1"/>
  <c r="I1303" i="1"/>
  <c r="J1303" i="1"/>
  <c r="K1303" i="1"/>
  <c r="Q1303" i="1"/>
  <c r="T1303" i="1"/>
  <c r="M1483" i="1"/>
  <c r="N1483" i="1"/>
  <c r="O1483" i="1"/>
  <c r="R1483" i="1"/>
  <c r="I1483" i="1"/>
  <c r="J1483" i="1"/>
  <c r="K1483" i="1"/>
  <c r="Q1483" i="1"/>
  <c r="T1483" i="1"/>
  <c r="M6021" i="1"/>
  <c r="N6021" i="1"/>
  <c r="O6021" i="1"/>
  <c r="R6021" i="1"/>
  <c r="I6021" i="1"/>
  <c r="J6021" i="1"/>
  <c r="K6021" i="1"/>
  <c r="Q6021" i="1"/>
  <c r="T6021" i="1"/>
  <c r="M1753" i="1"/>
  <c r="N1753" i="1"/>
  <c r="O1753" i="1"/>
  <c r="R1753" i="1"/>
  <c r="I1753" i="1"/>
  <c r="J1753" i="1"/>
  <c r="K1753" i="1"/>
  <c r="Q1753" i="1"/>
  <c r="T1753" i="1"/>
  <c r="M3245" i="1"/>
  <c r="N3245" i="1"/>
  <c r="O3245" i="1"/>
  <c r="R3245" i="1"/>
  <c r="I3245" i="1"/>
  <c r="J3245" i="1"/>
  <c r="K3245" i="1"/>
  <c r="Q3245" i="1"/>
  <c r="T3245" i="1"/>
  <c r="M3719" i="1"/>
  <c r="N3719" i="1"/>
  <c r="O3719" i="1"/>
  <c r="R3719" i="1"/>
  <c r="I3719" i="1"/>
  <c r="J3719" i="1"/>
  <c r="K3719" i="1"/>
  <c r="Q3719" i="1"/>
  <c r="T3719" i="1"/>
  <c r="M5479" i="1"/>
  <c r="N5479" i="1"/>
  <c r="O5479" i="1"/>
  <c r="R5479" i="1"/>
  <c r="I5479" i="1"/>
  <c r="J5479" i="1"/>
  <c r="K5479" i="1"/>
  <c r="Q5479" i="1"/>
  <c r="T5479" i="1"/>
  <c r="M5884" i="1"/>
  <c r="N5884" i="1"/>
  <c r="O5884" i="1"/>
  <c r="R5884" i="1"/>
  <c r="I5884" i="1"/>
  <c r="J5884" i="1"/>
  <c r="K5884" i="1"/>
  <c r="Q5884" i="1"/>
  <c r="T5884" i="1"/>
  <c r="M2687" i="1"/>
  <c r="N2687" i="1"/>
  <c r="O2687" i="1"/>
  <c r="R2687" i="1"/>
  <c r="I2687" i="1"/>
  <c r="J2687" i="1"/>
  <c r="K2687" i="1"/>
  <c r="Q2687" i="1"/>
  <c r="T2687" i="1"/>
  <c r="M463" i="1"/>
  <c r="N463" i="1"/>
  <c r="O463" i="1"/>
  <c r="R463" i="1"/>
  <c r="I463" i="1"/>
  <c r="J463" i="1"/>
  <c r="K463" i="1"/>
  <c r="Q463" i="1"/>
  <c r="T463" i="1"/>
  <c r="M5649" i="1"/>
  <c r="N5649" i="1"/>
  <c r="O5649" i="1"/>
  <c r="R5649" i="1"/>
  <c r="I5649" i="1"/>
  <c r="J5649" i="1"/>
  <c r="K5649" i="1"/>
  <c r="Q5649" i="1"/>
  <c r="T5649" i="1"/>
  <c r="M5140" i="1"/>
  <c r="N5140" i="1"/>
  <c r="O5140" i="1"/>
  <c r="R5140" i="1"/>
  <c r="I5140" i="1"/>
  <c r="J5140" i="1"/>
  <c r="K5140" i="1"/>
  <c r="Q5140" i="1"/>
  <c r="T5140" i="1"/>
  <c r="M2903" i="1"/>
  <c r="N2903" i="1"/>
  <c r="O2903" i="1"/>
  <c r="R2903" i="1"/>
  <c r="I2903" i="1"/>
  <c r="J2903" i="1"/>
  <c r="K2903" i="1"/>
  <c r="Q2903" i="1"/>
  <c r="T2903" i="1"/>
  <c r="M6533" i="1"/>
  <c r="N6533" i="1"/>
  <c r="O6533" i="1"/>
  <c r="R6533" i="1"/>
  <c r="I6533" i="1"/>
  <c r="J6533" i="1"/>
  <c r="K6533" i="1"/>
  <c r="Q6533" i="1"/>
  <c r="T6533" i="1"/>
  <c r="M2508" i="1"/>
  <c r="N2508" i="1"/>
  <c r="O2508" i="1"/>
  <c r="R2508" i="1"/>
  <c r="I2508" i="1"/>
  <c r="J2508" i="1"/>
  <c r="K2508" i="1"/>
  <c r="Q2508" i="1"/>
  <c r="T2508" i="1"/>
  <c r="M956" i="1"/>
  <c r="N956" i="1"/>
  <c r="O956" i="1"/>
  <c r="R956" i="1"/>
  <c r="I956" i="1"/>
  <c r="J956" i="1"/>
  <c r="K956" i="1"/>
  <c r="Q956" i="1"/>
  <c r="T956" i="1"/>
  <c r="M3152" i="1"/>
  <c r="N3152" i="1"/>
  <c r="O3152" i="1"/>
  <c r="R3152" i="1"/>
  <c r="I3152" i="1"/>
  <c r="J3152" i="1"/>
  <c r="K3152" i="1"/>
  <c r="Q3152" i="1"/>
  <c r="T3152" i="1"/>
  <c r="M943" i="1"/>
  <c r="N943" i="1"/>
  <c r="O943" i="1"/>
  <c r="R943" i="1"/>
  <c r="I943" i="1"/>
  <c r="J943" i="1"/>
  <c r="K943" i="1"/>
  <c r="Q943" i="1"/>
  <c r="T943" i="1"/>
  <c r="M5570" i="1"/>
  <c r="N5570" i="1"/>
  <c r="O5570" i="1"/>
  <c r="R5570" i="1"/>
  <c r="I5570" i="1"/>
  <c r="J5570" i="1"/>
  <c r="K5570" i="1"/>
  <c r="Q5570" i="1"/>
  <c r="T5570" i="1"/>
  <c r="M5836" i="1"/>
  <c r="N5836" i="1"/>
  <c r="O5836" i="1"/>
  <c r="R5836" i="1"/>
  <c r="I5836" i="1"/>
  <c r="J5836" i="1"/>
  <c r="K5836" i="1"/>
  <c r="Q5836" i="1"/>
  <c r="T5836" i="1"/>
  <c r="M4003" i="1"/>
  <c r="N4003" i="1"/>
  <c r="O4003" i="1"/>
  <c r="R4003" i="1"/>
  <c r="I4003" i="1"/>
  <c r="J4003" i="1"/>
  <c r="K4003" i="1"/>
  <c r="Q4003" i="1"/>
  <c r="T4003" i="1"/>
  <c r="M4419" i="1"/>
  <c r="N4419" i="1"/>
  <c r="O4419" i="1"/>
  <c r="R4419" i="1"/>
  <c r="I4419" i="1"/>
  <c r="J4419" i="1"/>
  <c r="K4419" i="1"/>
  <c r="Q4419" i="1"/>
  <c r="T4419" i="1"/>
  <c r="M4284" i="1"/>
  <c r="N4284" i="1"/>
  <c r="O4284" i="1"/>
  <c r="R4284" i="1"/>
  <c r="I4284" i="1"/>
  <c r="J4284" i="1"/>
  <c r="K4284" i="1"/>
  <c r="Q4284" i="1"/>
  <c r="T4284" i="1"/>
  <c r="M2673" i="1"/>
  <c r="N2673" i="1"/>
  <c r="O2673" i="1"/>
  <c r="R2673" i="1"/>
  <c r="I2673" i="1"/>
  <c r="J2673" i="1"/>
  <c r="K2673" i="1"/>
  <c r="Q2673" i="1"/>
  <c r="T2673" i="1"/>
  <c r="M1700" i="1"/>
  <c r="N1700" i="1"/>
  <c r="O1700" i="1"/>
  <c r="R1700" i="1"/>
  <c r="I1700" i="1"/>
  <c r="J1700" i="1"/>
  <c r="K1700" i="1"/>
  <c r="Q1700" i="1"/>
  <c r="T1700" i="1"/>
  <c r="M1609" i="1"/>
  <c r="N1609" i="1"/>
  <c r="O1609" i="1"/>
  <c r="R1609" i="1"/>
  <c r="I1609" i="1"/>
  <c r="J1609" i="1"/>
  <c r="K1609" i="1"/>
  <c r="Q1609" i="1"/>
  <c r="T1609" i="1"/>
  <c r="M2716" i="1"/>
  <c r="N2716" i="1"/>
  <c r="O2716" i="1"/>
  <c r="R2716" i="1"/>
  <c r="I2716" i="1"/>
  <c r="J2716" i="1"/>
  <c r="K2716" i="1"/>
  <c r="Q2716" i="1"/>
  <c r="T2716" i="1"/>
  <c r="M1000" i="1"/>
  <c r="N1000" i="1"/>
  <c r="O1000" i="1"/>
  <c r="R1000" i="1"/>
  <c r="I1000" i="1"/>
  <c r="J1000" i="1"/>
  <c r="K1000" i="1"/>
  <c r="Q1000" i="1"/>
  <c r="T1000" i="1"/>
  <c r="M5698" i="1"/>
  <c r="N5698" i="1"/>
  <c r="O5698" i="1"/>
  <c r="R5698" i="1"/>
  <c r="I5698" i="1"/>
  <c r="J5698" i="1"/>
  <c r="K5698" i="1"/>
  <c r="Q5698" i="1"/>
  <c r="T5698" i="1"/>
  <c r="M55" i="1"/>
  <c r="N55" i="1"/>
  <c r="O55" i="1"/>
  <c r="R55" i="1"/>
  <c r="I55" i="1"/>
  <c r="J55" i="1"/>
  <c r="K55" i="1"/>
  <c r="Q55" i="1"/>
  <c r="T55" i="1"/>
  <c r="M6182" i="1"/>
  <c r="N6182" i="1"/>
  <c r="O6182" i="1"/>
  <c r="R6182" i="1"/>
  <c r="I6182" i="1"/>
  <c r="J6182" i="1"/>
  <c r="K6182" i="1"/>
  <c r="Q6182" i="1"/>
  <c r="T6182" i="1"/>
  <c r="M1412" i="1"/>
  <c r="N1412" i="1"/>
  <c r="O1412" i="1"/>
  <c r="R1412" i="1"/>
  <c r="I1412" i="1"/>
  <c r="J1412" i="1"/>
  <c r="K1412" i="1"/>
  <c r="Q1412" i="1"/>
  <c r="T1412" i="1"/>
  <c r="M456" i="1"/>
  <c r="N456" i="1"/>
  <c r="O456" i="1"/>
  <c r="R456" i="1"/>
  <c r="I456" i="1"/>
  <c r="J456" i="1"/>
  <c r="K456" i="1"/>
  <c r="Q456" i="1"/>
  <c r="T456" i="1"/>
  <c r="M608" i="1"/>
  <c r="N608" i="1"/>
  <c r="O608" i="1"/>
  <c r="R608" i="1"/>
  <c r="I608" i="1"/>
  <c r="J608" i="1"/>
  <c r="K608" i="1"/>
  <c r="Q608" i="1"/>
  <c r="T608" i="1"/>
  <c r="M3732" i="1"/>
  <c r="N3732" i="1"/>
  <c r="O3732" i="1"/>
  <c r="R3732" i="1"/>
  <c r="I3732" i="1"/>
  <c r="J3732" i="1"/>
  <c r="K3732" i="1"/>
  <c r="Q3732" i="1"/>
  <c r="T3732" i="1"/>
  <c r="M5737" i="1"/>
  <c r="N5737" i="1"/>
  <c r="O5737" i="1"/>
  <c r="R5737" i="1"/>
  <c r="I5737" i="1"/>
  <c r="J5737" i="1"/>
  <c r="K5737" i="1"/>
  <c r="Q5737" i="1"/>
  <c r="T5737" i="1"/>
  <c r="M6457" i="1"/>
  <c r="N6457" i="1"/>
  <c r="O6457" i="1"/>
  <c r="R6457" i="1"/>
  <c r="I6457" i="1"/>
  <c r="J6457" i="1"/>
  <c r="K6457" i="1"/>
  <c r="Q6457" i="1"/>
  <c r="T6457" i="1"/>
  <c r="M6653" i="1"/>
  <c r="N6653" i="1"/>
  <c r="O6653" i="1"/>
  <c r="R6653" i="1"/>
  <c r="I6653" i="1"/>
  <c r="J6653" i="1"/>
  <c r="K6653" i="1"/>
  <c r="Q6653" i="1"/>
  <c r="T6653" i="1"/>
  <c r="M4731" i="1"/>
  <c r="N4731" i="1"/>
  <c r="O4731" i="1"/>
  <c r="R4731" i="1"/>
  <c r="I4731" i="1"/>
  <c r="J4731" i="1"/>
  <c r="K4731" i="1"/>
  <c r="Q4731" i="1"/>
  <c r="T4731" i="1"/>
  <c r="M6293" i="1"/>
  <c r="N6293" i="1"/>
  <c r="O6293" i="1"/>
  <c r="R6293" i="1"/>
  <c r="I6293" i="1"/>
  <c r="J6293" i="1"/>
  <c r="K6293" i="1"/>
  <c r="Q6293" i="1"/>
  <c r="T6293" i="1"/>
  <c r="M6520" i="1"/>
  <c r="N6520" i="1"/>
  <c r="O6520" i="1"/>
  <c r="R6520" i="1"/>
  <c r="I6520" i="1"/>
  <c r="J6520" i="1"/>
  <c r="K6520" i="1"/>
  <c r="Q6520" i="1"/>
  <c r="T6520" i="1"/>
  <c r="M6278" i="1"/>
  <c r="N6278" i="1"/>
  <c r="O6278" i="1"/>
  <c r="R6278" i="1"/>
  <c r="I6278" i="1"/>
  <c r="J6278" i="1"/>
  <c r="K6278" i="1"/>
  <c r="Q6278" i="1"/>
  <c r="T6278" i="1"/>
  <c r="M3502" i="1"/>
  <c r="N3502" i="1"/>
  <c r="O3502" i="1"/>
  <c r="R3502" i="1"/>
  <c r="I3502" i="1"/>
  <c r="J3502" i="1"/>
  <c r="K3502" i="1"/>
  <c r="Q3502" i="1"/>
  <c r="T3502" i="1"/>
  <c r="M5323" i="1"/>
  <c r="N5323" i="1"/>
  <c r="O5323" i="1"/>
  <c r="R5323" i="1"/>
  <c r="I5323" i="1"/>
  <c r="J5323" i="1"/>
  <c r="K5323" i="1"/>
  <c r="Q5323" i="1"/>
  <c r="T5323" i="1"/>
  <c r="M5227" i="1"/>
  <c r="N5227" i="1"/>
  <c r="O5227" i="1"/>
  <c r="R5227" i="1"/>
  <c r="I5227" i="1"/>
  <c r="J5227" i="1"/>
  <c r="K5227" i="1"/>
  <c r="Q5227" i="1"/>
  <c r="T5227" i="1"/>
  <c r="M5247" i="1"/>
  <c r="N5247" i="1"/>
  <c r="O5247" i="1"/>
  <c r="R5247" i="1"/>
  <c r="I5247" i="1"/>
  <c r="J5247" i="1"/>
  <c r="K5247" i="1"/>
  <c r="Q5247" i="1"/>
  <c r="T5247" i="1"/>
  <c r="M3267" i="1"/>
  <c r="N3267" i="1"/>
  <c r="O3267" i="1"/>
  <c r="R3267" i="1"/>
  <c r="I3267" i="1"/>
  <c r="J3267" i="1"/>
  <c r="K3267" i="1"/>
  <c r="Q3267" i="1"/>
  <c r="T3267" i="1"/>
  <c r="M2774" i="1"/>
  <c r="N2774" i="1"/>
  <c r="O2774" i="1"/>
  <c r="R2774" i="1"/>
  <c r="I2774" i="1"/>
  <c r="J2774" i="1"/>
  <c r="K2774" i="1"/>
  <c r="Q2774" i="1"/>
  <c r="T2774" i="1"/>
  <c r="M4468" i="1"/>
  <c r="N4468" i="1"/>
  <c r="O4468" i="1"/>
  <c r="R4468" i="1"/>
  <c r="I4468" i="1"/>
  <c r="J4468" i="1"/>
  <c r="K4468" i="1"/>
  <c r="Q4468" i="1"/>
  <c r="T4468" i="1"/>
  <c r="M4688" i="1"/>
  <c r="N4688" i="1"/>
  <c r="O4688" i="1"/>
  <c r="R4688" i="1"/>
  <c r="I4688" i="1"/>
  <c r="J4688" i="1"/>
  <c r="K4688" i="1"/>
  <c r="Q4688" i="1"/>
  <c r="T4688" i="1"/>
  <c r="M1233" i="1"/>
  <c r="N1233" i="1"/>
  <c r="O1233" i="1"/>
  <c r="R1233" i="1"/>
  <c r="I1233" i="1"/>
  <c r="J1233" i="1"/>
  <c r="K1233" i="1"/>
  <c r="Q1233" i="1"/>
  <c r="T1233" i="1"/>
  <c r="M749" i="1"/>
  <c r="N749" i="1"/>
  <c r="O749" i="1"/>
  <c r="R749" i="1"/>
  <c r="I749" i="1"/>
  <c r="J749" i="1"/>
  <c r="K749" i="1"/>
  <c r="Q749" i="1"/>
  <c r="T749" i="1"/>
  <c r="M5067" i="1"/>
  <c r="N5067" i="1"/>
  <c r="O5067" i="1"/>
  <c r="R5067" i="1"/>
  <c r="I5067" i="1"/>
  <c r="J5067" i="1"/>
  <c r="K5067" i="1"/>
  <c r="Q5067" i="1"/>
  <c r="T5067" i="1"/>
  <c r="M5855" i="1"/>
  <c r="N5855" i="1"/>
  <c r="O5855" i="1"/>
  <c r="R5855" i="1"/>
  <c r="I5855" i="1"/>
  <c r="J5855" i="1"/>
  <c r="K5855" i="1"/>
  <c r="Q5855" i="1"/>
  <c r="T5855" i="1"/>
  <c r="M1055" i="1"/>
  <c r="N1055" i="1"/>
  <c r="O1055" i="1"/>
  <c r="R1055" i="1"/>
  <c r="I1055" i="1"/>
  <c r="J1055" i="1"/>
  <c r="K1055" i="1"/>
  <c r="Q1055" i="1"/>
  <c r="T1055" i="1"/>
  <c r="M4544" i="1"/>
  <c r="N4544" i="1"/>
  <c r="O4544" i="1"/>
  <c r="R4544" i="1"/>
  <c r="I4544" i="1"/>
  <c r="J4544" i="1"/>
  <c r="K4544" i="1"/>
  <c r="Q4544" i="1"/>
  <c r="T4544" i="1"/>
  <c r="M1734" i="1"/>
  <c r="N1734" i="1"/>
  <c r="O1734" i="1"/>
  <c r="R1734" i="1"/>
  <c r="I1734" i="1"/>
  <c r="J1734" i="1"/>
  <c r="K1734" i="1"/>
  <c r="Q1734" i="1"/>
  <c r="T1734" i="1"/>
  <c r="M2955" i="1"/>
  <c r="N2955" i="1"/>
  <c r="O2955" i="1"/>
  <c r="R2955" i="1"/>
  <c r="I2955" i="1"/>
  <c r="J2955" i="1"/>
  <c r="K2955" i="1"/>
  <c r="Q2955" i="1"/>
  <c r="T2955" i="1"/>
  <c r="M5860" i="1"/>
  <c r="N5860" i="1"/>
  <c r="O5860" i="1"/>
  <c r="R5860" i="1"/>
  <c r="I5860" i="1"/>
  <c r="J5860" i="1"/>
  <c r="K5860" i="1"/>
  <c r="Q5860" i="1"/>
  <c r="T5860" i="1"/>
  <c r="M6102" i="1"/>
  <c r="N6102" i="1"/>
  <c r="O6102" i="1"/>
  <c r="R6102" i="1"/>
  <c r="I6102" i="1"/>
  <c r="J6102" i="1"/>
  <c r="K6102" i="1"/>
  <c r="Q6102" i="1"/>
  <c r="T6102" i="1"/>
  <c r="M6221" i="1"/>
  <c r="N6221" i="1"/>
  <c r="O6221" i="1"/>
  <c r="R6221" i="1"/>
  <c r="I6221" i="1"/>
  <c r="J6221" i="1"/>
  <c r="K6221" i="1"/>
  <c r="Q6221" i="1"/>
  <c r="T6221" i="1"/>
  <c r="M6560" i="1"/>
  <c r="N6560" i="1"/>
  <c r="O6560" i="1"/>
  <c r="R6560" i="1"/>
  <c r="I6560" i="1"/>
  <c r="J6560" i="1"/>
  <c r="K6560" i="1"/>
  <c r="Q6560" i="1"/>
  <c r="T6560" i="1"/>
  <c r="M1414" i="1"/>
  <c r="N1414" i="1"/>
  <c r="O1414" i="1"/>
  <c r="R1414" i="1"/>
  <c r="I1414" i="1"/>
  <c r="J1414" i="1"/>
  <c r="K1414" i="1"/>
  <c r="Q1414" i="1"/>
  <c r="T1414" i="1"/>
  <c r="M94" i="1"/>
  <c r="N94" i="1"/>
  <c r="O94" i="1"/>
  <c r="R94" i="1"/>
  <c r="I94" i="1"/>
  <c r="J94" i="1"/>
  <c r="K94" i="1"/>
  <c r="Q94" i="1"/>
  <c r="T94" i="1"/>
  <c r="M5519" i="1"/>
  <c r="N5519" i="1"/>
  <c r="O5519" i="1"/>
  <c r="R5519" i="1"/>
  <c r="I5519" i="1"/>
  <c r="J5519" i="1"/>
  <c r="K5519" i="1"/>
  <c r="Q5519" i="1"/>
  <c r="T5519" i="1"/>
  <c r="M299" i="1"/>
  <c r="N299" i="1"/>
  <c r="O299" i="1"/>
  <c r="R299" i="1"/>
  <c r="I299" i="1"/>
  <c r="J299" i="1"/>
  <c r="K299" i="1"/>
  <c r="Q299" i="1"/>
  <c r="T299" i="1"/>
  <c r="M4972" i="1"/>
  <c r="N4972" i="1"/>
  <c r="O4972" i="1"/>
  <c r="R4972" i="1"/>
  <c r="I4972" i="1"/>
  <c r="J4972" i="1"/>
  <c r="K4972" i="1"/>
  <c r="Q4972" i="1"/>
  <c r="T4972" i="1"/>
  <c r="M617" i="1"/>
  <c r="N617" i="1"/>
  <c r="O617" i="1"/>
  <c r="R617" i="1"/>
  <c r="I617" i="1"/>
  <c r="J617" i="1"/>
  <c r="K617" i="1"/>
  <c r="Q617" i="1"/>
  <c r="T617" i="1"/>
  <c r="M4013" i="1"/>
  <c r="N4013" i="1"/>
  <c r="O4013" i="1"/>
  <c r="R4013" i="1"/>
  <c r="I4013" i="1"/>
  <c r="J4013" i="1"/>
  <c r="K4013" i="1"/>
  <c r="Q4013" i="1"/>
  <c r="T4013" i="1"/>
  <c r="M2026" i="1"/>
  <c r="N2026" i="1"/>
  <c r="O2026" i="1"/>
  <c r="R2026" i="1"/>
  <c r="I2026" i="1"/>
  <c r="J2026" i="1"/>
  <c r="K2026" i="1"/>
  <c r="Q2026" i="1"/>
  <c r="T2026" i="1"/>
  <c r="M6550" i="1"/>
  <c r="N6550" i="1"/>
  <c r="O6550" i="1"/>
  <c r="R6550" i="1"/>
  <c r="I6550" i="1"/>
  <c r="J6550" i="1"/>
  <c r="K6550" i="1"/>
  <c r="Q6550" i="1"/>
  <c r="T6550" i="1"/>
  <c r="M5505" i="1"/>
  <c r="N5505" i="1"/>
  <c r="O5505" i="1"/>
  <c r="R5505" i="1"/>
  <c r="I5505" i="1"/>
  <c r="J5505" i="1"/>
  <c r="K5505" i="1"/>
  <c r="Q5505" i="1"/>
  <c r="T5505" i="1"/>
  <c r="M6388" i="1"/>
  <c r="N6388" i="1"/>
  <c r="O6388" i="1"/>
  <c r="R6388" i="1"/>
  <c r="I6388" i="1"/>
  <c r="J6388" i="1"/>
  <c r="K6388" i="1"/>
  <c r="Q6388" i="1"/>
  <c r="T6388" i="1"/>
  <c r="M5574" i="1"/>
  <c r="N5574" i="1"/>
  <c r="O5574" i="1"/>
  <c r="R5574" i="1"/>
  <c r="I5574" i="1"/>
  <c r="J5574" i="1"/>
  <c r="K5574" i="1"/>
  <c r="Q5574" i="1"/>
  <c r="T5574" i="1"/>
  <c r="M6625" i="1"/>
  <c r="N6625" i="1"/>
  <c r="O6625" i="1"/>
  <c r="R6625" i="1"/>
  <c r="I6625" i="1"/>
  <c r="J6625" i="1"/>
  <c r="K6625" i="1"/>
  <c r="Q6625" i="1"/>
  <c r="T6625" i="1"/>
  <c r="M4027" i="1"/>
  <c r="N4027" i="1"/>
  <c r="O4027" i="1"/>
  <c r="R4027" i="1"/>
  <c r="I4027" i="1"/>
  <c r="J4027" i="1"/>
  <c r="K4027" i="1"/>
  <c r="Q4027" i="1"/>
  <c r="T4027" i="1"/>
  <c r="M4291" i="1"/>
  <c r="N4291" i="1"/>
  <c r="O4291" i="1"/>
  <c r="R4291" i="1"/>
  <c r="I4291" i="1"/>
  <c r="J4291" i="1"/>
  <c r="K4291" i="1"/>
  <c r="Q4291" i="1"/>
  <c r="T4291" i="1"/>
  <c r="M1152" i="1"/>
  <c r="N1152" i="1"/>
  <c r="O1152" i="1"/>
  <c r="R1152" i="1"/>
  <c r="I1152" i="1"/>
  <c r="J1152" i="1"/>
  <c r="K1152" i="1"/>
  <c r="Q1152" i="1"/>
  <c r="T1152" i="1"/>
  <c r="M5467" i="1"/>
  <c r="N5467" i="1"/>
  <c r="O5467" i="1"/>
  <c r="R5467" i="1"/>
  <c r="I5467" i="1"/>
  <c r="J5467" i="1"/>
  <c r="K5467" i="1"/>
  <c r="Q5467" i="1"/>
  <c r="T5467" i="1"/>
  <c r="M1013" i="1"/>
  <c r="N1013" i="1"/>
  <c r="O1013" i="1"/>
  <c r="R1013" i="1"/>
  <c r="I1013" i="1"/>
  <c r="J1013" i="1"/>
  <c r="K1013" i="1"/>
  <c r="Q1013" i="1"/>
  <c r="T1013" i="1"/>
  <c r="M2013" i="1"/>
  <c r="N2013" i="1"/>
  <c r="O2013" i="1"/>
  <c r="R2013" i="1"/>
  <c r="I2013" i="1"/>
  <c r="J2013" i="1"/>
  <c r="K2013" i="1"/>
  <c r="Q2013" i="1"/>
  <c r="T2013" i="1"/>
  <c r="M5965" i="1"/>
  <c r="N5965" i="1"/>
  <c r="O5965" i="1"/>
  <c r="R5965" i="1"/>
  <c r="I5965" i="1"/>
  <c r="J5965" i="1"/>
  <c r="K5965" i="1"/>
  <c r="Q5965" i="1"/>
  <c r="T5965" i="1"/>
  <c r="M1811" i="1"/>
  <c r="N1811" i="1"/>
  <c r="O1811" i="1"/>
  <c r="R1811" i="1"/>
  <c r="I1811" i="1"/>
  <c r="J1811" i="1"/>
  <c r="K1811" i="1"/>
  <c r="Q1811" i="1"/>
  <c r="T1811" i="1"/>
  <c r="M4286" i="1"/>
  <c r="N4286" i="1"/>
  <c r="O4286" i="1"/>
  <c r="R4286" i="1"/>
  <c r="I4286" i="1"/>
  <c r="J4286" i="1"/>
  <c r="K4286" i="1"/>
  <c r="Q4286" i="1"/>
  <c r="T4286" i="1"/>
  <c r="M5059" i="1"/>
  <c r="N5059" i="1"/>
  <c r="O5059" i="1"/>
  <c r="R5059" i="1"/>
  <c r="I5059" i="1"/>
  <c r="J5059" i="1"/>
  <c r="K5059" i="1"/>
  <c r="Q5059" i="1"/>
  <c r="T5059" i="1"/>
  <c r="M556" i="1"/>
  <c r="N556" i="1"/>
  <c r="O556" i="1"/>
  <c r="R556" i="1"/>
  <c r="I556" i="1"/>
  <c r="J556" i="1"/>
  <c r="K556" i="1"/>
  <c r="Q556" i="1"/>
  <c r="T556" i="1"/>
  <c r="M4280" i="1"/>
  <c r="N4280" i="1"/>
  <c r="O4280" i="1"/>
  <c r="R4280" i="1"/>
  <c r="I4280" i="1"/>
  <c r="J4280" i="1"/>
  <c r="K4280" i="1"/>
  <c r="Q4280" i="1"/>
  <c r="T4280" i="1"/>
  <c r="M6832" i="1"/>
  <c r="N6832" i="1"/>
  <c r="O6832" i="1"/>
  <c r="R6832" i="1"/>
  <c r="I6832" i="1"/>
  <c r="J6832" i="1"/>
  <c r="K6832" i="1"/>
  <c r="Q6832" i="1"/>
  <c r="T6832" i="1"/>
  <c r="M5401" i="1"/>
  <c r="N5401" i="1"/>
  <c r="O5401" i="1"/>
  <c r="R5401" i="1"/>
  <c r="I5401" i="1"/>
  <c r="J5401" i="1"/>
  <c r="K5401" i="1"/>
  <c r="Q5401" i="1"/>
  <c r="T5401" i="1"/>
  <c r="M4490" i="1"/>
  <c r="N4490" i="1"/>
  <c r="O4490" i="1"/>
  <c r="R4490" i="1"/>
  <c r="I4490" i="1"/>
  <c r="J4490" i="1"/>
  <c r="K4490" i="1"/>
  <c r="Q4490" i="1"/>
  <c r="T4490" i="1"/>
  <c r="M1178" i="1"/>
  <c r="N1178" i="1"/>
  <c r="O1178" i="1"/>
  <c r="R1178" i="1"/>
  <c r="I1178" i="1"/>
  <c r="J1178" i="1"/>
  <c r="K1178" i="1"/>
  <c r="Q1178" i="1"/>
  <c r="T1178" i="1"/>
  <c r="M5064" i="1"/>
  <c r="N5064" i="1"/>
  <c r="O5064" i="1"/>
  <c r="R5064" i="1"/>
  <c r="I5064" i="1"/>
  <c r="J5064" i="1"/>
  <c r="K5064" i="1"/>
  <c r="Q5064" i="1"/>
  <c r="T5064" i="1"/>
  <c r="M150" i="1"/>
  <c r="N150" i="1"/>
  <c r="O150" i="1"/>
  <c r="R150" i="1"/>
  <c r="I150" i="1"/>
  <c r="J150" i="1"/>
  <c r="K150" i="1"/>
  <c r="Q150" i="1"/>
  <c r="T150" i="1"/>
  <c r="M5825" i="1"/>
  <c r="N5825" i="1"/>
  <c r="O5825" i="1"/>
  <c r="R5825" i="1"/>
  <c r="I5825" i="1"/>
  <c r="J5825" i="1"/>
  <c r="K5825" i="1"/>
  <c r="Q5825" i="1"/>
  <c r="T5825" i="1"/>
  <c r="M2878" i="1"/>
  <c r="N2878" i="1"/>
  <c r="O2878" i="1"/>
  <c r="R2878" i="1"/>
  <c r="I2878" i="1"/>
  <c r="J2878" i="1"/>
  <c r="K2878" i="1"/>
  <c r="Q2878" i="1"/>
  <c r="T2878" i="1"/>
  <c r="M4096" i="1"/>
  <c r="N4096" i="1"/>
  <c r="O4096" i="1"/>
  <c r="R4096" i="1"/>
  <c r="I4096" i="1"/>
  <c r="J4096" i="1"/>
  <c r="K4096" i="1"/>
  <c r="Q4096" i="1"/>
  <c r="T4096" i="1"/>
  <c r="M5420" i="1"/>
  <c r="N5420" i="1"/>
  <c r="O5420" i="1"/>
  <c r="R5420" i="1"/>
  <c r="I5420" i="1"/>
  <c r="J5420" i="1"/>
  <c r="K5420" i="1"/>
  <c r="Q5420" i="1"/>
  <c r="T5420" i="1"/>
  <c r="M6275" i="1"/>
  <c r="N6275" i="1"/>
  <c r="O6275" i="1"/>
  <c r="R6275" i="1"/>
  <c r="I6275" i="1"/>
  <c r="J6275" i="1"/>
  <c r="K6275" i="1"/>
  <c r="Q6275" i="1"/>
  <c r="T6275" i="1"/>
  <c r="M403" i="1"/>
  <c r="N403" i="1"/>
  <c r="O403" i="1"/>
  <c r="R403" i="1"/>
  <c r="I403" i="1"/>
  <c r="J403" i="1"/>
  <c r="K403" i="1"/>
  <c r="Q403" i="1"/>
  <c r="T403" i="1"/>
  <c r="M4914" i="1"/>
  <c r="N4914" i="1"/>
  <c r="O4914" i="1"/>
  <c r="R4914" i="1"/>
  <c r="I4914" i="1"/>
  <c r="J4914" i="1"/>
  <c r="K4914" i="1"/>
  <c r="Q4914" i="1"/>
  <c r="T4914" i="1"/>
  <c r="M3609" i="1"/>
  <c r="N3609" i="1"/>
  <c r="O3609" i="1"/>
  <c r="R3609" i="1"/>
  <c r="I3609" i="1"/>
  <c r="J3609" i="1"/>
  <c r="K3609" i="1"/>
  <c r="Q3609" i="1"/>
  <c r="T3609" i="1"/>
  <c r="M6594" i="1"/>
  <c r="N6594" i="1"/>
  <c r="O6594" i="1"/>
  <c r="R6594" i="1"/>
  <c r="I6594" i="1"/>
  <c r="J6594" i="1"/>
  <c r="K6594" i="1"/>
  <c r="Q6594" i="1"/>
  <c r="T6594" i="1"/>
  <c r="M4440" i="1"/>
  <c r="N4440" i="1"/>
  <c r="O4440" i="1"/>
  <c r="R4440" i="1"/>
  <c r="I4440" i="1"/>
  <c r="J4440" i="1"/>
  <c r="K4440" i="1"/>
  <c r="Q4440" i="1"/>
  <c r="T4440" i="1"/>
  <c r="M4486" i="1"/>
  <c r="N4486" i="1"/>
  <c r="O4486" i="1"/>
  <c r="R4486" i="1"/>
  <c r="I4486" i="1"/>
  <c r="J4486" i="1"/>
  <c r="K4486" i="1"/>
  <c r="Q4486" i="1"/>
  <c r="T4486" i="1"/>
  <c r="M6634" i="1"/>
  <c r="N6634" i="1"/>
  <c r="O6634" i="1"/>
  <c r="R6634" i="1"/>
  <c r="I6634" i="1"/>
  <c r="J6634" i="1"/>
  <c r="K6634" i="1"/>
  <c r="Q6634" i="1"/>
  <c r="T6634" i="1"/>
  <c r="M2272" i="1"/>
  <c r="N2272" i="1"/>
  <c r="O2272" i="1"/>
  <c r="R2272" i="1"/>
  <c r="I2272" i="1"/>
  <c r="J2272" i="1"/>
  <c r="K2272" i="1"/>
  <c r="Q2272" i="1"/>
  <c r="T2272" i="1"/>
  <c r="M656" i="1"/>
  <c r="N656" i="1"/>
  <c r="O656" i="1"/>
  <c r="R656" i="1"/>
  <c r="I656" i="1"/>
  <c r="J656" i="1"/>
  <c r="K656" i="1"/>
  <c r="Q656" i="1"/>
  <c r="T656" i="1"/>
  <c r="M2200" i="1"/>
  <c r="N2200" i="1"/>
  <c r="O2200" i="1"/>
  <c r="R2200" i="1"/>
  <c r="I2200" i="1"/>
  <c r="J2200" i="1"/>
  <c r="K2200" i="1"/>
  <c r="Q2200" i="1"/>
  <c r="T2200" i="1"/>
  <c r="M356" i="1"/>
  <c r="N356" i="1"/>
  <c r="O356" i="1"/>
  <c r="R356" i="1"/>
  <c r="I356" i="1"/>
  <c r="J356" i="1"/>
  <c r="K356" i="1"/>
  <c r="Q356" i="1"/>
  <c r="T356" i="1"/>
  <c r="M691" i="1"/>
  <c r="N691" i="1"/>
  <c r="O691" i="1"/>
  <c r="R691" i="1"/>
  <c r="I691" i="1"/>
  <c r="J691" i="1"/>
  <c r="K691" i="1"/>
  <c r="Q691" i="1"/>
  <c r="T691" i="1"/>
  <c r="M4009" i="1"/>
  <c r="N4009" i="1"/>
  <c r="O4009" i="1"/>
  <c r="R4009" i="1"/>
  <c r="I4009" i="1"/>
  <c r="J4009" i="1"/>
  <c r="K4009" i="1"/>
  <c r="Q4009" i="1"/>
  <c r="T4009" i="1"/>
  <c r="M5767" i="1"/>
  <c r="N5767" i="1"/>
  <c r="O5767" i="1"/>
  <c r="R5767" i="1"/>
  <c r="I5767" i="1"/>
  <c r="J5767" i="1"/>
  <c r="K5767" i="1"/>
  <c r="Q5767" i="1"/>
  <c r="T5767" i="1"/>
  <c r="M1399" i="1"/>
  <c r="N1399" i="1"/>
  <c r="O1399" i="1"/>
  <c r="R1399" i="1"/>
  <c r="I1399" i="1"/>
  <c r="J1399" i="1"/>
  <c r="K1399" i="1"/>
  <c r="Q1399" i="1"/>
  <c r="T1399" i="1"/>
  <c r="M2441" i="1"/>
  <c r="N2441" i="1"/>
  <c r="O2441" i="1"/>
  <c r="R2441" i="1"/>
  <c r="I2441" i="1"/>
  <c r="J2441" i="1"/>
  <c r="K2441" i="1"/>
  <c r="Q2441" i="1"/>
  <c r="T2441" i="1"/>
  <c r="M193" i="1"/>
  <c r="N193" i="1"/>
  <c r="O193" i="1"/>
  <c r="R193" i="1"/>
  <c r="I193" i="1"/>
  <c r="J193" i="1"/>
  <c r="K193" i="1"/>
  <c r="Q193" i="1"/>
  <c r="T193" i="1"/>
  <c r="M5026" i="1"/>
  <c r="N5026" i="1"/>
  <c r="O5026" i="1"/>
  <c r="R5026" i="1"/>
  <c r="I5026" i="1"/>
  <c r="J5026" i="1"/>
  <c r="K5026" i="1"/>
  <c r="Q5026" i="1"/>
  <c r="T5026" i="1"/>
  <c r="M5295" i="1"/>
  <c r="N5295" i="1"/>
  <c r="O5295" i="1"/>
  <c r="R5295" i="1"/>
  <c r="I5295" i="1"/>
  <c r="J5295" i="1"/>
  <c r="K5295" i="1"/>
  <c r="Q5295" i="1"/>
  <c r="T5295" i="1"/>
  <c r="M3640" i="1"/>
  <c r="N3640" i="1"/>
  <c r="O3640" i="1"/>
  <c r="R3640" i="1"/>
  <c r="I3640" i="1"/>
  <c r="J3640" i="1"/>
  <c r="K3640" i="1"/>
  <c r="Q3640" i="1"/>
  <c r="T3640" i="1"/>
  <c r="M1940" i="1"/>
  <c r="N1940" i="1"/>
  <c r="O1940" i="1"/>
  <c r="R1940" i="1"/>
  <c r="I1940" i="1"/>
  <c r="J1940" i="1"/>
  <c r="K1940" i="1"/>
  <c r="Q1940" i="1"/>
  <c r="T1940" i="1"/>
  <c r="M4214" i="1"/>
  <c r="N4214" i="1"/>
  <c r="O4214" i="1"/>
  <c r="R4214" i="1"/>
  <c r="I4214" i="1"/>
  <c r="J4214" i="1"/>
  <c r="K4214" i="1"/>
  <c r="Q4214" i="1"/>
  <c r="T4214" i="1"/>
  <c r="M6475" i="1"/>
  <c r="N6475" i="1"/>
  <c r="O6475" i="1"/>
  <c r="R6475" i="1"/>
  <c r="I6475" i="1"/>
  <c r="J6475" i="1"/>
  <c r="K6475" i="1"/>
  <c r="Q6475" i="1"/>
  <c r="T6475" i="1"/>
  <c r="M5470" i="1"/>
  <c r="N5470" i="1"/>
  <c r="O5470" i="1"/>
  <c r="R5470" i="1"/>
  <c r="I5470" i="1"/>
  <c r="J5470" i="1"/>
  <c r="K5470" i="1"/>
  <c r="Q5470" i="1"/>
  <c r="T5470" i="1"/>
  <c r="M3488" i="1"/>
  <c r="N3488" i="1"/>
  <c r="O3488" i="1"/>
  <c r="R3488" i="1"/>
  <c r="I3488" i="1"/>
  <c r="J3488" i="1"/>
  <c r="K3488" i="1"/>
  <c r="Q3488" i="1"/>
  <c r="T3488" i="1"/>
  <c r="M1332" i="1"/>
  <c r="N1332" i="1"/>
  <c r="O1332" i="1"/>
  <c r="R1332" i="1"/>
  <c r="I1332" i="1"/>
  <c r="J1332" i="1"/>
  <c r="K1332" i="1"/>
  <c r="Q1332" i="1"/>
  <c r="T1332" i="1"/>
  <c r="M5858" i="1"/>
  <c r="N5858" i="1"/>
  <c r="O5858" i="1"/>
  <c r="R5858" i="1"/>
  <c r="I5858" i="1"/>
  <c r="J5858" i="1"/>
  <c r="K5858" i="1"/>
  <c r="Q5858" i="1"/>
  <c r="T5858" i="1"/>
  <c r="M6460" i="1"/>
  <c r="N6460" i="1"/>
  <c r="O6460" i="1"/>
  <c r="R6460" i="1"/>
  <c r="I6460" i="1"/>
  <c r="J6460" i="1"/>
  <c r="K6460" i="1"/>
  <c r="Q6460" i="1"/>
  <c r="T6460" i="1"/>
  <c r="M3637" i="1"/>
  <c r="N3637" i="1"/>
  <c r="O3637" i="1"/>
  <c r="R3637" i="1"/>
  <c r="I3637" i="1"/>
  <c r="J3637" i="1"/>
  <c r="K3637" i="1"/>
  <c r="Q3637" i="1"/>
  <c r="T3637" i="1"/>
  <c r="M641" i="1"/>
  <c r="N641" i="1"/>
  <c r="O641" i="1"/>
  <c r="R641" i="1"/>
  <c r="I641" i="1"/>
  <c r="J641" i="1"/>
  <c r="K641" i="1"/>
  <c r="Q641" i="1"/>
  <c r="T641" i="1"/>
  <c r="M6120" i="1"/>
  <c r="N6120" i="1"/>
  <c r="O6120" i="1"/>
  <c r="R6120" i="1"/>
  <c r="I6120" i="1"/>
  <c r="J6120" i="1"/>
  <c r="K6120" i="1"/>
  <c r="Q6120" i="1"/>
  <c r="T6120" i="1"/>
  <c r="M4946" i="1"/>
  <c r="N4946" i="1"/>
  <c r="O4946" i="1"/>
  <c r="R4946" i="1"/>
  <c r="I4946" i="1"/>
  <c r="J4946" i="1"/>
  <c r="K4946" i="1"/>
  <c r="Q4946" i="1"/>
  <c r="T4946" i="1"/>
  <c r="M1621" i="1"/>
  <c r="N1621" i="1"/>
  <c r="O1621" i="1"/>
  <c r="R1621" i="1"/>
  <c r="I1621" i="1"/>
  <c r="J1621" i="1"/>
  <c r="K1621" i="1"/>
  <c r="Q1621" i="1"/>
  <c r="T1621" i="1"/>
  <c r="M2769" i="1"/>
  <c r="N2769" i="1"/>
  <c r="O2769" i="1"/>
  <c r="R2769" i="1"/>
  <c r="I2769" i="1"/>
  <c r="J2769" i="1"/>
  <c r="K2769" i="1"/>
  <c r="Q2769" i="1"/>
  <c r="T2769" i="1"/>
  <c r="M6059" i="1"/>
  <c r="N6059" i="1"/>
  <c r="O6059" i="1"/>
  <c r="R6059" i="1"/>
  <c r="I6059" i="1"/>
  <c r="J6059" i="1"/>
  <c r="K6059" i="1"/>
  <c r="Q6059" i="1"/>
  <c r="T6059" i="1"/>
  <c r="M3467" i="1"/>
  <c r="N3467" i="1"/>
  <c r="O3467" i="1"/>
  <c r="R3467" i="1"/>
  <c r="I3467" i="1"/>
  <c r="J3467" i="1"/>
  <c r="K3467" i="1"/>
  <c r="Q3467" i="1"/>
  <c r="T3467" i="1"/>
  <c r="M801" i="1"/>
  <c r="N801" i="1"/>
  <c r="O801" i="1"/>
  <c r="R801" i="1"/>
  <c r="I801" i="1"/>
  <c r="J801" i="1"/>
  <c r="K801" i="1"/>
  <c r="Q801" i="1"/>
  <c r="T801" i="1"/>
  <c r="M6717" i="1"/>
  <c r="N6717" i="1"/>
  <c r="O6717" i="1"/>
  <c r="R6717" i="1"/>
  <c r="I6717" i="1"/>
  <c r="J6717" i="1"/>
  <c r="K6717" i="1"/>
  <c r="Q6717" i="1"/>
  <c r="T6717" i="1"/>
  <c r="M109" i="1"/>
  <c r="N109" i="1"/>
  <c r="O109" i="1"/>
  <c r="R109" i="1"/>
  <c r="I109" i="1"/>
  <c r="J109" i="1"/>
  <c r="K109" i="1"/>
  <c r="Q109" i="1"/>
  <c r="T109" i="1"/>
  <c r="M5592" i="1"/>
  <c r="N5592" i="1"/>
  <c r="O5592" i="1"/>
  <c r="R5592" i="1"/>
  <c r="I5592" i="1"/>
  <c r="J5592" i="1"/>
  <c r="K5592" i="1"/>
  <c r="Q5592" i="1"/>
  <c r="T5592" i="1"/>
  <c r="M6297" i="1"/>
  <c r="N6297" i="1"/>
  <c r="O6297" i="1"/>
  <c r="R6297" i="1"/>
  <c r="I6297" i="1"/>
  <c r="J6297" i="1"/>
  <c r="K6297" i="1"/>
  <c r="Q6297" i="1"/>
  <c r="T6297" i="1"/>
  <c r="M5987" i="1"/>
  <c r="N5987" i="1"/>
  <c r="O5987" i="1"/>
  <c r="R5987" i="1"/>
  <c r="I5987" i="1"/>
  <c r="J5987" i="1"/>
  <c r="K5987" i="1"/>
  <c r="Q5987" i="1"/>
  <c r="T5987" i="1"/>
  <c r="M2352" i="1"/>
  <c r="N2352" i="1"/>
  <c r="O2352" i="1"/>
  <c r="R2352" i="1"/>
  <c r="I2352" i="1"/>
  <c r="J2352" i="1"/>
  <c r="K2352" i="1"/>
  <c r="Q2352" i="1"/>
  <c r="T2352" i="1"/>
  <c r="M1926" i="1"/>
  <c r="N1926" i="1"/>
  <c r="O1926" i="1"/>
  <c r="R1926" i="1"/>
  <c r="I1926" i="1"/>
  <c r="J1926" i="1"/>
  <c r="K1926" i="1"/>
  <c r="Q1926" i="1"/>
  <c r="T1926" i="1"/>
  <c r="M1894" i="1"/>
  <c r="N1894" i="1"/>
  <c r="O1894" i="1"/>
  <c r="R1894" i="1"/>
  <c r="I1894" i="1"/>
  <c r="J1894" i="1"/>
  <c r="K1894" i="1"/>
  <c r="Q1894" i="1"/>
  <c r="T1894" i="1"/>
  <c r="M1612" i="1"/>
  <c r="N1612" i="1"/>
  <c r="O1612" i="1"/>
  <c r="R1612" i="1"/>
  <c r="I1612" i="1"/>
  <c r="J1612" i="1"/>
  <c r="K1612" i="1"/>
  <c r="Q1612" i="1"/>
  <c r="T1612" i="1"/>
  <c r="M6436" i="1"/>
  <c r="N6436" i="1"/>
  <c r="O6436" i="1"/>
  <c r="R6436" i="1"/>
  <c r="I6436" i="1"/>
  <c r="J6436" i="1"/>
  <c r="K6436" i="1"/>
  <c r="Q6436" i="1"/>
  <c r="T6436" i="1"/>
  <c r="M3291" i="1"/>
  <c r="N3291" i="1"/>
  <c r="O3291" i="1"/>
  <c r="R3291" i="1"/>
  <c r="I3291" i="1"/>
  <c r="J3291" i="1"/>
  <c r="K3291" i="1"/>
  <c r="Q3291" i="1"/>
  <c r="T3291" i="1"/>
  <c r="M6584" i="1"/>
  <c r="N6584" i="1"/>
  <c r="O6584" i="1"/>
  <c r="R6584" i="1"/>
  <c r="I6584" i="1"/>
  <c r="J6584" i="1"/>
  <c r="K6584" i="1"/>
  <c r="Q6584" i="1"/>
  <c r="T6584" i="1"/>
  <c r="M1048" i="1"/>
  <c r="N1048" i="1"/>
  <c r="O1048" i="1"/>
  <c r="R1048" i="1"/>
  <c r="I1048" i="1"/>
  <c r="J1048" i="1"/>
  <c r="K1048" i="1"/>
  <c r="Q1048" i="1"/>
  <c r="T1048" i="1"/>
  <c r="M4203" i="1"/>
  <c r="N4203" i="1"/>
  <c r="O4203" i="1"/>
  <c r="R4203" i="1"/>
  <c r="I4203" i="1"/>
  <c r="J4203" i="1"/>
  <c r="K4203" i="1"/>
  <c r="Q4203" i="1"/>
  <c r="T4203" i="1"/>
  <c r="M3106" i="1"/>
  <c r="N3106" i="1"/>
  <c r="O3106" i="1"/>
  <c r="R3106" i="1"/>
  <c r="I3106" i="1"/>
  <c r="J3106" i="1"/>
  <c r="K3106" i="1"/>
  <c r="Q3106" i="1"/>
  <c r="T3106" i="1"/>
  <c r="M1447" i="1"/>
  <c r="N1447" i="1"/>
  <c r="O1447" i="1"/>
  <c r="R1447" i="1"/>
  <c r="I1447" i="1"/>
  <c r="J1447" i="1"/>
  <c r="K1447" i="1"/>
  <c r="Q1447" i="1"/>
  <c r="T1447" i="1"/>
  <c r="M2005" i="1"/>
  <c r="N2005" i="1"/>
  <c r="O2005" i="1"/>
  <c r="R2005" i="1"/>
  <c r="I2005" i="1"/>
  <c r="J2005" i="1"/>
  <c r="K2005" i="1"/>
  <c r="Q2005" i="1"/>
  <c r="T2005" i="1"/>
  <c r="M483" i="1"/>
  <c r="N483" i="1"/>
  <c r="O483" i="1"/>
  <c r="R483" i="1"/>
  <c r="I483" i="1"/>
  <c r="J483" i="1"/>
  <c r="K483" i="1"/>
  <c r="Q483" i="1"/>
  <c r="T483" i="1"/>
  <c r="M4912" i="1"/>
  <c r="N4912" i="1"/>
  <c r="O4912" i="1"/>
  <c r="R4912" i="1"/>
  <c r="I4912" i="1"/>
  <c r="J4912" i="1"/>
  <c r="K4912" i="1"/>
  <c r="Q4912" i="1"/>
  <c r="T4912" i="1"/>
  <c r="M5690" i="1"/>
  <c r="N5690" i="1"/>
  <c r="O5690" i="1"/>
  <c r="R5690" i="1"/>
  <c r="I5690" i="1"/>
  <c r="J5690" i="1"/>
  <c r="K5690" i="1"/>
  <c r="Q5690" i="1"/>
  <c r="T5690" i="1"/>
  <c r="M5319" i="1"/>
  <c r="N5319" i="1"/>
  <c r="O5319" i="1"/>
  <c r="R5319" i="1"/>
  <c r="I5319" i="1"/>
  <c r="J5319" i="1"/>
  <c r="K5319" i="1"/>
  <c r="Q5319" i="1"/>
  <c r="T5319" i="1"/>
  <c r="M2749" i="1"/>
  <c r="N2749" i="1"/>
  <c r="O2749" i="1"/>
  <c r="R2749" i="1"/>
  <c r="I2749" i="1"/>
  <c r="J2749" i="1"/>
  <c r="K2749" i="1"/>
  <c r="Q2749" i="1"/>
  <c r="T2749" i="1"/>
  <c r="M3710" i="1"/>
  <c r="N3710" i="1"/>
  <c r="O3710" i="1"/>
  <c r="R3710" i="1"/>
  <c r="I3710" i="1"/>
  <c r="J3710" i="1"/>
  <c r="K3710" i="1"/>
  <c r="Q3710" i="1"/>
  <c r="T3710" i="1"/>
  <c r="M3380" i="1"/>
  <c r="N3380" i="1"/>
  <c r="O3380" i="1"/>
  <c r="R3380" i="1"/>
  <c r="I3380" i="1"/>
  <c r="J3380" i="1"/>
  <c r="K3380" i="1"/>
  <c r="Q3380" i="1"/>
  <c r="T3380" i="1"/>
  <c r="M6184" i="1"/>
  <c r="N6184" i="1"/>
  <c r="O6184" i="1"/>
  <c r="R6184" i="1"/>
  <c r="I6184" i="1"/>
  <c r="J6184" i="1"/>
  <c r="K6184" i="1"/>
  <c r="Q6184" i="1"/>
  <c r="T6184" i="1"/>
  <c r="M4014" i="1"/>
  <c r="N4014" i="1"/>
  <c r="O4014" i="1"/>
  <c r="R4014" i="1"/>
  <c r="I4014" i="1"/>
  <c r="J4014" i="1"/>
  <c r="K4014" i="1"/>
  <c r="Q4014" i="1"/>
  <c r="T4014" i="1"/>
  <c r="M4260" i="1"/>
  <c r="N4260" i="1"/>
  <c r="O4260" i="1"/>
  <c r="R4260" i="1"/>
  <c r="I4260" i="1"/>
  <c r="J4260" i="1"/>
  <c r="K4260" i="1"/>
  <c r="Q4260" i="1"/>
  <c r="T4260" i="1"/>
  <c r="M2142" i="1"/>
  <c r="N2142" i="1"/>
  <c r="O2142" i="1"/>
  <c r="R2142" i="1"/>
  <c r="I2142" i="1"/>
  <c r="J2142" i="1"/>
  <c r="K2142" i="1"/>
  <c r="Q2142" i="1"/>
  <c r="T2142" i="1"/>
  <c r="M3253" i="1"/>
  <c r="N3253" i="1"/>
  <c r="O3253" i="1"/>
  <c r="R3253" i="1"/>
  <c r="I3253" i="1"/>
  <c r="J3253" i="1"/>
  <c r="K3253" i="1"/>
  <c r="Q3253" i="1"/>
  <c r="T3253" i="1"/>
  <c r="M4161" i="1"/>
  <c r="N4161" i="1"/>
  <c r="O4161" i="1"/>
  <c r="R4161" i="1"/>
  <c r="I4161" i="1"/>
  <c r="J4161" i="1"/>
  <c r="K4161" i="1"/>
  <c r="Q4161" i="1"/>
  <c r="T4161" i="1"/>
  <c r="M6224" i="1"/>
  <c r="N6224" i="1"/>
  <c r="O6224" i="1"/>
  <c r="R6224" i="1"/>
  <c r="I6224" i="1"/>
  <c r="J6224" i="1"/>
  <c r="K6224" i="1"/>
  <c r="Q6224" i="1"/>
  <c r="T6224" i="1"/>
  <c r="M3005" i="1"/>
  <c r="N3005" i="1"/>
  <c r="O3005" i="1"/>
  <c r="R3005" i="1"/>
  <c r="I3005" i="1"/>
  <c r="J3005" i="1"/>
  <c r="K3005" i="1"/>
  <c r="Q3005" i="1"/>
  <c r="T3005" i="1"/>
  <c r="M3909" i="1"/>
  <c r="N3909" i="1"/>
  <c r="O3909" i="1"/>
  <c r="R3909" i="1"/>
  <c r="I3909" i="1"/>
  <c r="J3909" i="1"/>
  <c r="K3909" i="1"/>
  <c r="Q3909" i="1"/>
  <c r="T3909" i="1"/>
  <c r="M3036" i="1"/>
  <c r="N3036" i="1"/>
  <c r="O3036" i="1"/>
  <c r="R3036" i="1"/>
  <c r="I3036" i="1"/>
  <c r="J3036" i="1"/>
  <c r="K3036" i="1"/>
  <c r="Q3036" i="1"/>
  <c r="T3036" i="1"/>
  <c r="M2770" i="1"/>
  <c r="N2770" i="1"/>
  <c r="O2770" i="1"/>
  <c r="R2770" i="1"/>
  <c r="I2770" i="1"/>
  <c r="J2770" i="1"/>
  <c r="K2770" i="1"/>
  <c r="Q2770" i="1"/>
  <c r="T2770" i="1"/>
  <c r="M1978" i="1"/>
  <c r="N1978" i="1"/>
  <c r="O1978" i="1"/>
  <c r="R1978" i="1"/>
  <c r="I1978" i="1"/>
  <c r="J1978" i="1"/>
  <c r="K1978" i="1"/>
  <c r="Q1978" i="1"/>
  <c r="T1978" i="1"/>
  <c r="M5564" i="1"/>
  <c r="N5564" i="1"/>
  <c r="O5564" i="1"/>
  <c r="R5564" i="1"/>
  <c r="I5564" i="1"/>
  <c r="J5564" i="1"/>
  <c r="K5564" i="1"/>
  <c r="Q5564" i="1"/>
  <c r="T5564" i="1"/>
  <c r="M5293" i="1"/>
  <c r="N5293" i="1"/>
  <c r="O5293" i="1"/>
  <c r="R5293" i="1"/>
  <c r="I5293" i="1"/>
  <c r="J5293" i="1"/>
  <c r="K5293" i="1"/>
  <c r="Q5293" i="1"/>
  <c r="T5293" i="1"/>
  <c r="M367" i="1"/>
  <c r="N367" i="1"/>
  <c r="O367" i="1"/>
  <c r="R367" i="1"/>
  <c r="I367" i="1"/>
  <c r="J367" i="1"/>
  <c r="K367" i="1"/>
  <c r="Q367" i="1"/>
  <c r="T367" i="1"/>
  <c r="M3931" i="1"/>
  <c r="N3931" i="1"/>
  <c r="O3931" i="1"/>
  <c r="R3931" i="1"/>
  <c r="I3931" i="1"/>
  <c r="J3931" i="1"/>
  <c r="K3931" i="1"/>
  <c r="Q3931" i="1"/>
  <c r="T3931" i="1"/>
  <c r="M5291" i="1"/>
  <c r="N5291" i="1"/>
  <c r="O5291" i="1"/>
  <c r="R5291" i="1"/>
  <c r="I5291" i="1"/>
  <c r="J5291" i="1"/>
  <c r="K5291" i="1"/>
  <c r="Q5291" i="1"/>
  <c r="T5291" i="1"/>
  <c r="M5344" i="1"/>
  <c r="N5344" i="1"/>
  <c r="O5344" i="1"/>
  <c r="R5344" i="1"/>
  <c r="I5344" i="1"/>
  <c r="J5344" i="1"/>
  <c r="K5344" i="1"/>
  <c r="Q5344" i="1"/>
  <c r="T5344" i="1"/>
  <c r="M1337" i="1"/>
  <c r="N1337" i="1"/>
  <c r="O1337" i="1"/>
  <c r="R1337" i="1"/>
  <c r="I1337" i="1"/>
  <c r="J1337" i="1"/>
  <c r="K1337" i="1"/>
  <c r="Q1337" i="1"/>
  <c r="T1337" i="1"/>
  <c r="M3064" i="1"/>
  <c r="N3064" i="1"/>
  <c r="O3064" i="1"/>
  <c r="R3064" i="1"/>
  <c r="I3064" i="1"/>
  <c r="J3064" i="1"/>
  <c r="K3064" i="1"/>
  <c r="Q3064" i="1"/>
  <c r="T3064" i="1"/>
  <c r="M4325" i="1"/>
  <c r="N4325" i="1"/>
  <c r="O4325" i="1"/>
  <c r="R4325" i="1"/>
  <c r="I4325" i="1"/>
  <c r="J4325" i="1"/>
  <c r="K4325" i="1"/>
  <c r="Q4325" i="1"/>
  <c r="T4325" i="1"/>
  <c r="M223" i="1"/>
  <c r="N223" i="1"/>
  <c r="O223" i="1"/>
  <c r="R223" i="1"/>
  <c r="I223" i="1"/>
  <c r="J223" i="1"/>
  <c r="K223" i="1"/>
  <c r="Q223" i="1"/>
  <c r="T223" i="1"/>
  <c r="M260" i="1"/>
  <c r="N260" i="1"/>
  <c r="O260" i="1"/>
  <c r="R260" i="1"/>
  <c r="I260" i="1"/>
  <c r="J260" i="1"/>
  <c r="K260" i="1"/>
  <c r="Q260" i="1"/>
  <c r="T260" i="1"/>
  <c r="M1689" i="1"/>
  <c r="N1689" i="1"/>
  <c r="O1689" i="1"/>
  <c r="R1689" i="1"/>
  <c r="I1689" i="1"/>
  <c r="J1689" i="1"/>
  <c r="K1689" i="1"/>
  <c r="Q1689" i="1"/>
  <c r="T1689" i="1"/>
  <c r="M3352" i="1"/>
  <c r="N3352" i="1"/>
  <c r="O3352" i="1"/>
  <c r="R3352" i="1"/>
  <c r="I3352" i="1"/>
  <c r="J3352" i="1"/>
  <c r="K3352" i="1"/>
  <c r="Q3352" i="1"/>
  <c r="T3352" i="1"/>
  <c r="M1747" i="1"/>
  <c r="N1747" i="1"/>
  <c r="O1747" i="1"/>
  <c r="R1747" i="1"/>
  <c r="I1747" i="1"/>
  <c r="J1747" i="1"/>
  <c r="K1747" i="1"/>
  <c r="Q1747" i="1"/>
  <c r="T1747" i="1"/>
  <c r="M1958" i="1"/>
  <c r="N1958" i="1"/>
  <c r="O1958" i="1"/>
  <c r="R1958" i="1"/>
  <c r="I1958" i="1"/>
  <c r="J1958" i="1"/>
  <c r="K1958" i="1"/>
  <c r="Q1958" i="1"/>
  <c r="T1958" i="1"/>
  <c r="M3953" i="1"/>
  <c r="N3953" i="1"/>
  <c r="O3953" i="1"/>
  <c r="R3953" i="1"/>
  <c r="I3953" i="1"/>
  <c r="J3953" i="1"/>
  <c r="K3953" i="1"/>
  <c r="Q3953" i="1"/>
  <c r="T3953" i="1"/>
  <c r="M2784" i="1"/>
  <c r="N2784" i="1"/>
  <c r="O2784" i="1"/>
  <c r="R2784" i="1"/>
  <c r="I2784" i="1"/>
  <c r="J2784" i="1"/>
  <c r="K2784" i="1"/>
  <c r="Q2784" i="1"/>
  <c r="T2784" i="1"/>
  <c r="M4078" i="1"/>
  <c r="N4078" i="1"/>
  <c r="O4078" i="1"/>
  <c r="R4078" i="1"/>
  <c r="I4078" i="1"/>
  <c r="J4078" i="1"/>
  <c r="K4078" i="1"/>
  <c r="Q4078" i="1"/>
  <c r="T4078" i="1"/>
  <c r="M6144" i="1"/>
  <c r="N6144" i="1"/>
  <c r="O6144" i="1"/>
  <c r="R6144" i="1"/>
  <c r="I6144" i="1"/>
  <c r="J6144" i="1"/>
  <c r="K6144" i="1"/>
  <c r="Q6144" i="1"/>
  <c r="T6144" i="1"/>
  <c r="M5741" i="1"/>
  <c r="N5741" i="1"/>
  <c r="O5741" i="1"/>
  <c r="R5741" i="1"/>
  <c r="I5741" i="1"/>
  <c r="J5741" i="1"/>
  <c r="K5741" i="1"/>
  <c r="Q5741" i="1"/>
  <c r="T5741" i="1"/>
  <c r="M4475" i="1"/>
  <c r="N4475" i="1"/>
  <c r="O4475" i="1"/>
  <c r="R4475" i="1"/>
  <c r="I4475" i="1"/>
  <c r="J4475" i="1"/>
  <c r="K4475" i="1"/>
  <c r="Q4475" i="1"/>
  <c r="T4475" i="1"/>
  <c r="M5755" i="1"/>
  <c r="N5755" i="1"/>
  <c r="O5755" i="1"/>
  <c r="R5755" i="1"/>
  <c r="I5755" i="1"/>
  <c r="J5755" i="1"/>
  <c r="K5755" i="1"/>
  <c r="Q5755" i="1"/>
  <c r="T5755" i="1"/>
  <c r="M4265" i="1"/>
  <c r="N4265" i="1"/>
  <c r="O4265" i="1"/>
  <c r="R4265" i="1"/>
  <c r="I4265" i="1"/>
  <c r="J4265" i="1"/>
  <c r="K4265" i="1"/>
  <c r="Q4265" i="1"/>
  <c r="T4265" i="1"/>
  <c r="M2829" i="1"/>
  <c r="N2829" i="1"/>
  <c r="O2829" i="1"/>
  <c r="R2829" i="1"/>
  <c r="I2829" i="1"/>
  <c r="J2829" i="1"/>
  <c r="K2829" i="1"/>
  <c r="Q2829" i="1"/>
  <c r="T2829" i="1"/>
  <c r="M4045" i="1"/>
  <c r="N4045" i="1"/>
  <c r="O4045" i="1"/>
  <c r="R4045" i="1"/>
  <c r="I4045" i="1"/>
  <c r="J4045" i="1"/>
  <c r="K4045" i="1"/>
  <c r="Q4045" i="1"/>
  <c r="T4045" i="1"/>
  <c r="M1331" i="1"/>
  <c r="N1331" i="1"/>
  <c r="O1331" i="1"/>
  <c r="R1331" i="1"/>
  <c r="I1331" i="1"/>
  <c r="J1331" i="1"/>
  <c r="K1331" i="1"/>
  <c r="Q1331" i="1"/>
  <c r="T1331" i="1"/>
  <c r="M5678" i="1"/>
  <c r="N5678" i="1"/>
  <c r="O5678" i="1"/>
  <c r="R5678" i="1"/>
  <c r="I5678" i="1"/>
  <c r="J5678" i="1"/>
  <c r="K5678" i="1"/>
  <c r="Q5678" i="1"/>
  <c r="T5678" i="1"/>
  <c r="M6817" i="1"/>
  <c r="N6817" i="1"/>
  <c r="O6817" i="1"/>
  <c r="R6817" i="1"/>
  <c r="I6817" i="1"/>
  <c r="J6817" i="1"/>
  <c r="K6817" i="1"/>
  <c r="Q6817" i="1"/>
  <c r="T6817" i="1"/>
  <c r="M672" i="1"/>
  <c r="N672" i="1"/>
  <c r="O672" i="1"/>
  <c r="R672" i="1"/>
  <c r="I672" i="1"/>
  <c r="J672" i="1"/>
  <c r="K672" i="1"/>
  <c r="Q672" i="1"/>
  <c r="T672" i="1"/>
  <c r="M105" i="1"/>
  <c r="N105" i="1"/>
  <c r="O105" i="1"/>
  <c r="R105" i="1"/>
  <c r="I105" i="1"/>
  <c r="J105" i="1"/>
  <c r="K105" i="1"/>
  <c r="Q105" i="1"/>
  <c r="T105" i="1"/>
  <c r="M3552" i="1"/>
  <c r="N3552" i="1"/>
  <c r="O3552" i="1"/>
  <c r="R3552" i="1"/>
  <c r="I3552" i="1"/>
  <c r="J3552" i="1"/>
  <c r="K3552" i="1"/>
  <c r="Q3552" i="1"/>
  <c r="T3552" i="1"/>
  <c r="M5134" i="1"/>
  <c r="N5134" i="1"/>
  <c r="O5134" i="1"/>
  <c r="R5134" i="1"/>
  <c r="I5134" i="1"/>
  <c r="J5134" i="1"/>
  <c r="K5134" i="1"/>
  <c r="Q5134" i="1"/>
  <c r="T5134" i="1"/>
  <c r="M4132" i="1"/>
  <c r="N4132" i="1"/>
  <c r="O4132" i="1"/>
  <c r="R4132" i="1"/>
  <c r="I4132" i="1"/>
  <c r="J4132" i="1"/>
  <c r="K4132" i="1"/>
  <c r="Q4132" i="1"/>
  <c r="T4132" i="1"/>
  <c r="M887" i="1"/>
  <c r="N887" i="1"/>
  <c r="O887" i="1"/>
  <c r="R887" i="1"/>
  <c r="I887" i="1"/>
  <c r="J887" i="1"/>
  <c r="K887" i="1"/>
  <c r="Q887" i="1"/>
  <c r="T887" i="1"/>
  <c r="M1584" i="1"/>
  <c r="N1584" i="1"/>
  <c r="O1584" i="1"/>
  <c r="R1584" i="1"/>
  <c r="I1584" i="1"/>
  <c r="J1584" i="1"/>
  <c r="K1584" i="1"/>
  <c r="Q1584" i="1"/>
  <c r="T1584" i="1"/>
  <c r="M4945" i="1"/>
  <c r="N4945" i="1"/>
  <c r="O4945" i="1"/>
  <c r="R4945" i="1"/>
  <c r="I4945" i="1"/>
  <c r="J4945" i="1"/>
  <c r="K4945" i="1"/>
  <c r="Q4945" i="1"/>
  <c r="T4945" i="1"/>
  <c r="M3043" i="1"/>
  <c r="N3043" i="1"/>
  <c r="O3043" i="1"/>
  <c r="R3043" i="1"/>
  <c r="I3043" i="1"/>
  <c r="J3043" i="1"/>
  <c r="K3043" i="1"/>
  <c r="Q3043" i="1"/>
  <c r="T3043" i="1"/>
  <c r="M3975" i="1"/>
  <c r="N3975" i="1"/>
  <c r="O3975" i="1"/>
  <c r="R3975" i="1"/>
  <c r="I3975" i="1"/>
  <c r="J3975" i="1"/>
  <c r="K3975" i="1"/>
  <c r="Q3975" i="1"/>
  <c r="T3975" i="1"/>
  <c r="M5610" i="1"/>
  <c r="N5610" i="1"/>
  <c r="O5610" i="1"/>
  <c r="R5610" i="1"/>
  <c r="I5610" i="1"/>
  <c r="J5610" i="1"/>
  <c r="K5610" i="1"/>
  <c r="Q5610" i="1"/>
  <c r="T5610" i="1"/>
  <c r="M2788" i="1"/>
  <c r="N2788" i="1"/>
  <c r="O2788" i="1"/>
  <c r="R2788" i="1"/>
  <c r="I2788" i="1"/>
  <c r="J2788" i="1"/>
  <c r="K2788" i="1"/>
  <c r="Q2788" i="1"/>
  <c r="T2788" i="1"/>
  <c r="M3742" i="1"/>
  <c r="N3742" i="1"/>
  <c r="O3742" i="1"/>
  <c r="R3742" i="1"/>
  <c r="I3742" i="1"/>
  <c r="J3742" i="1"/>
  <c r="K3742" i="1"/>
  <c r="Q3742" i="1"/>
  <c r="T3742" i="1"/>
  <c r="M4012" i="1"/>
  <c r="N4012" i="1"/>
  <c r="O4012" i="1"/>
  <c r="R4012" i="1"/>
  <c r="I4012" i="1"/>
  <c r="J4012" i="1"/>
  <c r="K4012" i="1"/>
  <c r="Q4012" i="1"/>
  <c r="T4012" i="1"/>
  <c r="M1766" i="1"/>
  <c r="N1766" i="1"/>
  <c r="O1766" i="1"/>
  <c r="R1766" i="1"/>
  <c r="I1766" i="1"/>
  <c r="J1766" i="1"/>
  <c r="K1766" i="1"/>
  <c r="Q1766" i="1"/>
  <c r="T1766" i="1"/>
  <c r="M5298" i="1"/>
  <c r="N5298" i="1"/>
  <c r="O5298" i="1"/>
  <c r="R5298" i="1"/>
  <c r="I5298" i="1"/>
  <c r="J5298" i="1"/>
  <c r="K5298" i="1"/>
  <c r="Q5298" i="1"/>
  <c r="T5298" i="1"/>
  <c r="M6481" i="1"/>
  <c r="N6481" i="1"/>
  <c r="O6481" i="1"/>
  <c r="R6481" i="1"/>
  <c r="I6481" i="1"/>
  <c r="J6481" i="1"/>
  <c r="K6481" i="1"/>
  <c r="Q6481" i="1"/>
  <c r="T6481" i="1"/>
  <c r="M1869" i="1"/>
  <c r="N1869" i="1"/>
  <c r="O1869" i="1"/>
  <c r="R1869" i="1"/>
  <c r="I1869" i="1"/>
  <c r="J1869" i="1"/>
  <c r="K1869" i="1"/>
  <c r="Q1869" i="1"/>
  <c r="T1869" i="1"/>
  <c r="M2423" i="1"/>
  <c r="N2423" i="1"/>
  <c r="O2423" i="1"/>
  <c r="R2423" i="1"/>
  <c r="I2423" i="1"/>
  <c r="J2423" i="1"/>
  <c r="K2423" i="1"/>
  <c r="Q2423" i="1"/>
  <c r="T2423" i="1"/>
  <c r="M3484" i="1"/>
  <c r="N3484" i="1"/>
  <c r="O3484" i="1"/>
  <c r="R3484" i="1"/>
  <c r="I3484" i="1"/>
  <c r="J3484" i="1"/>
  <c r="K3484" i="1"/>
  <c r="Q3484" i="1"/>
  <c r="T3484" i="1"/>
  <c r="M1400" i="1"/>
  <c r="N1400" i="1"/>
  <c r="O1400" i="1"/>
  <c r="R1400" i="1"/>
  <c r="I1400" i="1"/>
  <c r="J1400" i="1"/>
  <c r="K1400" i="1"/>
  <c r="Q1400" i="1"/>
  <c r="T1400" i="1"/>
  <c r="M4315" i="1"/>
  <c r="N4315" i="1"/>
  <c r="O4315" i="1"/>
  <c r="R4315" i="1"/>
  <c r="I4315" i="1"/>
  <c r="J4315" i="1"/>
  <c r="K4315" i="1"/>
  <c r="Q4315" i="1"/>
  <c r="T4315" i="1"/>
  <c r="M4480" i="1"/>
  <c r="N4480" i="1"/>
  <c r="O4480" i="1"/>
  <c r="R4480" i="1"/>
  <c r="I4480" i="1"/>
  <c r="J4480" i="1"/>
  <c r="K4480" i="1"/>
  <c r="Q4480" i="1"/>
  <c r="T4480" i="1"/>
  <c r="M2987" i="1"/>
  <c r="N2987" i="1"/>
  <c r="O2987" i="1"/>
  <c r="R2987" i="1"/>
  <c r="I2987" i="1"/>
  <c r="J2987" i="1"/>
  <c r="K2987" i="1"/>
  <c r="Q2987" i="1"/>
  <c r="T2987" i="1"/>
  <c r="M834" i="1"/>
  <c r="N834" i="1"/>
  <c r="O834" i="1"/>
  <c r="R834" i="1"/>
  <c r="I834" i="1"/>
  <c r="J834" i="1"/>
  <c r="K834" i="1"/>
  <c r="Q834" i="1"/>
  <c r="T834" i="1"/>
  <c r="M596" i="1"/>
  <c r="N596" i="1"/>
  <c r="O596" i="1"/>
  <c r="R596" i="1"/>
  <c r="I596" i="1"/>
  <c r="J596" i="1"/>
  <c r="K596" i="1"/>
  <c r="Q596" i="1"/>
  <c r="T596" i="1"/>
  <c r="M3012" i="1"/>
  <c r="N3012" i="1"/>
  <c r="O3012" i="1"/>
  <c r="R3012" i="1"/>
  <c r="I3012" i="1"/>
  <c r="J3012" i="1"/>
  <c r="K3012" i="1"/>
  <c r="Q3012" i="1"/>
  <c r="T3012" i="1"/>
  <c r="M96" i="1"/>
  <c r="N96" i="1"/>
  <c r="O96" i="1"/>
  <c r="R96" i="1"/>
  <c r="I96" i="1"/>
  <c r="J96" i="1"/>
  <c r="K96" i="1"/>
  <c r="Q96" i="1"/>
  <c r="T96" i="1"/>
  <c r="M1800" i="1"/>
  <c r="N1800" i="1"/>
  <c r="O1800" i="1"/>
  <c r="R1800" i="1"/>
  <c r="I1800" i="1"/>
  <c r="J1800" i="1"/>
  <c r="K1800" i="1"/>
  <c r="Q1800" i="1"/>
  <c r="T1800" i="1"/>
  <c r="M2211" i="1"/>
  <c r="N2211" i="1"/>
  <c r="O2211" i="1"/>
  <c r="R2211" i="1"/>
  <c r="I2211" i="1"/>
  <c r="J2211" i="1"/>
  <c r="K2211" i="1"/>
  <c r="Q2211" i="1"/>
  <c r="T2211" i="1"/>
  <c r="M4122" i="1"/>
  <c r="N4122" i="1"/>
  <c r="O4122" i="1"/>
  <c r="R4122" i="1"/>
  <c r="I4122" i="1"/>
  <c r="J4122" i="1"/>
  <c r="K4122" i="1"/>
  <c r="Q4122" i="1"/>
  <c r="T4122" i="1"/>
  <c r="M1373" i="1"/>
  <c r="N1373" i="1"/>
  <c r="O1373" i="1"/>
  <c r="R1373" i="1"/>
  <c r="I1373" i="1"/>
  <c r="J1373" i="1"/>
  <c r="K1373" i="1"/>
  <c r="Q1373" i="1"/>
  <c r="T1373" i="1"/>
  <c r="M4798" i="1"/>
  <c r="N4798" i="1"/>
  <c r="O4798" i="1"/>
  <c r="R4798" i="1"/>
  <c r="I4798" i="1"/>
  <c r="J4798" i="1"/>
  <c r="K4798" i="1"/>
  <c r="Q4798" i="1"/>
  <c r="T4798" i="1"/>
  <c r="M2344" i="1"/>
  <c r="N2344" i="1"/>
  <c r="O2344" i="1"/>
  <c r="R2344" i="1"/>
  <c r="I2344" i="1"/>
  <c r="J2344" i="1"/>
  <c r="K2344" i="1"/>
  <c r="Q2344" i="1"/>
  <c r="T2344" i="1"/>
  <c r="M6292" i="1"/>
  <c r="N6292" i="1"/>
  <c r="O6292" i="1"/>
  <c r="R6292" i="1"/>
  <c r="I6292" i="1"/>
  <c r="J6292" i="1"/>
  <c r="K6292" i="1"/>
  <c r="Q6292" i="1"/>
  <c r="T6292" i="1"/>
  <c r="M6208" i="1"/>
  <c r="N6208" i="1"/>
  <c r="O6208" i="1"/>
  <c r="R6208" i="1"/>
  <c r="I6208" i="1"/>
  <c r="J6208" i="1"/>
  <c r="K6208" i="1"/>
  <c r="Q6208" i="1"/>
  <c r="T6208" i="1"/>
  <c r="M1395" i="1"/>
  <c r="N1395" i="1"/>
  <c r="O1395" i="1"/>
  <c r="R1395" i="1"/>
  <c r="I1395" i="1"/>
  <c r="J1395" i="1"/>
  <c r="K1395" i="1"/>
  <c r="Q1395" i="1"/>
  <c r="T1395" i="1"/>
  <c r="M2052" i="1"/>
  <c r="N2052" i="1"/>
  <c r="O2052" i="1"/>
  <c r="R2052" i="1"/>
  <c r="I2052" i="1"/>
  <c r="J2052" i="1"/>
  <c r="K2052" i="1"/>
  <c r="Q2052" i="1"/>
  <c r="T2052" i="1"/>
  <c r="M6378" i="1"/>
  <c r="N6378" i="1"/>
  <c r="O6378" i="1"/>
  <c r="R6378" i="1"/>
  <c r="I6378" i="1"/>
  <c r="J6378" i="1"/>
  <c r="K6378" i="1"/>
  <c r="Q6378" i="1"/>
  <c r="T6378" i="1"/>
  <c r="M820" i="1"/>
  <c r="N820" i="1"/>
  <c r="O820" i="1"/>
  <c r="R820" i="1"/>
  <c r="I820" i="1"/>
  <c r="J820" i="1"/>
  <c r="K820" i="1"/>
  <c r="Q820" i="1"/>
  <c r="T820" i="1"/>
  <c r="M88" i="1"/>
  <c r="N88" i="1"/>
  <c r="O88" i="1"/>
  <c r="R88" i="1"/>
  <c r="I88" i="1"/>
  <c r="J88" i="1"/>
  <c r="K88" i="1"/>
  <c r="Q88" i="1"/>
  <c r="T88" i="1"/>
  <c r="M2757" i="1"/>
  <c r="N2757" i="1"/>
  <c r="O2757" i="1"/>
  <c r="R2757" i="1"/>
  <c r="I2757" i="1"/>
  <c r="J2757" i="1"/>
  <c r="K2757" i="1"/>
  <c r="Q2757" i="1"/>
  <c r="T2757" i="1"/>
  <c r="M3604" i="1"/>
  <c r="N3604" i="1"/>
  <c r="O3604" i="1"/>
  <c r="R3604" i="1"/>
  <c r="I3604" i="1"/>
  <c r="J3604" i="1"/>
  <c r="K3604" i="1"/>
  <c r="Q3604" i="1"/>
  <c r="T3604" i="1"/>
  <c r="M3557" i="1"/>
  <c r="N3557" i="1"/>
  <c r="O3557" i="1"/>
  <c r="R3557" i="1"/>
  <c r="I3557" i="1"/>
  <c r="J3557" i="1"/>
  <c r="K3557" i="1"/>
  <c r="Q3557" i="1"/>
  <c r="T3557" i="1"/>
  <c r="M3238" i="1"/>
  <c r="N3238" i="1"/>
  <c r="O3238" i="1"/>
  <c r="R3238" i="1"/>
  <c r="I3238" i="1"/>
  <c r="J3238" i="1"/>
  <c r="K3238" i="1"/>
  <c r="Q3238" i="1"/>
  <c r="T3238" i="1"/>
  <c r="M3853" i="1"/>
  <c r="N3853" i="1"/>
  <c r="O3853" i="1"/>
  <c r="R3853" i="1"/>
  <c r="I3853" i="1"/>
  <c r="J3853" i="1"/>
  <c r="K3853" i="1"/>
  <c r="Q3853" i="1"/>
  <c r="T3853" i="1"/>
  <c r="M4029" i="1"/>
  <c r="N4029" i="1"/>
  <c r="O4029" i="1"/>
  <c r="R4029" i="1"/>
  <c r="I4029" i="1"/>
  <c r="J4029" i="1"/>
  <c r="K4029" i="1"/>
  <c r="Q4029" i="1"/>
  <c r="T4029" i="1"/>
  <c r="M1786" i="1"/>
  <c r="N1786" i="1"/>
  <c r="O1786" i="1"/>
  <c r="R1786" i="1"/>
  <c r="I1786" i="1"/>
  <c r="J1786" i="1"/>
  <c r="K1786" i="1"/>
  <c r="Q1786" i="1"/>
  <c r="T1786" i="1"/>
  <c r="M1767" i="1"/>
  <c r="N1767" i="1"/>
  <c r="O1767" i="1"/>
  <c r="R1767" i="1"/>
  <c r="I1767" i="1"/>
  <c r="J1767" i="1"/>
  <c r="K1767" i="1"/>
  <c r="Q1767" i="1"/>
  <c r="T1767" i="1"/>
  <c r="M2387" i="1"/>
  <c r="N2387" i="1"/>
  <c r="O2387" i="1"/>
  <c r="R2387" i="1"/>
  <c r="I2387" i="1"/>
  <c r="J2387" i="1"/>
  <c r="K2387" i="1"/>
  <c r="Q2387" i="1"/>
  <c r="T2387" i="1"/>
  <c r="M4716" i="1"/>
  <c r="N4716" i="1"/>
  <c r="O4716" i="1"/>
  <c r="R4716" i="1"/>
  <c r="I4716" i="1"/>
  <c r="J4716" i="1"/>
  <c r="K4716" i="1"/>
  <c r="Q4716" i="1"/>
  <c r="T4716" i="1"/>
  <c r="M2355" i="1"/>
  <c r="N2355" i="1"/>
  <c r="O2355" i="1"/>
  <c r="R2355" i="1"/>
  <c r="I2355" i="1"/>
  <c r="J2355" i="1"/>
  <c r="K2355" i="1"/>
  <c r="Q2355" i="1"/>
  <c r="T2355" i="1"/>
  <c r="M4583" i="1"/>
  <c r="N4583" i="1"/>
  <c r="O4583" i="1"/>
  <c r="R4583" i="1"/>
  <c r="I4583" i="1"/>
  <c r="J4583" i="1"/>
  <c r="K4583" i="1"/>
  <c r="Q4583" i="1"/>
  <c r="T4583" i="1"/>
  <c r="M3672" i="1"/>
  <c r="N3672" i="1"/>
  <c r="O3672" i="1"/>
  <c r="R3672" i="1"/>
  <c r="I3672" i="1"/>
  <c r="J3672" i="1"/>
  <c r="K3672" i="1"/>
  <c r="Q3672" i="1"/>
  <c r="T3672" i="1"/>
  <c r="M3963" i="1"/>
  <c r="N3963" i="1"/>
  <c r="O3963" i="1"/>
  <c r="R3963" i="1"/>
  <c r="I3963" i="1"/>
  <c r="J3963" i="1"/>
  <c r="K3963" i="1"/>
  <c r="Q3963" i="1"/>
  <c r="T3963" i="1"/>
  <c r="M5081" i="1"/>
  <c r="N5081" i="1"/>
  <c r="O5081" i="1"/>
  <c r="R5081" i="1"/>
  <c r="I5081" i="1"/>
  <c r="J5081" i="1"/>
  <c r="K5081" i="1"/>
  <c r="Q5081" i="1"/>
  <c r="T5081" i="1"/>
  <c r="M1529" i="1"/>
  <c r="N1529" i="1"/>
  <c r="O1529" i="1"/>
  <c r="R1529" i="1"/>
  <c r="I1529" i="1"/>
  <c r="J1529" i="1"/>
  <c r="K1529" i="1"/>
  <c r="Q1529" i="1"/>
  <c r="T1529" i="1"/>
  <c r="M3967" i="1"/>
  <c r="N3967" i="1"/>
  <c r="O3967" i="1"/>
  <c r="R3967" i="1"/>
  <c r="I3967" i="1"/>
  <c r="J3967" i="1"/>
  <c r="K3967" i="1"/>
  <c r="Q3967" i="1"/>
  <c r="T3967" i="1"/>
  <c r="M4170" i="1"/>
  <c r="N4170" i="1"/>
  <c r="O4170" i="1"/>
  <c r="R4170" i="1"/>
  <c r="I4170" i="1"/>
  <c r="J4170" i="1"/>
  <c r="K4170" i="1"/>
  <c r="Q4170" i="1"/>
  <c r="T4170" i="1"/>
  <c r="M841" i="1"/>
  <c r="N841" i="1"/>
  <c r="O841" i="1"/>
  <c r="R841" i="1"/>
  <c r="I841" i="1"/>
  <c r="J841" i="1"/>
  <c r="K841" i="1"/>
  <c r="Q841" i="1"/>
  <c r="T841" i="1"/>
  <c r="M5029" i="1"/>
  <c r="N5029" i="1"/>
  <c r="O5029" i="1"/>
  <c r="R5029" i="1"/>
  <c r="I5029" i="1"/>
  <c r="J5029" i="1"/>
  <c r="K5029" i="1"/>
  <c r="Q5029" i="1"/>
  <c r="T5029" i="1"/>
  <c r="M735" i="1"/>
  <c r="N735" i="1"/>
  <c r="O735" i="1"/>
  <c r="R735" i="1"/>
  <c r="I735" i="1"/>
  <c r="J735" i="1"/>
  <c r="K735" i="1"/>
  <c r="Q735" i="1"/>
  <c r="T735" i="1"/>
  <c r="M4271" i="1"/>
  <c r="N4271" i="1"/>
  <c r="O4271" i="1"/>
  <c r="R4271" i="1"/>
  <c r="I4271" i="1"/>
  <c r="J4271" i="1"/>
  <c r="K4271" i="1"/>
  <c r="Q4271" i="1"/>
  <c r="T4271" i="1"/>
  <c r="M6756" i="1"/>
  <c r="N6756" i="1"/>
  <c r="O6756" i="1"/>
  <c r="R6756" i="1"/>
  <c r="I6756" i="1"/>
  <c r="J6756" i="1"/>
  <c r="K6756" i="1"/>
  <c r="Q6756" i="1"/>
  <c r="T6756" i="1"/>
  <c r="M6323" i="1"/>
  <c r="N6323" i="1"/>
  <c r="O6323" i="1"/>
  <c r="R6323" i="1"/>
  <c r="I6323" i="1"/>
  <c r="J6323" i="1"/>
  <c r="K6323" i="1"/>
  <c r="Q6323" i="1"/>
  <c r="T6323" i="1"/>
  <c r="M6749" i="1"/>
  <c r="N6749" i="1"/>
  <c r="O6749" i="1"/>
  <c r="R6749" i="1"/>
  <c r="I6749" i="1"/>
  <c r="J6749" i="1"/>
  <c r="K6749" i="1"/>
  <c r="Q6749" i="1"/>
  <c r="T6749" i="1"/>
  <c r="M6324" i="1"/>
  <c r="N6324" i="1"/>
  <c r="O6324" i="1"/>
  <c r="R6324" i="1"/>
  <c r="I6324" i="1"/>
  <c r="J6324" i="1"/>
  <c r="K6324" i="1"/>
  <c r="Q6324" i="1"/>
  <c r="T6324" i="1"/>
  <c r="M3707" i="1"/>
  <c r="N3707" i="1"/>
  <c r="O3707" i="1"/>
  <c r="R3707" i="1"/>
  <c r="I3707" i="1"/>
  <c r="J3707" i="1"/>
  <c r="K3707" i="1"/>
  <c r="Q3707" i="1"/>
  <c r="T3707" i="1"/>
  <c r="M2971" i="1"/>
  <c r="N2971" i="1"/>
  <c r="O2971" i="1"/>
  <c r="R2971" i="1"/>
  <c r="I2971" i="1"/>
  <c r="J2971" i="1"/>
  <c r="K2971" i="1"/>
  <c r="Q2971" i="1"/>
  <c r="T2971" i="1"/>
  <c r="M4643" i="1"/>
  <c r="N4643" i="1"/>
  <c r="O4643" i="1"/>
  <c r="R4643" i="1"/>
  <c r="I4643" i="1"/>
  <c r="J4643" i="1"/>
  <c r="K4643" i="1"/>
  <c r="Q4643" i="1"/>
  <c r="T4643" i="1"/>
  <c r="M1011" i="1"/>
  <c r="N1011" i="1"/>
  <c r="O1011" i="1"/>
  <c r="R1011" i="1"/>
  <c r="I1011" i="1"/>
  <c r="J1011" i="1"/>
  <c r="K1011" i="1"/>
  <c r="Q1011" i="1"/>
  <c r="T1011" i="1"/>
  <c r="M410" i="1"/>
  <c r="N410" i="1"/>
  <c r="O410" i="1"/>
  <c r="R410" i="1"/>
  <c r="I410" i="1"/>
  <c r="J410" i="1"/>
  <c r="K410" i="1"/>
  <c r="Q410" i="1"/>
  <c r="T410" i="1"/>
  <c r="M3687" i="1"/>
  <c r="N3687" i="1"/>
  <c r="O3687" i="1"/>
  <c r="R3687" i="1"/>
  <c r="I3687" i="1"/>
  <c r="J3687" i="1"/>
  <c r="K3687" i="1"/>
  <c r="Q3687" i="1"/>
  <c r="T3687" i="1"/>
  <c r="M4255" i="1"/>
  <c r="N4255" i="1"/>
  <c r="O4255" i="1"/>
  <c r="R4255" i="1"/>
  <c r="I4255" i="1"/>
  <c r="J4255" i="1"/>
  <c r="K4255" i="1"/>
  <c r="Q4255" i="1"/>
  <c r="T4255" i="1"/>
  <c r="M6623" i="1"/>
  <c r="N6623" i="1"/>
  <c r="O6623" i="1"/>
  <c r="R6623" i="1"/>
  <c r="I6623" i="1"/>
  <c r="J6623" i="1"/>
  <c r="K6623" i="1"/>
  <c r="Q6623" i="1"/>
  <c r="T6623" i="1"/>
  <c r="M3939" i="1"/>
  <c r="N3939" i="1"/>
  <c r="O3939" i="1"/>
  <c r="R3939" i="1"/>
  <c r="I3939" i="1"/>
  <c r="J3939" i="1"/>
  <c r="K3939" i="1"/>
  <c r="Q3939" i="1"/>
  <c r="T3939" i="1"/>
  <c r="M681" i="1"/>
  <c r="N681" i="1"/>
  <c r="O681" i="1"/>
  <c r="R681" i="1"/>
  <c r="I681" i="1"/>
  <c r="J681" i="1"/>
  <c r="K681" i="1"/>
  <c r="Q681" i="1"/>
  <c r="T681" i="1"/>
  <c r="M5853" i="1"/>
  <c r="N5853" i="1"/>
  <c r="O5853" i="1"/>
  <c r="R5853" i="1"/>
  <c r="I5853" i="1"/>
  <c r="J5853" i="1"/>
  <c r="K5853" i="1"/>
  <c r="Q5853" i="1"/>
  <c r="T5853" i="1"/>
  <c r="M2083" i="1"/>
  <c r="N2083" i="1"/>
  <c r="O2083" i="1"/>
  <c r="R2083" i="1"/>
  <c r="I2083" i="1"/>
  <c r="J2083" i="1"/>
  <c r="K2083" i="1"/>
  <c r="Q2083" i="1"/>
  <c r="T2083" i="1"/>
  <c r="M16" i="1"/>
  <c r="N16" i="1"/>
  <c r="O16" i="1"/>
  <c r="R16" i="1"/>
  <c r="I16" i="1"/>
  <c r="J16" i="1"/>
  <c r="K16" i="1"/>
  <c r="Q16" i="1"/>
  <c r="T16" i="1"/>
  <c r="M2734" i="1"/>
  <c r="N2734" i="1"/>
  <c r="O2734" i="1"/>
  <c r="R2734" i="1"/>
  <c r="I2734" i="1"/>
  <c r="J2734" i="1"/>
  <c r="K2734" i="1"/>
  <c r="Q2734" i="1"/>
  <c r="T2734" i="1"/>
  <c r="M4647" i="1"/>
  <c r="N4647" i="1"/>
  <c r="O4647" i="1"/>
  <c r="R4647" i="1"/>
  <c r="I4647" i="1"/>
  <c r="J4647" i="1"/>
  <c r="K4647" i="1"/>
  <c r="Q4647" i="1"/>
  <c r="T4647" i="1"/>
  <c r="M2182" i="1"/>
  <c r="N2182" i="1"/>
  <c r="O2182" i="1"/>
  <c r="R2182" i="1"/>
  <c r="I2182" i="1"/>
  <c r="J2182" i="1"/>
  <c r="K2182" i="1"/>
  <c r="Q2182" i="1"/>
  <c r="T2182" i="1"/>
  <c r="M1496" i="1"/>
  <c r="N1496" i="1"/>
  <c r="O1496" i="1"/>
  <c r="R1496" i="1"/>
  <c r="I1496" i="1"/>
  <c r="J1496" i="1"/>
  <c r="K1496" i="1"/>
  <c r="Q1496" i="1"/>
  <c r="T1496" i="1"/>
  <c r="M5333" i="1"/>
  <c r="N5333" i="1"/>
  <c r="O5333" i="1"/>
  <c r="R5333" i="1"/>
  <c r="I5333" i="1"/>
  <c r="J5333" i="1"/>
  <c r="K5333" i="1"/>
  <c r="Q5333" i="1"/>
  <c r="T5333" i="1"/>
  <c r="M3144" i="1"/>
  <c r="N3144" i="1"/>
  <c r="O3144" i="1"/>
  <c r="R3144" i="1"/>
  <c r="I3144" i="1"/>
  <c r="J3144" i="1"/>
  <c r="K3144" i="1"/>
  <c r="Q3144" i="1"/>
  <c r="T3144" i="1"/>
  <c r="M1917" i="1"/>
  <c r="N1917" i="1"/>
  <c r="O1917" i="1"/>
  <c r="R1917" i="1"/>
  <c r="I1917" i="1"/>
  <c r="J1917" i="1"/>
  <c r="K1917" i="1"/>
  <c r="Q1917" i="1"/>
  <c r="T1917" i="1"/>
  <c r="M4069" i="1"/>
  <c r="N4069" i="1"/>
  <c r="O4069" i="1"/>
  <c r="R4069" i="1"/>
  <c r="I4069" i="1"/>
  <c r="J4069" i="1"/>
  <c r="K4069" i="1"/>
  <c r="Q4069" i="1"/>
  <c r="T4069" i="1"/>
  <c r="M2984" i="1"/>
  <c r="N2984" i="1"/>
  <c r="O2984" i="1"/>
  <c r="R2984" i="1"/>
  <c r="I2984" i="1"/>
  <c r="J2984" i="1"/>
  <c r="K2984" i="1"/>
  <c r="Q2984" i="1"/>
  <c r="T2984" i="1"/>
  <c r="M5749" i="1"/>
  <c r="N5749" i="1"/>
  <c r="O5749" i="1"/>
  <c r="R5749" i="1"/>
  <c r="I5749" i="1"/>
  <c r="J5749" i="1"/>
  <c r="K5749" i="1"/>
  <c r="Q5749" i="1"/>
  <c r="T5749" i="1"/>
  <c r="M5612" i="1"/>
  <c r="N5612" i="1"/>
  <c r="O5612" i="1"/>
  <c r="R5612" i="1"/>
  <c r="I5612" i="1"/>
  <c r="J5612" i="1"/>
  <c r="K5612" i="1"/>
  <c r="Q5612" i="1"/>
  <c r="T5612" i="1"/>
  <c r="M5709" i="1"/>
  <c r="N5709" i="1"/>
  <c r="O5709" i="1"/>
  <c r="R5709" i="1"/>
  <c r="I5709" i="1"/>
  <c r="J5709" i="1"/>
  <c r="K5709" i="1"/>
  <c r="Q5709" i="1"/>
  <c r="T5709" i="1"/>
  <c r="M682" i="1"/>
  <c r="N682" i="1"/>
  <c r="O682" i="1"/>
  <c r="R682" i="1"/>
  <c r="I682" i="1"/>
  <c r="J682" i="1"/>
  <c r="K682" i="1"/>
  <c r="Q682" i="1"/>
  <c r="T682" i="1"/>
  <c r="M3596" i="1"/>
  <c r="N3596" i="1"/>
  <c r="O3596" i="1"/>
  <c r="R3596" i="1"/>
  <c r="I3596" i="1"/>
  <c r="J3596" i="1"/>
  <c r="K3596" i="1"/>
  <c r="Q3596" i="1"/>
  <c r="T3596" i="1"/>
  <c r="M1872" i="1"/>
  <c r="N1872" i="1"/>
  <c r="O1872" i="1"/>
  <c r="R1872" i="1"/>
  <c r="I1872" i="1"/>
  <c r="J1872" i="1"/>
  <c r="K1872" i="1"/>
  <c r="Q1872" i="1"/>
  <c r="T1872" i="1"/>
  <c r="M5562" i="1"/>
  <c r="N5562" i="1"/>
  <c r="O5562" i="1"/>
  <c r="R5562" i="1"/>
  <c r="I5562" i="1"/>
  <c r="J5562" i="1"/>
  <c r="K5562" i="1"/>
  <c r="Q5562" i="1"/>
  <c r="T5562" i="1"/>
  <c r="M12" i="1"/>
  <c r="N12" i="1"/>
  <c r="O12" i="1"/>
  <c r="R12" i="1"/>
  <c r="I12" i="1"/>
  <c r="J12" i="1"/>
  <c r="K12" i="1"/>
  <c r="Q12" i="1"/>
  <c r="T12" i="1"/>
  <c r="M1572" i="1"/>
  <c r="N1572" i="1"/>
  <c r="O1572" i="1"/>
  <c r="R1572" i="1"/>
  <c r="I1572" i="1"/>
  <c r="J1572" i="1"/>
  <c r="K1572" i="1"/>
  <c r="Q1572" i="1"/>
  <c r="T1572" i="1"/>
  <c r="M1549" i="1"/>
  <c r="N1549" i="1"/>
  <c r="O1549" i="1"/>
  <c r="R1549" i="1"/>
  <c r="I1549" i="1"/>
  <c r="J1549" i="1"/>
  <c r="K1549" i="1"/>
  <c r="Q1549" i="1"/>
  <c r="T1549" i="1"/>
  <c r="M6092" i="1"/>
  <c r="N6092" i="1"/>
  <c r="O6092" i="1"/>
  <c r="R6092" i="1"/>
  <c r="I6092" i="1"/>
  <c r="J6092" i="1"/>
  <c r="K6092" i="1"/>
  <c r="Q6092" i="1"/>
  <c r="T6092" i="1"/>
  <c r="M3384" i="1"/>
  <c r="N3384" i="1"/>
  <c r="O3384" i="1"/>
  <c r="R3384" i="1"/>
  <c r="I3384" i="1"/>
  <c r="J3384" i="1"/>
  <c r="K3384" i="1"/>
  <c r="Q3384" i="1"/>
  <c r="T3384" i="1"/>
  <c r="M1319" i="1"/>
  <c r="N1319" i="1"/>
  <c r="O1319" i="1"/>
  <c r="R1319" i="1"/>
  <c r="I1319" i="1"/>
  <c r="J1319" i="1"/>
  <c r="K1319" i="1"/>
  <c r="Q1319" i="1"/>
  <c r="T1319" i="1"/>
  <c r="M3817" i="1"/>
  <c r="N3817" i="1"/>
  <c r="O3817" i="1"/>
  <c r="R3817" i="1"/>
  <c r="I3817" i="1"/>
  <c r="J3817" i="1"/>
  <c r="K3817" i="1"/>
  <c r="Q3817" i="1"/>
  <c r="T3817" i="1"/>
  <c r="M3827" i="1"/>
  <c r="N3827" i="1"/>
  <c r="O3827" i="1"/>
  <c r="R3827" i="1"/>
  <c r="I3827" i="1"/>
  <c r="J3827" i="1"/>
  <c r="K3827" i="1"/>
  <c r="Q3827" i="1"/>
  <c r="T3827" i="1"/>
  <c r="M2307" i="1"/>
  <c r="N2307" i="1"/>
  <c r="O2307" i="1"/>
  <c r="R2307" i="1"/>
  <c r="I2307" i="1"/>
  <c r="J2307" i="1"/>
  <c r="K2307" i="1"/>
  <c r="Q2307" i="1"/>
  <c r="T2307" i="1"/>
  <c r="M3986" i="1"/>
  <c r="N3986" i="1"/>
  <c r="O3986" i="1"/>
  <c r="R3986" i="1"/>
  <c r="I3986" i="1"/>
  <c r="J3986" i="1"/>
  <c r="K3986" i="1"/>
  <c r="Q3986" i="1"/>
  <c r="T3986" i="1"/>
  <c r="M5132" i="1"/>
  <c r="N5132" i="1"/>
  <c r="O5132" i="1"/>
  <c r="R5132" i="1"/>
  <c r="I5132" i="1"/>
  <c r="J5132" i="1"/>
  <c r="K5132" i="1"/>
  <c r="Q5132" i="1"/>
  <c r="T5132" i="1"/>
  <c r="M4916" i="1"/>
  <c r="N4916" i="1"/>
  <c r="O4916" i="1"/>
  <c r="R4916" i="1"/>
  <c r="I4916" i="1"/>
  <c r="J4916" i="1"/>
  <c r="K4916" i="1"/>
  <c r="Q4916" i="1"/>
  <c r="T4916" i="1"/>
  <c r="M2939" i="1"/>
  <c r="N2939" i="1"/>
  <c r="O2939" i="1"/>
  <c r="R2939" i="1"/>
  <c r="I2939" i="1"/>
  <c r="J2939" i="1"/>
  <c r="K2939" i="1"/>
  <c r="Q2939" i="1"/>
  <c r="T2939" i="1"/>
  <c r="M3395" i="1"/>
  <c r="N3395" i="1"/>
  <c r="O3395" i="1"/>
  <c r="R3395" i="1"/>
  <c r="I3395" i="1"/>
  <c r="J3395" i="1"/>
  <c r="K3395" i="1"/>
  <c r="Q3395" i="1"/>
  <c r="T3395" i="1"/>
  <c r="M75" i="1"/>
  <c r="N75" i="1"/>
  <c r="O75" i="1"/>
  <c r="R75" i="1"/>
  <c r="I75" i="1"/>
  <c r="J75" i="1"/>
  <c r="K75" i="1"/>
  <c r="Q75" i="1"/>
  <c r="T75" i="1"/>
  <c r="M6028" i="1"/>
  <c r="N6028" i="1"/>
  <c r="O6028" i="1"/>
  <c r="R6028" i="1"/>
  <c r="I6028" i="1"/>
  <c r="J6028" i="1"/>
  <c r="K6028" i="1"/>
  <c r="Q6028" i="1"/>
  <c r="T6028" i="1"/>
  <c r="M3476" i="1"/>
  <c r="N3476" i="1"/>
  <c r="O3476" i="1"/>
  <c r="R3476" i="1"/>
  <c r="I3476" i="1"/>
  <c r="J3476" i="1"/>
  <c r="K3476" i="1"/>
  <c r="Q3476" i="1"/>
  <c r="T3476" i="1"/>
  <c r="M991" i="1"/>
  <c r="N991" i="1"/>
  <c r="O991" i="1"/>
  <c r="R991" i="1"/>
  <c r="I991" i="1"/>
  <c r="J991" i="1"/>
  <c r="K991" i="1"/>
  <c r="Q991" i="1"/>
  <c r="T991" i="1"/>
  <c r="M5695" i="1"/>
  <c r="N5695" i="1"/>
  <c r="O5695" i="1"/>
  <c r="R5695" i="1"/>
  <c r="I5695" i="1"/>
  <c r="J5695" i="1"/>
  <c r="K5695" i="1"/>
  <c r="Q5695" i="1"/>
  <c r="T5695" i="1"/>
  <c r="M4742" i="1"/>
  <c r="N4742" i="1"/>
  <c r="O4742" i="1"/>
  <c r="R4742" i="1"/>
  <c r="I4742" i="1"/>
  <c r="J4742" i="1"/>
  <c r="K4742" i="1"/>
  <c r="Q4742" i="1"/>
  <c r="T4742" i="1"/>
  <c r="M6439" i="1"/>
  <c r="N6439" i="1"/>
  <c r="O6439" i="1"/>
  <c r="R6439" i="1"/>
  <c r="I6439" i="1"/>
  <c r="J6439" i="1"/>
  <c r="K6439" i="1"/>
  <c r="Q6439" i="1"/>
  <c r="T6439" i="1"/>
  <c r="M3097" i="1"/>
  <c r="N3097" i="1"/>
  <c r="O3097" i="1"/>
  <c r="R3097" i="1"/>
  <c r="I3097" i="1"/>
  <c r="J3097" i="1"/>
  <c r="K3097" i="1"/>
  <c r="Q3097" i="1"/>
  <c r="T3097" i="1"/>
  <c r="M1263" i="1"/>
  <c r="N1263" i="1"/>
  <c r="O1263" i="1"/>
  <c r="R1263" i="1"/>
  <c r="I1263" i="1"/>
  <c r="J1263" i="1"/>
  <c r="K1263" i="1"/>
  <c r="Q1263" i="1"/>
  <c r="T1263" i="1"/>
  <c r="M4818" i="1"/>
  <c r="N4818" i="1"/>
  <c r="O4818" i="1"/>
  <c r="R4818" i="1"/>
  <c r="I4818" i="1"/>
  <c r="J4818" i="1"/>
  <c r="K4818" i="1"/>
  <c r="Q4818" i="1"/>
  <c r="T4818" i="1"/>
  <c r="M4538" i="1"/>
  <c r="N4538" i="1"/>
  <c r="O4538" i="1"/>
  <c r="R4538" i="1"/>
  <c r="I4538" i="1"/>
  <c r="J4538" i="1"/>
  <c r="K4538" i="1"/>
  <c r="Q4538" i="1"/>
  <c r="T4538" i="1"/>
  <c r="M6875" i="1"/>
  <c r="N6875" i="1"/>
  <c r="O6875" i="1"/>
  <c r="R6875" i="1"/>
  <c r="I6875" i="1"/>
  <c r="J6875" i="1"/>
  <c r="K6875" i="1"/>
  <c r="Q6875" i="1"/>
  <c r="T6875" i="1"/>
  <c r="M4368" i="1"/>
  <c r="N4368" i="1"/>
  <c r="O4368" i="1"/>
  <c r="R4368" i="1"/>
  <c r="I4368" i="1"/>
  <c r="J4368" i="1"/>
  <c r="K4368" i="1"/>
  <c r="Q4368" i="1"/>
  <c r="T4368" i="1"/>
  <c r="M2183" i="1"/>
  <c r="N2183" i="1"/>
  <c r="O2183" i="1"/>
  <c r="R2183" i="1"/>
  <c r="I2183" i="1"/>
  <c r="J2183" i="1"/>
  <c r="K2183" i="1"/>
  <c r="Q2183" i="1"/>
  <c r="T2183" i="1"/>
  <c r="M5031" i="1"/>
  <c r="N5031" i="1"/>
  <c r="O5031" i="1"/>
  <c r="R5031" i="1"/>
  <c r="I5031" i="1"/>
  <c r="J5031" i="1"/>
  <c r="K5031" i="1"/>
  <c r="Q5031" i="1"/>
  <c r="T5031" i="1"/>
  <c r="M4514" i="1"/>
  <c r="N4514" i="1"/>
  <c r="O4514" i="1"/>
  <c r="R4514" i="1"/>
  <c r="I4514" i="1"/>
  <c r="J4514" i="1"/>
  <c r="K4514" i="1"/>
  <c r="Q4514" i="1"/>
  <c r="T4514" i="1"/>
  <c r="M181" i="1"/>
  <c r="N181" i="1"/>
  <c r="O181" i="1"/>
  <c r="R181" i="1"/>
  <c r="I181" i="1"/>
  <c r="J181" i="1"/>
  <c r="K181" i="1"/>
  <c r="Q181" i="1"/>
  <c r="T181" i="1"/>
  <c r="M6030" i="1"/>
  <c r="N6030" i="1"/>
  <c r="O6030" i="1"/>
  <c r="R6030" i="1"/>
  <c r="I6030" i="1"/>
  <c r="J6030" i="1"/>
  <c r="K6030" i="1"/>
  <c r="Q6030" i="1"/>
  <c r="T6030" i="1"/>
  <c r="M2803" i="1"/>
  <c r="N2803" i="1"/>
  <c r="O2803" i="1"/>
  <c r="R2803" i="1"/>
  <c r="I2803" i="1"/>
  <c r="J2803" i="1"/>
  <c r="K2803" i="1"/>
  <c r="Q2803" i="1"/>
  <c r="T2803" i="1"/>
  <c r="M2862" i="1"/>
  <c r="N2862" i="1"/>
  <c r="O2862" i="1"/>
  <c r="R2862" i="1"/>
  <c r="I2862" i="1"/>
  <c r="J2862" i="1"/>
  <c r="K2862" i="1"/>
  <c r="Q2862" i="1"/>
  <c r="T2862" i="1"/>
  <c r="M1495" i="1"/>
  <c r="N1495" i="1"/>
  <c r="O1495" i="1"/>
  <c r="R1495" i="1"/>
  <c r="I1495" i="1"/>
  <c r="J1495" i="1"/>
  <c r="K1495" i="1"/>
  <c r="Q1495" i="1"/>
  <c r="T1495" i="1"/>
  <c r="M5691" i="1"/>
  <c r="N5691" i="1"/>
  <c r="O5691" i="1"/>
  <c r="R5691" i="1"/>
  <c r="I5691" i="1"/>
  <c r="J5691" i="1"/>
  <c r="K5691" i="1"/>
  <c r="Q5691" i="1"/>
  <c r="T5691" i="1"/>
  <c r="M932" i="1"/>
  <c r="N932" i="1"/>
  <c r="O932" i="1"/>
  <c r="R932" i="1"/>
  <c r="I932" i="1"/>
  <c r="J932" i="1"/>
  <c r="K932" i="1"/>
  <c r="Q932" i="1"/>
  <c r="T932" i="1"/>
  <c r="M5231" i="1"/>
  <c r="N5231" i="1"/>
  <c r="O5231" i="1"/>
  <c r="R5231" i="1"/>
  <c r="I5231" i="1"/>
  <c r="J5231" i="1"/>
  <c r="K5231" i="1"/>
  <c r="Q5231" i="1"/>
  <c r="T5231" i="1"/>
  <c r="M5712" i="1"/>
  <c r="N5712" i="1"/>
  <c r="O5712" i="1"/>
  <c r="R5712" i="1"/>
  <c r="I5712" i="1"/>
  <c r="J5712" i="1"/>
  <c r="K5712" i="1"/>
  <c r="Q5712" i="1"/>
  <c r="T5712" i="1"/>
  <c r="M6338" i="1"/>
  <c r="N6338" i="1"/>
  <c r="O6338" i="1"/>
  <c r="R6338" i="1"/>
  <c r="I6338" i="1"/>
  <c r="J6338" i="1"/>
  <c r="K6338" i="1"/>
  <c r="Q6338" i="1"/>
  <c r="T6338" i="1"/>
  <c r="M6138" i="1"/>
  <c r="N6138" i="1"/>
  <c r="O6138" i="1"/>
  <c r="R6138" i="1"/>
  <c r="I6138" i="1"/>
  <c r="J6138" i="1"/>
  <c r="K6138" i="1"/>
  <c r="Q6138" i="1"/>
  <c r="T6138" i="1"/>
  <c r="M5913" i="1"/>
  <c r="N5913" i="1"/>
  <c r="O5913" i="1"/>
  <c r="R5913" i="1"/>
  <c r="I5913" i="1"/>
  <c r="J5913" i="1"/>
  <c r="K5913" i="1"/>
  <c r="Q5913" i="1"/>
  <c r="T5913" i="1"/>
  <c r="M3898" i="1"/>
  <c r="N3898" i="1"/>
  <c r="O3898" i="1"/>
  <c r="R3898" i="1"/>
  <c r="I3898" i="1"/>
  <c r="J3898" i="1"/>
  <c r="K3898" i="1"/>
  <c r="Q3898" i="1"/>
  <c r="T3898" i="1"/>
  <c r="M5778" i="1"/>
  <c r="N5778" i="1"/>
  <c r="O5778" i="1"/>
  <c r="R5778" i="1"/>
  <c r="I5778" i="1"/>
  <c r="J5778" i="1"/>
  <c r="K5778" i="1"/>
  <c r="Q5778" i="1"/>
  <c r="T5778" i="1"/>
  <c r="M2393" i="1"/>
  <c r="N2393" i="1"/>
  <c r="O2393" i="1"/>
  <c r="R2393" i="1"/>
  <c r="I2393" i="1"/>
  <c r="J2393" i="1"/>
  <c r="K2393" i="1"/>
  <c r="Q2393" i="1"/>
  <c r="T2393" i="1"/>
  <c r="M4144" i="1"/>
  <c r="N4144" i="1"/>
  <c r="O4144" i="1"/>
  <c r="R4144" i="1"/>
  <c r="I4144" i="1"/>
  <c r="J4144" i="1"/>
  <c r="K4144" i="1"/>
  <c r="Q4144" i="1"/>
  <c r="T4144" i="1"/>
  <c r="M4932" i="1"/>
  <c r="N4932" i="1"/>
  <c r="O4932" i="1"/>
  <c r="R4932" i="1"/>
  <c r="I4932" i="1"/>
  <c r="J4932" i="1"/>
  <c r="K4932" i="1"/>
  <c r="Q4932" i="1"/>
  <c r="T4932" i="1"/>
  <c r="M5148" i="1"/>
  <c r="N5148" i="1"/>
  <c r="O5148" i="1"/>
  <c r="R5148" i="1"/>
  <c r="I5148" i="1"/>
  <c r="J5148" i="1"/>
  <c r="K5148" i="1"/>
  <c r="Q5148" i="1"/>
  <c r="T5148" i="1"/>
  <c r="M6579" i="1"/>
  <c r="N6579" i="1"/>
  <c r="O6579" i="1"/>
  <c r="R6579" i="1"/>
  <c r="I6579" i="1"/>
  <c r="J6579" i="1"/>
  <c r="K6579" i="1"/>
  <c r="Q6579" i="1"/>
  <c r="T6579" i="1"/>
  <c r="M4644" i="1"/>
  <c r="N4644" i="1"/>
  <c r="O4644" i="1"/>
  <c r="R4644" i="1"/>
  <c r="I4644" i="1"/>
  <c r="J4644" i="1"/>
  <c r="K4644" i="1"/>
  <c r="Q4644" i="1"/>
  <c r="T4644" i="1"/>
  <c r="M5068" i="1"/>
  <c r="N5068" i="1"/>
  <c r="O5068" i="1"/>
  <c r="R5068" i="1"/>
  <c r="I5068" i="1"/>
  <c r="J5068" i="1"/>
  <c r="K5068" i="1"/>
  <c r="Q5068" i="1"/>
  <c r="T5068" i="1"/>
  <c r="M3729" i="1"/>
  <c r="N3729" i="1"/>
  <c r="O3729" i="1"/>
  <c r="R3729" i="1"/>
  <c r="I3729" i="1"/>
  <c r="J3729" i="1"/>
  <c r="K3729" i="1"/>
  <c r="Q3729" i="1"/>
  <c r="T3729" i="1"/>
  <c r="M4795" i="1"/>
  <c r="N4795" i="1"/>
  <c r="O4795" i="1"/>
  <c r="R4795" i="1"/>
  <c r="I4795" i="1"/>
  <c r="J4795" i="1"/>
  <c r="K4795" i="1"/>
  <c r="Q4795" i="1"/>
  <c r="T4795" i="1"/>
  <c r="M1881" i="1"/>
  <c r="N1881" i="1"/>
  <c r="O1881" i="1"/>
  <c r="R1881" i="1"/>
  <c r="I1881" i="1"/>
  <c r="J1881" i="1"/>
  <c r="K1881" i="1"/>
  <c r="Q1881" i="1"/>
  <c r="T1881" i="1"/>
  <c r="M408" i="1"/>
  <c r="N408" i="1"/>
  <c r="O408" i="1"/>
  <c r="R408" i="1"/>
  <c r="I408" i="1"/>
  <c r="J408" i="1"/>
  <c r="K408" i="1"/>
  <c r="Q408" i="1"/>
  <c r="T408" i="1"/>
  <c r="M3387" i="1"/>
  <c r="N3387" i="1"/>
  <c r="O3387" i="1"/>
  <c r="R3387" i="1"/>
  <c r="I3387" i="1"/>
  <c r="J3387" i="1"/>
  <c r="K3387" i="1"/>
  <c r="Q3387" i="1"/>
  <c r="T3387" i="1"/>
  <c r="M142" i="1"/>
  <c r="N142" i="1"/>
  <c r="O142" i="1"/>
  <c r="R142" i="1"/>
  <c r="I142" i="1"/>
  <c r="J142" i="1"/>
  <c r="K142" i="1"/>
  <c r="Q142" i="1"/>
  <c r="T142" i="1"/>
  <c r="M1051" i="1"/>
  <c r="N1051" i="1"/>
  <c r="O1051" i="1"/>
  <c r="R1051" i="1"/>
  <c r="I1051" i="1"/>
  <c r="J1051" i="1"/>
  <c r="K1051" i="1"/>
  <c r="Q1051" i="1"/>
  <c r="T1051" i="1"/>
  <c r="M5200" i="1"/>
  <c r="N5200" i="1"/>
  <c r="O5200" i="1"/>
  <c r="R5200" i="1"/>
  <c r="I5200" i="1"/>
  <c r="J5200" i="1"/>
  <c r="K5200" i="1"/>
  <c r="Q5200" i="1"/>
  <c r="T5200" i="1"/>
  <c r="M490" i="1"/>
  <c r="N490" i="1"/>
  <c r="O490" i="1"/>
  <c r="R490" i="1"/>
  <c r="I490" i="1"/>
  <c r="J490" i="1"/>
  <c r="K490" i="1"/>
  <c r="Q490" i="1"/>
  <c r="T490" i="1"/>
  <c r="M815" i="1"/>
  <c r="N815" i="1"/>
  <c r="O815" i="1"/>
  <c r="R815" i="1"/>
  <c r="I815" i="1"/>
  <c r="J815" i="1"/>
  <c r="K815" i="1"/>
  <c r="Q815" i="1"/>
  <c r="T815" i="1"/>
  <c r="M4137" i="1"/>
  <c r="N4137" i="1"/>
  <c r="O4137" i="1"/>
  <c r="R4137" i="1"/>
  <c r="I4137" i="1"/>
  <c r="J4137" i="1"/>
  <c r="K4137" i="1"/>
  <c r="Q4137" i="1"/>
  <c r="T4137" i="1"/>
  <c r="M1139" i="1"/>
  <c r="N1139" i="1"/>
  <c r="O1139" i="1"/>
  <c r="R1139" i="1"/>
  <c r="I1139" i="1"/>
  <c r="J1139" i="1"/>
  <c r="K1139" i="1"/>
  <c r="Q1139" i="1"/>
  <c r="T1139" i="1"/>
  <c r="M762" i="1"/>
  <c r="N762" i="1"/>
  <c r="O762" i="1"/>
  <c r="R762" i="1"/>
  <c r="I762" i="1"/>
  <c r="J762" i="1"/>
  <c r="K762" i="1"/>
  <c r="Q762" i="1"/>
  <c r="T762" i="1"/>
  <c r="M3673" i="1"/>
  <c r="N3673" i="1"/>
  <c r="O3673" i="1"/>
  <c r="R3673" i="1"/>
  <c r="I3673" i="1"/>
  <c r="J3673" i="1"/>
  <c r="K3673" i="1"/>
  <c r="Q3673" i="1"/>
  <c r="T3673" i="1"/>
  <c r="M5052" i="1"/>
  <c r="N5052" i="1"/>
  <c r="O5052" i="1"/>
  <c r="R5052" i="1"/>
  <c r="I5052" i="1"/>
  <c r="J5052" i="1"/>
  <c r="K5052" i="1"/>
  <c r="Q5052" i="1"/>
  <c r="T5052" i="1"/>
  <c r="M2809" i="1"/>
  <c r="N2809" i="1"/>
  <c r="O2809" i="1"/>
  <c r="R2809" i="1"/>
  <c r="I2809" i="1"/>
  <c r="J2809" i="1"/>
  <c r="K2809" i="1"/>
  <c r="Q2809" i="1"/>
  <c r="T2809" i="1"/>
  <c r="M5301" i="1"/>
  <c r="N5301" i="1"/>
  <c r="O5301" i="1"/>
  <c r="R5301" i="1"/>
  <c r="I5301" i="1"/>
  <c r="J5301" i="1"/>
  <c r="K5301" i="1"/>
  <c r="Q5301" i="1"/>
  <c r="T5301" i="1"/>
  <c r="M200" i="1"/>
  <c r="N200" i="1"/>
  <c r="O200" i="1"/>
  <c r="R200" i="1"/>
  <c r="I200" i="1"/>
  <c r="J200" i="1"/>
  <c r="K200" i="1"/>
  <c r="Q200" i="1"/>
  <c r="T200" i="1"/>
  <c r="M1695" i="1"/>
  <c r="N1695" i="1"/>
  <c r="O1695" i="1"/>
  <c r="R1695" i="1"/>
  <c r="I1695" i="1"/>
  <c r="J1695" i="1"/>
  <c r="K1695" i="1"/>
  <c r="Q1695" i="1"/>
  <c r="T1695" i="1"/>
  <c r="M5558" i="1"/>
  <c r="N5558" i="1"/>
  <c r="O5558" i="1"/>
  <c r="R5558" i="1"/>
  <c r="I5558" i="1"/>
  <c r="J5558" i="1"/>
  <c r="K5558" i="1"/>
  <c r="Q5558" i="1"/>
  <c r="T5558" i="1"/>
  <c r="M5418" i="1"/>
  <c r="N5418" i="1"/>
  <c r="O5418" i="1"/>
  <c r="R5418" i="1"/>
  <c r="I5418" i="1"/>
  <c r="J5418" i="1"/>
  <c r="K5418" i="1"/>
  <c r="Q5418" i="1"/>
  <c r="T5418" i="1"/>
  <c r="M5107" i="1"/>
  <c r="N5107" i="1"/>
  <c r="O5107" i="1"/>
  <c r="R5107" i="1"/>
  <c r="I5107" i="1"/>
  <c r="J5107" i="1"/>
  <c r="K5107" i="1"/>
  <c r="Q5107" i="1"/>
  <c r="T5107" i="1"/>
  <c r="M4918" i="1"/>
  <c r="N4918" i="1"/>
  <c r="O4918" i="1"/>
  <c r="R4918" i="1"/>
  <c r="I4918" i="1"/>
  <c r="J4918" i="1"/>
  <c r="K4918" i="1"/>
  <c r="Q4918" i="1"/>
  <c r="T4918" i="1"/>
  <c r="M3224" i="1"/>
  <c r="N3224" i="1"/>
  <c r="O3224" i="1"/>
  <c r="R3224" i="1"/>
  <c r="I3224" i="1"/>
  <c r="J3224" i="1"/>
  <c r="K3224" i="1"/>
  <c r="Q3224" i="1"/>
  <c r="T3224" i="1"/>
  <c r="M1377" i="1"/>
  <c r="N1377" i="1"/>
  <c r="O1377" i="1"/>
  <c r="R1377" i="1"/>
  <c r="I1377" i="1"/>
  <c r="J1377" i="1"/>
  <c r="K1377" i="1"/>
  <c r="Q1377" i="1"/>
  <c r="T1377" i="1"/>
  <c r="M4864" i="1"/>
  <c r="N4864" i="1"/>
  <c r="O4864" i="1"/>
  <c r="R4864" i="1"/>
  <c r="I4864" i="1"/>
  <c r="J4864" i="1"/>
  <c r="K4864" i="1"/>
  <c r="Q4864" i="1"/>
  <c r="T4864" i="1"/>
  <c r="M454" i="1"/>
  <c r="N454" i="1"/>
  <c r="O454" i="1"/>
  <c r="R454" i="1"/>
  <c r="I454" i="1"/>
  <c r="J454" i="1"/>
  <c r="K454" i="1"/>
  <c r="Q454" i="1"/>
  <c r="T454" i="1"/>
  <c r="M6395" i="1"/>
  <c r="N6395" i="1"/>
  <c r="O6395" i="1"/>
  <c r="R6395" i="1"/>
  <c r="I6395" i="1"/>
  <c r="J6395" i="1"/>
  <c r="K6395" i="1"/>
  <c r="Q6395" i="1"/>
  <c r="T6395" i="1"/>
  <c r="M270" i="1"/>
  <c r="N270" i="1"/>
  <c r="O270" i="1"/>
  <c r="R270" i="1"/>
  <c r="I270" i="1"/>
  <c r="J270" i="1"/>
  <c r="K270" i="1"/>
  <c r="Q270" i="1"/>
  <c r="T270" i="1"/>
  <c r="M3645" i="1"/>
  <c r="N3645" i="1"/>
  <c r="O3645" i="1"/>
  <c r="R3645" i="1"/>
  <c r="I3645" i="1"/>
  <c r="J3645" i="1"/>
  <c r="K3645" i="1"/>
  <c r="Q3645" i="1"/>
  <c r="T3645" i="1"/>
  <c r="M6861" i="1"/>
  <c r="N6861" i="1"/>
  <c r="O6861" i="1"/>
  <c r="R6861" i="1"/>
  <c r="I6861" i="1"/>
  <c r="J6861" i="1"/>
  <c r="K6861" i="1"/>
  <c r="Q6861" i="1"/>
  <c r="T6861" i="1"/>
  <c r="M3753" i="1"/>
  <c r="N3753" i="1"/>
  <c r="O3753" i="1"/>
  <c r="R3753" i="1"/>
  <c r="I3753" i="1"/>
  <c r="J3753" i="1"/>
  <c r="K3753" i="1"/>
  <c r="Q3753" i="1"/>
  <c r="T3753" i="1"/>
  <c r="M6075" i="1"/>
  <c r="N6075" i="1"/>
  <c r="O6075" i="1"/>
  <c r="R6075" i="1"/>
  <c r="I6075" i="1"/>
  <c r="J6075" i="1"/>
  <c r="K6075" i="1"/>
  <c r="Q6075" i="1"/>
  <c r="T6075" i="1"/>
  <c r="M3364" i="1"/>
  <c r="N3364" i="1"/>
  <c r="O3364" i="1"/>
  <c r="R3364" i="1"/>
  <c r="I3364" i="1"/>
  <c r="J3364" i="1"/>
  <c r="K3364" i="1"/>
  <c r="Q3364" i="1"/>
  <c r="T3364" i="1"/>
  <c r="M3821" i="1"/>
  <c r="N3821" i="1"/>
  <c r="O3821" i="1"/>
  <c r="R3821" i="1"/>
  <c r="I3821" i="1"/>
  <c r="J3821" i="1"/>
  <c r="K3821" i="1"/>
  <c r="Q3821" i="1"/>
  <c r="T3821" i="1"/>
  <c r="M4847" i="1"/>
  <c r="N4847" i="1"/>
  <c r="O4847" i="1"/>
  <c r="R4847" i="1"/>
  <c r="I4847" i="1"/>
  <c r="J4847" i="1"/>
  <c r="K4847" i="1"/>
  <c r="Q4847" i="1"/>
  <c r="T4847" i="1"/>
  <c r="M1884" i="1"/>
  <c r="N1884" i="1"/>
  <c r="O1884" i="1"/>
  <c r="R1884" i="1"/>
  <c r="I1884" i="1"/>
  <c r="J1884" i="1"/>
  <c r="K1884" i="1"/>
  <c r="Q1884" i="1"/>
  <c r="T1884" i="1"/>
  <c r="M2792" i="1"/>
  <c r="N2792" i="1"/>
  <c r="O2792" i="1"/>
  <c r="R2792" i="1"/>
  <c r="I2792" i="1"/>
  <c r="J2792" i="1"/>
  <c r="K2792" i="1"/>
  <c r="Q2792" i="1"/>
  <c r="T2792" i="1"/>
  <c r="M892" i="1"/>
  <c r="N892" i="1"/>
  <c r="O892" i="1"/>
  <c r="R892" i="1"/>
  <c r="I892" i="1"/>
  <c r="J892" i="1"/>
  <c r="K892" i="1"/>
  <c r="Q892" i="1"/>
  <c r="T892" i="1"/>
  <c r="M192" i="1"/>
  <c r="N192" i="1"/>
  <c r="O192" i="1"/>
  <c r="R192" i="1"/>
  <c r="I192" i="1"/>
  <c r="J192" i="1"/>
  <c r="K192" i="1"/>
  <c r="Q192" i="1"/>
  <c r="T192" i="1"/>
  <c r="M91" i="1"/>
  <c r="N91" i="1"/>
  <c r="O91" i="1"/>
  <c r="R91" i="1"/>
  <c r="I91" i="1"/>
  <c r="J91" i="1"/>
  <c r="K91" i="1"/>
  <c r="Q91" i="1"/>
  <c r="T91" i="1"/>
  <c r="M3299" i="1"/>
  <c r="N3299" i="1"/>
  <c r="O3299" i="1"/>
  <c r="R3299" i="1"/>
  <c r="I3299" i="1"/>
  <c r="J3299" i="1"/>
  <c r="K3299" i="1"/>
  <c r="Q3299" i="1"/>
  <c r="T3299" i="1"/>
  <c r="M2373" i="1"/>
  <c r="N2373" i="1"/>
  <c r="O2373" i="1"/>
  <c r="R2373" i="1"/>
  <c r="I2373" i="1"/>
  <c r="J2373" i="1"/>
  <c r="K2373" i="1"/>
  <c r="Q2373" i="1"/>
  <c r="T2373" i="1"/>
  <c r="M966" i="1"/>
  <c r="N966" i="1"/>
  <c r="O966" i="1"/>
  <c r="R966" i="1"/>
  <c r="I966" i="1"/>
  <c r="J966" i="1"/>
  <c r="K966" i="1"/>
  <c r="Q966" i="1"/>
  <c r="T966" i="1"/>
  <c r="M3084" i="1"/>
  <c r="N3084" i="1"/>
  <c r="O3084" i="1"/>
  <c r="R3084" i="1"/>
  <c r="I3084" i="1"/>
  <c r="J3084" i="1"/>
  <c r="K3084" i="1"/>
  <c r="Q3084" i="1"/>
  <c r="T3084" i="1"/>
  <c r="M2476" i="1"/>
  <c r="N2476" i="1"/>
  <c r="O2476" i="1"/>
  <c r="R2476" i="1"/>
  <c r="I2476" i="1"/>
  <c r="J2476" i="1"/>
  <c r="K2476" i="1"/>
  <c r="Q2476" i="1"/>
  <c r="T2476" i="1"/>
  <c r="M3910" i="1"/>
  <c r="N3910" i="1"/>
  <c r="O3910" i="1"/>
  <c r="R3910" i="1"/>
  <c r="I3910" i="1"/>
  <c r="J3910" i="1"/>
  <c r="K3910" i="1"/>
  <c r="Q3910" i="1"/>
  <c r="T3910" i="1"/>
  <c r="M1040" i="1"/>
  <c r="N1040" i="1"/>
  <c r="O1040" i="1"/>
  <c r="R1040" i="1"/>
  <c r="I1040" i="1"/>
  <c r="J1040" i="1"/>
  <c r="K1040" i="1"/>
  <c r="Q1040" i="1"/>
  <c r="T1040" i="1"/>
  <c r="M6419" i="1"/>
  <c r="N6419" i="1"/>
  <c r="O6419" i="1"/>
  <c r="R6419" i="1"/>
  <c r="I6419" i="1"/>
  <c r="J6419" i="1"/>
  <c r="K6419" i="1"/>
  <c r="Q6419" i="1"/>
  <c r="T6419" i="1"/>
  <c r="M2260" i="1"/>
  <c r="N2260" i="1"/>
  <c r="O2260" i="1"/>
  <c r="R2260" i="1"/>
  <c r="I2260" i="1"/>
  <c r="J2260" i="1"/>
  <c r="K2260" i="1"/>
  <c r="Q2260" i="1"/>
  <c r="T2260" i="1"/>
  <c r="M4247" i="1"/>
  <c r="N4247" i="1"/>
  <c r="O4247" i="1"/>
  <c r="R4247" i="1"/>
  <c r="I4247" i="1"/>
  <c r="J4247" i="1"/>
  <c r="K4247" i="1"/>
  <c r="Q4247" i="1"/>
  <c r="T4247" i="1"/>
  <c r="M5624" i="1"/>
  <c r="N5624" i="1"/>
  <c r="O5624" i="1"/>
  <c r="R5624" i="1"/>
  <c r="I5624" i="1"/>
  <c r="J5624" i="1"/>
  <c r="K5624" i="1"/>
  <c r="Q5624" i="1"/>
  <c r="T5624" i="1"/>
  <c r="M4925" i="1"/>
  <c r="N4925" i="1"/>
  <c r="O4925" i="1"/>
  <c r="R4925" i="1"/>
  <c r="I4925" i="1"/>
  <c r="J4925" i="1"/>
  <c r="K4925" i="1"/>
  <c r="Q4925" i="1"/>
  <c r="T4925" i="1"/>
  <c r="M3166" i="1"/>
  <c r="N3166" i="1"/>
  <c r="O3166" i="1"/>
  <c r="R3166" i="1"/>
  <c r="I3166" i="1"/>
  <c r="J3166" i="1"/>
  <c r="K3166" i="1"/>
  <c r="Q3166" i="1"/>
  <c r="T3166" i="1"/>
  <c r="M5045" i="1"/>
  <c r="N5045" i="1"/>
  <c r="O5045" i="1"/>
  <c r="R5045" i="1"/>
  <c r="I5045" i="1"/>
  <c r="J5045" i="1"/>
  <c r="K5045" i="1"/>
  <c r="Q5045" i="1"/>
  <c r="T5045" i="1"/>
  <c r="M5126" i="1"/>
  <c r="N5126" i="1"/>
  <c r="O5126" i="1"/>
  <c r="R5126" i="1"/>
  <c r="I5126" i="1"/>
  <c r="J5126" i="1"/>
  <c r="K5126" i="1"/>
  <c r="Q5126" i="1"/>
  <c r="T5126" i="1"/>
  <c r="M321" i="1"/>
  <c r="N321" i="1"/>
  <c r="O321" i="1"/>
  <c r="R321" i="1"/>
  <c r="I321" i="1"/>
  <c r="J321" i="1"/>
  <c r="K321" i="1"/>
  <c r="Q321" i="1"/>
  <c r="T321" i="1"/>
  <c r="M6488" i="1"/>
  <c r="N6488" i="1"/>
  <c r="O6488" i="1"/>
  <c r="R6488" i="1"/>
  <c r="I6488" i="1"/>
  <c r="J6488" i="1"/>
  <c r="K6488" i="1"/>
  <c r="Q6488" i="1"/>
  <c r="T6488" i="1"/>
  <c r="M5604" i="1"/>
  <c r="N5604" i="1"/>
  <c r="O5604" i="1"/>
  <c r="R5604" i="1"/>
  <c r="I5604" i="1"/>
  <c r="J5604" i="1"/>
  <c r="K5604" i="1"/>
  <c r="Q5604" i="1"/>
  <c r="T5604" i="1"/>
  <c r="M4973" i="1"/>
  <c r="N4973" i="1"/>
  <c r="O4973" i="1"/>
  <c r="R4973" i="1"/>
  <c r="I4973" i="1"/>
  <c r="J4973" i="1"/>
  <c r="K4973" i="1"/>
  <c r="Q4973" i="1"/>
  <c r="T4973" i="1"/>
  <c r="M4430" i="1"/>
  <c r="N4430" i="1"/>
  <c r="O4430" i="1"/>
  <c r="R4430" i="1"/>
  <c r="I4430" i="1"/>
  <c r="J4430" i="1"/>
  <c r="K4430" i="1"/>
  <c r="Q4430" i="1"/>
  <c r="T4430" i="1"/>
  <c r="M4765" i="1"/>
  <c r="N4765" i="1"/>
  <c r="O4765" i="1"/>
  <c r="R4765" i="1"/>
  <c r="I4765" i="1"/>
  <c r="J4765" i="1"/>
  <c r="K4765" i="1"/>
  <c r="Q4765" i="1"/>
  <c r="T4765" i="1"/>
  <c r="M2617" i="1"/>
  <c r="N2617" i="1"/>
  <c r="O2617" i="1"/>
  <c r="R2617" i="1"/>
  <c r="I2617" i="1"/>
  <c r="J2617" i="1"/>
  <c r="K2617" i="1"/>
  <c r="Q2617" i="1"/>
  <c r="T2617" i="1"/>
  <c r="M3158" i="1"/>
  <c r="N3158" i="1"/>
  <c r="O3158" i="1"/>
  <c r="R3158" i="1"/>
  <c r="I3158" i="1"/>
  <c r="J3158" i="1"/>
  <c r="K3158" i="1"/>
  <c r="Q3158" i="1"/>
  <c r="T3158" i="1"/>
  <c r="M429" i="1"/>
  <c r="N429" i="1"/>
  <c r="O429" i="1"/>
  <c r="R429" i="1"/>
  <c r="I429" i="1"/>
  <c r="J429" i="1"/>
  <c r="K429" i="1"/>
  <c r="Q429" i="1"/>
  <c r="T429" i="1"/>
  <c r="M2171" i="1"/>
  <c r="N2171" i="1"/>
  <c r="O2171" i="1"/>
  <c r="R2171" i="1"/>
  <c r="I2171" i="1"/>
  <c r="J2171" i="1"/>
  <c r="K2171" i="1"/>
  <c r="Q2171" i="1"/>
  <c r="T2171" i="1"/>
  <c r="M829" i="1"/>
  <c r="N829" i="1"/>
  <c r="O829" i="1"/>
  <c r="R829" i="1"/>
  <c r="I829" i="1"/>
  <c r="J829" i="1"/>
  <c r="K829" i="1"/>
  <c r="Q829" i="1"/>
  <c r="T829" i="1"/>
  <c r="M4880" i="1"/>
  <c r="N4880" i="1"/>
  <c r="O4880" i="1"/>
  <c r="R4880" i="1"/>
  <c r="I4880" i="1"/>
  <c r="J4880" i="1"/>
  <c r="K4880" i="1"/>
  <c r="Q4880" i="1"/>
  <c r="T4880" i="1"/>
  <c r="M4767" i="1"/>
  <c r="N4767" i="1"/>
  <c r="O4767" i="1"/>
  <c r="R4767" i="1"/>
  <c r="I4767" i="1"/>
  <c r="J4767" i="1"/>
  <c r="K4767" i="1"/>
  <c r="Q4767" i="1"/>
  <c r="T4767" i="1"/>
  <c r="M2898" i="1"/>
  <c r="N2898" i="1"/>
  <c r="O2898" i="1"/>
  <c r="R2898" i="1"/>
  <c r="I2898" i="1"/>
  <c r="J2898" i="1"/>
  <c r="K2898" i="1"/>
  <c r="Q2898" i="1"/>
  <c r="T2898" i="1"/>
  <c r="M5232" i="1"/>
  <c r="N5232" i="1"/>
  <c r="O5232" i="1"/>
  <c r="R5232" i="1"/>
  <c r="I5232" i="1"/>
  <c r="J5232" i="1"/>
  <c r="K5232" i="1"/>
  <c r="Q5232" i="1"/>
  <c r="T5232" i="1"/>
  <c r="M1470" i="1"/>
  <c r="N1470" i="1"/>
  <c r="O1470" i="1"/>
  <c r="R1470" i="1"/>
  <c r="I1470" i="1"/>
  <c r="J1470" i="1"/>
  <c r="K1470" i="1"/>
  <c r="Q1470" i="1"/>
  <c r="T1470" i="1"/>
  <c r="M1130" i="1"/>
  <c r="N1130" i="1"/>
  <c r="O1130" i="1"/>
  <c r="R1130" i="1"/>
  <c r="I1130" i="1"/>
  <c r="J1130" i="1"/>
  <c r="K1130" i="1"/>
  <c r="Q1130" i="1"/>
  <c r="T1130" i="1"/>
  <c r="M6248" i="1"/>
  <c r="N6248" i="1"/>
  <c r="O6248" i="1"/>
  <c r="R6248" i="1"/>
  <c r="I6248" i="1"/>
  <c r="J6248" i="1"/>
  <c r="K6248" i="1"/>
  <c r="Q6248" i="1"/>
  <c r="T6248" i="1"/>
  <c r="M6379" i="1"/>
  <c r="N6379" i="1"/>
  <c r="O6379" i="1"/>
  <c r="R6379" i="1"/>
  <c r="I6379" i="1"/>
  <c r="J6379" i="1"/>
  <c r="K6379" i="1"/>
  <c r="Q6379" i="1"/>
  <c r="T6379" i="1"/>
  <c r="M5992" i="1"/>
  <c r="N5992" i="1"/>
  <c r="O5992" i="1"/>
  <c r="R5992" i="1"/>
  <c r="I5992" i="1"/>
  <c r="J5992" i="1"/>
  <c r="K5992" i="1"/>
  <c r="Q5992" i="1"/>
  <c r="T5992" i="1"/>
  <c r="M1717" i="1"/>
  <c r="N1717" i="1"/>
  <c r="O1717" i="1"/>
  <c r="R1717" i="1"/>
  <c r="I1717" i="1"/>
  <c r="J1717" i="1"/>
  <c r="K1717" i="1"/>
  <c r="Q1717" i="1"/>
  <c r="T1717" i="1"/>
  <c r="M3120" i="1"/>
  <c r="N3120" i="1"/>
  <c r="O3120" i="1"/>
  <c r="R3120" i="1"/>
  <c r="I3120" i="1"/>
  <c r="J3120" i="1"/>
  <c r="K3120" i="1"/>
  <c r="Q3120" i="1"/>
  <c r="T3120" i="1"/>
  <c r="M1296" i="1"/>
  <c r="N1296" i="1"/>
  <c r="O1296" i="1"/>
  <c r="R1296" i="1"/>
  <c r="I1296" i="1"/>
  <c r="J1296" i="1"/>
  <c r="K1296" i="1"/>
  <c r="Q1296" i="1"/>
  <c r="T1296" i="1"/>
  <c r="M5872" i="1"/>
  <c r="N5872" i="1"/>
  <c r="O5872" i="1"/>
  <c r="R5872" i="1"/>
  <c r="I5872" i="1"/>
  <c r="J5872" i="1"/>
  <c r="K5872" i="1"/>
  <c r="Q5872" i="1"/>
  <c r="T5872" i="1"/>
  <c r="M4573" i="1"/>
  <c r="N4573" i="1"/>
  <c r="O4573" i="1"/>
  <c r="R4573" i="1"/>
  <c r="I4573" i="1"/>
  <c r="J4573" i="1"/>
  <c r="K4573" i="1"/>
  <c r="Q4573" i="1"/>
  <c r="T4573" i="1"/>
  <c r="M1985" i="1"/>
  <c r="N1985" i="1"/>
  <c r="O1985" i="1"/>
  <c r="R1985" i="1"/>
  <c r="I1985" i="1"/>
  <c r="J1985" i="1"/>
  <c r="K1985" i="1"/>
  <c r="Q1985" i="1"/>
  <c r="T1985" i="1"/>
  <c r="M485" i="1"/>
  <c r="N485" i="1"/>
  <c r="O485" i="1"/>
  <c r="R485" i="1"/>
  <c r="I485" i="1"/>
  <c r="J485" i="1"/>
  <c r="K485" i="1"/>
  <c r="Q485" i="1"/>
  <c r="T485" i="1"/>
  <c r="M6508" i="1"/>
  <c r="N6508" i="1"/>
  <c r="O6508" i="1"/>
  <c r="R6508" i="1"/>
  <c r="I6508" i="1"/>
  <c r="J6508" i="1"/>
  <c r="K6508" i="1"/>
  <c r="Q6508" i="1"/>
  <c r="T6508" i="1"/>
  <c r="M2050" i="1"/>
  <c r="N2050" i="1"/>
  <c r="O2050" i="1"/>
  <c r="R2050" i="1"/>
  <c r="I2050" i="1"/>
  <c r="J2050" i="1"/>
  <c r="K2050" i="1"/>
  <c r="Q2050" i="1"/>
  <c r="T2050" i="1"/>
  <c r="M6558" i="1"/>
  <c r="N6558" i="1"/>
  <c r="O6558" i="1"/>
  <c r="R6558" i="1"/>
  <c r="I6558" i="1"/>
  <c r="J6558" i="1"/>
  <c r="K6558" i="1"/>
  <c r="Q6558" i="1"/>
  <c r="T6558" i="1"/>
  <c r="M6247" i="1"/>
  <c r="N6247" i="1"/>
  <c r="O6247" i="1"/>
  <c r="R6247" i="1"/>
  <c r="I6247" i="1"/>
  <c r="J6247" i="1"/>
  <c r="K6247" i="1"/>
  <c r="Q6247" i="1"/>
  <c r="T6247" i="1"/>
  <c r="M967" i="1"/>
  <c r="N967" i="1"/>
  <c r="O967" i="1"/>
  <c r="R967" i="1"/>
  <c r="I967" i="1"/>
  <c r="J967" i="1"/>
  <c r="K967" i="1"/>
  <c r="Q967" i="1"/>
  <c r="T967" i="1"/>
  <c r="M4780" i="1"/>
  <c r="N4780" i="1"/>
  <c r="O4780" i="1"/>
  <c r="R4780" i="1"/>
  <c r="I4780" i="1"/>
  <c r="J4780" i="1"/>
  <c r="K4780" i="1"/>
  <c r="Q4780" i="1"/>
  <c r="T4780" i="1"/>
  <c r="M4943" i="1"/>
  <c r="N4943" i="1"/>
  <c r="O4943" i="1"/>
  <c r="R4943" i="1"/>
  <c r="I4943" i="1"/>
  <c r="J4943" i="1"/>
  <c r="K4943" i="1"/>
  <c r="Q4943" i="1"/>
  <c r="T4943" i="1"/>
  <c r="M519" i="1"/>
  <c r="N519" i="1"/>
  <c r="O519" i="1"/>
  <c r="R519" i="1"/>
  <c r="I519" i="1"/>
  <c r="J519" i="1"/>
  <c r="K519" i="1"/>
  <c r="Q519" i="1"/>
  <c r="T519" i="1"/>
  <c r="M4602" i="1"/>
  <c r="N4602" i="1"/>
  <c r="O4602" i="1"/>
  <c r="R4602" i="1"/>
  <c r="I4602" i="1"/>
  <c r="J4602" i="1"/>
  <c r="K4602" i="1"/>
  <c r="Q4602" i="1"/>
  <c r="T4602" i="1"/>
  <c r="M972" i="1"/>
  <c r="N972" i="1"/>
  <c r="O972" i="1"/>
  <c r="R972" i="1"/>
  <c r="I972" i="1"/>
  <c r="J972" i="1"/>
  <c r="K972" i="1"/>
  <c r="Q972" i="1"/>
  <c r="T972" i="1"/>
  <c r="M4826" i="1"/>
  <c r="N4826" i="1"/>
  <c r="O4826" i="1"/>
  <c r="R4826" i="1"/>
  <c r="I4826" i="1"/>
  <c r="J4826" i="1"/>
  <c r="K4826" i="1"/>
  <c r="Q4826" i="1"/>
  <c r="T4826" i="1"/>
  <c r="M2068" i="1"/>
  <c r="N2068" i="1"/>
  <c r="O2068" i="1"/>
  <c r="R2068" i="1"/>
  <c r="I2068" i="1"/>
  <c r="J2068" i="1"/>
  <c r="K2068" i="1"/>
  <c r="Q2068" i="1"/>
  <c r="T2068" i="1"/>
  <c r="M64" i="1"/>
  <c r="N64" i="1"/>
  <c r="O64" i="1"/>
  <c r="R64" i="1"/>
  <c r="I64" i="1"/>
  <c r="J64" i="1"/>
  <c r="K64" i="1"/>
  <c r="Q64" i="1"/>
  <c r="T64" i="1"/>
  <c r="M1895" i="1"/>
  <c r="N1895" i="1"/>
  <c r="O1895" i="1"/>
  <c r="R1895" i="1"/>
  <c r="I1895" i="1"/>
  <c r="J1895" i="1"/>
  <c r="K1895" i="1"/>
  <c r="Q1895" i="1"/>
  <c r="T1895" i="1"/>
  <c r="M4178" i="1"/>
  <c r="N4178" i="1"/>
  <c r="O4178" i="1"/>
  <c r="R4178" i="1"/>
  <c r="I4178" i="1"/>
  <c r="J4178" i="1"/>
  <c r="K4178" i="1"/>
  <c r="Q4178" i="1"/>
  <c r="T4178" i="1"/>
  <c r="M6382" i="1"/>
  <c r="N6382" i="1"/>
  <c r="O6382" i="1"/>
  <c r="R6382" i="1"/>
  <c r="I6382" i="1"/>
  <c r="J6382" i="1"/>
  <c r="K6382" i="1"/>
  <c r="Q6382" i="1"/>
  <c r="T6382" i="1"/>
  <c r="M1403" i="1"/>
  <c r="N1403" i="1"/>
  <c r="O1403" i="1"/>
  <c r="R1403" i="1"/>
  <c r="I1403" i="1"/>
  <c r="J1403" i="1"/>
  <c r="K1403" i="1"/>
  <c r="Q1403" i="1"/>
  <c r="T1403" i="1"/>
  <c r="M1699" i="1"/>
  <c r="N1699" i="1"/>
  <c r="O1699" i="1"/>
  <c r="R1699" i="1"/>
  <c r="I1699" i="1"/>
  <c r="J1699" i="1"/>
  <c r="K1699" i="1"/>
  <c r="Q1699" i="1"/>
  <c r="T1699" i="1"/>
  <c r="M4887" i="1"/>
  <c r="N4887" i="1"/>
  <c r="O4887" i="1"/>
  <c r="R4887" i="1"/>
  <c r="I4887" i="1"/>
  <c r="J4887" i="1"/>
  <c r="K4887" i="1"/>
  <c r="Q4887" i="1"/>
  <c r="T4887" i="1"/>
  <c r="M2690" i="1"/>
  <c r="N2690" i="1"/>
  <c r="O2690" i="1"/>
  <c r="R2690" i="1"/>
  <c r="I2690" i="1"/>
  <c r="J2690" i="1"/>
  <c r="K2690" i="1"/>
  <c r="Q2690" i="1"/>
  <c r="T2690" i="1"/>
  <c r="M1460" i="1"/>
  <c r="N1460" i="1"/>
  <c r="O1460" i="1"/>
  <c r="R1460" i="1"/>
  <c r="I1460" i="1"/>
  <c r="J1460" i="1"/>
  <c r="K1460" i="1"/>
  <c r="Q1460" i="1"/>
  <c r="T1460" i="1"/>
  <c r="M2504" i="1"/>
  <c r="N2504" i="1"/>
  <c r="O2504" i="1"/>
  <c r="R2504" i="1"/>
  <c r="I2504" i="1"/>
  <c r="J2504" i="1"/>
  <c r="K2504" i="1"/>
  <c r="Q2504" i="1"/>
  <c r="T2504" i="1"/>
  <c r="M648" i="1"/>
  <c r="N648" i="1"/>
  <c r="O648" i="1"/>
  <c r="R648" i="1"/>
  <c r="I648" i="1"/>
  <c r="J648" i="1"/>
  <c r="K648" i="1"/>
  <c r="Q648" i="1"/>
  <c r="T648" i="1"/>
  <c r="M3035" i="1"/>
  <c r="N3035" i="1"/>
  <c r="O3035" i="1"/>
  <c r="R3035" i="1"/>
  <c r="I3035" i="1"/>
  <c r="J3035" i="1"/>
  <c r="K3035" i="1"/>
  <c r="Q3035" i="1"/>
  <c r="T3035" i="1"/>
  <c r="M2008" i="1"/>
  <c r="N2008" i="1"/>
  <c r="O2008" i="1"/>
  <c r="R2008" i="1"/>
  <c r="I2008" i="1"/>
  <c r="J2008" i="1"/>
  <c r="K2008" i="1"/>
  <c r="Q2008" i="1"/>
  <c r="T2008" i="1"/>
  <c r="M3147" i="1"/>
  <c r="N3147" i="1"/>
  <c r="O3147" i="1"/>
  <c r="R3147" i="1"/>
  <c r="I3147" i="1"/>
  <c r="J3147" i="1"/>
  <c r="K3147" i="1"/>
  <c r="Q3147" i="1"/>
  <c r="T3147" i="1"/>
  <c r="M5593" i="1"/>
  <c r="N5593" i="1"/>
  <c r="O5593" i="1"/>
  <c r="R5593" i="1"/>
  <c r="I5593" i="1"/>
  <c r="J5593" i="1"/>
  <c r="K5593" i="1"/>
  <c r="Q5593" i="1"/>
  <c r="T5593" i="1"/>
  <c r="M219" i="1"/>
  <c r="N219" i="1"/>
  <c r="O219" i="1"/>
  <c r="R219" i="1"/>
  <c r="I219" i="1"/>
  <c r="J219" i="1"/>
  <c r="K219" i="1"/>
  <c r="Q219" i="1"/>
  <c r="T219" i="1"/>
  <c r="M6097" i="1"/>
  <c r="N6097" i="1"/>
  <c r="O6097" i="1"/>
  <c r="R6097" i="1"/>
  <c r="I6097" i="1"/>
  <c r="J6097" i="1"/>
  <c r="K6097" i="1"/>
  <c r="Q6097" i="1"/>
  <c r="T6097" i="1"/>
  <c r="M333" i="1"/>
  <c r="N333" i="1"/>
  <c r="O333" i="1"/>
  <c r="R333" i="1"/>
  <c r="I333" i="1"/>
  <c r="J333" i="1"/>
  <c r="K333" i="1"/>
  <c r="Q333" i="1"/>
  <c r="T333" i="1"/>
  <c r="M3944" i="1"/>
  <c r="N3944" i="1"/>
  <c r="O3944" i="1"/>
  <c r="R3944" i="1"/>
  <c r="I3944" i="1"/>
  <c r="J3944" i="1"/>
  <c r="K3944" i="1"/>
  <c r="Q3944" i="1"/>
  <c r="T3944" i="1"/>
  <c r="M1200" i="1"/>
  <c r="N1200" i="1"/>
  <c r="O1200" i="1"/>
  <c r="R1200" i="1"/>
  <c r="I1200" i="1"/>
  <c r="J1200" i="1"/>
  <c r="K1200" i="1"/>
  <c r="Q1200" i="1"/>
  <c r="T1200" i="1"/>
  <c r="M3560" i="1"/>
  <c r="N3560" i="1"/>
  <c r="O3560" i="1"/>
  <c r="R3560" i="1"/>
  <c r="I3560" i="1"/>
  <c r="J3560" i="1"/>
  <c r="K3560" i="1"/>
  <c r="Q3560" i="1"/>
  <c r="T3560" i="1"/>
  <c r="M4619" i="1"/>
  <c r="N4619" i="1"/>
  <c r="O4619" i="1"/>
  <c r="R4619" i="1"/>
  <c r="I4619" i="1"/>
  <c r="J4619" i="1"/>
  <c r="K4619" i="1"/>
  <c r="Q4619" i="1"/>
  <c r="T4619" i="1"/>
  <c r="M1900" i="1"/>
  <c r="N1900" i="1"/>
  <c r="O1900" i="1"/>
  <c r="R1900" i="1"/>
  <c r="I1900" i="1"/>
  <c r="J1900" i="1"/>
  <c r="K1900" i="1"/>
  <c r="Q1900" i="1"/>
  <c r="T1900" i="1"/>
  <c r="M6641" i="1"/>
  <c r="N6641" i="1"/>
  <c r="O6641" i="1"/>
  <c r="R6641" i="1"/>
  <c r="I6641" i="1"/>
  <c r="J6641" i="1"/>
  <c r="K6641" i="1"/>
  <c r="Q6641" i="1"/>
  <c r="T6641" i="1"/>
  <c r="M3883" i="1"/>
  <c r="N3883" i="1"/>
  <c r="O3883" i="1"/>
  <c r="R3883" i="1"/>
  <c r="I3883" i="1"/>
  <c r="J3883" i="1"/>
  <c r="K3883" i="1"/>
  <c r="Q3883" i="1"/>
  <c r="T3883" i="1"/>
  <c r="M3635" i="1"/>
  <c r="N3635" i="1"/>
  <c r="O3635" i="1"/>
  <c r="R3635" i="1"/>
  <c r="I3635" i="1"/>
  <c r="J3635" i="1"/>
  <c r="K3635" i="1"/>
  <c r="Q3635" i="1"/>
  <c r="T3635" i="1"/>
  <c r="M3761" i="1"/>
  <c r="N3761" i="1"/>
  <c r="O3761" i="1"/>
  <c r="R3761" i="1"/>
  <c r="I3761" i="1"/>
  <c r="J3761" i="1"/>
  <c r="K3761" i="1"/>
  <c r="Q3761" i="1"/>
  <c r="T3761" i="1"/>
  <c r="M2076" i="1"/>
  <c r="N2076" i="1"/>
  <c r="O2076" i="1"/>
  <c r="R2076" i="1"/>
  <c r="I2076" i="1"/>
  <c r="J2076" i="1"/>
  <c r="K2076" i="1"/>
  <c r="Q2076" i="1"/>
  <c r="T2076" i="1"/>
  <c r="M6440" i="1"/>
  <c r="N6440" i="1"/>
  <c r="O6440" i="1"/>
  <c r="R6440" i="1"/>
  <c r="I6440" i="1"/>
  <c r="J6440" i="1"/>
  <c r="K6440" i="1"/>
  <c r="Q6440" i="1"/>
  <c r="T6440" i="1"/>
  <c r="M5746" i="1"/>
  <c r="N5746" i="1"/>
  <c r="O5746" i="1"/>
  <c r="R5746" i="1"/>
  <c r="I5746" i="1"/>
  <c r="J5746" i="1"/>
  <c r="K5746" i="1"/>
  <c r="Q5746" i="1"/>
  <c r="T5746" i="1"/>
  <c r="M4118" i="1"/>
  <c r="N4118" i="1"/>
  <c r="O4118" i="1"/>
  <c r="R4118" i="1"/>
  <c r="I4118" i="1"/>
  <c r="J4118" i="1"/>
  <c r="K4118" i="1"/>
  <c r="Q4118" i="1"/>
  <c r="T4118" i="1"/>
  <c r="M6624" i="1"/>
  <c r="N6624" i="1"/>
  <c r="O6624" i="1"/>
  <c r="R6624" i="1"/>
  <c r="I6624" i="1"/>
  <c r="J6624" i="1"/>
  <c r="K6624" i="1"/>
  <c r="Q6624" i="1"/>
  <c r="T6624" i="1"/>
  <c r="M818" i="1"/>
  <c r="N818" i="1"/>
  <c r="O818" i="1"/>
  <c r="R818" i="1"/>
  <c r="I818" i="1"/>
  <c r="J818" i="1"/>
  <c r="K818" i="1"/>
  <c r="Q818" i="1"/>
  <c r="T818" i="1"/>
  <c r="M6370" i="1"/>
  <c r="N6370" i="1"/>
  <c r="O6370" i="1"/>
  <c r="R6370" i="1"/>
  <c r="I6370" i="1"/>
  <c r="J6370" i="1"/>
  <c r="K6370" i="1"/>
  <c r="Q6370" i="1"/>
  <c r="T6370" i="1"/>
  <c r="M6070" i="1"/>
  <c r="N6070" i="1"/>
  <c r="O6070" i="1"/>
  <c r="R6070" i="1"/>
  <c r="I6070" i="1"/>
  <c r="J6070" i="1"/>
  <c r="K6070" i="1"/>
  <c r="Q6070" i="1"/>
  <c r="T6070" i="1"/>
  <c r="M4313" i="1"/>
  <c r="N4313" i="1"/>
  <c r="O4313" i="1"/>
  <c r="R4313" i="1"/>
  <c r="I4313" i="1"/>
  <c r="J4313" i="1"/>
  <c r="K4313" i="1"/>
  <c r="Q4313" i="1"/>
  <c r="T4313" i="1"/>
  <c r="M3142" i="1"/>
  <c r="N3142" i="1"/>
  <c r="O3142" i="1"/>
  <c r="R3142" i="1"/>
  <c r="I3142" i="1"/>
  <c r="J3142" i="1"/>
  <c r="K3142" i="1"/>
  <c r="Q3142" i="1"/>
  <c r="T3142" i="1"/>
  <c r="M1787" i="1"/>
  <c r="N1787" i="1"/>
  <c r="O1787" i="1"/>
  <c r="R1787" i="1"/>
  <c r="I1787" i="1"/>
  <c r="J1787" i="1"/>
  <c r="K1787" i="1"/>
  <c r="Q1787" i="1"/>
  <c r="T1787" i="1"/>
  <c r="M2035" i="1"/>
  <c r="N2035" i="1"/>
  <c r="O2035" i="1"/>
  <c r="R2035" i="1"/>
  <c r="I2035" i="1"/>
  <c r="J2035" i="1"/>
  <c r="K2035" i="1"/>
  <c r="Q2035" i="1"/>
  <c r="T2035" i="1"/>
  <c r="M4693" i="1"/>
  <c r="N4693" i="1"/>
  <c r="O4693" i="1"/>
  <c r="R4693" i="1"/>
  <c r="I4693" i="1"/>
  <c r="J4693" i="1"/>
  <c r="K4693" i="1"/>
  <c r="Q4693" i="1"/>
  <c r="T4693" i="1"/>
  <c r="M2670" i="1"/>
  <c r="N2670" i="1"/>
  <c r="O2670" i="1"/>
  <c r="R2670" i="1"/>
  <c r="I2670" i="1"/>
  <c r="J2670" i="1"/>
  <c r="K2670" i="1"/>
  <c r="Q2670" i="1"/>
  <c r="T2670" i="1"/>
  <c r="M400" i="1"/>
  <c r="N400" i="1"/>
  <c r="O400" i="1"/>
  <c r="R400" i="1"/>
  <c r="I400" i="1"/>
  <c r="J400" i="1"/>
  <c r="K400" i="1"/>
  <c r="Q400" i="1"/>
  <c r="T400" i="1"/>
  <c r="M2049" i="1"/>
  <c r="N2049" i="1"/>
  <c r="O2049" i="1"/>
  <c r="R2049" i="1"/>
  <c r="I2049" i="1"/>
  <c r="J2049" i="1"/>
  <c r="K2049" i="1"/>
  <c r="Q2049" i="1"/>
  <c r="T2049" i="1"/>
  <c r="M2011" i="1"/>
  <c r="N2011" i="1"/>
  <c r="O2011" i="1"/>
  <c r="R2011" i="1"/>
  <c r="I2011" i="1"/>
  <c r="J2011" i="1"/>
  <c r="K2011" i="1"/>
  <c r="Q2011" i="1"/>
  <c r="T2011" i="1"/>
  <c r="M5815" i="1"/>
  <c r="N5815" i="1"/>
  <c r="O5815" i="1"/>
  <c r="R5815" i="1"/>
  <c r="I5815" i="1"/>
  <c r="J5815" i="1"/>
  <c r="K5815" i="1"/>
  <c r="Q5815" i="1"/>
  <c r="T5815" i="1"/>
  <c r="M4534" i="1"/>
  <c r="N4534" i="1"/>
  <c r="O4534" i="1"/>
  <c r="R4534" i="1"/>
  <c r="I4534" i="1"/>
  <c r="J4534" i="1"/>
  <c r="K4534" i="1"/>
  <c r="Q4534" i="1"/>
  <c r="T4534" i="1"/>
  <c r="M4365" i="1"/>
  <c r="N4365" i="1"/>
  <c r="O4365" i="1"/>
  <c r="R4365" i="1"/>
  <c r="I4365" i="1"/>
  <c r="J4365" i="1"/>
  <c r="K4365" i="1"/>
  <c r="Q4365" i="1"/>
  <c r="T4365" i="1"/>
  <c r="M503" i="1"/>
  <c r="N503" i="1"/>
  <c r="O503" i="1"/>
  <c r="R503" i="1"/>
  <c r="I503" i="1"/>
  <c r="J503" i="1"/>
  <c r="K503" i="1"/>
  <c r="Q503" i="1"/>
  <c r="T503" i="1"/>
  <c r="M1045" i="1"/>
  <c r="N1045" i="1"/>
  <c r="O1045" i="1"/>
  <c r="R1045" i="1"/>
  <c r="I1045" i="1"/>
  <c r="J1045" i="1"/>
  <c r="K1045" i="1"/>
  <c r="Q1045" i="1"/>
  <c r="T1045" i="1"/>
  <c r="M6245" i="1"/>
  <c r="N6245" i="1"/>
  <c r="O6245" i="1"/>
  <c r="R6245" i="1"/>
  <c r="I6245" i="1"/>
  <c r="J6245" i="1"/>
  <c r="K6245" i="1"/>
  <c r="Q6245" i="1"/>
  <c r="T6245" i="1"/>
  <c r="M4934" i="1"/>
  <c r="N4934" i="1"/>
  <c r="O4934" i="1"/>
  <c r="R4934" i="1"/>
  <c r="I4934" i="1"/>
  <c r="J4934" i="1"/>
  <c r="K4934" i="1"/>
  <c r="Q4934" i="1"/>
  <c r="T4934" i="1"/>
  <c r="M1212" i="1"/>
  <c r="N1212" i="1"/>
  <c r="O1212" i="1"/>
  <c r="R1212" i="1"/>
  <c r="I1212" i="1"/>
  <c r="J1212" i="1"/>
  <c r="K1212" i="1"/>
  <c r="Q1212" i="1"/>
  <c r="T1212" i="1"/>
  <c r="M3222" i="1"/>
  <c r="N3222" i="1"/>
  <c r="O3222" i="1"/>
  <c r="R3222" i="1"/>
  <c r="I3222" i="1"/>
  <c r="J3222" i="1"/>
  <c r="K3222" i="1"/>
  <c r="Q3222" i="1"/>
  <c r="T3222" i="1"/>
  <c r="M3452" i="1"/>
  <c r="N3452" i="1"/>
  <c r="O3452" i="1"/>
  <c r="R3452" i="1"/>
  <c r="I3452" i="1"/>
  <c r="J3452" i="1"/>
  <c r="K3452" i="1"/>
  <c r="Q3452" i="1"/>
  <c r="T3452" i="1"/>
  <c r="M1295" i="1"/>
  <c r="N1295" i="1"/>
  <c r="O1295" i="1"/>
  <c r="R1295" i="1"/>
  <c r="I1295" i="1"/>
  <c r="J1295" i="1"/>
  <c r="K1295" i="1"/>
  <c r="Q1295" i="1"/>
  <c r="T1295" i="1"/>
  <c r="M6032" i="1"/>
  <c r="N6032" i="1"/>
  <c r="O6032" i="1"/>
  <c r="R6032" i="1"/>
  <c r="I6032" i="1"/>
  <c r="J6032" i="1"/>
  <c r="K6032" i="1"/>
  <c r="Q6032" i="1"/>
  <c r="T6032" i="1"/>
  <c r="M1561" i="1"/>
  <c r="N1561" i="1"/>
  <c r="O1561" i="1"/>
  <c r="R1561" i="1"/>
  <c r="I1561" i="1"/>
  <c r="J1561" i="1"/>
  <c r="K1561" i="1"/>
  <c r="Q1561" i="1"/>
  <c r="T1561" i="1"/>
  <c r="M423" i="1"/>
  <c r="N423" i="1"/>
  <c r="O423" i="1"/>
  <c r="R423" i="1"/>
  <c r="I423" i="1"/>
  <c r="J423" i="1"/>
  <c r="K423" i="1"/>
  <c r="Q423" i="1"/>
  <c r="T423" i="1"/>
  <c r="M671" i="1"/>
  <c r="N671" i="1"/>
  <c r="O671" i="1"/>
  <c r="R671" i="1"/>
  <c r="I671" i="1"/>
  <c r="J671" i="1"/>
  <c r="K671" i="1"/>
  <c r="Q671" i="1"/>
  <c r="T671" i="1"/>
  <c r="M1677" i="1"/>
  <c r="N1677" i="1"/>
  <c r="O1677" i="1"/>
  <c r="R1677" i="1"/>
  <c r="I1677" i="1"/>
  <c r="J1677" i="1"/>
  <c r="K1677" i="1"/>
  <c r="Q1677" i="1"/>
  <c r="T1677" i="1"/>
  <c r="M2708" i="1"/>
  <c r="N2708" i="1"/>
  <c r="O2708" i="1"/>
  <c r="R2708" i="1"/>
  <c r="I2708" i="1"/>
  <c r="J2708" i="1"/>
  <c r="K2708" i="1"/>
  <c r="Q2708" i="1"/>
  <c r="T2708" i="1"/>
  <c r="M4756" i="1"/>
  <c r="N4756" i="1"/>
  <c r="O4756" i="1"/>
  <c r="R4756" i="1"/>
  <c r="I4756" i="1"/>
  <c r="J4756" i="1"/>
  <c r="K4756" i="1"/>
  <c r="Q4756" i="1"/>
  <c r="T4756" i="1"/>
  <c r="M2454" i="1"/>
  <c r="N2454" i="1"/>
  <c r="O2454" i="1"/>
  <c r="R2454" i="1"/>
  <c r="I2454" i="1"/>
  <c r="J2454" i="1"/>
  <c r="K2454" i="1"/>
  <c r="Q2454" i="1"/>
  <c r="T2454" i="1"/>
  <c r="M2137" i="1"/>
  <c r="N2137" i="1"/>
  <c r="O2137" i="1"/>
  <c r="R2137" i="1"/>
  <c r="I2137" i="1"/>
  <c r="J2137" i="1"/>
  <c r="K2137" i="1"/>
  <c r="Q2137" i="1"/>
  <c r="T2137" i="1"/>
  <c r="M1389" i="1"/>
  <c r="N1389" i="1"/>
  <c r="O1389" i="1"/>
  <c r="R1389" i="1"/>
  <c r="I1389" i="1"/>
  <c r="J1389" i="1"/>
  <c r="K1389" i="1"/>
  <c r="Q1389" i="1"/>
  <c r="T1389" i="1"/>
  <c r="M1241" i="1"/>
  <c r="N1241" i="1"/>
  <c r="O1241" i="1"/>
  <c r="R1241" i="1"/>
  <c r="I1241" i="1"/>
  <c r="J1241" i="1"/>
  <c r="K1241" i="1"/>
  <c r="Q1241" i="1"/>
  <c r="T1241" i="1"/>
  <c r="M2552" i="1"/>
  <c r="N2552" i="1"/>
  <c r="O2552" i="1"/>
  <c r="R2552" i="1"/>
  <c r="I2552" i="1"/>
  <c r="J2552" i="1"/>
  <c r="K2552" i="1"/>
  <c r="Q2552" i="1"/>
  <c r="T2552" i="1"/>
  <c r="M5502" i="1"/>
  <c r="N5502" i="1"/>
  <c r="O5502" i="1"/>
  <c r="R5502" i="1"/>
  <c r="I5502" i="1"/>
  <c r="J5502" i="1"/>
  <c r="K5502" i="1"/>
  <c r="Q5502" i="1"/>
  <c r="T5502" i="1"/>
  <c r="M3448" i="1"/>
  <c r="N3448" i="1"/>
  <c r="O3448" i="1"/>
  <c r="R3448" i="1"/>
  <c r="I3448" i="1"/>
  <c r="J3448" i="1"/>
  <c r="K3448" i="1"/>
  <c r="Q3448" i="1"/>
  <c r="T3448" i="1"/>
  <c r="M5154" i="1"/>
  <c r="N5154" i="1"/>
  <c r="O5154" i="1"/>
  <c r="R5154" i="1"/>
  <c r="I5154" i="1"/>
  <c r="J5154" i="1"/>
  <c r="K5154" i="1"/>
  <c r="Q5154" i="1"/>
  <c r="T5154" i="1"/>
  <c r="M2339" i="1"/>
  <c r="N2339" i="1"/>
  <c r="O2339" i="1"/>
  <c r="R2339" i="1"/>
  <c r="I2339" i="1"/>
  <c r="J2339" i="1"/>
  <c r="K2339" i="1"/>
  <c r="Q2339" i="1"/>
  <c r="T2339" i="1"/>
  <c r="M3828" i="1"/>
  <c r="N3828" i="1"/>
  <c r="O3828" i="1"/>
  <c r="R3828" i="1"/>
  <c r="I3828" i="1"/>
  <c r="J3828" i="1"/>
  <c r="K3828" i="1"/>
  <c r="Q3828" i="1"/>
  <c r="T3828" i="1"/>
  <c r="M6878" i="1"/>
  <c r="N6878" i="1"/>
  <c r="O6878" i="1"/>
  <c r="R6878" i="1"/>
  <c r="I6878" i="1"/>
  <c r="J6878" i="1"/>
  <c r="K6878" i="1"/>
  <c r="Q6878" i="1"/>
  <c r="T6878" i="1"/>
  <c r="M575" i="1"/>
  <c r="N575" i="1"/>
  <c r="O575" i="1"/>
  <c r="R575" i="1"/>
  <c r="I575" i="1"/>
  <c r="J575" i="1"/>
  <c r="K575" i="1"/>
  <c r="Q575" i="1"/>
  <c r="T575" i="1"/>
  <c r="M2080" i="1"/>
  <c r="N2080" i="1"/>
  <c r="O2080" i="1"/>
  <c r="R2080" i="1"/>
  <c r="I2080" i="1"/>
  <c r="J2080" i="1"/>
  <c r="K2080" i="1"/>
  <c r="Q2080" i="1"/>
  <c r="T2080" i="1"/>
  <c r="M3202" i="1"/>
  <c r="N3202" i="1"/>
  <c r="O3202" i="1"/>
  <c r="R3202" i="1"/>
  <c r="I3202" i="1"/>
  <c r="J3202" i="1"/>
  <c r="K3202" i="1"/>
  <c r="Q3202" i="1"/>
  <c r="T3202" i="1"/>
  <c r="M1342" i="1"/>
  <c r="N1342" i="1"/>
  <c r="O1342" i="1"/>
  <c r="R1342" i="1"/>
  <c r="I1342" i="1"/>
  <c r="J1342" i="1"/>
  <c r="K1342" i="1"/>
  <c r="Q1342" i="1"/>
  <c r="T1342" i="1"/>
  <c r="M3315" i="1"/>
  <c r="N3315" i="1"/>
  <c r="O3315" i="1"/>
  <c r="R3315" i="1"/>
  <c r="I3315" i="1"/>
  <c r="J3315" i="1"/>
  <c r="K3315" i="1"/>
  <c r="Q3315" i="1"/>
  <c r="T3315" i="1"/>
  <c r="M5990" i="1"/>
  <c r="N5990" i="1"/>
  <c r="O5990" i="1"/>
  <c r="R5990" i="1"/>
  <c r="I5990" i="1"/>
  <c r="J5990" i="1"/>
  <c r="K5990" i="1"/>
  <c r="Q5990" i="1"/>
  <c r="T5990" i="1"/>
  <c r="M330" i="1"/>
  <c r="N330" i="1"/>
  <c r="O330" i="1"/>
  <c r="R330" i="1"/>
  <c r="I330" i="1"/>
  <c r="J330" i="1"/>
  <c r="K330" i="1"/>
  <c r="Q330" i="1"/>
  <c r="T330" i="1"/>
  <c r="M6578" i="1"/>
  <c r="N6578" i="1"/>
  <c r="O6578" i="1"/>
  <c r="R6578" i="1"/>
  <c r="I6578" i="1"/>
  <c r="J6578" i="1"/>
  <c r="K6578" i="1"/>
  <c r="Q6578" i="1"/>
  <c r="T6578" i="1"/>
  <c r="M4509" i="1"/>
  <c r="N4509" i="1"/>
  <c r="O4509" i="1"/>
  <c r="R4509" i="1"/>
  <c r="I4509" i="1"/>
  <c r="J4509" i="1"/>
  <c r="K4509" i="1"/>
  <c r="Q4509" i="1"/>
  <c r="T4509" i="1"/>
  <c r="M711" i="1"/>
  <c r="N711" i="1"/>
  <c r="O711" i="1"/>
  <c r="R711" i="1"/>
  <c r="I711" i="1"/>
  <c r="J711" i="1"/>
  <c r="K711" i="1"/>
  <c r="Q711" i="1"/>
  <c r="T711" i="1"/>
  <c r="M5814" i="1"/>
  <c r="N5814" i="1"/>
  <c r="O5814" i="1"/>
  <c r="R5814" i="1"/>
  <c r="I5814" i="1"/>
  <c r="J5814" i="1"/>
  <c r="K5814" i="1"/>
  <c r="Q5814" i="1"/>
  <c r="T5814" i="1"/>
  <c r="M4772" i="1"/>
  <c r="N4772" i="1"/>
  <c r="O4772" i="1"/>
  <c r="R4772" i="1"/>
  <c r="I4772" i="1"/>
  <c r="J4772" i="1"/>
  <c r="K4772" i="1"/>
  <c r="Q4772" i="1"/>
  <c r="T4772" i="1"/>
  <c r="M2614" i="1"/>
  <c r="N2614" i="1"/>
  <c r="O2614" i="1"/>
  <c r="R2614" i="1"/>
  <c r="I2614" i="1"/>
  <c r="J2614" i="1"/>
  <c r="K2614" i="1"/>
  <c r="Q2614" i="1"/>
  <c r="T2614" i="1"/>
  <c r="M2665" i="1"/>
  <c r="N2665" i="1"/>
  <c r="O2665" i="1"/>
  <c r="R2665" i="1"/>
  <c r="I2665" i="1"/>
  <c r="J2665" i="1"/>
  <c r="K2665" i="1"/>
  <c r="Q2665" i="1"/>
  <c r="T2665" i="1"/>
  <c r="M1455" i="1"/>
  <c r="N1455" i="1"/>
  <c r="O1455" i="1"/>
  <c r="R1455" i="1"/>
  <c r="I1455" i="1"/>
  <c r="J1455" i="1"/>
  <c r="K1455" i="1"/>
  <c r="Q1455" i="1"/>
  <c r="T1455" i="1"/>
  <c r="M3080" i="1"/>
  <c r="N3080" i="1"/>
  <c r="O3080" i="1"/>
  <c r="R3080" i="1"/>
  <c r="I3080" i="1"/>
  <c r="J3080" i="1"/>
  <c r="K3080" i="1"/>
  <c r="Q3080" i="1"/>
  <c r="T3080" i="1"/>
  <c r="M3034" i="1"/>
  <c r="N3034" i="1"/>
  <c r="O3034" i="1"/>
  <c r="R3034" i="1"/>
  <c r="I3034" i="1"/>
  <c r="J3034" i="1"/>
  <c r="K3034" i="1"/>
  <c r="Q3034" i="1"/>
  <c r="T3034" i="1"/>
  <c r="M4054" i="1"/>
  <c r="N4054" i="1"/>
  <c r="O4054" i="1"/>
  <c r="R4054" i="1"/>
  <c r="I4054" i="1"/>
  <c r="J4054" i="1"/>
  <c r="K4054" i="1"/>
  <c r="Q4054" i="1"/>
  <c r="T4054" i="1"/>
  <c r="M3918" i="1"/>
  <c r="N3918" i="1"/>
  <c r="O3918" i="1"/>
  <c r="R3918" i="1"/>
  <c r="I3918" i="1"/>
  <c r="J3918" i="1"/>
  <c r="K3918" i="1"/>
  <c r="Q3918" i="1"/>
  <c r="T3918" i="1"/>
  <c r="M3451" i="1"/>
  <c r="N3451" i="1"/>
  <c r="O3451" i="1"/>
  <c r="R3451" i="1"/>
  <c r="I3451" i="1"/>
  <c r="J3451" i="1"/>
  <c r="K3451" i="1"/>
  <c r="Q3451" i="1"/>
  <c r="T3451" i="1"/>
  <c r="M1006" i="1"/>
  <c r="N1006" i="1"/>
  <c r="O1006" i="1"/>
  <c r="R1006" i="1"/>
  <c r="I1006" i="1"/>
  <c r="J1006" i="1"/>
  <c r="K1006" i="1"/>
  <c r="Q1006" i="1"/>
  <c r="T1006" i="1"/>
  <c r="M4330" i="1"/>
  <c r="N4330" i="1"/>
  <c r="O4330" i="1"/>
  <c r="R4330" i="1"/>
  <c r="I4330" i="1"/>
  <c r="J4330" i="1"/>
  <c r="K4330" i="1"/>
  <c r="Q4330" i="1"/>
  <c r="T4330" i="1"/>
  <c r="M2766" i="1"/>
  <c r="N2766" i="1"/>
  <c r="O2766" i="1"/>
  <c r="R2766" i="1"/>
  <c r="I2766" i="1"/>
  <c r="J2766" i="1"/>
  <c r="K2766" i="1"/>
  <c r="Q2766" i="1"/>
  <c r="T2766" i="1"/>
  <c r="M1024" i="1"/>
  <c r="N1024" i="1"/>
  <c r="O1024" i="1"/>
  <c r="R1024" i="1"/>
  <c r="I1024" i="1"/>
  <c r="J1024" i="1"/>
  <c r="K1024" i="1"/>
  <c r="Q1024" i="1"/>
  <c r="T1024" i="1"/>
  <c r="M5086" i="1"/>
  <c r="N5086" i="1"/>
  <c r="O5086" i="1"/>
  <c r="R5086" i="1"/>
  <c r="I5086" i="1"/>
  <c r="J5086" i="1"/>
  <c r="K5086" i="1"/>
  <c r="Q5086" i="1"/>
  <c r="T5086" i="1"/>
  <c r="M2350" i="1"/>
  <c r="N2350" i="1"/>
  <c r="O2350" i="1"/>
  <c r="R2350" i="1"/>
  <c r="I2350" i="1"/>
  <c r="J2350" i="1"/>
  <c r="K2350" i="1"/>
  <c r="Q2350" i="1"/>
  <c r="T2350" i="1"/>
  <c r="M5435" i="1"/>
  <c r="N5435" i="1"/>
  <c r="O5435" i="1"/>
  <c r="R5435" i="1"/>
  <c r="I5435" i="1"/>
  <c r="J5435" i="1"/>
  <c r="K5435" i="1"/>
  <c r="Q5435" i="1"/>
  <c r="T5435" i="1"/>
  <c r="M6141" i="1"/>
  <c r="N6141" i="1"/>
  <c r="O6141" i="1"/>
  <c r="R6141" i="1"/>
  <c r="I6141" i="1"/>
  <c r="J6141" i="1"/>
  <c r="K6141" i="1"/>
  <c r="Q6141" i="1"/>
  <c r="T6141" i="1"/>
  <c r="M6514" i="1"/>
  <c r="N6514" i="1"/>
  <c r="O6514" i="1"/>
  <c r="R6514" i="1"/>
  <c r="I6514" i="1"/>
  <c r="J6514" i="1"/>
  <c r="K6514" i="1"/>
  <c r="Q6514" i="1"/>
  <c r="T6514" i="1"/>
  <c r="M1959" i="1"/>
  <c r="N1959" i="1"/>
  <c r="O1959" i="1"/>
  <c r="R1959" i="1"/>
  <c r="I1959" i="1"/>
  <c r="J1959" i="1"/>
  <c r="K1959" i="1"/>
  <c r="Q1959" i="1"/>
  <c r="T1959" i="1"/>
  <c r="M6100" i="1"/>
  <c r="N6100" i="1"/>
  <c r="O6100" i="1"/>
  <c r="R6100" i="1"/>
  <c r="I6100" i="1"/>
  <c r="J6100" i="1"/>
  <c r="K6100" i="1"/>
  <c r="Q6100" i="1"/>
  <c r="T6100" i="1"/>
  <c r="M5442" i="1"/>
  <c r="N5442" i="1"/>
  <c r="O5442" i="1"/>
  <c r="R5442" i="1"/>
  <c r="I5442" i="1"/>
  <c r="J5442" i="1"/>
  <c r="K5442" i="1"/>
  <c r="Q5442" i="1"/>
  <c r="T5442" i="1"/>
  <c r="M3346" i="1"/>
  <c r="N3346" i="1"/>
  <c r="O3346" i="1"/>
  <c r="R3346" i="1"/>
  <c r="I3346" i="1"/>
  <c r="J3346" i="1"/>
  <c r="K3346" i="1"/>
  <c r="Q3346" i="1"/>
  <c r="T3346" i="1"/>
  <c r="M2133" i="1"/>
  <c r="N2133" i="1"/>
  <c r="O2133" i="1"/>
  <c r="R2133" i="1"/>
  <c r="I2133" i="1"/>
  <c r="J2133" i="1"/>
  <c r="K2133" i="1"/>
  <c r="Q2133" i="1"/>
  <c r="T2133" i="1"/>
  <c r="M4989" i="1"/>
  <c r="N4989" i="1"/>
  <c r="O4989" i="1"/>
  <c r="R4989" i="1"/>
  <c r="I4989" i="1"/>
  <c r="J4989" i="1"/>
  <c r="K4989" i="1"/>
  <c r="Q4989" i="1"/>
  <c r="T4989" i="1"/>
  <c r="M1330" i="1"/>
  <c r="N1330" i="1"/>
  <c r="O1330" i="1"/>
  <c r="R1330" i="1"/>
  <c r="I1330" i="1"/>
  <c r="J1330" i="1"/>
  <c r="K1330" i="1"/>
  <c r="Q1330" i="1"/>
  <c r="T1330" i="1"/>
  <c r="M5973" i="1"/>
  <c r="N5973" i="1"/>
  <c r="O5973" i="1"/>
  <c r="R5973" i="1"/>
  <c r="I5973" i="1"/>
  <c r="J5973" i="1"/>
  <c r="K5973" i="1"/>
  <c r="Q5973" i="1"/>
  <c r="T5973" i="1"/>
  <c r="M439" i="1"/>
  <c r="N439" i="1"/>
  <c r="O439" i="1"/>
  <c r="R439" i="1"/>
  <c r="I439" i="1"/>
  <c r="J439" i="1"/>
  <c r="K439" i="1"/>
  <c r="Q439" i="1"/>
  <c r="T439" i="1"/>
  <c r="M6496" i="1"/>
  <c r="N6496" i="1"/>
  <c r="O6496" i="1"/>
  <c r="R6496" i="1"/>
  <c r="I6496" i="1"/>
  <c r="J6496" i="1"/>
  <c r="K6496" i="1"/>
  <c r="Q6496" i="1"/>
  <c r="T6496" i="1"/>
  <c r="M2268" i="1"/>
  <c r="N2268" i="1"/>
  <c r="O2268" i="1"/>
  <c r="R2268" i="1"/>
  <c r="I2268" i="1"/>
  <c r="J2268" i="1"/>
  <c r="K2268" i="1"/>
  <c r="Q2268" i="1"/>
  <c r="T2268" i="1"/>
  <c r="M249" i="1"/>
  <c r="N249" i="1"/>
  <c r="O249" i="1"/>
  <c r="R249" i="1"/>
  <c r="I249" i="1"/>
  <c r="J249" i="1"/>
  <c r="K249" i="1"/>
  <c r="Q249" i="1"/>
  <c r="T249" i="1"/>
  <c r="M2488" i="1"/>
  <c r="N2488" i="1"/>
  <c r="O2488" i="1"/>
  <c r="R2488" i="1"/>
  <c r="I2488" i="1"/>
  <c r="J2488" i="1"/>
  <c r="K2488" i="1"/>
  <c r="Q2488" i="1"/>
  <c r="T2488" i="1"/>
  <c r="M1305" i="1"/>
  <c r="N1305" i="1"/>
  <c r="O1305" i="1"/>
  <c r="R1305" i="1"/>
  <c r="I1305" i="1"/>
  <c r="J1305" i="1"/>
  <c r="K1305" i="1"/>
  <c r="Q1305" i="1"/>
  <c r="T1305" i="1"/>
  <c r="M5373" i="1"/>
  <c r="N5373" i="1"/>
  <c r="O5373" i="1"/>
  <c r="R5373" i="1"/>
  <c r="I5373" i="1"/>
  <c r="J5373" i="1"/>
  <c r="K5373" i="1"/>
  <c r="Q5373" i="1"/>
  <c r="T5373" i="1"/>
  <c r="M4472" i="1"/>
  <c r="N4472" i="1"/>
  <c r="O4472" i="1"/>
  <c r="R4472" i="1"/>
  <c r="I4472" i="1"/>
  <c r="J4472" i="1"/>
  <c r="K4472" i="1"/>
  <c r="Q4472" i="1"/>
  <c r="T4472" i="1"/>
  <c r="M2338" i="1"/>
  <c r="N2338" i="1"/>
  <c r="O2338" i="1"/>
  <c r="R2338" i="1"/>
  <c r="I2338" i="1"/>
  <c r="J2338" i="1"/>
  <c r="K2338" i="1"/>
  <c r="Q2338" i="1"/>
  <c r="T2338" i="1"/>
  <c r="M2108" i="1"/>
  <c r="N2108" i="1"/>
  <c r="O2108" i="1"/>
  <c r="R2108" i="1"/>
  <c r="I2108" i="1"/>
  <c r="J2108" i="1"/>
  <c r="K2108" i="1"/>
  <c r="Q2108" i="1"/>
  <c r="T2108" i="1"/>
  <c r="M6044" i="1"/>
  <c r="N6044" i="1"/>
  <c r="O6044" i="1"/>
  <c r="R6044" i="1"/>
  <c r="I6044" i="1"/>
  <c r="J6044" i="1"/>
  <c r="K6044" i="1"/>
  <c r="Q6044" i="1"/>
  <c r="T6044" i="1"/>
  <c r="M1071" i="1"/>
  <c r="N1071" i="1"/>
  <c r="O1071" i="1"/>
  <c r="R1071" i="1"/>
  <c r="I1071" i="1"/>
  <c r="J1071" i="1"/>
  <c r="K1071" i="1"/>
  <c r="Q1071" i="1"/>
  <c r="T1071" i="1"/>
  <c r="M5390" i="1"/>
  <c r="N5390" i="1"/>
  <c r="O5390" i="1"/>
  <c r="R5390" i="1"/>
  <c r="I5390" i="1"/>
  <c r="J5390" i="1"/>
  <c r="K5390" i="1"/>
  <c r="Q5390" i="1"/>
  <c r="T5390" i="1"/>
  <c r="M3936" i="1"/>
  <c r="N3936" i="1"/>
  <c r="O3936" i="1"/>
  <c r="R3936" i="1"/>
  <c r="I3936" i="1"/>
  <c r="J3936" i="1"/>
  <c r="K3936" i="1"/>
  <c r="Q3936" i="1"/>
  <c r="T3936" i="1"/>
  <c r="M5596" i="1"/>
  <c r="N5596" i="1"/>
  <c r="O5596" i="1"/>
  <c r="R5596" i="1"/>
  <c r="I5596" i="1"/>
  <c r="J5596" i="1"/>
  <c r="K5596" i="1"/>
  <c r="Q5596" i="1"/>
  <c r="T5596" i="1"/>
  <c r="M4960" i="1"/>
  <c r="N4960" i="1"/>
  <c r="O4960" i="1"/>
  <c r="R4960" i="1"/>
  <c r="I4960" i="1"/>
  <c r="J4960" i="1"/>
  <c r="K4960" i="1"/>
  <c r="Q4960" i="1"/>
  <c r="T4960" i="1"/>
  <c r="M2745" i="1"/>
  <c r="N2745" i="1"/>
  <c r="O2745" i="1"/>
  <c r="R2745" i="1"/>
  <c r="I2745" i="1"/>
  <c r="J2745" i="1"/>
  <c r="K2745" i="1"/>
  <c r="Q2745" i="1"/>
  <c r="T2745" i="1"/>
  <c r="M3398" i="1"/>
  <c r="N3398" i="1"/>
  <c r="O3398" i="1"/>
  <c r="R3398" i="1"/>
  <c r="I3398" i="1"/>
  <c r="J3398" i="1"/>
  <c r="K3398" i="1"/>
  <c r="Q3398" i="1"/>
  <c r="T3398" i="1"/>
  <c r="M5027" i="1"/>
  <c r="N5027" i="1"/>
  <c r="O5027" i="1"/>
  <c r="R5027" i="1"/>
  <c r="I5027" i="1"/>
  <c r="J5027" i="1"/>
  <c r="K5027" i="1"/>
  <c r="Q5027" i="1"/>
  <c r="T5027" i="1"/>
  <c r="M1543" i="1"/>
  <c r="N1543" i="1"/>
  <c r="O1543" i="1"/>
  <c r="R1543" i="1"/>
  <c r="I1543" i="1"/>
  <c r="J1543" i="1"/>
  <c r="K1543" i="1"/>
  <c r="Q1543" i="1"/>
  <c r="T1543" i="1"/>
  <c r="M5093" i="1"/>
  <c r="N5093" i="1"/>
  <c r="O5093" i="1"/>
  <c r="R5093" i="1"/>
  <c r="I5093" i="1"/>
  <c r="J5093" i="1"/>
  <c r="K5093" i="1"/>
  <c r="Q5093" i="1"/>
  <c r="T5093" i="1"/>
  <c r="M218" i="1"/>
  <c r="N218" i="1"/>
  <c r="O218" i="1"/>
  <c r="R218" i="1"/>
  <c r="I218" i="1"/>
  <c r="J218" i="1"/>
  <c r="K218" i="1"/>
  <c r="Q218" i="1"/>
  <c r="T218" i="1"/>
  <c r="M2740" i="1"/>
  <c r="N2740" i="1"/>
  <c r="O2740" i="1"/>
  <c r="R2740" i="1"/>
  <c r="I2740" i="1"/>
  <c r="J2740" i="1"/>
  <c r="K2740" i="1"/>
  <c r="Q2740" i="1"/>
  <c r="T2740" i="1"/>
  <c r="M1080" i="1"/>
  <c r="N1080" i="1"/>
  <c r="O1080" i="1"/>
  <c r="R1080" i="1"/>
  <c r="I1080" i="1"/>
  <c r="J1080" i="1"/>
  <c r="K1080" i="1"/>
  <c r="Q1080" i="1"/>
  <c r="T1080" i="1"/>
  <c r="M1887" i="1"/>
  <c r="N1887" i="1"/>
  <c r="O1887" i="1"/>
  <c r="R1887" i="1"/>
  <c r="I1887" i="1"/>
  <c r="J1887" i="1"/>
  <c r="K1887" i="1"/>
  <c r="Q1887" i="1"/>
  <c r="T1887" i="1"/>
  <c r="M6862" i="1"/>
  <c r="N6862" i="1"/>
  <c r="O6862" i="1"/>
  <c r="R6862" i="1"/>
  <c r="I6862" i="1"/>
  <c r="J6862" i="1"/>
  <c r="K6862" i="1"/>
  <c r="Q6862" i="1"/>
  <c r="T6862" i="1"/>
  <c r="M975" i="1"/>
  <c r="N975" i="1"/>
  <c r="O975" i="1"/>
  <c r="R975" i="1"/>
  <c r="I975" i="1"/>
  <c r="J975" i="1"/>
  <c r="K975" i="1"/>
  <c r="Q975" i="1"/>
  <c r="T975" i="1"/>
  <c r="M1525" i="1"/>
  <c r="N1525" i="1"/>
  <c r="O1525" i="1"/>
  <c r="R1525" i="1"/>
  <c r="I1525" i="1"/>
  <c r="J1525" i="1"/>
  <c r="K1525" i="1"/>
  <c r="Q1525" i="1"/>
  <c r="T1525" i="1"/>
  <c r="M2254" i="1"/>
  <c r="N2254" i="1"/>
  <c r="O2254" i="1"/>
  <c r="R2254" i="1"/>
  <c r="I2254" i="1"/>
  <c r="J2254" i="1"/>
  <c r="K2254" i="1"/>
  <c r="Q2254" i="1"/>
  <c r="T2254" i="1"/>
  <c r="M1345" i="1"/>
  <c r="N1345" i="1"/>
  <c r="O1345" i="1"/>
  <c r="R1345" i="1"/>
  <c r="I1345" i="1"/>
  <c r="J1345" i="1"/>
  <c r="K1345" i="1"/>
  <c r="Q1345" i="1"/>
  <c r="T1345" i="1"/>
  <c r="M95" i="1"/>
  <c r="N95" i="1"/>
  <c r="O95" i="1"/>
  <c r="R95" i="1"/>
  <c r="I95" i="1"/>
  <c r="J95" i="1"/>
  <c r="K95" i="1"/>
  <c r="Q95" i="1"/>
  <c r="T95" i="1"/>
  <c r="M2605" i="1"/>
  <c r="N2605" i="1"/>
  <c r="O2605" i="1"/>
  <c r="R2605" i="1"/>
  <c r="I2605" i="1"/>
  <c r="J2605" i="1"/>
  <c r="K2605" i="1"/>
  <c r="Q2605" i="1"/>
  <c r="T2605" i="1"/>
  <c r="M1218" i="1"/>
  <c r="N1218" i="1"/>
  <c r="O1218" i="1"/>
  <c r="R1218" i="1"/>
  <c r="I1218" i="1"/>
  <c r="J1218" i="1"/>
  <c r="K1218" i="1"/>
  <c r="Q1218" i="1"/>
  <c r="T1218" i="1"/>
  <c r="M359" i="1"/>
  <c r="N359" i="1"/>
  <c r="O359" i="1"/>
  <c r="R359" i="1"/>
  <c r="I359" i="1"/>
  <c r="J359" i="1"/>
  <c r="K359" i="1"/>
  <c r="Q359" i="1"/>
  <c r="T359" i="1"/>
  <c r="M1552" i="1"/>
  <c r="N1552" i="1"/>
  <c r="O1552" i="1"/>
  <c r="R1552" i="1"/>
  <c r="I1552" i="1"/>
  <c r="J1552" i="1"/>
  <c r="K1552" i="1"/>
  <c r="Q1552" i="1"/>
  <c r="T1552" i="1"/>
  <c r="M6449" i="1"/>
  <c r="N6449" i="1"/>
  <c r="O6449" i="1"/>
  <c r="R6449" i="1"/>
  <c r="I6449" i="1"/>
  <c r="J6449" i="1"/>
  <c r="K6449" i="1"/>
  <c r="Q6449" i="1"/>
  <c r="T6449" i="1"/>
  <c r="M4831" i="1"/>
  <c r="N4831" i="1"/>
  <c r="O4831" i="1"/>
  <c r="R4831" i="1"/>
  <c r="I4831" i="1"/>
  <c r="J4831" i="1"/>
  <c r="K4831" i="1"/>
  <c r="Q4831" i="1"/>
  <c r="T4831" i="1"/>
  <c r="M5536" i="1"/>
  <c r="N5536" i="1"/>
  <c r="O5536" i="1"/>
  <c r="R5536" i="1"/>
  <c r="I5536" i="1"/>
  <c r="J5536" i="1"/>
  <c r="K5536" i="1"/>
  <c r="Q5536" i="1"/>
  <c r="T5536" i="1"/>
  <c r="M2085" i="1"/>
  <c r="N2085" i="1"/>
  <c r="O2085" i="1"/>
  <c r="R2085" i="1"/>
  <c r="I2085" i="1"/>
  <c r="J2085" i="1"/>
  <c r="K2085" i="1"/>
  <c r="Q2085" i="1"/>
  <c r="T2085" i="1"/>
  <c r="M3701" i="1"/>
  <c r="N3701" i="1"/>
  <c r="O3701" i="1"/>
  <c r="R3701" i="1"/>
  <c r="I3701" i="1"/>
  <c r="J3701" i="1"/>
  <c r="K3701" i="1"/>
  <c r="Q3701" i="1"/>
  <c r="T3701" i="1"/>
  <c r="M3674" i="1"/>
  <c r="N3674" i="1"/>
  <c r="O3674" i="1"/>
  <c r="R3674" i="1"/>
  <c r="I3674" i="1"/>
  <c r="J3674" i="1"/>
  <c r="K3674" i="1"/>
  <c r="Q3674" i="1"/>
  <c r="T3674" i="1"/>
  <c r="M4015" i="1"/>
  <c r="N4015" i="1"/>
  <c r="O4015" i="1"/>
  <c r="R4015" i="1"/>
  <c r="I4015" i="1"/>
  <c r="J4015" i="1"/>
  <c r="K4015" i="1"/>
  <c r="Q4015" i="1"/>
  <c r="T4015" i="1"/>
  <c r="M267" i="1"/>
  <c r="N267" i="1"/>
  <c r="O267" i="1"/>
  <c r="R267" i="1"/>
  <c r="I267" i="1"/>
  <c r="J267" i="1"/>
  <c r="K267" i="1"/>
  <c r="Q267" i="1"/>
  <c r="T267" i="1"/>
  <c r="M415" i="1"/>
  <c r="N415" i="1"/>
  <c r="O415" i="1"/>
  <c r="R415" i="1"/>
  <c r="I415" i="1"/>
  <c r="J415" i="1"/>
  <c r="K415" i="1"/>
  <c r="Q415" i="1"/>
  <c r="T415" i="1"/>
  <c r="M4131" i="1"/>
  <c r="N4131" i="1"/>
  <c r="O4131" i="1"/>
  <c r="R4131" i="1"/>
  <c r="I4131" i="1"/>
  <c r="J4131" i="1"/>
  <c r="K4131" i="1"/>
  <c r="Q4131" i="1"/>
  <c r="T4131" i="1"/>
  <c r="M6563" i="1"/>
  <c r="N6563" i="1"/>
  <c r="O6563" i="1"/>
  <c r="R6563" i="1"/>
  <c r="I6563" i="1"/>
  <c r="J6563" i="1"/>
  <c r="K6563" i="1"/>
  <c r="Q6563" i="1"/>
  <c r="T6563" i="1"/>
  <c r="M6828" i="1"/>
  <c r="N6828" i="1"/>
  <c r="O6828" i="1"/>
  <c r="R6828" i="1"/>
  <c r="I6828" i="1"/>
  <c r="J6828" i="1"/>
  <c r="K6828" i="1"/>
  <c r="Q6828" i="1"/>
  <c r="T6828" i="1"/>
  <c r="M5433" i="1"/>
  <c r="N5433" i="1"/>
  <c r="O5433" i="1"/>
  <c r="R5433" i="1"/>
  <c r="I5433" i="1"/>
  <c r="J5433" i="1"/>
  <c r="K5433" i="1"/>
  <c r="Q5433" i="1"/>
  <c r="T5433" i="1"/>
  <c r="M6345" i="1"/>
  <c r="N6345" i="1"/>
  <c r="O6345" i="1"/>
  <c r="R6345" i="1"/>
  <c r="I6345" i="1"/>
  <c r="J6345" i="1"/>
  <c r="K6345" i="1"/>
  <c r="Q6345" i="1"/>
  <c r="T6345" i="1"/>
  <c r="M6042" i="1"/>
  <c r="N6042" i="1"/>
  <c r="O6042" i="1"/>
  <c r="R6042" i="1"/>
  <c r="I6042" i="1"/>
  <c r="J6042" i="1"/>
  <c r="K6042" i="1"/>
  <c r="Q6042" i="1"/>
  <c r="T6042" i="1"/>
  <c r="M4276" i="1"/>
  <c r="N4276" i="1"/>
  <c r="O4276" i="1"/>
  <c r="R4276" i="1"/>
  <c r="I4276" i="1"/>
  <c r="J4276" i="1"/>
  <c r="K4276" i="1"/>
  <c r="Q4276" i="1"/>
  <c r="T4276" i="1"/>
  <c r="M2219" i="1"/>
  <c r="N2219" i="1"/>
  <c r="O2219" i="1"/>
  <c r="R2219" i="1"/>
  <c r="I2219" i="1"/>
  <c r="J2219" i="1"/>
  <c r="K2219" i="1"/>
  <c r="Q2219" i="1"/>
  <c r="T2219" i="1"/>
  <c r="M4597" i="1"/>
  <c r="N4597" i="1"/>
  <c r="O4597" i="1"/>
  <c r="R4597" i="1"/>
  <c r="I4597" i="1"/>
  <c r="J4597" i="1"/>
  <c r="K4597" i="1"/>
  <c r="Q4597" i="1"/>
  <c r="T4597" i="1"/>
  <c r="M6668" i="1"/>
  <c r="N6668" i="1"/>
  <c r="O6668" i="1"/>
  <c r="R6668" i="1"/>
  <c r="I6668" i="1"/>
  <c r="J6668" i="1"/>
  <c r="K6668" i="1"/>
  <c r="Q6668" i="1"/>
  <c r="T6668" i="1"/>
  <c r="M5890" i="1"/>
  <c r="N5890" i="1"/>
  <c r="O5890" i="1"/>
  <c r="R5890" i="1"/>
  <c r="I5890" i="1"/>
  <c r="J5890" i="1"/>
  <c r="K5890" i="1"/>
  <c r="Q5890" i="1"/>
  <c r="T5890" i="1"/>
  <c r="M2018" i="1"/>
  <c r="N2018" i="1"/>
  <c r="O2018" i="1"/>
  <c r="R2018" i="1"/>
  <c r="I2018" i="1"/>
  <c r="J2018" i="1"/>
  <c r="K2018" i="1"/>
  <c r="Q2018" i="1"/>
  <c r="T2018" i="1"/>
  <c r="M195" i="1"/>
  <c r="N195" i="1"/>
  <c r="O195" i="1"/>
  <c r="R195" i="1"/>
  <c r="I195" i="1"/>
  <c r="J195" i="1"/>
  <c r="K195" i="1"/>
  <c r="Q195" i="1"/>
  <c r="T195" i="1"/>
  <c r="M3490" i="1"/>
  <c r="N3490" i="1"/>
  <c r="O3490" i="1"/>
  <c r="R3490" i="1"/>
  <c r="I3490" i="1"/>
  <c r="J3490" i="1"/>
  <c r="K3490" i="1"/>
  <c r="Q3490" i="1"/>
  <c r="T3490" i="1"/>
  <c r="M283" i="1"/>
  <c r="N283" i="1"/>
  <c r="O283" i="1"/>
  <c r="R283" i="1"/>
  <c r="I283" i="1"/>
  <c r="J283" i="1"/>
  <c r="K283" i="1"/>
  <c r="Q283" i="1"/>
  <c r="T283" i="1"/>
  <c r="M6502" i="1"/>
  <c r="N6502" i="1"/>
  <c r="O6502" i="1"/>
  <c r="R6502" i="1"/>
  <c r="I6502" i="1"/>
  <c r="J6502" i="1"/>
  <c r="K6502" i="1"/>
  <c r="Q6502" i="1"/>
  <c r="T6502" i="1"/>
  <c r="M1960" i="1"/>
  <c r="N1960" i="1"/>
  <c r="O1960" i="1"/>
  <c r="R1960" i="1"/>
  <c r="I1960" i="1"/>
  <c r="J1960" i="1"/>
  <c r="K1960" i="1"/>
  <c r="Q1960" i="1"/>
  <c r="T1960" i="1"/>
  <c r="M3691" i="1"/>
  <c r="N3691" i="1"/>
  <c r="O3691" i="1"/>
  <c r="R3691" i="1"/>
  <c r="I3691" i="1"/>
  <c r="J3691" i="1"/>
  <c r="K3691" i="1"/>
  <c r="Q3691" i="1"/>
  <c r="T3691" i="1"/>
  <c r="M4351" i="1"/>
  <c r="N4351" i="1"/>
  <c r="O4351" i="1"/>
  <c r="R4351" i="1"/>
  <c r="I4351" i="1"/>
  <c r="J4351" i="1"/>
  <c r="K4351" i="1"/>
  <c r="Q4351" i="1"/>
  <c r="T4351" i="1"/>
  <c r="M953" i="1"/>
  <c r="N953" i="1"/>
  <c r="O953" i="1"/>
  <c r="R953" i="1"/>
  <c r="I953" i="1"/>
  <c r="J953" i="1"/>
  <c r="K953" i="1"/>
  <c r="Q953" i="1"/>
  <c r="T953" i="1"/>
  <c r="M1610" i="1"/>
  <c r="N1610" i="1"/>
  <c r="O1610" i="1"/>
  <c r="R1610" i="1"/>
  <c r="I1610" i="1"/>
  <c r="J1610" i="1"/>
  <c r="K1610" i="1"/>
  <c r="Q1610" i="1"/>
  <c r="T1610" i="1"/>
  <c r="M1579" i="1"/>
  <c r="N1579" i="1"/>
  <c r="O1579" i="1"/>
  <c r="R1579" i="1"/>
  <c r="I1579" i="1"/>
  <c r="J1579" i="1"/>
  <c r="K1579" i="1"/>
  <c r="Q1579" i="1"/>
  <c r="T1579" i="1"/>
  <c r="M2258" i="1"/>
  <c r="N2258" i="1"/>
  <c r="O2258" i="1"/>
  <c r="R2258" i="1"/>
  <c r="I2258" i="1"/>
  <c r="J2258" i="1"/>
  <c r="K2258" i="1"/>
  <c r="Q2258" i="1"/>
  <c r="T2258" i="1"/>
  <c r="M577" i="1"/>
  <c r="N577" i="1"/>
  <c r="O577" i="1"/>
  <c r="R577" i="1"/>
  <c r="I577" i="1"/>
  <c r="J577" i="1"/>
  <c r="K577" i="1"/>
  <c r="Q577" i="1"/>
  <c r="T577" i="1"/>
  <c r="M3408" i="1"/>
  <c r="N3408" i="1"/>
  <c r="O3408" i="1"/>
  <c r="R3408" i="1"/>
  <c r="I3408" i="1"/>
  <c r="J3408" i="1"/>
  <c r="K3408" i="1"/>
  <c r="Q3408" i="1"/>
  <c r="T3408" i="1"/>
  <c r="M4689" i="1"/>
  <c r="N4689" i="1"/>
  <c r="O4689" i="1"/>
  <c r="R4689" i="1"/>
  <c r="I4689" i="1"/>
  <c r="J4689" i="1"/>
  <c r="K4689" i="1"/>
  <c r="Q4689" i="1"/>
  <c r="T4689" i="1"/>
  <c r="M4296" i="1"/>
  <c r="N4296" i="1"/>
  <c r="O4296" i="1"/>
  <c r="R4296" i="1"/>
  <c r="I4296" i="1"/>
  <c r="J4296" i="1"/>
  <c r="K4296" i="1"/>
  <c r="Q4296" i="1"/>
  <c r="T4296" i="1"/>
  <c r="M1286" i="1"/>
  <c r="N1286" i="1"/>
  <c r="O1286" i="1"/>
  <c r="R1286" i="1"/>
  <c r="I1286" i="1"/>
  <c r="J1286" i="1"/>
  <c r="K1286" i="1"/>
  <c r="Q1286" i="1"/>
  <c r="T1286" i="1"/>
  <c r="M4842" i="1"/>
  <c r="N4842" i="1"/>
  <c r="O4842" i="1"/>
  <c r="R4842" i="1"/>
  <c r="I4842" i="1"/>
  <c r="J4842" i="1"/>
  <c r="K4842" i="1"/>
  <c r="Q4842" i="1"/>
  <c r="T4842" i="1"/>
  <c r="M2845" i="1"/>
  <c r="N2845" i="1"/>
  <c r="O2845" i="1"/>
  <c r="R2845" i="1"/>
  <c r="I2845" i="1"/>
  <c r="J2845" i="1"/>
  <c r="K2845" i="1"/>
  <c r="Q2845" i="1"/>
  <c r="T2845" i="1"/>
  <c r="M5145" i="1"/>
  <c r="N5145" i="1"/>
  <c r="O5145" i="1"/>
  <c r="R5145" i="1"/>
  <c r="I5145" i="1"/>
  <c r="J5145" i="1"/>
  <c r="K5145" i="1"/>
  <c r="Q5145" i="1"/>
  <c r="T5145" i="1"/>
  <c r="M3465" i="1"/>
  <c r="N3465" i="1"/>
  <c r="O3465" i="1"/>
  <c r="R3465" i="1"/>
  <c r="I3465" i="1"/>
  <c r="J3465" i="1"/>
  <c r="K3465" i="1"/>
  <c r="Q3465" i="1"/>
  <c r="T3465" i="1"/>
  <c r="M3675" i="1"/>
  <c r="N3675" i="1"/>
  <c r="O3675" i="1"/>
  <c r="R3675" i="1"/>
  <c r="I3675" i="1"/>
  <c r="J3675" i="1"/>
  <c r="K3675" i="1"/>
  <c r="Q3675" i="1"/>
  <c r="T3675" i="1"/>
  <c r="M2610" i="1"/>
  <c r="N2610" i="1"/>
  <c r="O2610" i="1"/>
  <c r="R2610" i="1"/>
  <c r="I2610" i="1"/>
  <c r="J2610" i="1"/>
  <c r="K2610" i="1"/>
  <c r="Q2610" i="1"/>
  <c r="T2610" i="1"/>
  <c r="M974" i="1"/>
  <c r="N974" i="1"/>
  <c r="O974" i="1"/>
  <c r="R974" i="1"/>
  <c r="I974" i="1"/>
  <c r="J974" i="1"/>
  <c r="K974" i="1"/>
  <c r="Q974" i="1"/>
  <c r="T974" i="1"/>
  <c r="M352" i="1"/>
  <c r="N352" i="1"/>
  <c r="O352" i="1"/>
  <c r="R352" i="1"/>
  <c r="I352" i="1"/>
  <c r="J352" i="1"/>
  <c r="K352" i="1"/>
  <c r="Q352" i="1"/>
  <c r="T352" i="1"/>
  <c r="M4966" i="1"/>
  <c r="N4966" i="1"/>
  <c r="O4966" i="1"/>
  <c r="R4966" i="1"/>
  <c r="I4966" i="1"/>
  <c r="J4966" i="1"/>
  <c r="K4966" i="1"/>
  <c r="Q4966" i="1"/>
  <c r="T4966" i="1"/>
  <c r="M710" i="1"/>
  <c r="N710" i="1"/>
  <c r="O710" i="1"/>
  <c r="R710" i="1"/>
  <c r="I710" i="1"/>
  <c r="J710" i="1"/>
  <c r="K710" i="1"/>
  <c r="Q710" i="1"/>
  <c r="T710" i="1"/>
  <c r="M1008" i="1"/>
  <c r="N1008" i="1"/>
  <c r="O1008" i="1"/>
  <c r="R1008" i="1"/>
  <c r="I1008" i="1"/>
  <c r="J1008" i="1"/>
  <c r="K1008" i="1"/>
  <c r="Q1008" i="1"/>
  <c r="T1008" i="1"/>
  <c r="M6781" i="1"/>
  <c r="N6781" i="1"/>
  <c r="O6781" i="1"/>
  <c r="R6781" i="1"/>
  <c r="I6781" i="1"/>
  <c r="J6781" i="1"/>
  <c r="K6781" i="1"/>
  <c r="Q6781" i="1"/>
  <c r="T6781" i="1"/>
  <c r="M6719" i="1"/>
  <c r="N6719" i="1"/>
  <c r="O6719" i="1"/>
  <c r="R6719" i="1"/>
  <c r="I6719" i="1"/>
  <c r="J6719" i="1"/>
  <c r="K6719" i="1"/>
  <c r="Q6719" i="1"/>
  <c r="T6719" i="1"/>
  <c r="M6526" i="1"/>
  <c r="N6526" i="1"/>
  <c r="O6526" i="1"/>
  <c r="R6526" i="1"/>
  <c r="I6526" i="1"/>
  <c r="J6526" i="1"/>
  <c r="K6526" i="1"/>
  <c r="Q6526" i="1"/>
  <c r="T6526" i="1"/>
  <c r="M5443" i="1"/>
  <c r="N5443" i="1"/>
  <c r="O5443" i="1"/>
  <c r="R5443" i="1"/>
  <c r="I5443" i="1"/>
  <c r="J5443" i="1"/>
  <c r="K5443" i="1"/>
  <c r="Q5443" i="1"/>
  <c r="T5443" i="1"/>
  <c r="M4671" i="1"/>
  <c r="N4671" i="1"/>
  <c r="O4671" i="1"/>
  <c r="R4671" i="1"/>
  <c r="I4671" i="1"/>
  <c r="J4671" i="1"/>
  <c r="K4671" i="1"/>
  <c r="Q4671" i="1"/>
  <c r="T4671" i="1"/>
  <c r="M3214" i="1"/>
  <c r="N3214" i="1"/>
  <c r="O3214" i="1"/>
  <c r="R3214" i="1"/>
  <c r="I3214" i="1"/>
  <c r="J3214" i="1"/>
  <c r="K3214" i="1"/>
  <c r="Q3214" i="1"/>
  <c r="T3214" i="1"/>
  <c r="M6787" i="1"/>
  <c r="N6787" i="1"/>
  <c r="O6787" i="1"/>
  <c r="R6787" i="1"/>
  <c r="I6787" i="1"/>
  <c r="J6787" i="1"/>
  <c r="K6787" i="1"/>
  <c r="Q6787" i="1"/>
  <c r="T6787" i="1"/>
  <c r="M1817" i="1"/>
  <c r="N1817" i="1"/>
  <c r="O1817" i="1"/>
  <c r="R1817" i="1"/>
  <c r="I1817" i="1"/>
  <c r="J1817" i="1"/>
  <c r="K1817" i="1"/>
  <c r="Q1817" i="1"/>
  <c r="T1817" i="1"/>
  <c r="M6611" i="1"/>
  <c r="N6611" i="1"/>
  <c r="O6611" i="1"/>
  <c r="R6611" i="1"/>
  <c r="I6611" i="1"/>
  <c r="J6611" i="1"/>
  <c r="K6611" i="1"/>
  <c r="Q6611" i="1"/>
  <c r="T6611" i="1"/>
  <c r="M372" i="1"/>
  <c r="N372" i="1"/>
  <c r="O372" i="1"/>
  <c r="R372" i="1"/>
  <c r="I372" i="1"/>
  <c r="J372" i="1"/>
  <c r="K372" i="1"/>
  <c r="Q372" i="1"/>
  <c r="T372" i="1"/>
  <c r="M4833" i="1"/>
  <c r="N4833" i="1"/>
  <c r="O4833" i="1"/>
  <c r="R4833" i="1"/>
  <c r="I4833" i="1"/>
  <c r="J4833" i="1"/>
  <c r="K4833" i="1"/>
  <c r="Q4833" i="1"/>
  <c r="T4833" i="1"/>
  <c r="M247" i="1"/>
  <c r="N247" i="1"/>
  <c r="O247" i="1"/>
  <c r="R247" i="1"/>
  <c r="I247" i="1"/>
  <c r="J247" i="1"/>
  <c r="K247" i="1"/>
  <c r="Q247" i="1"/>
  <c r="T247" i="1"/>
  <c r="M460" i="1"/>
  <c r="N460" i="1"/>
  <c r="O460" i="1"/>
  <c r="R460" i="1"/>
  <c r="I460" i="1"/>
  <c r="J460" i="1"/>
  <c r="K460" i="1"/>
  <c r="Q460" i="1"/>
  <c r="T460" i="1"/>
  <c r="M3676" i="1"/>
  <c r="N3676" i="1"/>
  <c r="O3676" i="1"/>
  <c r="R3676" i="1"/>
  <c r="I3676" i="1"/>
  <c r="J3676" i="1"/>
  <c r="K3676" i="1"/>
  <c r="Q3676" i="1"/>
  <c r="T3676" i="1"/>
  <c r="M5281" i="1"/>
  <c r="N5281" i="1"/>
  <c r="O5281" i="1"/>
  <c r="R5281" i="1"/>
  <c r="I5281" i="1"/>
  <c r="J5281" i="1"/>
  <c r="K5281" i="1"/>
  <c r="Q5281" i="1"/>
  <c r="T5281" i="1"/>
  <c r="M3677" i="1"/>
  <c r="N3677" i="1"/>
  <c r="O3677" i="1"/>
  <c r="R3677" i="1"/>
  <c r="I3677" i="1"/>
  <c r="J3677" i="1"/>
  <c r="K3677" i="1"/>
  <c r="Q3677" i="1"/>
  <c r="T3677" i="1"/>
  <c r="M2767" i="1"/>
  <c r="N2767" i="1"/>
  <c r="O2767" i="1"/>
  <c r="R2767" i="1"/>
  <c r="I2767" i="1"/>
  <c r="J2767" i="1"/>
  <c r="K2767" i="1"/>
  <c r="Q2767" i="1"/>
  <c r="T2767" i="1"/>
  <c r="M1188" i="1"/>
  <c r="N1188" i="1"/>
  <c r="O1188" i="1"/>
  <c r="R1188" i="1"/>
  <c r="I1188" i="1"/>
  <c r="J1188" i="1"/>
  <c r="K1188" i="1"/>
  <c r="Q1188" i="1"/>
  <c r="T1188" i="1"/>
  <c r="M6164" i="1"/>
  <c r="N6164" i="1"/>
  <c r="O6164" i="1"/>
  <c r="R6164" i="1"/>
  <c r="I6164" i="1"/>
  <c r="J6164" i="1"/>
  <c r="K6164" i="1"/>
  <c r="Q6164" i="1"/>
  <c r="T6164" i="1"/>
  <c r="M2736" i="1"/>
  <c r="N2736" i="1"/>
  <c r="O2736" i="1"/>
  <c r="R2736" i="1"/>
  <c r="I2736" i="1"/>
  <c r="J2736" i="1"/>
  <c r="K2736" i="1"/>
  <c r="Q2736" i="1"/>
  <c r="T2736" i="1"/>
  <c r="M5846" i="1"/>
  <c r="N5846" i="1"/>
  <c r="O5846" i="1"/>
  <c r="R5846" i="1"/>
  <c r="I5846" i="1"/>
  <c r="J5846" i="1"/>
  <c r="K5846" i="1"/>
  <c r="Q5846" i="1"/>
  <c r="T5846" i="1"/>
  <c r="M3935" i="1"/>
  <c r="N3935" i="1"/>
  <c r="O3935" i="1"/>
  <c r="R3935" i="1"/>
  <c r="I3935" i="1"/>
  <c r="J3935" i="1"/>
  <c r="K3935" i="1"/>
  <c r="Q3935" i="1"/>
  <c r="T3935" i="1"/>
  <c r="M963" i="1"/>
  <c r="N963" i="1"/>
  <c r="O963" i="1"/>
  <c r="R963" i="1"/>
  <c r="I963" i="1"/>
  <c r="J963" i="1"/>
  <c r="K963" i="1"/>
  <c r="Q963" i="1"/>
  <c r="T963" i="1"/>
  <c r="M3855" i="1"/>
  <c r="N3855" i="1"/>
  <c r="O3855" i="1"/>
  <c r="R3855" i="1"/>
  <c r="I3855" i="1"/>
  <c r="J3855" i="1"/>
  <c r="K3855" i="1"/>
  <c r="Q3855" i="1"/>
  <c r="T3855" i="1"/>
  <c r="M209" i="1"/>
  <c r="N209" i="1"/>
  <c r="O209" i="1"/>
  <c r="R209" i="1"/>
  <c r="I209" i="1"/>
  <c r="J209" i="1"/>
  <c r="K209" i="1"/>
  <c r="Q209" i="1"/>
  <c r="T209" i="1"/>
  <c r="M5410" i="1"/>
  <c r="N5410" i="1"/>
  <c r="O5410" i="1"/>
  <c r="R5410" i="1"/>
  <c r="I5410" i="1"/>
  <c r="J5410" i="1"/>
  <c r="K5410" i="1"/>
  <c r="Q5410" i="1"/>
  <c r="T5410" i="1"/>
  <c r="M536" i="1"/>
  <c r="N536" i="1"/>
  <c r="O536" i="1"/>
  <c r="R536" i="1"/>
  <c r="I536" i="1"/>
  <c r="J536" i="1"/>
  <c r="K536" i="1"/>
  <c r="Q536" i="1"/>
  <c r="T536" i="1"/>
  <c r="M296" i="1"/>
  <c r="N296" i="1"/>
  <c r="O296" i="1"/>
  <c r="R296" i="1"/>
  <c r="I296" i="1"/>
  <c r="J296" i="1"/>
  <c r="K296" i="1"/>
  <c r="Q296" i="1"/>
  <c r="T296" i="1"/>
  <c r="M5939" i="1"/>
  <c r="N5939" i="1"/>
  <c r="O5939" i="1"/>
  <c r="R5939" i="1"/>
  <c r="I5939" i="1"/>
  <c r="J5939" i="1"/>
  <c r="K5939" i="1"/>
  <c r="Q5939" i="1"/>
  <c r="T5939" i="1"/>
  <c r="M1215" i="1"/>
  <c r="N1215" i="1"/>
  <c r="O1215" i="1"/>
  <c r="R1215" i="1"/>
  <c r="I1215" i="1"/>
  <c r="J1215" i="1"/>
  <c r="K1215" i="1"/>
  <c r="Q1215" i="1"/>
  <c r="T1215" i="1"/>
  <c r="M5721" i="1"/>
  <c r="N5721" i="1"/>
  <c r="O5721" i="1"/>
  <c r="R5721" i="1"/>
  <c r="I5721" i="1"/>
  <c r="J5721" i="1"/>
  <c r="K5721" i="1"/>
  <c r="Q5721" i="1"/>
  <c r="T5721" i="1"/>
  <c r="M4661" i="1"/>
  <c r="N4661" i="1"/>
  <c r="O4661" i="1"/>
  <c r="R4661" i="1"/>
  <c r="I4661" i="1"/>
  <c r="J4661" i="1"/>
  <c r="K4661" i="1"/>
  <c r="Q4661" i="1"/>
  <c r="T4661" i="1"/>
  <c r="M6429" i="1"/>
  <c r="N6429" i="1"/>
  <c r="O6429" i="1"/>
  <c r="R6429" i="1"/>
  <c r="I6429" i="1"/>
  <c r="J6429" i="1"/>
  <c r="K6429" i="1"/>
  <c r="Q6429" i="1"/>
  <c r="T6429" i="1"/>
  <c r="M4783" i="1"/>
  <c r="N4783" i="1"/>
  <c r="O4783" i="1"/>
  <c r="R4783" i="1"/>
  <c r="I4783" i="1"/>
  <c r="J4783" i="1"/>
  <c r="K4783" i="1"/>
  <c r="Q4783" i="1"/>
  <c r="T4783" i="1"/>
  <c r="M4307" i="1"/>
  <c r="N4307" i="1"/>
  <c r="O4307" i="1"/>
  <c r="R4307" i="1"/>
  <c r="I4307" i="1"/>
  <c r="J4307" i="1"/>
  <c r="K4307" i="1"/>
  <c r="Q4307" i="1"/>
  <c r="T4307" i="1"/>
  <c r="M3822" i="1"/>
  <c r="N3822" i="1"/>
  <c r="O3822" i="1"/>
  <c r="R3822" i="1"/>
  <c r="I3822" i="1"/>
  <c r="J3822" i="1"/>
  <c r="K3822" i="1"/>
  <c r="Q3822" i="1"/>
  <c r="T3822" i="1"/>
  <c r="M1936" i="1"/>
  <c r="N1936" i="1"/>
  <c r="O1936" i="1"/>
  <c r="R1936" i="1"/>
  <c r="I1936" i="1"/>
  <c r="J1936" i="1"/>
  <c r="K1936" i="1"/>
  <c r="Q1936" i="1"/>
  <c r="T1936" i="1"/>
  <c r="M3882" i="1"/>
  <c r="N3882" i="1"/>
  <c r="O3882" i="1"/>
  <c r="R3882" i="1"/>
  <c r="I3882" i="1"/>
  <c r="J3882" i="1"/>
  <c r="K3882" i="1"/>
  <c r="Q3882" i="1"/>
  <c r="T3882" i="1"/>
  <c r="M4034" i="1"/>
  <c r="N4034" i="1"/>
  <c r="O4034" i="1"/>
  <c r="R4034" i="1"/>
  <c r="I4034" i="1"/>
  <c r="J4034" i="1"/>
  <c r="K4034" i="1"/>
  <c r="Q4034" i="1"/>
  <c r="T4034" i="1"/>
  <c r="M1891" i="1"/>
  <c r="N1891" i="1"/>
  <c r="O1891" i="1"/>
  <c r="R1891" i="1"/>
  <c r="I1891" i="1"/>
  <c r="J1891" i="1"/>
  <c r="K1891" i="1"/>
  <c r="Q1891" i="1"/>
  <c r="T1891" i="1"/>
  <c r="M5788" i="1"/>
  <c r="N5788" i="1"/>
  <c r="O5788" i="1"/>
  <c r="R5788" i="1"/>
  <c r="I5788" i="1"/>
  <c r="J5788" i="1"/>
  <c r="K5788" i="1"/>
  <c r="Q5788" i="1"/>
  <c r="T5788" i="1"/>
  <c r="M5292" i="1"/>
  <c r="N5292" i="1"/>
  <c r="O5292" i="1"/>
  <c r="R5292" i="1"/>
  <c r="I5292" i="1"/>
  <c r="J5292" i="1"/>
  <c r="K5292" i="1"/>
  <c r="Q5292" i="1"/>
  <c r="T5292" i="1"/>
  <c r="M2591" i="1"/>
  <c r="N2591" i="1"/>
  <c r="O2591" i="1"/>
  <c r="R2591" i="1"/>
  <c r="I2591" i="1"/>
  <c r="J2591" i="1"/>
  <c r="K2591" i="1"/>
  <c r="Q2591" i="1"/>
  <c r="T2591" i="1"/>
  <c r="M5539" i="1"/>
  <c r="N5539" i="1"/>
  <c r="O5539" i="1"/>
  <c r="R5539" i="1"/>
  <c r="I5539" i="1"/>
  <c r="J5539" i="1"/>
  <c r="K5539" i="1"/>
  <c r="Q5539" i="1"/>
  <c r="T5539" i="1"/>
  <c r="M4380" i="1"/>
  <c r="N4380" i="1"/>
  <c r="O4380" i="1"/>
  <c r="R4380" i="1"/>
  <c r="I4380" i="1"/>
  <c r="J4380" i="1"/>
  <c r="K4380" i="1"/>
  <c r="Q4380" i="1"/>
  <c r="T4380" i="1"/>
  <c r="M6472" i="1"/>
  <c r="N6472" i="1"/>
  <c r="O6472" i="1"/>
  <c r="R6472" i="1"/>
  <c r="I6472" i="1"/>
  <c r="J6472" i="1"/>
  <c r="K6472" i="1"/>
  <c r="Q6472" i="1"/>
  <c r="T6472" i="1"/>
  <c r="M461" i="1"/>
  <c r="N461" i="1"/>
  <c r="O461" i="1"/>
  <c r="R461" i="1"/>
  <c r="I461" i="1"/>
  <c r="J461" i="1"/>
  <c r="K461" i="1"/>
  <c r="Q461" i="1"/>
  <c r="T461" i="1"/>
  <c r="M4766" i="1"/>
  <c r="N4766" i="1"/>
  <c r="O4766" i="1"/>
  <c r="R4766" i="1"/>
  <c r="I4766" i="1"/>
  <c r="J4766" i="1"/>
  <c r="K4766" i="1"/>
  <c r="Q4766" i="1"/>
  <c r="T4766" i="1"/>
  <c r="M1550" i="1"/>
  <c r="N1550" i="1"/>
  <c r="O1550" i="1"/>
  <c r="R1550" i="1"/>
  <c r="I1550" i="1"/>
  <c r="J1550" i="1"/>
  <c r="K1550" i="1"/>
  <c r="Q1550" i="1"/>
  <c r="T1550" i="1"/>
  <c r="M6688" i="1"/>
  <c r="N6688" i="1"/>
  <c r="O6688" i="1"/>
  <c r="R6688" i="1"/>
  <c r="I6688" i="1"/>
  <c r="J6688" i="1"/>
  <c r="K6688" i="1"/>
  <c r="Q6688" i="1"/>
  <c r="T6688" i="1"/>
  <c r="M2374" i="1"/>
  <c r="N2374" i="1"/>
  <c r="O2374" i="1"/>
  <c r="R2374" i="1"/>
  <c r="I2374" i="1"/>
  <c r="J2374" i="1"/>
  <c r="K2374" i="1"/>
  <c r="Q2374" i="1"/>
  <c r="T2374" i="1"/>
  <c r="M3477" i="1"/>
  <c r="N3477" i="1"/>
  <c r="O3477" i="1"/>
  <c r="R3477" i="1"/>
  <c r="I3477" i="1"/>
  <c r="J3477" i="1"/>
  <c r="K3477" i="1"/>
  <c r="Q3477" i="1"/>
  <c r="T3477" i="1"/>
  <c r="M5923" i="1"/>
  <c r="N5923" i="1"/>
  <c r="O5923" i="1"/>
  <c r="R5923" i="1"/>
  <c r="I5923" i="1"/>
  <c r="J5923" i="1"/>
  <c r="K5923" i="1"/>
  <c r="Q5923" i="1"/>
  <c r="T5923" i="1"/>
  <c r="M2012" i="1"/>
  <c r="N2012" i="1"/>
  <c r="O2012" i="1"/>
  <c r="R2012" i="1"/>
  <c r="I2012" i="1"/>
  <c r="J2012" i="1"/>
  <c r="K2012" i="1"/>
  <c r="Q2012" i="1"/>
  <c r="T2012" i="1"/>
  <c r="M1099" i="1"/>
  <c r="N1099" i="1"/>
  <c r="O1099" i="1"/>
  <c r="R1099" i="1"/>
  <c r="I1099" i="1"/>
  <c r="J1099" i="1"/>
  <c r="K1099" i="1"/>
  <c r="Q1099" i="1"/>
  <c r="T1099" i="1"/>
  <c r="M4378" i="1"/>
  <c r="N4378" i="1"/>
  <c r="O4378" i="1"/>
  <c r="R4378" i="1"/>
  <c r="I4378" i="1"/>
  <c r="J4378" i="1"/>
  <c r="K4378" i="1"/>
  <c r="Q4378" i="1"/>
  <c r="T4378" i="1"/>
  <c r="M1454" i="1"/>
  <c r="N1454" i="1"/>
  <c r="O1454" i="1"/>
  <c r="R1454" i="1"/>
  <c r="I1454" i="1"/>
  <c r="J1454" i="1"/>
  <c r="K1454" i="1"/>
  <c r="Q1454" i="1"/>
  <c r="T1454" i="1"/>
  <c r="M1729" i="1"/>
  <c r="N1729" i="1"/>
  <c r="O1729" i="1"/>
  <c r="R1729" i="1"/>
  <c r="I1729" i="1"/>
  <c r="J1729" i="1"/>
  <c r="K1729" i="1"/>
  <c r="Q1729" i="1"/>
  <c r="T1729" i="1"/>
  <c r="M6840" i="1"/>
  <c r="N6840" i="1"/>
  <c r="O6840" i="1"/>
  <c r="R6840" i="1"/>
  <c r="I6840" i="1"/>
  <c r="J6840" i="1"/>
  <c r="K6840" i="1"/>
  <c r="Q6840" i="1"/>
  <c r="T6840" i="1"/>
  <c r="M1968" i="1"/>
  <c r="N1968" i="1"/>
  <c r="O1968" i="1"/>
  <c r="R1968" i="1"/>
  <c r="I1968" i="1"/>
  <c r="J1968" i="1"/>
  <c r="K1968" i="1"/>
  <c r="Q1968" i="1"/>
  <c r="T1968" i="1"/>
  <c r="M2250" i="1"/>
  <c r="N2250" i="1"/>
  <c r="O2250" i="1"/>
  <c r="R2250" i="1"/>
  <c r="I2250" i="1"/>
  <c r="J2250" i="1"/>
  <c r="K2250" i="1"/>
  <c r="Q2250" i="1"/>
  <c r="T2250" i="1"/>
  <c r="M997" i="1"/>
  <c r="N997" i="1"/>
  <c r="O997" i="1"/>
  <c r="R997" i="1"/>
  <c r="I997" i="1"/>
  <c r="J997" i="1"/>
  <c r="K997" i="1"/>
  <c r="Q997" i="1"/>
  <c r="T997" i="1"/>
  <c r="M3678" i="1"/>
  <c r="N3678" i="1"/>
  <c r="O3678" i="1"/>
  <c r="R3678" i="1"/>
  <c r="I3678" i="1"/>
  <c r="J3678" i="1"/>
  <c r="K3678" i="1"/>
  <c r="Q3678" i="1"/>
  <c r="T3678" i="1"/>
  <c r="M5233" i="1"/>
  <c r="N5233" i="1"/>
  <c r="O5233" i="1"/>
  <c r="R5233" i="1"/>
  <c r="I5233" i="1"/>
  <c r="J5233" i="1"/>
  <c r="K5233" i="1"/>
  <c r="Q5233" i="1"/>
  <c r="T5233" i="1"/>
  <c r="M4969" i="1"/>
  <c r="N4969" i="1"/>
  <c r="O4969" i="1"/>
  <c r="R4969" i="1"/>
  <c r="I4969" i="1"/>
  <c r="J4969" i="1"/>
  <c r="K4969" i="1"/>
  <c r="Q4969" i="1"/>
  <c r="T4969" i="1"/>
  <c r="M5744" i="1"/>
  <c r="N5744" i="1"/>
  <c r="O5744" i="1"/>
  <c r="R5744" i="1"/>
  <c r="I5744" i="1"/>
  <c r="J5744" i="1"/>
  <c r="K5744" i="1"/>
  <c r="Q5744" i="1"/>
  <c r="T5744" i="1"/>
  <c r="M1334" i="1"/>
  <c r="N1334" i="1"/>
  <c r="O1334" i="1"/>
  <c r="R1334" i="1"/>
  <c r="I1334" i="1"/>
  <c r="J1334" i="1"/>
  <c r="K1334" i="1"/>
  <c r="Q1334" i="1"/>
  <c r="T1334" i="1"/>
  <c r="M6610" i="1"/>
  <c r="N6610" i="1"/>
  <c r="O6610" i="1"/>
  <c r="R6610" i="1"/>
  <c r="I6610" i="1"/>
  <c r="J6610" i="1"/>
  <c r="K6610" i="1"/>
  <c r="Q6610" i="1"/>
  <c r="T6610" i="1"/>
  <c r="M965" i="1"/>
  <c r="N965" i="1"/>
  <c r="O965" i="1"/>
  <c r="R965" i="1"/>
  <c r="I965" i="1"/>
  <c r="J965" i="1"/>
  <c r="K965" i="1"/>
  <c r="Q965" i="1"/>
  <c r="T965" i="1"/>
  <c r="M4645" i="1"/>
  <c r="N4645" i="1"/>
  <c r="O4645" i="1"/>
  <c r="R4645" i="1"/>
  <c r="I4645" i="1"/>
  <c r="J4645" i="1"/>
  <c r="K4645" i="1"/>
  <c r="Q4645" i="1"/>
  <c r="T4645" i="1"/>
  <c r="M2296" i="1"/>
  <c r="N2296" i="1"/>
  <c r="O2296" i="1"/>
  <c r="R2296" i="1"/>
  <c r="I2296" i="1"/>
  <c r="J2296" i="1"/>
  <c r="K2296" i="1"/>
  <c r="Q2296" i="1"/>
  <c r="T2296" i="1"/>
  <c r="M6713" i="1"/>
  <c r="N6713" i="1"/>
  <c r="O6713" i="1"/>
  <c r="R6713" i="1"/>
  <c r="I6713" i="1"/>
  <c r="J6713" i="1"/>
  <c r="K6713" i="1"/>
  <c r="Q6713" i="1"/>
  <c r="T6713" i="1"/>
  <c r="M3754" i="1"/>
  <c r="N3754" i="1"/>
  <c r="O3754" i="1"/>
  <c r="R3754" i="1"/>
  <c r="I3754" i="1"/>
  <c r="J3754" i="1"/>
  <c r="K3754" i="1"/>
  <c r="Q3754" i="1"/>
  <c r="T3754" i="1"/>
  <c r="M1989" i="1"/>
  <c r="N1989" i="1"/>
  <c r="O1989" i="1"/>
  <c r="R1989" i="1"/>
  <c r="I1989" i="1"/>
  <c r="J1989" i="1"/>
  <c r="K1989" i="1"/>
  <c r="Q1989" i="1"/>
  <c r="T1989" i="1"/>
  <c r="M6727" i="1"/>
  <c r="N6727" i="1"/>
  <c r="O6727" i="1"/>
  <c r="R6727" i="1"/>
  <c r="I6727" i="1"/>
  <c r="J6727" i="1"/>
  <c r="K6727" i="1"/>
  <c r="Q6727" i="1"/>
  <c r="T6727" i="1"/>
  <c r="M6450" i="1"/>
  <c r="N6450" i="1"/>
  <c r="O6450" i="1"/>
  <c r="R6450" i="1"/>
  <c r="I6450" i="1"/>
  <c r="J6450" i="1"/>
  <c r="K6450" i="1"/>
  <c r="Q6450" i="1"/>
  <c r="T6450" i="1"/>
  <c r="M3639" i="1"/>
  <c r="N3639" i="1"/>
  <c r="O3639" i="1"/>
  <c r="R3639" i="1"/>
  <c r="I3639" i="1"/>
  <c r="J3639" i="1"/>
  <c r="K3639" i="1"/>
  <c r="Q3639" i="1"/>
  <c r="T3639" i="1"/>
  <c r="M4909" i="1"/>
  <c r="N4909" i="1"/>
  <c r="O4909" i="1"/>
  <c r="R4909" i="1"/>
  <c r="I4909" i="1"/>
  <c r="J4909" i="1"/>
  <c r="K4909" i="1"/>
  <c r="Q4909" i="1"/>
  <c r="T4909" i="1"/>
  <c r="M4301" i="1"/>
  <c r="N4301" i="1"/>
  <c r="O4301" i="1"/>
  <c r="R4301" i="1"/>
  <c r="I4301" i="1"/>
  <c r="J4301" i="1"/>
  <c r="K4301" i="1"/>
  <c r="Q4301" i="1"/>
  <c r="T4301" i="1"/>
  <c r="M1357" i="1"/>
  <c r="N1357" i="1"/>
  <c r="O1357" i="1"/>
  <c r="R1357" i="1"/>
  <c r="I1357" i="1"/>
  <c r="J1357" i="1"/>
  <c r="K1357" i="1"/>
  <c r="Q1357" i="1"/>
  <c r="T1357" i="1"/>
  <c r="M5285" i="1"/>
  <c r="N5285" i="1"/>
  <c r="O5285" i="1"/>
  <c r="R5285" i="1"/>
  <c r="I5285" i="1"/>
  <c r="J5285" i="1"/>
  <c r="K5285" i="1"/>
  <c r="Q5285" i="1"/>
  <c r="T5285" i="1"/>
  <c r="M686" i="1"/>
  <c r="N686" i="1"/>
  <c r="O686" i="1"/>
  <c r="R686" i="1"/>
  <c r="I686" i="1"/>
  <c r="J686" i="1"/>
  <c r="K686" i="1"/>
  <c r="Q686" i="1"/>
  <c r="T686" i="1"/>
  <c r="M5812" i="1"/>
  <c r="N5812" i="1"/>
  <c r="O5812" i="1"/>
  <c r="R5812" i="1"/>
  <c r="I5812" i="1"/>
  <c r="J5812" i="1"/>
  <c r="K5812" i="1"/>
  <c r="Q5812" i="1"/>
  <c r="T5812" i="1"/>
  <c r="M5475" i="1"/>
  <c r="N5475" i="1"/>
  <c r="O5475" i="1"/>
  <c r="R5475" i="1"/>
  <c r="I5475" i="1"/>
  <c r="J5475" i="1"/>
  <c r="K5475" i="1"/>
  <c r="Q5475" i="1"/>
  <c r="T5475" i="1"/>
  <c r="M284" i="1"/>
  <c r="N284" i="1"/>
  <c r="O284" i="1"/>
  <c r="R284" i="1"/>
  <c r="I284" i="1"/>
  <c r="J284" i="1"/>
  <c r="K284" i="1"/>
  <c r="Q284" i="1"/>
  <c r="T284" i="1"/>
  <c r="M50" i="1"/>
  <c r="N50" i="1"/>
  <c r="O50" i="1"/>
  <c r="R50" i="1"/>
  <c r="I50" i="1"/>
  <c r="J50" i="1"/>
  <c r="K50" i="1"/>
  <c r="Q50" i="1"/>
  <c r="T50" i="1"/>
  <c r="M297" i="1"/>
  <c r="N297" i="1"/>
  <c r="O297" i="1"/>
  <c r="R297" i="1"/>
  <c r="I297" i="1"/>
  <c r="J297" i="1"/>
  <c r="K297" i="1"/>
  <c r="Q297" i="1"/>
  <c r="T297" i="1"/>
  <c r="M6181" i="1"/>
  <c r="N6181" i="1"/>
  <c r="O6181" i="1"/>
  <c r="R6181" i="1"/>
  <c r="I6181" i="1"/>
  <c r="J6181" i="1"/>
  <c r="K6181" i="1"/>
  <c r="Q6181" i="1"/>
  <c r="T6181" i="1"/>
  <c r="M4937" i="1"/>
  <c r="N4937" i="1"/>
  <c r="O4937" i="1"/>
  <c r="R4937" i="1"/>
  <c r="I4937" i="1"/>
  <c r="J4937" i="1"/>
  <c r="K4937" i="1"/>
  <c r="Q4937" i="1"/>
  <c r="T4937" i="1"/>
  <c r="M780" i="1"/>
  <c r="N780" i="1"/>
  <c r="O780" i="1"/>
  <c r="R780" i="1"/>
  <c r="I780" i="1"/>
  <c r="J780" i="1"/>
  <c r="K780" i="1"/>
  <c r="Q780" i="1"/>
  <c r="T780" i="1"/>
  <c r="M1315" i="1"/>
  <c r="N1315" i="1"/>
  <c r="O1315" i="1"/>
  <c r="R1315" i="1"/>
  <c r="I1315" i="1"/>
  <c r="J1315" i="1"/>
  <c r="K1315" i="1"/>
  <c r="Q1315" i="1"/>
  <c r="T1315" i="1"/>
  <c r="M3125" i="1"/>
  <c r="N3125" i="1"/>
  <c r="O3125" i="1"/>
  <c r="R3125" i="1"/>
  <c r="I3125" i="1"/>
  <c r="J3125" i="1"/>
  <c r="K3125" i="1"/>
  <c r="Q3125" i="1"/>
  <c r="T3125" i="1"/>
  <c r="M1093" i="1"/>
  <c r="N1093" i="1"/>
  <c r="O1093" i="1"/>
  <c r="R1093" i="1"/>
  <c r="I1093" i="1"/>
  <c r="J1093" i="1"/>
  <c r="K1093" i="1"/>
  <c r="Q1093" i="1"/>
  <c r="T1093" i="1"/>
  <c r="M5955" i="1"/>
  <c r="N5955" i="1"/>
  <c r="O5955" i="1"/>
  <c r="R5955" i="1"/>
  <c r="I5955" i="1"/>
  <c r="J5955" i="1"/>
  <c r="K5955" i="1"/>
  <c r="Q5955" i="1"/>
  <c r="T5955" i="1"/>
  <c r="M4277" i="1"/>
  <c r="N4277" i="1"/>
  <c r="O4277" i="1"/>
  <c r="R4277" i="1"/>
  <c r="I4277" i="1"/>
  <c r="J4277" i="1"/>
  <c r="K4277" i="1"/>
  <c r="Q4277" i="1"/>
  <c r="T4277" i="1"/>
  <c r="M4529" i="1"/>
  <c r="N4529" i="1"/>
  <c r="O4529" i="1"/>
  <c r="R4529" i="1"/>
  <c r="I4529" i="1"/>
  <c r="J4529" i="1"/>
  <c r="K4529" i="1"/>
  <c r="Q4529" i="1"/>
  <c r="T4529" i="1"/>
  <c r="M5440" i="1"/>
  <c r="N5440" i="1"/>
  <c r="O5440" i="1"/>
  <c r="R5440" i="1"/>
  <c r="I5440" i="1"/>
  <c r="J5440" i="1"/>
  <c r="K5440" i="1"/>
  <c r="Q5440" i="1"/>
  <c r="T5440" i="1"/>
  <c r="M2348" i="1"/>
  <c r="N2348" i="1"/>
  <c r="O2348" i="1"/>
  <c r="R2348" i="1"/>
  <c r="I2348" i="1"/>
  <c r="J2348" i="1"/>
  <c r="K2348" i="1"/>
  <c r="Q2348" i="1"/>
  <c r="T2348" i="1"/>
  <c r="M5277" i="1"/>
  <c r="N5277" i="1"/>
  <c r="O5277" i="1"/>
  <c r="R5277" i="1"/>
  <c r="I5277" i="1"/>
  <c r="J5277" i="1"/>
  <c r="K5277" i="1"/>
  <c r="Q5277" i="1"/>
  <c r="T5277" i="1"/>
  <c r="M922" i="1"/>
  <c r="N922" i="1"/>
  <c r="O922" i="1"/>
  <c r="R922" i="1"/>
  <c r="I922" i="1"/>
  <c r="J922" i="1"/>
  <c r="K922" i="1"/>
  <c r="Q922" i="1"/>
  <c r="T922" i="1"/>
  <c r="M847" i="1"/>
  <c r="N847" i="1"/>
  <c r="O847" i="1"/>
  <c r="R847" i="1"/>
  <c r="I847" i="1"/>
  <c r="J847" i="1"/>
  <c r="K847" i="1"/>
  <c r="Q847" i="1"/>
  <c r="T847" i="1"/>
  <c r="M6884" i="1"/>
  <c r="N6884" i="1"/>
  <c r="O6884" i="1"/>
  <c r="R6884" i="1"/>
  <c r="I6884" i="1"/>
  <c r="J6884" i="1"/>
  <c r="K6884" i="1"/>
  <c r="Q6884" i="1"/>
  <c r="T6884" i="1"/>
  <c r="M2164" i="1"/>
  <c r="N2164" i="1"/>
  <c r="O2164" i="1"/>
  <c r="R2164" i="1"/>
  <c r="I2164" i="1"/>
  <c r="J2164" i="1"/>
  <c r="K2164" i="1"/>
  <c r="Q2164" i="1"/>
  <c r="T2164" i="1"/>
  <c r="M6031" i="1"/>
  <c r="N6031" i="1"/>
  <c r="O6031" i="1"/>
  <c r="R6031" i="1"/>
  <c r="I6031" i="1"/>
  <c r="J6031" i="1"/>
  <c r="K6031" i="1"/>
  <c r="Q6031" i="1"/>
  <c r="T6031" i="1"/>
  <c r="M2114" i="1"/>
  <c r="N2114" i="1"/>
  <c r="O2114" i="1"/>
  <c r="R2114" i="1"/>
  <c r="I2114" i="1"/>
  <c r="J2114" i="1"/>
  <c r="K2114" i="1"/>
  <c r="Q2114" i="1"/>
  <c r="T2114" i="1"/>
  <c r="M5821" i="1"/>
  <c r="N5821" i="1"/>
  <c r="O5821" i="1"/>
  <c r="R5821" i="1"/>
  <c r="I5821" i="1"/>
  <c r="J5821" i="1"/>
  <c r="K5821" i="1"/>
  <c r="Q5821" i="1"/>
  <c r="T5821" i="1"/>
  <c r="M6235" i="1"/>
  <c r="N6235" i="1"/>
  <c r="O6235" i="1"/>
  <c r="R6235" i="1"/>
  <c r="I6235" i="1"/>
  <c r="J6235" i="1"/>
  <c r="K6235" i="1"/>
  <c r="Q6235" i="1"/>
  <c r="T6235" i="1"/>
  <c r="M1230" i="1"/>
  <c r="N1230" i="1"/>
  <c r="O1230" i="1"/>
  <c r="R1230" i="1"/>
  <c r="I1230" i="1"/>
  <c r="J1230" i="1"/>
  <c r="K1230" i="1"/>
  <c r="Q1230" i="1"/>
  <c r="T1230" i="1"/>
  <c r="M4044" i="1"/>
  <c r="N4044" i="1"/>
  <c r="O4044" i="1"/>
  <c r="R4044" i="1"/>
  <c r="I4044" i="1"/>
  <c r="J4044" i="1"/>
  <c r="K4044" i="1"/>
  <c r="Q4044" i="1"/>
  <c r="T4044" i="1"/>
  <c r="M1192" i="1"/>
  <c r="N1192" i="1"/>
  <c r="O1192" i="1"/>
  <c r="R1192" i="1"/>
  <c r="I1192" i="1"/>
  <c r="J1192" i="1"/>
  <c r="K1192" i="1"/>
  <c r="Q1192" i="1"/>
  <c r="T1192" i="1"/>
  <c r="M4067" i="1"/>
  <c r="N4067" i="1"/>
  <c r="O4067" i="1"/>
  <c r="R4067" i="1"/>
  <c r="I4067" i="1"/>
  <c r="J4067" i="1"/>
  <c r="K4067" i="1"/>
  <c r="Q4067" i="1"/>
  <c r="T4067" i="1"/>
  <c r="M2096" i="1"/>
  <c r="N2096" i="1"/>
  <c r="O2096" i="1"/>
  <c r="R2096" i="1"/>
  <c r="I2096" i="1"/>
  <c r="J2096" i="1"/>
  <c r="K2096" i="1"/>
  <c r="Q2096" i="1"/>
  <c r="T2096" i="1"/>
  <c r="M4151" i="1"/>
  <c r="N4151" i="1"/>
  <c r="O4151" i="1"/>
  <c r="R4151" i="1"/>
  <c r="I4151" i="1"/>
  <c r="J4151" i="1"/>
  <c r="K4151" i="1"/>
  <c r="Q4151" i="1"/>
  <c r="T4151" i="1"/>
  <c r="M1984" i="1"/>
  <c r="N1984" i="1"/>
  <c r="O1984" i="1"/>
  <c r="R1984" i="1"/>
  <c r="I1984" i="1"/>
  <c r="J1984" i="1"/>
  <c r="K1984" i="1"/>
  <c r="Q1984" i="1"/>
  <c r="T1984" i="1"/>
  <c r="M289" i="1"/>
  <c r="N289" i="1"/>
  <c r="O289" i="1"/>
  <c r="R289" i="1"/>
  <c r="I289" i="1"/>
  <c r="J289" i="1"/>
  <c r="K289" i="1"/>
  <c r="Q289" i="1"/>
  <c r="T289" i="1"/>
  <c r="M1195" i="1"/>
  <c r="N1195" i="1"/>
  <c r="O1195" i="1"/>
  <c r="R1195" i="1"/>
  <c r="I1195" i="1"/>
  <c r="J1195" i="1"/>
  <c r="K1195" i="1"/>
  <c r="Q1195" i="1"/>
  <c r="T1195" i="1"/>
  <c r="M27" i="1"/>
  <c r="N27" i="1"/>
  <c r="O27" i="1"/>
  <c r="R27" i="1"/>
  <c r="I27" i="1"/>
  <c r="J27" i="1"/>
  <c r="K27" i="1"/>
  <c r="Q27" i="1"/>
  <c r="T27" i="1"/>
  <c r="M1546" i="1"/>
  <c r="N1546" i="1"/>
  <c r="O1546" i="1"/>
  <c r="R1546" i="1"/>
  <c r="I1546" i="1"/>
  <c r="J1546" i="1"/>
  <c r="K1546" i="1"/>
  <c r="Q1546" i="1"/>
  <c r="T1546" i="1"/>
  <c r="M812" i="1"/>
  <c r="N812" i="1"/>
  <c r="O812" i="1"/>
  <c r="R812" i="1"/>
  <c r="I812" i="1"/>
  <c r="J812" i="1"/>
  <c r="K812" i="1"/>
  <c r="Q812" i="1"/>
  <c r="T812" i="1"/>
  <c r="M4008" i="1"/>
  <c r="N4008" i="1"/>
  <c r="O4008" i="1"/>
  <c r="R4008" i="1"/>
  <c r="I4008" i="1"/>
  <c r="J4008" i="1"/>
  <c r="K4008" i="1"/>
  <c r="Q4008" i="1"/>
  <c r="T4008" i="1"/>
  <c r="M4620" i="1"/>
  <c r="N4620" i="1"/>
  <c r="O4620" i="1"/>
  <c r="R4620" i="1"/>
  <c r="I4620" i="1"/>
  <c r="J4620" i="1"/>
  <c r="K4620" i="1"/>
  <c r="Q4620" i="1"/>
  <c r="T4620" i="1"/>
  <c r="M1814" i="1"/>
  <c r="N1814" i="1"/>
  <c r="O1814" i="1"/>
  <c r="R1814" i="1"/>
  <c r="I1814" i="1"/>
  <c r="J1814" i="1"/>
  <c r="K1814" i="1"/>
  <c r="Q1814" i="1"/>
  <c r="T1814" i="1"/>
  <c r="M3949" i="1"/>
  <c r="N3949" i="1"/>
  <c r="O3949" i="1"/>
  <c r="R3949" i="1"/>
  <c r="I3949" i="1"/>
  <c r="J3949" i="1"/>
  <c r="K3949" i="1"/>
  <c r="Q3949" i="1"/>
  <c r="T3949" i="1"/>
  <c r="M4320" i="1"/>
  <c r="N4320" i="1"/>
  <c r="O4320" i="1"/>
  <c r="R4320" i="1"/>
  <c r="I4320" i="1"/>
  <c r="J4320" i="1"/>
  <c r="K4320" i="1"/>
  <c r="Q4320" i="1"/>
  <c r="T4320" i="1"/>
  <c r="M431" i="1"/>
  <c r="N431" i="1"/>
  <c r="O431" i="1"/>
  <c r="R431" i="1"/>
  <c r="I431" i="1"/>
  <c r="J431" i="1"/>
  <c r="K431" i="1"/>
  <c r="Q431" i="1"/>
  <c r="T431" i="1"/>
  <c r="M3812" i="1"/>
  <c r="N3812" i="1"/>
  <c r="O3812" i="1"/>
  <c r="R3812" i="1"/>
  <c r="I3812" i="1"/>
  <c r="J3812" i="1"/>
  <c r="K3812" i="1"/>
  <c r="Q3812" i="1"/>
  <c r="T3812" i="1"/>
  <c r="M4868" i="1"/>
  <c r="N4868" i="1"/>
  <c r="O4868" i="1"/>
  <c r="R4868" i="1"/>
  <c r="I4868" i="1"/>
  <c r="J4868" i="1"/>
  <c r="K4868" i="1"/>
  <c r="Q4868" i="1"/>
  <c r="T4868" i="1"/>
  <c r="M6769" i="1"/>
  <c r="N6769" i="1"/>
  <c r="O6769" i="1"/>
  <c r="R6769" i="1"/>
  <c r="I6769" i="1"/>
  <c r="J6769" i="1"/>
  <c r="K6769" i="1"/>
  <c r="Q6769" i="1"/>
  <c r="T6769" i="1"/>
  <c r="M82" i="1"/>
  <c r="N82" i="1"/>
  <c r="O82" i="1"/>
  <c r="R82" i="1"/>
  <c r="I82" i="1"/>
  <c r="J82" i="1"/>
  <c r="K82" i="1"/>
  <c r="Q82" i="1"/>
  <c r="T82" i="1"/>
  <c r="M4100" i="1"/>
  <c r="N4100" i="1"/>
  <c r="O4100" i="1"/>
  <c r="R4100" i="1"/>
  <c r="I4100" i="1"/>
  <c r="J4100" i="1"/>
  <c r="K4100" i="1"/>
  <c r="Q4100" i="1"/>
  <c r="T4100" i="1"/>
  <c r="M3903" i="1"/>
  <c r="N3903" i="1"/>
  <c r="O3903" i="1"/>
  <c r="R3903" i="1"/>
  <c r="I3903" i="1"/>
  <c r="J3903" i="1"/>
  <c r="K3903" i="1"/>
  <c r="Q3903" i="1"/>
  <c r="T3903" i="1"/>
  <c r="M1210" i="1"/>
  <c r="N1210" i="1"/>
  <c r="O1210" i="1"/>
  <c r="R1210" i="1"/>
  <c r="I1210" i="1"/>
  <c r="J1210" i="1"/>
  <c r="K1210" i="1"/>
  <c r="Q1210" i="1"/>
  <c r="T1210" i="1"/>
  <c r="M568" i="1"/>
  <c r="N568" i="1"/>
  <c r="O568" i="1"/>
  <c r="R568" i="1"/>
  <c r="I568" i="1"/>
  <c r="J568" i="1"/>
  <c r="K568" i="1"/>
  <c r="Q568" i="1"/>
  <c r="T568" i="1"/>
  <c r="M348" i="1"/>
  <c r="N348" i="1"/>
  <c r="O348" i="1"/>
  <c r="R348" i="1"/>
  <c r="I348" i="1"/>
  <c r="J348" i="1"/>
  <c r="K348" i="1"/>
  <c r="Q348" i="1"/>
  <c r="T348" i="1"/>
  <c r="M382" i="1"/>
  <c r="N382" i="1"/>
  <c r="O382" i="1"/>
  <c r="R382" i="1"/>
  <c r="I382" i="1"/>
  <c r="J382" i="1"/>
  <c r="K382" i="1"/>
  <c r="Q382" i="1"/>
  <c r="T382" i="1"/>
  <c r="M2825" i="1"/>
  <c r="N2825" i="1"/>
  <c r="O2825" i="1"/>
  <c r="R2825" i="1"/>
  <c r="I2825" i="1"/>
  <c r="J2825" i="1"/>
  <c r="K2825" i="1"/>
  <c r="Q2825" i="1"/>
  <c r="T2825" i="1"/>
  <c r="M6726" i="1"/>
  <c r="N6726" i="1"/>
  <c r="O6726" i="1"/>
  <c r="R6726" i="1"/>
  <c r="I6726" i="1"/>
  <c r="J6726" i="1"/>
  <c r="K6726" i="1"/>
  <c r="Q6726" i="1"/>
  <c r="T6726" i="1"/>
  <c r="M3234" i="1"/>
  <c r="N3234" i="1"/>
  <c r="O3234" i="1"/>
  <c r="R3234" i="1"/>
  <c r="I3234" i="1"/>
  <c r="J3234" i="1"/>
  <c r="K3234" i="1"/>
  <c r="Q3234" i="1"/>
  <c r="T3234" i="1"/>
  <c r="M6684" i="1"/>
  <c r="N6684" i="1"/>
  <c r="O6684" i="1"/>
  <c r="R6684" i="1"/>
  <c r="I6684" i="1"/>
  <c r="J6684" i="1"/>
  <c r="K6684" i="1"/>
  <c r="Q6684" i="1"/>
  <c r="T6684" i="1"/>
  <c r="M5919" i="1"/>
  <c r="N5919" i="1"/>
  <c r="O5919" i="1"/>
  <c r="R5919" i="1"/>
  <c r="I5919" i="1"/>
  <c r="J5919" i="1"/>
  <c r="K5919" i="1"/>
  <c r="Q5919" i="1"/>
  <c r="T5919" i="1"/>
  <c r="M4637" i="1"/>
  <c r="N4637" i="1"/>
  <c r="O4637" i="1"/>
  <c r="R4637" i="1"/>
  <c r="I4637" i="1"/>
  <c r="J4637" i="1"/>
  <c r="K4637" i="1"/>
  <c r="Q4637" i="1"/>
  <c r="T4637" i="1"/>
  <c r="M6309" i="1"/>
  <c r="N6309" i="1"/>
  <c r="O6309" i="1"/>
  <c r="R6309" i="1"/>
  <c r="I6309" i="1"/>
  <c r="J6309" i="1"/>
  <c r="K6309" i="1"/>
  <c r="Q6309" i="1"/>
  <c r="T6309" i="1"/>
  <c r="M1709" i="1"/>
  <c r="N1709" i="1"/>
  <c r="O1709" i="1"/>
  <c r="R1709" i="1"/>
  <c r="I1709" i="1"/>
  <c r="J1709" i="1"/>
  <c r="K1709" i="1"/>
  <c r="Q1709" i="1"/>
  <c r="T1709" i="1"/>
  <c r="M6813" i="1"/>
  <c r="N6813" i="1"/>
  <c r="O6813" i="1"/>
  <c r="R6813" i="1"/>
  <c r="I6813" i="1"/>
  <c r="J6813" i="1"/>
  <c r="K6813" i="1"/>
  <c r="Q6813" i="1"/>
  <c r="T6813" i="1"/>
  <c r="M360" i="1"/>
  <c r="N360" i="1"/>
  <c r="O360" i="1"/>
  <c r="R360" i="1"/>
  <c r="I360" i="1"/>
  <c r="J360" i="1"/>
  <c r="K360" i="1"/>
  <c r="Q360" i="1"/>
  <c r="T360" i="1"/>
  <c r="M3077" i="1"/>
  <c r="N3077" i="1"/>
  <c r="O3077" i="1"/>
  <c r="R3077" i="1"/>
  <c r="I3077" i="1"/>
  <c r="J3077" i="1"/>
  <c r="K3077" i="1"/>
  <c r="Q3077" i="1"/>
  <c r="T3077" i="1"/>
  <c r="M1227" i="1"/>
  <c r="N1227" i="1"/>
  <c r="O1227" i="1"/>
  <c r="R1227" i="1"/>
  <c r="I1227" i="1"/>
  <c r="J1227" i="1"/>
  <c r="K1227" i="1"/>
  <c r="Q1227" i="1"/>
  <c r="T1227" i="1"/>
  <c r="M86" i="1"/>
  <c r="N86" i="1"/>
  <c r="O86" i="1"/>
  <c r="R86" i="1"/>
  <c r="I86" i="1"/>
  <c r="J86" i="1"/>
  <c r="K86" i="1"/>
  <c r="Q86" i="1"/>
  <c r="T86" i="1"/>
  <c r="M4281" i="1"/>
  <c r="N4281" i="1"/>
  <c r="O4281" i="1"/>
  <c r="R4281" i="1"/>
  <c r="I4281" i="1"/>
  <c r="J4281" i="1"/>
  <c r="K4281" i="1"/>
  <c r="Q4281" i="1"/>
  <c r="T4281" i="1"/>
  <c r="M561" i="1"/>
  <c r="N561" i="1"/>
  <c r="O561" i="1"/>
  <c r="R561" i="1"/>
  <c r="I561" i="1"/>
  <c r="J561" i="1"/>
  <c r="K561" i="1"/>
  <c r="Q561" i="1"/>
  <c r="T561" i="1"/>
  <c r="M1202" i="1"/>
  <c r="N1202" i="1"/>
  <c r="O1202" i="1"/>
  <c r="R1202" i="1"/>
  <c r="I1202" i="1"/>
  <c r="J1202" i="1"/>
  <c r="K1202" i="1"/>
  <c r="Q1202" i="1"/>
  <c r="T1202" i="1"/>
  <c r="M3137" i="1"/>
  <c r="N3137" i="1"/>
  <c r="O3137" i="1"/>
  <c r="R3137" i="1"/>
  <c r="I3137" i="1"/>
  <c r="J3137" i="1"/>
  <c r="K3137" i="1"/>
  <c r="Q3137" i="1"/>
  <c r="T3137" i="1"/>
  <c r="M2758" i="1"/>
  <c r="N2758" i="1"/>
  <c r="O2758" i="1"/>
  <c r="R2758" i="1"/>
  <c r="I2758" i="1"/>
  <c r="J2758" i="1"/>
  <c r="K2758" i="1"/>
  <c r="Q2758" i="1"/>
  <c r="T2758" i="1"/>
  <c r="M4546" i="1"/>
  <c r="N4546" i="1"/>
  <c r="O4546" i="1"/>
  <c r="R4546" i="1"/>
  <c r="I4546" i="1"/>
  <c r="J4546" i="1"/>
  <c r="K4546" i="1"/>
  <c r="Q4546" i="1"/>
  <c r="T4546" i="1"/>
  <c r="M2327" i="1"/>
  <c r="N2327" i="1"/>
  <c r="O2327" i="1"/>
  <c r="R2327" i="1"/>
  <c r="I2327" i="1"/>
  <c r="J2327" i="1"/>
  <c r="K2327" i="1"/>
  <c r="Q2327" i="1"/>
  <c r="T2327" i="1"/>
  <c r="M5557" i="1"/>
  <c r="N5557" i="1"/>
  <c r="O5557" i="1"/>
  <c r="R5557" i="1"/>
  <c r="I5557" i="1"/>
  <c r="J5557" i="1"/>
  <c r="K5557" i="1"/>
  <c r="Q5557" i="1"/>
  <c r="T5557" i="1"/>
  <c r="M3908" i="1"/>
  <c r="N3908" i="1"/>
  <c r="O3908" i="1"/>
  <c r="R3908" i="1"/>
  <c r="I3908" i="1"/>
  <c r="J3908" i="1"/>
  <c r="K3908" i="1"/>
  <c r="Q3908" i="1"/>
  <c r="T3908" i="1"/>
  <c r="M3393" i="1"/>
  <c r="N3393" i="1"/>
  <c r="O3393" i="1"/>
  <c r="R3393" i="1"/>
  <c r="I3393" i="1"/>
  <c r="J3393" i="1"/>
  <c r="K3393" i="1"/>
  <c r="Q3393" i="1"/>
  <c r="T3393" i="1"/>
  <c r="M3987" i="1"/>
  <c r="N3987" i="1"/>
  <c r="O3987" i="1"/>
  <c r="R3987" i="1"/>
  <c r="I3987" i="1"/>
  <c r="J3987" i="1"/>
  <c r="K3987" i="1"/>
  <c r="Q3987" i="1"/>
  <c r="T3987" i="1"/>
  <c r="M4240" i="1"/>
  <c r="N4240" i="1"/>
  <c r="O4240" i="1"/>
  <c r="R4240" i="1"/>
  <c r="I4240" i="1"/>
  <c r="J4240" i="1"/>
  <c r="K4240" i="1"/>
  <c r="Q4240" i="1"/>
  <c r="T4240" i="1"/>
  <c r="M5655" i="1"/>
  <c r="N5655" i="1"/>
  <c r="O5655" i="1"/>
  <c r="R5655" i="1"/>
  <c r="I5655" i="1"/>
  <c r="J5655" i="1"/>
  <c r="K5655" i="1"/>
  <c r="Q5655" i="1"/>
  <c r="T5655" i="1"/>
  <c r="M2430" i="1"/>
  <c r="N2430" i="1"/>
  <c r="O2430" i="1"/>
  <c r="R2430" i="1"/>
  <c r="I2430" i="1"/>
  <c r="J2430" i="1"/>
  <c r="K2430" i="1"/>
  <c r="Q2430" i="1"/>
  <c r="T2430" i="1"/>
  <c r="M6194" i="1"/>
  <c r="N6194" i="1"/>
  <c r="O6194" i="1"/>
  <c r="R6194" i="1"/>
  <c r="I6194" i="1"/>
  <c r="J6194" i="1"/>
  <c r="K6194" i="1"/>
  <c r="Q6194" i="1"/>
  <c r="T6194" i="1"/>
  <c r="M1952" i="1"/>
  <c r="N1952" i="1"/>
  <c r="O1952" i="1"/>
  <c r="R1952" i="1"/>
  <c r="I1952" i="1"/>
  <c r="J1952" i="1"/>
  <c r="K1952" i="1"/>
  <c r="Q1952" i="1"/>
  <c r="T1952" i="1"/>
  <c r="M4542" i="1"/>
  <c r="N4542" i="1"/>
  <c r="O4542" i="1"/>
  <c r="R4542" i="1"/>
  <c r="I4542" i="1"/>
  <c r="J4542" i="1"/>
  <c r="K4542" i="1"/>
  <c r="Q4542" i="1"/>
  <c r="T4542" i="1"/>
  <c r="M6571" i="1"/>
  <c r="N6571" i="1"/>
  <c r="O6571" i="1"/>
  <c r="R6571" i="1"/>
  <c r="I6571" i="1"/>
  <c r="J6571" i="1"/>
  <c r="K6571" i="1"/>
  <c r="Q6571" i="1"/>
  <c r="T6571" i="1"/>
  <c r="M3945" i="1"/>
  <c r="N3945" i="1"/>
  <c r="O3945" i="1"/>
  <c r="R3945" i="1"/>
  <c r="I3945" i="1"/>
  <c r="J3945" i="1"/>
  <c r="K3945" i="1"/>
  <c r="Q3945" i="1"/>
  <c r="T3945" i="1"/>
  <c r="M673" i="1"/>
  <c r="N673" i="1"/>
  <c r="O673" i="1"/>
  <c r="R673" i="1"/>
  <c r="I673" i="1"/>
  <c r="J673" i="1"/>
  <c r="K673" i="1"/>
  <c r="Q673" i="1"/>
  <c r="T673" i="1"/>
  <c r="M1201" i="1"/>
  <c r="N1201" i="1"/>
  <c r="O1201" i="1"/>
  <c r="R1201" i="1"/>
  <c r="I1201" i="1"/>
  <c r="J1201" i="1"/>
  <c r="K1201" i="1"/>
  <c r="Q1201" i="1"/>
  <c r="T1201" i="1"/>
  <c r="M5702" i="1"/>
  <c r="N5702" i="1"/>
  <c r="O5702" i="1"/>
  <c r="R5702" i="1"/>
  <c r="I5702" i="1"/>
  <c r="J5702" i="1"/>
  <c r="K5702" i="1"/>
  <c r="Q5702" i="1"/>
  <c r="T5702" i="1"/>
  <c r="M1306" i="1"/>
  <c r="N1306" i="1"/>
  <c r="O1306" i="1"/>
  <c r="R1306" i="1"/>
  <c r="I1306" i="1"/>
  <c r="J1306" i="1"/>
  <c r="K1306" i="1"/>
  <c r="Q1306" i="1"/>
  <c r="T1306" i="1"/>
  <c r="M300" i="1"/>
  <c r="N300" i="1"/>
  <c r="O300" i="1"/>
  <c r="R300" i="1"/>
  <c r="I300" i="1"/>
  <c r="J300" i="1"/>
  <c r="K300" i="1"/>
  <c r="Q300" i="1"/>
  <c r="T300" i="1"/>
  <c r="M3815" i="1"/>
  <c r="N3815" i="1"/>
  <c r="O3815" i="1"/>
  <c r="R3815" i="1"/>
  <c r="I3815" i="1"/>
  <c r="J3815" i="1"/>
  <c r="K3815" i="1"/>
  <c r="Q3815" i="1"/>
  <c r="T3815" i="1"/>
  <c r="M303" i="1"/>
  <c r="N303" i="1"/>
  <c r="O303" i="1"/>
  <c r="R303" i="1"/>
  <c r="I303" i="1"/>
  <c r="J303" i="1"/>
  <c r="K303" i="1"/>
  <c r="Q303" i="1"/>
  <c r="T303" i="1"/>
  <c r="M1639" i="1"/>
  <c r="N1639" i="1"/>
  <c r="O1639" i="1"/>
  <c r="R1639" i="1"/>
  <c r="I1639" i="1"/>
  <c r="J1639" i="1"/>
  <c r="K1639" i="1"/>
  <c r="Q1639" i="1"/>
  <c r="T1639" i="1"/>
  <c r="M5085" i="1"/>
  <c r="N5085" i="1"/>
  <c r="O5085" i="1"/>
  <c r="R5085" i="1"/>
  <c r="I5085" i="1"/>
  <c r="J5085" i="1"/>
  <c r="K5085" i="1"/>
  <c r="Q5085" i="1"/>
  <c r="T5085" i="1"/>
  <c r="M1004" i="1"/>
  <c r="N1004" i="1"/>
  <c r="O1004" i="1"/>
  <c r="R1004" i="1"/>
  <c r="I1004" i="1"/>
  <c r="J1004" i="1"/>
  <c r="K1004" i="1"/>
  <c r="Q1004" i="1"/>
  <c r="T1004" i="1"/>
  <c r="M3706" i="1"/>
  <c r="N3706" i="1"/>
  <c r="O3706" i="1"/>
  <c r="R3706" i="1"/>
  <c r="I3706" i="1"/>
  <c r="J3706" i="1"/>
  <c r="K3706" i="1"/>
  <c r="Q3706" i="1"/>
  <c r="T3706" i="1"/>
  <c r="M3741" i="1"/>
  <c r="N3741" i="1"/>
  <c r="O3741" i="1"/>
  <c r="R3741" i="1"/>
  <c r="I3741" i="1"/>
  <c r="J3741" i="1"/>
  <c r="K3741" i="1"/>
  <c r="Q3741" i="1"/>
  <c r="T3741" i="1"/>
  <c r="M5012" i="1"/>
  <c r="N5012" i="1"/>
  <c r="O5012" i="1"/>
  <c r="R5012" i="1"/>
  <c r="I5012" i="1"/>
  <c r="J5012" i="1"/>
  <c r="K5012" i="1"/>
  <c r="Q5012" i="1"/>
  <c r="T5012" i="1"/>
  <c r="M4828" i="1"/>
  <c r="N4828" i="1"/>
  <c r="O4828" i="1"/>
  <c r="R4828" i="1"/>
  <c r="I4828" i="1"/>
  <c r="J4828" i="1"/>
  <c r="K4828" i="1"/>
  <c r="Q4828" i="1"/>
  <c r="T4828" i="1"/>
  <c r="M2149" i="1"/>
  <c r="N2149" i="1"/>
  <c r="O2149" i="1"/>
  <c r="R2149" i="1"/>
  <c r="I2149" i="1"/>
  <c r="J2149" i="1"/>
  <c r="K2149" i="1"/>
  <c r="Q2149" i="1"/>
  <c r="T2149" i="1"/>
  <c r="M2780" i="1"/>
  <c r="N2780" i="1"/>
  <c r="O2780" i="1"/>
  <c r="R2780" i="1"/>
  <c r="I2780" i="1"/>
  <c r="J2780" i="1"/>
  <c r="K2780" i="1"/>
  <c r="Q2780" i="1"/>
  <c r="T2780" i="1"/>
  <c r="M6568" i="1"/>
  <c r="N6568" i="1"/>
  <c r="O6568" i="1"/>
  <c r="R6568" i="1"/>
  <c r="I6568" i="1"/>
  <c r="J6568" i="1"/>
  <c r="K6568" i="1"/>
  <c r="Q6568" i="1"/>
  <c r="T6568" i="1"/>
  <c r="M6310" i="1"/>
  <c r="N6310" i="1"/>
  <c r="O6310" i="1"/>
  <c r="R6310" i="1"/>
  <c r="I6310" i="1"/>
  <c r="J6310" i="1"/>
  <c r="K6310" i="1"/>
  <c r="Q6310" i="1"/>
  <c r="T6310" i="1"/>
  <c r="M4182" i="1"/>
  <c r="N4182" i="1"/>
  <c r="O4182" i="1"/>
  <c r="R4182" i="1"/>
  <c r="I4182" i="1"/>
  <c r="J4182" i="1"/>
  <c r="K4182" i="1"/>
  <c r="Q4182" i="1"/>
  <c r="T4182" i="1"/>
  <c r="M544" i="1"/>
  <c r="N544" i="1"/>
  <c r="O544" i="1"/>
  <c r="R544" i="1"/>
  <c r="I544" i="1"/>
  <c r="J544" i="1"/>
  <c r="K544" i="1"/>
  <c r="Q544" i="1"/>
  <c r="T544" i="1"/>
  <c r="M1938" i="1"/>
  <c r="N1938" i="1"/>
  <c r="O1938" i="1"/>
  <c r="R1938" i="1"/>
  <c r="I1938" i="1"/>
  <c r="J1938" i="1"/>
  <c r="K1938" i="1"/>
  <c r="Q1938" i="1"/>
  <c r="T1938" i="1"/>
  <c r="M5653" i="1"/>
  <c r="N5653" i="1"/>
  <c r="O5653" i="1"/>
  <c r="R5653" i="1"/>
  <c r="I5653" i="1"/>
  <c r="J5653" i="1"/>
  <c r="K5653" i="1"/>
  <c r="Q5653" i="1"/>
  <c r="T5653" i="1"/>
  <c r="M599" i="1"/>
  <c r="N599" i="1"/>
  <c r="O599" i="1"/>
  <c r="R599" i="1"/>
  <c r="I599" i="1"/>
  <c r="J599" i="1"/>
  <c r="K599" i="1"/>
  <c r="Q599" i="1"/>
  <c r="T599" i="1"/>
  <c r="M930" i="1"/>
  <c r="N930" i="1"/>
  <c r="O930" i="1"/>
  <c r="R930" i="1"/>
  <c r="I930" i="1"/>
  <c r="J930" i="1"/>
  <c r="K930" i="1"/>
  <c r="Q930" i="1"/>
  <c r="T930" i="1"/>
  <c r="M696" i="1"/>
  <c r="N696" i="1"/>
  <c r="O696" i="1"/>
  <c r="R696" i="1"/>
  <c r="I696" i="1"/>
  <c r="J696" i="1"/>
  <c r="K696" i="1"/>
  <c r="Q696" i="1"/>
  <c r="T696" i="1"/>
  <c r="M5220" i="1"/>
  <c r="N5220" i="1"/>
  <c r="O5220" i="1"/>
  <c r="R5220" i="1"/>
  <c r="I5220" i="1"/>
  <c r="J5220" i="1"/>
  <c r="K5220" i="1"/>
  <c r="Q5220" i="1"/>
  <c r="T5220" i="1"/>
  <c r="M903" i="1"/>
  <c r="N903" i="1"/>
  <c r="O903" i="1"/>
  <c r="R903" i="1"/>
  <c r="I903" i="1"/>
  <c r="J903" i="1"/>
  <c r="K903" i="1"/>
  <c r="Q903" i="1"/>
  <c r="T903" i="1"/>
  <c r="M1944" i="1"/>
  <c r="N1944" i="1"/>
  <c r="O1944" i="1"/>
  <c r="R1944" i="1"/>
  <c r="I1944" i="1"/>
  <c r="J1944" i="1"/>
  <c r="K1944" i="1"/>
  <c r="Q1944" i="1"/>
  <c r="T1944" i="1"/>
  <c r="M4682" i="1"/>
  <c r="N4682" i="1"/>
  <c r="O4682" i="1"/>
  <c r="R4682" i="1"/>
  <c r="I4682" i="1"/>
  <c r="J4682" i="1"/>
  <c r="K4682" i="1"/>
  <c r="Q4682" i="1"/>
  <c r="T4682" i="1"/>
  <c r="M5456" i="1"/>
  <c r="N5456" i="1"/>
  <c r="O5456" i="1"/>
  <c r="R5456" i="1"/>
  <c r="I5456" i="1"/>
  <c r="J5456" i="1"/>
  <c r="K5456" i="1"/>
  <c r="Q5456" i="1"/>
  <c r="T5456" i="1"/>
  <c r="M1694" i="1"/>
  <c r="N1694" i="1"/>
  <c r="O1694" i="1"/>
  <c r="R1694" i="1"/>
  <c r="I1694" i="1"/>
  <c r="J1694" i="1"/>
  <c r="K1694" i="1"/>
  <c r="Q1694" i="1"/>
  <c r="T1694" i="1"/>
  <c r="M6096" i="1"/>
  <c r="N6096" i="1"/>
  <c r="O6096" i="1"/>
  <c r="R6096" i="1"/>
  <c r="I6096" i="1"/>
  <c r="J6096" i="1"/>
  <c r="K6096" i="1"/>
  <c r="Q6096" i="1"/>
  <c r="T6096" i="1"/>
  <c r="M5121" i="1"/>
  <c r="N5121" i="1"/>
  <c r="O5121" i="1"/>
  <c r="R5121" i="1"/>
  <c r="I5121" i="1"/>
  <c r="J5121" i="1"/>
  <c r="K5121" i="1"/>
  <c r="Q5121" i="1"/>
  <c r="T5121" i="1"/>
  <c r="M6659" i="1"/>
  <c r="N6659" i="1"/>
  <c r="O6659" i="1"/>
  <c r="R6659" i="1"/>
  <c r="I6659" i="1"/>
  <c r="J6659" i="1"/>
  <c r="K6659" i="1"/>
  <c r="Q6659" i="1"/>
  <c r="T6659" i="1"/>
  <c r="M190" i="1"/>
  <c r="N190" i="1"/>
  <c r="O190" i="1"/>
  <c r="R190" i="1"/>
  <c r="I190" i="1"/>
  <c r="J190" i="1"/>
  <c r="K190" i="1"/>
  <c r="Q190" i="1"/>
  <c r="T190" i="1"/>
  <c r="M3141" i="1"/>
  <c r="N3141" i="1"/>
  <c r="O3141" i="1"/>
  <c r="R3141" i="1"/>
  <c r="I3141" i="1"/>
  <c r="J3141" i="1"/>
  <c r="K3141" i="1"/>
  <c r="Q3141" i="1"/>
  <c r="T3141" i="1"/>
  <c r="M1778" i="1"/>
  <c r="N1778" i="1"/>
  <c r="O1778" i="1"/>
  <c r="R1778" i="1"/>
  <c r="I1778" i="1"/>
  <c r="J1778" i="1"/>
  <c r="K1778" i="1"/>
  <c r="Q1778" i="1"/>
  <c r="T1778" i="1"/>
  <c r="M633" i="1"/>
  <c r="N633" i="1"/>
  <c r="O633" i="1"/>
  <c r="R633" i="1"/>
  <c r="I633" i="1"/>
  <c r="J633" i="1"/>
  <c r="K633" i="1"/>
  <c r="Q633" i="1"/>
  <c r="T633" i="1"/>
  <c r="M846" i="1"/>
  <c r="N846" i="1"/>
  <c r="O846" i="1"/>
  <c r="R846" i="1"/>
  <c r="I846" i="1"/>
  <c r="J846" i="1"/>
  <c r="K846" i="1"/>
  <c r="Q846" i="1"/>
  <c r="T846" i="1"/>
  <c r="M1831" i="1"/>
  <c r="N1831" i="1"/>
  <c r="O1831" i="1"/>
  <c r="R1831" i="1"/>
  <c r="I1831" i="1"/>
  <c r="J1831" i="1"/>
  <c r="K1831" i="1"/>
  <c r="Q1831" i="1"/>
  <c r="T1831" i="1"/>
  <c r="M3071" i="1"/>
  <c r="N3071" i="1"/>
  <c r="O3071" i="1"/>
  <c r="R3071" i="1"/>
  <c r="I3071" i="1"/>
  <c r="J3071" i="1"/>
  <c r="K3071" i="1"/>
  <c r="Q3071" i="1"/>
  <c r="T3071" i="1"/>
  <c r="M2229" i="1"/>
  <c r="N2229" i="1"/>
  <c r="O2229" i="1"/>
  <c r="R2229" i="1"/>
  <c r="I2229" i="1"/>
  <c r="J2229" i="1"/>
  <c r="K2229" i="1"/>
  <c r="Q2229" i="1"/>
  <c r="T2229" i="1"/>
  <c r="M2253" i="1"/>
  <c r="N2253" i="1"/>
  <c r="O2253" i="1"/>
  <c r="R2253" i="1"/>
  <c r="I2253" i="1"/>
  <c r="J2253" i="1"/>
  <c r="K2253" i="1"/>
  <c r="Q2253" i="1"/>
  <c r="T2253" i="1"/>
  <c r="M1027" i="1"/>
  <c r="N1027" i="1"/>
  <c r="O1027" i="1"/>
  <c r="R1027" i="1"/>
  <c r="I1027" i="1"/>
  <c r="J1027" i="1"/>
  <c r="K1027" i="1"/>
  <c r="Q1027" i="1"/>
  <c r="T1027" i="1"/>
  <c r="M5039" i="1"/>
  <c r="N5039" i="1"/>
  <c r="O5039" i="1"/>
  <c r="R5039" i="1"/>
  <c r="I5039" i="1"/>
  <c r="J5039" i="1"/>
  <c r="K5039" i="1"/>
  <c r="Q5039" i="1"/>
  <c r="T5039" i="1"/>
  <c r="M2128" i="1"/>
  <c r="N2128" i="1"/>
  <c r="O2128" i="1"/>
  <c r="R2128" i="1"/>
  <c r="I2128" i="1"/>
  <c r="J2128" i="1"/>
  <c r="K2128" i="1"/>
  <c r="Q2128" i="1"/>
  <c r="T2128" i="1"/>
  <c r="M4862" i="1"/>
  <c r="N4862" i="1"/>
  <c r="O4862" i="1"/>
  <c r="R4862" i="1"/>
  <c r="I4862" i="1"/>
  <c r="J4862" i="1"/>
  <c r="K4862" i="1"/>
  <c r="Q4862" i="1"/>
  <c r="T4862" i="1"/>
  <c r="M2277" i="1"/>
  <c r="N2277" i="1"/>
  <c r="O2277" i="1"/>
  <c r="R2277" i="1"/>
  <c r="I2277" i="1"/>
  <c r="J2277" i="1"/>
  <c r="K2277" i="1"/>
  <c r="Q2277" i="1"/>
  <c r="T2277" i="1"/>
  <c r="M1110" i="1"/>
  <c r="N1110" i="1"/>
  <c r="O1110" i="1"/>
  <c r="R1110" i="1"/>
  <c r="I1110" i="1"/>
  <c r="J1110" i="1"/>
  <c r="K1110" i="1"/>
  <c r="Q1110" i="1"/>
  <c r="T1110" i="1"/>
  <c r="M6060" i="1"/>
  <c r="N6060" i="1"/>
  <c r="O6060" i="1"/>
  <c r="R6060" i="1"/>
  <c r="I6060" i="1"/>
  <c r="J6060" i="1"/>
  <c r="K6060" i="1"/>
  <c r="Q6060" i="1"/>
  <c r="T6060" i="1"/>
  <c r="M262" i="1"/>
  <c r="N262" i="1"/>
  <c r="O262" i="1"/>
  <c r="R262" i="1"/>
  <c r="I262" i="1"/>
  <c r="J262" i="1"/>
  <c r="K262" i="1"/>
  <c r="Q262" i="1"/>
  <c r="T262" i="1"/>
  <c r="M655" i="1"/>
  <c r="N655" i="1"/>
  <c r="O655" i="1"/>
  <c r="R655" i="1"/>
  <c r="I655" i="1"/>
  <c r="J655" i="1"/>
  <c r="K655" i="1"/>
  <c r="Q655" i="1"/>
  <c r="T655" i="1"/>
  <c r="M4269" i="1"/>
  <c r="N4269" i="1"/>
  <c r="O4269" i="1"/>
  <c r="R4269" i="1"/>
  <c r="I4269" i="1"/>
  <c r="J4269" i="1"/>
  <c r="K4269" i="1"/>
  <c r="Q4269" i="1"/>
  <c r="T4269" i="1"/>
  <c r="M5449" i="1"/>
  <c r="N5449" i="1"/>
  <c r="O5449" i="1"/>
  <c r="R5449" i="1"/>
  <c r="I5449" i="1"/>
  <c r="J5449" i="1"/>
  <c r="K5449" i="1"/>
  <c r="Q5449" i="1"/>
  <c r="T5449" i="1"/>
  <c r="M1876" i="1"/>
  <c r="N1876" i="1"/>
  <c r="O1876" i="1"/>
  <c r="R1876" i="1"/>
  <c r="I1876" i="1"/>
  <c r="J1876" i="1"/>
  <c r="K1876" i="1"/>
  <c r="Q1876" i="1"/>
  <c r="T1876" i="1"/>
  <c r="M5305" i="1"/>
  <c r="N5305" i="1"/>
  <c r="O5305" i="1"/>
  <c r="R5305" i="1"/>
  <c r="I5305" i="1"/>
  <c r="J5305" i="1"/>
  <c r="K5305" i="1"/>
  <c r="Q5305" i="1"/>
  <c r="T5305" i="1"/>
  <c r="M3880" i="1"/>
  <c r="N3880" i="1"/>
  <c r="O3880" i="1"/>
  <c r="R3880" i="1"/>
  <c r="I3880" i="1"/>
  <c r="J3880" i="1"/>
  <c r="K3880" i="1"/>
  <c r="Q3880" i="1"/>
  <c r="T3880" i="1"/>
  <c r="M6639" i="1"/>
  <c r="N6639" i="1"/>
  <c r="O6639" i="1"/>
  <c r="R6639" i="1"/>
  <c r="I6639" i="1"/>
  <c r="J6639" i="1"/>
  <c r="K6639" i="1"/>
  <c r="Q6639" i="1"/>
  <c r="T6639" i="1"/>
  <c r="M2709" i="1"/>
  <c r="N2709" i="1"/>
  <c r="O2709" i="1"/>
  <c r="R2709" i="1"/>
  <c r="I2709" i="1"/>
  <c r="J2709" i="1"/>
  <c r="K2709" i="1"/>
  <c r="Q2709" i="1"/>
  <c r="T2709" i="1"/>
  <c r="M5611" i="1"/>
  <c r="N5611" i="1"/>
  <c r="O5611" i="1"/>
  <c r="R5611" i="1"/>
  <c r="I5611" i="1"/>
  <c r="J5611" i="1"/>
  <c r="K5611" i="1"/>
  <c r="Q5611" i="1"/>
  <c r="T5611" i="1"/>
  <c r="M48" i="1"/>
  <c r="N48" i="1"/>
  <c r="O48" i="1"/>
  <c r="R48" i="1"/>
  <c r="I48" i="1"/>
  <c r="J48" i="1"/>
  <c r="K48" i="1"/>
  <c r="Q48" i="1"/>
  <c r="T48" i="1"/>
  <c r="M4654" i="1"/>
  <c r="N4654" i="1"/>
  <c r="O4654" i="1"/>
  <c r="R4654" i="1"/>
  <c r="I4654" i="1"/>
  <c r="J4654" i="1"/>
  <c r="K4654" i="1"/>
  <c r="Q4654" i="1"/>
  <c r="T4654" i="1"/>
  <c r="M6252" i="1"/>
  <c r="N6252" i="1"/>
  <c r="O6252" i="1"/>
  <c r="R6252" i="1"/>
  <c r="I6252" i="1"/>
  <c r="J6252" i="1"/>
  <c r="K6252" i="1"/>
  <c r="Q6252" i="1"/>
  <c r="T6252" i="1"/>
  <c r="M1267" i="1"/>
  <c r="N1267" i="1"/>
  <c r="O1267" i="1"/>
  <c r="R1267" i="1"/>
  <c r="I1267" i="1"/>
  <c r="J1267" i="1"/>
  <c r="K1267" i="1"/>
  <c r="Q1267" i="1"/>
  <c r="T1267" i="1"/>
  <c r="M5258" i="1"/>
  <c r="N5258" i="1"/>
  <c r="O5258" i="1"/>
  <c r="R5258" i="1"/>
  <c r="I5258" i="1"/>
  <c r="J5258" i="1"/>
  <c r="K5258" i="1"/>
  <c r="Q5258" i="1"/>
  <c r="T5258" i="1"/>
  <c r="M5311" i="1"/>
  <c r="N5311" i="1"/>
  <c r="O5311" i="1"/>
  <c r="R5311" i="1"/>
  <c r="I5311" i="1"/>
  <c r="J5311" i="1"/>
  <c r="K5311" i="1"/>
  <c r="Q5311" i="1"/>
  <c r="T5311" i="1"/>
  <c r="M6751" i="1"/>
  <c r="N6751" i="1"/>
  <c r="O6751" i="1"/>
  <c r="R6751" i="1"/>
  <c r="I6751" i="1"/>
  <c r="J6751" i="1"/>
  <c r="K6751" i="1"/>
  <c r="Q6751" i="1"/>
  <c r="T6751" i="1"/>
  <c r="M3941" i="1"/>
  <c r="N3941" i="1"/>
  <c r="O3941" i="1"/>
  <c r="R3941" i="1"/>
  <c r="I3941" i="1"/>
  <c r="J3941" i="1"/>
  <c r="K3941" i="1"/>
  <c r="Q3941" i="1"/>
  <c r="T3941" i="1"/>
  <c r="M1384" i="1"/>
  <c r="N1384" i="1"/>
  <c r="O1384" i="1"/>
  <c r="R1384" i="1"/>
  <c r="I1384" i="1"/>
  <c r="J1384" i="1"/>
  <c r="K1384" i="1"/>
  <c r="Q1384" i="1"/>
  <c r="T1384" i="1"/>
  <c r="M4650" i="1"/>
  <c r="N4650" i="1"/>
  <c r="O4650" i="1"/>
  <c r="R4650" i="1"/>
  <c r="I4650" i="1"/>
  <c r="J4650" i="1"/>
  <c r="K4650" i="1"/>
  <c r="Q4650" i="1"/>
  <c r="T4650" i="1"/>
  <c r="M2728" i="1"/>
  <c r="N2728" i="1"/>
  <c r="O2728" i="1"/>
  <c r="R2728" i="1"/>
  <c r="I2728" i="1"/>
  <c r="J2728" i="1"/>
  <c r="K2728" i="1"/>
  <c r="Q2728" i="1"/>
  <c r="T2728" i="1"/>
  <c r="M4319" i="1"/>
  <c r="N4319" i="1"/>
  <c r="O4319" i="1"/>
  <c r="R4319" i="1"/>
  <c r="I4319" i="1"/>
  <c r="J4319" i="1"/>
  <c r="K4319" i="1"/>
  <c r="Q4319" i="1"/>
  <c r="T4319" i="1"/>
  <c r="M6617" i="1"/>
  <c r="N6617" i="1"/>
  <c r="O6617" i="1"/>
  <c r="R6617" i="1"/>
  <c r="I6617" i="1"/>
  <c r="J6617" i="1"/>
  <c r="K6617" i="1"/>
  <c r="Q6617" i="1"/>
  <c r="T6617" i="1"/>
  <c r="M3512" i="1"/>
  <c r="N3512" i="1"/>
  <c r="O3512" i="1"/>
  <c r="R3512" i="1"/>
  <c r="I3512" i="1"/>
  <c r="J3512" i="1"/>
  <c r="K3512" i="1"/>
  <c r="Q3512" i="1"/>
  <c r="T3512" i="1"/>
  <c r="M2283" i="1"/>
  <c r="N2283" i="1"/>
  <c r="O2283" i="1"/>
  <c r="R2283" i="1"/>
  <c r="I2283" i="1"/>
  <c r="J2283" i="1"/>
  <c r="K2283" i="1"/>
  <c r="Q2283" i="1"/>
  <c r="T2283" i="1"/>
  <c r="M4990" i="1"/>
  <c r="N4990" i="1"/>
  <c r="O4990" i="1"/>
  <c r="R4990" i="1"/>
  <c r="I4990" i="1"/>
  <c r="J4990" i="1"/>
  <c r="K4990" i="1"/>
  <c r="Q4990" i="1"/>
  <c r="T4990" i="1"/>
  <c r="M2206" i="1"/>
  <c r="N2206" i="1"/>
  <c r="O2206" i="1"/>
  <c r="R2206" i="1"/>
  <c r="I2206" i="1"/>
  <c r="J2206" i="1"/>
  <c r="K2206" i="1"/>
  <c r="Q2206" i="1"/>
  <c r="T2206" i="1"/>
  <c r="M2733" i="1"/>
  <c r="N2733" i="1"/>
  <c r="O2733" i="1"/>
  <c r="R2733" i="1"/>
  <c r="I2733" i="1"/>
  <c r="J2733" i="1"/>
  <c r="K2733" i="1"/>
  <c r="Q2733" i="1"/>
  <c r="T2733" i="1"/>
  <c r="M6289" i="1"/>
  <c r="N6289" i="1"/>
  <c r="O6289" i="1"/>
  <c r="R6289" i="1"/>
  <c r="I6289" i="1"/>
  <c r="J6289" i="1"/>
  <c r="K6289" i="1"/>
  <c r="Q6289" i="1"/>
  <c r="T6289" i="1"/>
  <c r="M116" i="1"/>
  <c r="N116" i="1"/>
  <c r="O116" i="1"/>
  <c r="R116" i="1"/>
  <c r="I116" i="1"/>
  <c r="J116" i="1"/>
  <c r="K116" i="1"/>
  <c r="Q116" i="1"/>
  <c r="T116" i="1"/>
  <c r="M5646" i="1"/>
  <c r="N5646" i="1"/>
  <c r="O5646" i="1"/>
  <c r="R5646" i="1"/>
  <c r="I5646" i="1"/>
  <c r="J5646" i="1"/>
  <c r="K5646" i="1"/>
  <c r="Q5646" i="1"/>
  <c r="T5646" i="1"/>
  <c r="M1405" i="1"/>
  <c r="N1405" i="1"/>
  <c r="O1405" i="1"/>
  <c r="R1405" i="1"/>
  <c r="I1405" i="1"/>
  <c r="J1405" i="1"/>
  <c r="K1405" i="1"/>
  <c r="Q1405" i="1"/>
  <c r="T1405" i="1"/>
  <c r="M4299" i="1"/>
  <c r="N4299" i="1"/>
  <c r="O4299" i="1"/>
  <c r="R4299" i="1"/>
  <c r="I4299" i="1"/>
  <c r="J4299" i="1"/>
  <c r="K4299" i="1"/>
  <c r="Q4299" i="1"/>
  <c r="T4299" i="1"/>
  <c r="M4150" i="1"/>
  <c r="N4150" i="1"/>
  <c r="O4150" i="1"/>
  <c r="R4150" i="1"/>
  <c r="I4150" i="1"/>
  <c r="J4150" i="1"/>
  <c r="K4150" i="1"/>
  <c r="Q4150" i="1"/>
  <c r="T4150" i="1"/>
  <c r="M3738" i="1"/>
  <c r="N3738" i="1"/>
  <c r="O3738" i="1"/>
  <c r="R3738" i="1"/>
  <c r="I3738" i="1"/>
  <c r="J3738" i="1"/>
  <c r="K3738" i="1"/>
  <c r="Q3738" i="1"/>
  <c r="T3738" i="1"/>
  <c r="M6022" i="1"/>
  <c r="N6022" i="1"/>
  <c r="O6022" i="1"/>
  <c r="R6022" i="1"/>
  <c r="I6022" i="1"/>
  <c r="J6022" i="1"/>
  <c r="K6022" i="1"/>
  <c r="Q6022" i="1"/>
  <c r="T6022" i="1"/>
  <c r="M4114" i="1"/>
  <c r="N4114" i="1"/>
  <c r="O4114" i="1"/>
  <c r="R4114" i="1"/>
  <c r="I4114" i="1"/>
  <c r="J4114" i="1"/>
  <c r="K4114" i="1"/>
  <c r="Q4114" i="1"/>
  <c r="T4114" i="1"/>
  <c r="M3734" i="1"/>
  <c r="N3734" i="1"/>
  <c r="O3734" i="1"/>
  <c r="R3734" i="1"/>
  <c r="I3734" i="1"/>
  <c r="J3734" i="1"/>
  <c r="K3734" i="1"/>
  <c r="Q3734" i="1"/>
  <c r="T3734" i="1"/>
  <c r="M2638" i="1"/>
  <c r="N2638" i="1"/>
  <c r="O2638" i="1"/>
  <c r="R2638" i="1"/>
  <c r="I2638" i="1"/>
  <c r="J2638" i="1"/>
  <c r="K2638" i="1"/>
  <c r="Q2638" i="1"/>
  <c r="T2638" i="1"/>
  <c r="M1445" i="1"/>
  <c r="N1445" i="1"/>
  <c r="O1445" i="1"/>
  <c r="R1445" i="1"/>
  <c r="I1445" i="1"/>
  <c r="J1445" i="1"/>
  <c r="K1445" i="1"/>
  <c r="Q1445" i="1"/>
  <c r="T1445" i="1"/>
  <c r="M5173" i="1"/>
  <c r="N5173" i="1"/>
  <c r="O5173" i="1"/>
  <c r="R5173" i="1"/>
  <c r="I5173" i="1"/>
  <c r="J5173" i="1"/>
  <c r="K5173" i="1"/>
  <c r="Q5173" i="1"/>
  <c r="T5173" i="1"/>
  <c r="M5453" i="1"/>
  <c r="N5453" i="1"/>
  <c r="O5453" i="1"/>
  <c r="R5453" i="1"/>
  <c r="I5453" i="1"/>
  <c r="J5453" i="1"/>
  <c r="K5453" i="1"/>
  <c r="Q5453" i="1"/>
  <c r="T5453" i="1"/>
  <c r="M2958" i="1"/>
  <c r="N2958" i="1"/>
  <c r="O2958" i="1"/>
  <c r="R2958" i="1"/>
  <c r="I2958" i="1"/>
  <c r="J2958" i="1"/>
  <c r="K2958" i="1"/>
  <c r="Q2958" i="1"/>
  <c r="T2958" i="1"/>
  <c r="M6084" i="1"/>
  <c r="N6084" i="1"/>
  <c r="O6084" i="1"/>
  <c r="R6084" i="1"/>
  <c r="I6084" i="1"/>
  <c r="J6084" i="1"/>
  <c r="K6084" i="1"/>
  <c r="Q6084" i="1"/>
  <c r="T6084" i="1"/>
  <c r="M2547" i="1"/>
  <c r="N2547" i="1"/>
  <c r="O2547" i="1"/>
  <c r="R2547" i="1"/>
  <c r="I2547" i="1"/>
  <c r="J2547" i="1"/>
  <c r="K2547" i="1"/>
  <c r="Q2547" i="1"/>
  <c r="T2547" i="1"/>
  <c r="M1607" i="1"/>
  <c r="N1607" i="1"/>
  <c r="O1607" i="1"/>
  <c r="R1607" i="1"/>
  <c r="I1607" i="1"/>
  <c r="J1607" i="1"/>
  <c r="K1607" i="1"/>
  <c r="Q1607" i="1"/>
  <c r="T1607" i="1"/>
  <c r="M1132" i="1"/>
  <c r="N1132" i="1"/>
  <c r="O1132" i="1"/>
  <c r="R1132" i="1"/>
  <c r="I1132" i="1"/>
  <c r="J1132" i="1"/>
  <c r="K1132" i="1"/>
  <c r="Q1132" i="1"/>
  <c r="T1132" i="1"/>
  <c r="M6266" i="1"/>
  <c r="N6266" i="1"/>
  <c r="O6266" i="1"/>
  <c r="R6266" i="1"/>
  <c r="I6266" i="1"/>
  <c r="J6266" i="1"/>
  <c r="K6266" i="1"/>
  <c r="Q6266" i="1"/>
  <c r="T6266" i="1"/>
  <c r="M1421" i="1"/>
  <c r="N1421" i="1"/>
  <c r="O1421" i="1"/>
  <c r="R1421" i="1"/>
  <c r="I1421" i="1"/>
  <c r="J1421" i="1"/>
  <c r="K1421" i="1"/>
  <c r="Q1421" i="1"/>
  <c r="T1421" i="1"/>
  <c r="M4326" i="1"/>
  <c r="N4326" i="1"/>
  <c r="O4326" i="1"/>
  <c r="R4326" i="1"/>
  <c r="I4326" i="1"/>
  <c r="J4326" i="1"/>
  <c r="K4326" i="1"/>
  <c r="Q4326" i="1"/>
  <c r="T4326" i="1"/>
  <c r="M198" i="1"/>
  <c r="N198" i="1"/>
  <c r="O198" i="1"/>
  <c r="R198" i="1"/>
  <c r="I198" i="1"/>
  <c r="J198" i="1"/>
  <c r="K198" i="1"/>
  <c r="Q198" i="1"/>
  <c r="T198" i="1"/>
  <c r="M4954" i="1"/>
  <c r="N4954" i="1"/>
  <c r="O4954" i="1"/>
  <c r="R4954" i="1"/>
  <c r="I4954" i="1"/>
  <c r="J4954" i="1"/>
  <c r="K4954" i="1"/>
  <c r="Q4954" i="1"/>
  <c r="T4954" i="1"/>
  <c r="M2354" i="1"/>
  <c r="N2354" i="1"/>
  <c r="O2354" i="1"/>
  <c r="R2354" i="1"/>
  <c r="I2354" i="1"/>
  <c r="J2354" i="1"/>
  <c r="K2354" i="1"/>
  <c r="Q2354" i="1"/>
  <c r="T2354" i="1"/>
  <c r="M1382" i="1"/>
  <c r="N1382" i="1"/>
  <c r="O1382" i="1"/>
  <c r="R1382" i="1"/>
  <c r="I1382" i="1"/>
  <c r="J1382" i="1"/>
  <c r="K1382" i="1"/>
  <c r="Q1382" i="1"/>
  <c r="T1382" i="1"/>
  <c r="M642" i="1"/>
  <c r="N642" i="1"/>
  <c r="O642" i="1"/>
  <c r="R642" i="1"/>
  <c r="I642" i="1"/>
  <c r="J642" i="1"/>
  <c r="K642" i="1"/>
  <c r="Q642" i="1"/>
  <c r="T642" i="1"/>
  <c r="M3937" i="1"/>
  <c r="N3937" i="1"/>
  <c r="O3937" i="1"/>
  <c r="R3937" i="1"/>
  <c r="I3937" i="1"/>
  <c r="J3937" i="1"/>
  <c r="K3937" i="1"/>
  <c r="Q3937" i="1"/>
  <c r="T3937" i="1"/>
  <c r="M864" i="1"/>
  <c r="N864" i="1"/>
  <c r="O864" i="1"/>
  <c r="R864" i="1"/>
  <c r="I864" i="1"/>
  <c r="J864" i="1"/>
  <c r="K864" i="1"/>
  <c r="Q864" i="1"/>
  <c r="T864" i="1"/>
  <c r="M1322" i="1"/>
  <c r="N1322" i="1"/>
  <c r="O1322" i="1"/>
  <c r="R1322" i="1"/>
  <c r="I1322" i="1"/>
  <c r="J1322" i="1"/>
  <c r="K1322" i="1"/>
  <c r="Q1322" i="1"/>
  <c r="T1322" i="1"/>
  <c r="M2929" i="1"/>
  <c r="N2929" i="1"/>
  <c r="O2929" i="1"/>
  <c r="R2929" i="1"/>
  <c r="I2929" i="1"/>
  <c r="J2929" i="1"/>
  <c r="K2929" i="1"/>
  <c r="Q2929" i="1"/>
  <c r="T2929" i="1"/>
  <c r="M1797" i="1"/>
  <c r="N1797" i="1"/>
  <c r="O1797" i="1"/>
  <c r="R1797" i="1"/>
  <c r="I1797" i="1"/>
  <c r="J1797" i="1"/>
  <c r="K1797" i="1"/>
  <c r="Q1797" i="1"/>
  <c r="T1797" i="1"/>
  <c r="M1768" i="1"/>
  <c r="N1768" i="1"/>
  <c r="O1768" i="1"/>
  <c r="R1768" i="1"/>
  <c r="I1768" i="1"/>
  <c r="J1768" i="1"/>
  <c r="K1768" i="1"/>
  <c r="Q1768" i="1"/>
  <c r="T1768" i="1"/>
  <c r="M585" i="1"/>
  <c r="N585" i="1"/>
  <c r="O585" i="1"/>
  <c r="R585" i="1"/>
  <c r="I585" i="1"/>
  <c r="J585" i="1"/>
  <c r="K585" i="1"/>
  <c r="Q585" i="1"/>
  <c r="T585" i="1"/>
  <c r="M1533" i="1"/>
  <c r="N1533" i="1"/>
  <c r="O1533" i="1"/>
  <c r="R1533" i="1"/>
  <c r="I1533" i="1"/>
  <c r="J1533" i="1"/>
  <c r="K1533" i="1"/>
  <c r="Q1533" i="1"/>
  <c r="T1533" i="1"/>
  <c r="M1246" i="1"/>
  <c r="N1246" i="1"/>
  <c r="O1246" i="1"/>
  <c r="R1246" i="1"/>
  <c r="I1246" i="1"/>
  <c r="J1246" i="1"/>
  <c r="K1246" i="1"/>
  <c r="Q1246" i="1"/>
  <c r="T1246" i="1"/>
  <c r="M5481" i="1"/>
  <c r="N5481" i="1"/>
  <c r="O5481" i="1"/>
  <c r="R5481" i="1"/>
  <c r="I5481" i="1"/>
  <c r="J5481" i="1"/>
  <c r="K5481" i="1"/>
  <c r="Q5481" i="1"/>
  <c r="T5481" i="1"/>
  <c r="M3679" i="1"/>
  <c r="N3679" i="1"/>
  <c r="O3679" i="1"/>
  <c r="R3679" i="1"/>
  <c r="I3679" i="1"/>
  <c r="J3679" i="1"/>
  <c r="K3679" i="1"/>
  <c r="Q3679" i="1"/>
  <c r="T3679" i="1"/>
  <c r="M1587" i="1"/>
  <c r="N1587" i="1"/>
  <c r="O1587" i="1"/>
  <c r="R1587" i="1"/>
  <c r="I1587" i="1"/>
  <c r="J1587" i="1"/>
  <c r="K1587" i="1"/>
  <c r="Q1587" i="1"/>
  <c r="T1587" i="1"/>
  <c r="M5688" i="1"/>
  <c r="N5688" i="1"/>
  <c r="O5688" i="1"/>
  <c r="R5688" i="1"/>
  <c r="I5688" i="1"/>
  <c r="J5688" i="1"/>
  <c r="K5688" i="1"/>
  <c r="Q5688" i="1"/>
  <c r="T5688" i="1"/>
  <c r="M103" i="1"/>
  <c r="N103" i="1"/>
  <c r="O103" i="1"/>
  <c r="R103" i="1"/>
  <c r="I103" i="1"/>
  <c r="J103" i="1"/>
  <c r="K103" i="1"/>
  <c r="Q103" i="1"/>
  <c r="T103" i="1"/>
  <c r="M3711" i="1"/>
  <c r="N3711" i="1"/>
  <c r="O3711" i="1"/>
  <c r="R3711" i="1"/>
  <c r="I3711" i="1"/>
  <c r="J3711" i="1"/>
  <c r="K3711" i="1"/>
  <c r="Q3711" i="1"/>
  <c r="T3711" i="1"/>
  <c r="M6350" i="1"/>
  <c r="N6350" i="1"/>
  <c r="O6350" i="1"/>
  <c r="R6350" i="1"/>
  <c r="I6350" i="1"/>
  <c r="J6350" i="1"/>
  <c r="K6350" i="1"/>
  <c r="Q6350" i="1"/>
  <c r="T6350" i="1"/>
  <c r="M5507" i="1"/>
  <c r="N5507" i="1"/>
  <c r="O5507" i="1"/>
  <c r="R5507" i="1"/>
  <c r="I5507" i="1"/>
  <c r="J5507" i="1"/>
  <c r="K5507" i="1"/>
  <c r="Q5507" i="1"/>
  <c r="T5507" i="1"/>
  <c r="M908" i="1"/>
  <c r="N908" i="1"/>
  <c r="O908" i="1"/>
  <c r="R908" i="1"/>
  <c r="I908" i="1"/>
  <c r="J908" i="1"/>
  <c r="K908" i="1"/>
  <c r="Q908" i="1"/>
  <c r="T908" i="1"/>
  <c r="M877" i="1"/>
  <c r="N877" i="1"/>
  <c r="O877" i="1"/>
  <c r="R877" i="1"/>
  <c r="I877" i="1"/>
  <c r="J877" i="1"/>
  <c r="K877" i="1"/>
  <c r="Q877" i="1"/>
  <c r="T877" i="1"/>
  <c r="M5325" i="1"/>
  <c r="N5325" i="1"/>
  <c r="O5325" i="1"/>
  <c r="R5325" i="1"/>
  <c r="I5325" i="1"/>
  <c r="J5325" i="1"/>
  <c r="K5325" i="1"/>
  <c r="Q5325" i="1"/>
  <c r="T5325" i="1"/>
  <c r="M5546" i="1"/>
  <c r="N5546" i="1"/>
  <c r="O5546" i="1"/>
  <c r="R5546" i="1"/>
  <c r="I5546" i="1"/>
  <c r="J5546" i="1"/>
  <c r="K5546" i="1"/>
  <c r="Q5546" i="1"/>
  <c r="T5546" i="1"/>
  <c r="M6525" i="1"/>
  <c r="N6525" i="1"/>
  <c r="O6525" i="1"/>
  <c r="R6525" i="1"/>
  <c r="I6525" i="1"/>
  <c r="J6525" i="1"/>
  <c r="K6525" i="1"/>
  <c r="Q6525" i="1"/>
  <c r="T6525" i="1"/>
  <c r="M6766" i="1"/>
  <c r="N6766" i="1"/>
  <c r="O6766" i="1"/>
  <c r="R6766" i="1"/>
  <c r="I6766" i="1"/>
  <c r="J6766" i="1"/>
  <c r="K6766" i="1"/>
  <c r="Q6766" i="1"/>
  <c r="T6766" i="1"/>
  <c r="M2279" i="1"/>
  <c r="N2279" i="1"/>
  <c r="O2279" i="1"/>
  <c r="R2279" i="1"/>
  <c r="I2279" i="1"/>
  <c r="J2279" i="1"/>
  <c r="K2279" i="1"/>
  <c r="Q2279" i="1"/>
  <c r="T2279" i="1"/>
  <c r="M1361" i="1"/>
  <c r="N1361" i="1"/>
  <c r="O1361" i="1"/>
  <c r="R1361" i="1"/>
  <c r="I1361" i="1"/>
  <c r="J1361" i="1"/>
  <c r="K1361" i="1"/>
  <c r="Q1361" i="1"/>
  <c r="T1361" i="1"/>
  <c r="M243" i="1"/>
  <c r="N243" i="1"/>
  <c r="O243" i="1"/>
  <c r="R243" i="1"/>
  <c r="I243" i="1"/>
  <c r="J243" i="1"/>
  <c r="K243" i="1"/>
  <c r="Q243" i="1"/>
  <c r="T243" i="1"/>
  <c r="M5575" i="1"/>
  <c r="N5575" i="1"/>
  <c r="O5575" i="1"/>
  <c r="R5575" i="1"/>
  <c r="I5575" i="1"/>
  <c r="J5575" i="1"/>
  <c r="K5575" i="1"/>
  <c r="Q5575" i="1"/>
  <c r="T5575" i="1"/>
  <c r="M5206" i="1"/>
  <c r="N5206" i="1"/>
  <c r="O5206" i="1"/>
  <c r="R5206" i="1"/>
  <c r="I5206" i="1"/>
  <c r="J5206" i="1"/>
  <c r="K5206" i="1"/>
  <c r="Q5206" i="1"/>
  <c r="T5206" i="1"/>
  <c r="M1520" i="1"/>
  <c r="N1520" i="1"/>
  <c r="O1520" i="1"/>
  <c r="R1520" i="1"/>
  <c r="I1520" i="1"/>
  <c r="J1520" i="1"/>
  <c r="K1520" i="1"/>
  <c r="Q1520" i="1"/>
  <c r="T1520" i="1"/>
  <c r="M893" i="1"/>
  <c r="N893" i="1"/>
  <c r="O893" i="1"/>
  <c r="R893" i="1"/>
  <c r="I893" i="1"/>
  <c r="J893" i="1"/>
  <c r="K893" i="1"/>
  <c r="Q893" i="1"/>
  <c r="T893" i="1"/>
  <c r="M3143" i="1"/>
  <c r="N3143" i="1"/>
  <c r="O3143" i="1"/>
  <c r="R3143" i="1"/>
  <c r="I3143" i="1"/>
  <c r="J3143" i="1"/>
  <c r="K3143" i="1"/>
  <c r="Q3143" i="1"/>
  <c r="T3143" i="1"/>
  <c r="M3542" i="1"/>
  <c r="N3542" i="1"/>
  <c r="O3542" i="1"/>
  <c r="R3542" i="1"/>
  <c r="I3542" i="1"/>
  <c r="J3542" i="1"/>
  <c r="K3542" i="1"/>
  <c r="Q3542" i="1"/>
  <c r="T3542" i="1"/>
  <c r="M3270" i="1"/>
  <c r="N3270" i="1"/>
  <c r="O3270" i="1"/>
  <c r="R3270" i="1"/>
  <c r="I3270" i="1"/>
  <c r="J3270" i="1"/>
  <c r="K3270" i="1"/>
  <c r="Q3270" i="1"/>
  <c r="T3270" i="1"/>
  <c r="M5421" i="1"/>
  <c r="N5421" i="1"/>
  <c r="O5421" i="1"/>
  <c r="R5421" i="1"/>
  <c r="I5421" i="1"/>
  <c r="J5421" i="1"/>
  <c r="K5421" i="1"/>
  <c r="Q5421" i="1"/>
  <c r="T5421" i="1"/>
  <c r="M1383" i="1"/>
  <c r="N1383" i="1"/>
  <c r="O1383" i="1"/>
  <c r="R1383" i="1"/>
  <c r="I1383" i="1"/>
  <c r="J1383" i="1"/>
  <c r="K1383" i="1"/>
  <c r="Q1383" i="1"/>
  <c r="T1383" i="1"/>
  <c r="M1649" i="1"/>
  <c r="N1649" i="1"/>
  <c r="O1649" i="1"/>
  <c r="R1649" i="1"/>
  <c r="I1649" i="1"/>
  <c r="J1649" i="1"/>
  <c r="K1649" i="1"/>
  <c r="Q1649" i="1"/>
  <c r="T1649" i="1"/>
  <c r="M5280" i="1"/>
  <c r="N5280" i="1"/>
  <c r="O5280" i="1"/>
  <c r="R5280" i="1"/>
  <c r="I5280" i="1"/>
  <c r="J5280" i="1"/>
  <c r="K5280" i="1"/>
  <c r="Q5280" i="1"/>
  <c r="T5280" i="1"/>
  <c r="M1221" i="1"/>
  <c r="N1221" i="1"/>
  <c r="O1221" i="1"/>
  <c r="R1221" i="1"/>
  <c r="I1221" i="1"/>
  <c r="J1221" i="1"/>
  <c r="K1221" i="1"/>
  <c r="Q1221" i="1"/>
  <c r="T1221" i="1"/>
  <c r="M3590" i="1"/>
  <c r="N3590" i="1"/>
  <c r="O3590" i="1"/>
  <c r="R3590" i="1"/>
  <c r="I3590" i="1"/>
  <c r="J3590" i="1"/>
  <c r="K3590" i="1"/>
  <c r="Q3590" i="1"/>
  <c r="T3590" i="1"/>
  <c r="M6443" i="1"/>
  <c r="N6443" i="1"/>
  <c r="O6443" i="1"/>
  <c r="R6443" i="1"/>
  <c r="I6443" i="1"/>
  <c r="J6443" i="1"/>
  <c r="K6443" i="1"/>
  <c r="Q6443" i="1"/>
  <c r="T6443" i="1"/>
  <c r="M3280" i="1"/>
  <c r="N3280" i="1"/>
  <c r="O3280" i="1"/>
  <c r="R3280" i="1"/>
  <c r="I3280" i="1"/>
  <c r="J3280" i="1"/>
  <c r="K3280" i="1"/>
  <c r="Q3280" i="1"/>
  <c r="T3280" i="1"/>
  <c r="M1494" i="1"/>
  <c r="N1494" i="1"/>
  <c r="O1494" i="1"/>
  <c r="R1494" i="1"/>
  <c r="I1494" i="1"/>
  <c r="J1494" i="1"/>
  <c r="K1494" i="1"/>
  <c r="Q1494" i="1"/>
  <c r="T1494" i="1"/>
  <c r="M4866" i="1"/>
  <c r="N4866" i="1"/>
  <c r="O4866" i="1"/>
  <c r="R4866" i="1"/>
  <c r="I4866" i="1"/>
  <c r="J4866" i="1"/>
  <c r="K4866" i="1"/>
  <c r="Q4866" i="1"/>
  <c r="T4866" i="1"/>
  <c r="M4097" i="1"/>
  <c r="N4097" i="1"/>
  <c r="O4097" i="1"/>
  <c r="R4097" i="1"/>
  <c r="I4097" i="1"/>
  <c r="J4097" i="1"/>
  <c r="K4097" i="1"/>
  <c r="Q4097" i="1"/>
  <c r="T4097" i="1"/>
  <c r="M160" i="1"/>
  <c r="N160" i="1"/>
  <c r="O160" i="1"/>
  <c r="R160" i="1"/>
  <c r="I160" i="1"/>
  <c r="J160" i="1"/>
  <c r="K160" i="1"/>
  <c r="Q160" i="1"/>
  <c r="T160" i="1"/>
  <c r="M3199" i="1"/>
  <c r="N3199" i="1"/>
  <c r="O3199" i="1"/>
  <c r="R3199" i="1"/>
  <c r="I3199" i="1"/>
  <c r="J3199" i="1"/>
  <c r="K3199" i="1"/>
  <c r="Q3199" i="1"/>
  <c r="T3199" i="1"/>
  <c r="M6226" i="1"/>
  <c r="N6226" i="1"/>
  <c r="O6226" i="1"/>
  <c r="R6226" i="1"/>
  <c r="I6226" i="1"/>
  <c r="J6226" i="1"/>
  <c r="K6226" i="1"/>
  <c r="Q6226" i="1"/>
  <c r="T6226" i="1"/>
  <c r="M2304" i="1"/>
  <c r="N2304" i="1"/>
  <c r="O2304" i="1"/>
  <c r="R2304" i="1"/>
  <c r="I2304" i="1"/>
  <c r="J2304" i="1"/>
  <c r="K2304" i="1"/>
  <c r="Q2304" i="1"/>
  <c r="T2304" i="1"/>
  <c r="M3693" i="1"/>
  <c r="N3693" i="1"/>
  <c r="O3693" i="1"/>
  <c r="R3693" i="1"/>
  <c r="I3693" i="1"/>
  <c r="J3693" i="1"/>
  <c r="K3693" i="1"/>
  <c r="Q3693" i="1"/>
  <c r="T3693" i="1"/>
  <c r="M494" i="1"/>
  <c r="N494" i="1"/>
  <c r="O494" i="1"/>
  <c r="R494" i="1"/>
  <c r="I494" i="1"/>
  <c r="J494" i="1"/>
  <c r="K494" i="1"/>
  <c r="Q494" i="1"/>
  <c r="T494" i="1"/>
  <c r="M396" i="1"/>
  <c r="N396" i="1"/>
  <c r="O396" i="1"/>
  <c r="R396" i="1"/>
  <c r="I396" i="1"/>
  <c r="J396" i="1"/>
  <c r="K396" i="1"/>
  <c r="Q396" i="1"/>
  <c r="T396" i="1"/>
  <c r="M6185" i="1"/>
  <c r="N6185" i="1"/>
  <c r="O6185" i="1"/>
  <c r="R6185" i="1"/>
  <c r="I6185" i="1"/>
  <c r="J6185" i="1"/>
  <c r="K6185" i="1"/>
  <c r="Q6185" i="1"/>
  <c r="T6185" i="1"/>
  <c r="M4001" i="1"/>
  <c r="N4001" i="1"/>
  <c r="O4001" i="1"/>
  <c r="R4001" i="1"/>
  <c r="I4001" i="1"/>
  <c r="J4001" i="1"/>
  <c r="K4001" i="1"/>
  <c r="Q4001" i="1"/>
  <c r="T4001" i="1"/>
  <c r="M555" i="1"/>
  <c r="N555" i="1"/>
  <c r="O555" i="1"/>
  <c r="R555" i="1"/>
  <c r="I555" i="1"/>
  <c r="J555" i="1"/>
  <c r="K555" i="1"/>
  <c r="Q555" i="1"/>
  <c r="T555" i="1"/>
  <c r="M3890" i="1"/>
  <c r="N3890" i="1"/>
  <c r="O3890" i="1"/>
  <c r="R3890" i="1"/>
  <c r="I3890" i="1"/>
  <c r="J3890" i="1"/>
  <c r="K3890" i="1"/>
  <c r="Q3890" i="1"/>
  <c r="T3890" i="1"/>
  <c r="M552" i="1"/>
  <c r="N552" i="1"/>
  <c r="O552" i="1"/>
  <c r="R552" i="1"/>
  <c r="I552" i="1"/>
  <c r="J552" i="1"/>
  <c r="K552" i="1"/>
  <c r="Q552" i="1"/>
  <c r="T552" i="1"/>
  <c r="M565" i="1"/>
  <c r="N565" i="1"/>
  <c r="O565" i="1"/>
  <c r="R565" i="1"/>
  <c r="I565" i="1"/>
  <c r="J565" i="1"/>
  <c r="K565" i="1"/>
  <c r="Q565" i="1"/>
  <c r="T565" i="1"/>
  <c r="M4287" i="1"/>
  <c r="N4287" i="1"/>
  <c r="O4287" i="1"/>
  <c r="R4287" i="1"/>
  <c r="I4287" i="1"/>
  <c r="J4287" i="1"/>
  <c r="K4287" i="1"/>
  <c r="Q4287" i="1"/>
  <c r="T4287" i="1"/>
  <c r="M5025" i="1"/>
  <c r="N5025" i="1"/>
  <c r="O5025" i="1"/>
  <c r="R5025" i="1"/>
  <c r="I5025" i="1"/>
  <c r="J5025" i="1"/>
  <c r="K5025" i="1"/>
  <c r="Q5025" i="1"/>
  <c r="T5025" i="1"/>
  <c r="M5223" i="1"/>
  <c r="N5223" i="1"/>
  <c r="O5223" i="1"/>
  <c r="R5223" i="1"/>
  <c r="I5223" i="1"/>
  <c r="J5223" i="1"/>
  <c r="K5223" i="1"/>
  <c r="Q5223" i="1"/>
  <c r="T5223" i="1"/>
  <c r="M1056" i="1"/>
  <c r="N1056" i="1"/>
  <c r="O1056" i="1"/>
  <c r="R1056" i="1"/>
  <c r="I1056" i="1"/>
  <c r="J1056" i="1"/>
  <c r="K1056" i="1"/>
  <c r="Q1056" i="1"/>
  <c r="T1056" i="1"/>
  <c r="M803" i="1"/>
  <c r="N803" i="1"/>
  <c r="O803" i="1"/>
  <c r="R803" i="1"/>
  <c r="I803" i="1"/>
  <c r="J803" i="1"/>
  <c r="K803" i="1"/>
  <c r="Q803" i="1"/>
  <c r="T803" i="1"/>
  <c r="M1723" i="1"/>
  <c r="N1723" i="1"/>
  <c r="O1723" i="1"/>
  <c r="R1723" i="1"/>
  <c r="I1723" i="1"/>
  <c r="J1723" i="1"/>
  <c r="K1723" i="1"/>
  <c r="Q1723" i="1"/>
  <c r="T1723" i="1"/>
  <c r="M4691" i="1"/>
  <c r="N4691" i="1"/>
  <c r="O4691" i="1"/>
  <c r="R4691" i="1"/>
  <c r="I4691" i="1"/>
  <c r="J4691" i="1"/>
  <c r="K4691" i="1"/>
  <c r="Q4691" i="1"/>
  <c r="T4691" i="1"/>
  <c r="M4138" i="1"/>
  <c r="N4138" i="1"/>
  <c r="O4138" i="1"/>
  <c r="R4138" i="1"/>
  <c r="I4138" i="1"/>
  <c r="J4138" i="1"/>
  <c r="K4138" i="1"/>
  <c r="Q4138" i="1"/>
  <c r="T4138" i="1"/>
  <c r="M5094" i="1"/>
  <c r="N5094" i="1"/>
  <c r="O5094" i="1"/>
  <c r="R5094" i="1"/>
  <c r="I5094" i="1"/>
  <c r="J5094" i="1"/>
  <c r="K5094" i="1"/>
  <c r="Q5094" i="1"/>
  <c r="T5094" i="1"/>
  <c r="M3600" i="1"/>
  <c r="N3600" i="1"/>
  <c r="O3600" i="1"/>
  <c r="R3600" i="1"/>
  <c r="I3600" i="1"/>
  <c r="J3600" i="1"/>
  <c r="K3600" i="1"/>
  <c r="Q3600" i="1"/>
  <c r="T3600" i="1"/>
  <c r="M6214" i="1"/>
  <c r="N6214" i="1"/>
  <c r="O6214" i="1"/>
  <c r="R6214" i="1"/>
  <c r="I6214" i="1"/>
  <c r="J6214" i="1"/>
  <c r="K6214" i="1"/>
  <c r="Q6214" i="1"/>
  <c r="T6214" i="1"/>
  <c r="M6143" i="1"/>
  <c r="N6143" i="1"/>
  <c r="O6143" i="1"/>
  <c r="R6143" i="1"/>
  <c r="I6143" i="1"/>
  <c r="J6143" i="1"/>
  <c r="K6143" i="1"/>
  <c r="Q6143" i="1"/>
  <c r="T6143" i="1"/>
  <c r="M1254" i="1"/>
  <c r="N1254" i="1"/>
  <c r="O1254" i="1"/>
  <c r="R1254" i="1"/>
  <c r="I1254" i="1"/>
  <c r="J1254" i="1"/>
  <c r="K1254" i="1"/>
  <c r="Q1254" i="1"/>
  <c r="T1254" i="1"/>
  <c r="M2587" i="1"/>
  <c r="N2587" i="1"/>
  <c r="O2587" i="1"/>
  <c r="R2587" i="1"/>
  <c r="I2587" i="1"/>
  <c r="J2587" i="1"/>
  <c r="K2587" i="1"/>
  <c r="Q2587" i="1"/>
  <c r="T2587" i="1"/>
  <c r="M4987" i="1"/>
  <c r="N4987" i="1"/>
  <c r="O4987" i="1"/>
  <c r="R4987" i="1"/>
  <c r="I4987" i="1"/>
  <c r="J4987" i="1"/>
  <c r="K4987" i="1"/>
  <c r="Q4987" i="1"/>
  <c r="T4987" i="1"/>
  <c r="M6464" i="1"/>
  <c r="N6464" i="1"/>
  <c r="O6464" i="1"/>
  <c r="R6464" i="1"/>
  <c r="I6464" i="1"/>
  <c r="J6464" i="1"/>
  <c r="K6464" i="1"/>
  <c r="Q6464" i="1"/>
  <c r="T6464" i="1"/>
  <c r="M211" i="1"/>
  <c r="N211" i="1"/>
  <c r="O211" i="1"/>
  <c r="R211" i="1"/>
  <c r="I211" i="1"/>
  <c r="J211" i="1"/>
  <c r="K211" i="1"/>
  <c r="Q211" i="1"/>
  <c r="T211" i="1"/>
  <c r="M2530" i="1"/>
  <c r="N2530" i="1"/>
  <c r="O2530" i="1"/>
  <c r="R2530" i="1"/>
  <c r="I2530" i="1"/>
  <c r="J2530" i="1"/>
  <c r="K2530" i="1"/>
  <c r="Q2530" i="1"/>
  <c r="T2530" i="1"/>
  <c r="M332" i="1"/>
  <c r="N332" i="1"/>
  <c r="O332" i="1"/>
  <c r="R332" i="1"/>
  <c r="I332" i="1"/>
  <c r="J332" i="1"/>
  <c r="K332" i="1"/>
  <c r="Q332" i="1"/>
  <c r="T332" i="1"/>
  <c r="M3155" i="1"/>
  <c r="N3155" i="1"/>
  <c r="O3155" i="1"/>
  <c r="R3155" i="1"/>
  <c r="I3155" i="1"/>
  <c r="J3155" i="1"/>
  <c r="K3155" i="1"/>
  <c r="Q3155" i="1"/>
  <c r="T3155" i="1"/>
  <c r="M1746" i="1"/>
  <c r="N1746" i="1"/>
  <c r="O1746" i="1"/>
  <c r="R1746" i="1"/>
  <c r="I1746" i="1"/>
  <c r="J1746" i="1"/>
  <c r="K1746" i="1"/>
  <c r="Q1746" i="1"/>
  <c r="T1746" i="1"/>
  <c r="M1722" i="1"/>
  <c r="N1722" i="1"/>
  <c r="O1722" i="1"/>
  <c r="R1722" i="1"/>
  <c r="I1722" i="1"/>
  <c r="J1722" i="1"/>
  <c r="K1722" i="1"/>
  <c r="Q1722" i="1"/>
  <c r="T1722" i="1"/>
  <c r="M5328" i="1"/>
  <c r="N5328" i="1"/>
  <c r="O5328" i="1"/>
  <c r="R5328" i="1"/>
  <c r="I5328" i="1"/>
  <c r="J5328" i="1"/>
  <c r="K5328" i="1"/>
  <c r="Q5328" i="1"/>
  <c r="T5328" i="1"/>
  <c r="M3960" i="1"/>
  <c r="N3960" i="1"/>
  <c r="O3960" i="1"/>
  <c r="R3960" i="1"/>
  <c r="I3960" i="1"/>
  <c r="J3960" i="1"/>
  <c r="K3960" i="1"/>
  <c r="Q3960" i="1"/>
  <c r="T3960" i="1"/>
  <c r="M3874" i="1"/>
  <c r="N3874" i="1"/>
  <c r="O3874" i="1"/>
  <c r="R3874" i="1"/>
  <c r="I3874" i="1"/>
  <c r="J3874" i="1"/>
  <c r="K3874" i="1"/>
  <c r="Q3874" i="1"/>
  <c r="T3874" i="1"/>
  <c r="M4390" i="1"/>
  <c r="N4390" i="1"/>
  <c r="O4390" i="1"/>
  <c r="R4390" i="1"/>
  <c r="I4390" i="1"/>
  <c r="J4390" i="1"/>
  <c r="K4390" i="1"/>
  <c r="Q4390" i="1"/>
  <c r="T4390" i="1"/>
  <c r="M32" i="1"/>
  <c r="N32" i="1"/>
  <c r="O32" i="1"/>
  <c r="R32" i="1"/>
  <c r="I32" i="1"/>
  <c r="J32" i="1"/>
  <c r="K32" i="1"/>
  <c r="Q32" i="1"/>
  <c r="T32" i="1"/>
  <c r="M3040" i="1"/>
  <c r="N3040" i="1"/>
  <c r="O3040" i="1"/>
  <c r="R3040" i="1"/>
  <c r="I3040" i="1"/>
  <c r="J3040" i="1"/>
  <c r="K3040" i="1"/>
  <c r="Q3040" i="1"/>
  <c r="T3040" i="1"/>
  <c r="M1255" i="1"/>
  <c r="N1255" i="1"/>
  <c r="O1255" i="1"/>
  <c r="R1255" i="1"/>
  <c r="I1255" i="1"/>
  <c r="J1255" i="1"/>
  <c r="K1255" i="1"/>
  <c r="Q1255" i="1"/>
  <c r="T1255" i="1"/>
  <c r="M5246" i="1"/>
  <c r="N5246" i="1"/>
  <c r="O5246" i="1"/>
  <c r="R5246" i="1"/>
  <c r="I5246" i="1"/>
  <c r="J5246" i="1"/>
  <c r="K5246" i="1"/>
  <c r="Q5246" i="1"/>
  <c r="T5246" i="1"/>
  <c r="M1307" i="1"/>
  <c r="N1307" i="1"/>
  <c r="O1307" i="1"/>
  <c r="R1307" i="1"/>
  <c r="I1307" i="1"/>
  <c r="J1307" i="1"/>
  <c r="K1307" i="1"/>
  <c r="Q1307" i="1"/>
  <c r="T1307" i="1"/>
  <c r="M2711" i="1"/>
  <c r="N2711" i="1"/>
  <c r="O2711" i="1"/>
  <c r="R2711" i="1"/>
  <c r="I2711" i="1"/>
  <c r="J2711" i="1"/>
  <c r="K2711" i="1"/>
  <c r="Q2711" i="1"/>
  <c r="T2711" i="1"/>
  <c r="M1125" i="1"/>
  <c r="N1125" i="1"/>
  <c r="O1125" i="1"/>
  <c r="R1125" i="1"/>
  <c r="I1125" i="1"/>
  <c r="J1125" i="1"/>
  <c r="K1125" i="1"/>
  <c r="Q1125" i="1"/>
  <c r="T1125" i="1"/>
  <c r="M2859" i="1"/>
  <c r="N2859" i="1"/>
  <c r="O2859" i="1"/>
  <c r="R2859" i="1"/>
  <c r="I2859" i="1"/>
  <c r="J2859" i="1"/>
  <c r="K2859" i="1"/>
  <c r="Q2859" i="1"/>
  <c r="T2859" i="1"/>
  <c r="M6729" i="1"/>
  <c r="N6729" i="1"/>
  <c r="O6729" i="1"/>
  <c r="R6729" i="1"/>
  <c r="I6729" i="1"/>
  <c r="J6729" i="1"/>
  <c r="K6729" i="1"/>
  <c r="Q6729" i="1"/>
  <c r="T6729" i="1"/>
  <c r="M5873" i="1"/>
  <c r="N5873" i="1"/>
  <c r="O5873" i="1"/>
  <c r="R5873" i="1"/>
  <c r="I5873" i="1"/>
  <c r="J5873" i="1"/>
  <c r="K5873" i="1"/>
  <c r="Q5873" i="1"/>
  <c r="T5873" i="1"/>
  <c r="M407" i="1"/>
  <c r="N407" i="1"/>
  <c r="O407" i="1"/>
  <c r="R407" i="1"/>
  <c r="I407" i="1"/>
  <c r="J407" i="1"/>
  <c r="K407" i="1"/>
  <c r="Q407" i="1"/>
  <c r="T407" i="1"/>
  <c r="M1854" i="1"/>
  <c r="N1854" i="1"/>
  <c r="O1854" i="1"/>
  <c r="R1854" i="1"/>
  <c r="I1854" i="1"/>
  <c r="J1854" i="1"/>
  <c r="K1854" i="1"/>
  <c r="Q1854" i="1"/>
  <c r="T1854" i="1"/>
  <c r="M5726" i="1"/>
  <c r="N5726" i="1"/>
  <c r="O5726" i="1"/>
  <c r="R5726" i="1"/>
  <c r="I5726" i="1"/>
  <c r="J5726" i="1"/>
  <c r="K5726" i="1"/>
  <c r="Q5726" i="1"/>
  <c r="T5726" i="1"/>
  <c r="M1867" i="1"/>
  <c r="N1867" i="1"/>
  <c r="O1867" i="1"/>
  <c r="R1867" i="1"/>
  <c r="I1867" i="1"/>
  <c r="J1867" i="1"/>
  <c r="K1867" i="1"/>
  <c r="Q1867" i="1"/>
  <c r="T1867" i="1"/>
  <c r="M310" i="1"/>
  <c r="N310" i="1"/>
  <c r="O310" i="1"/>
  <c r="R310" i="1"/>
  <c r="I310" i="1"/>
  <c r="J310" i="1"/>
  <c r="K310" i="1"/>
  <c r="Q310" i="1"/>
  <c r="T310" i="1"/>
  <c r="M6006" i="1"/>
  <c r="N6006" i="1"/>
  <c r="O6006" i="1"/>
  <c r="R6006" i="1"/>
  <c r="I6006" i="1"/>
  <c r="J6006" i="1"/>
  <c r="K6006" i="1"/>
  <c r="Q6006" i="1"/>
  <c r="T6006" i="1"/>
  <c r="M3575" i="1"/>
  <c r="N3575" i="1"/>
  <c r="O3575" i="1"/>
  <c r="R3575" i="1"/>
  <c r="I3575" i="1"/>
  <c r="J3575" i="1"/>
  <c r="K3575" i="1"/>
  <c r="Q3575" i="1"/>
  <c r="T3575" i="1"/>
  <c r="M5954" i="1"/>
  <c r="N5954" i="1"/>
  <c r="O5954" i="1"/>
  <c r="R5954" i="1"/>
  <c r="I5954" i="1"/>
  <c r="J5954" i="1"/>
  <c r="K5954" i="1"/>
  <c r="Q5954" i="1"/>
  <c r="T5954" i="1"/>
  <c r="M331" i="1"/>
  <c r="N331" i="1"/>
  <c r="O331" i="1"/>
  <c r="R331" i="1"/>
  <c r="I331" i="1"/>
  <c r="J331" i="1"/>
  <c r="K331" i="1"/>
  <c r="Q331" i="1"/>
  <c r="T331" i="1"/>
  <c r="M3974" i="1"/>
  <c r="N3974" i="1"/>
  <c r="O3974" i="1"/>
  <c r="R3974" i="1"/>
  <c r="I3974" i="1"/>
  <c r="J3974" i="1"/>
  <c r="K3974" i="1"/>
  <c r="Q3974" i="1"/>
  <c r="T3974" i="1"/>
  <c r="M2002" i="1"/>
  <c r="N2002" i="1"/>
  <c r="O2002" i="1"/>
  <c r="R2002" i="1"/>
  <c r="I2002" i="1"/>
  <c r="J2002" i="1"/>
  <c r="K2002" i="1"/>
  <c r="Q2002" i="1"/>
  <c r="T2002" i="1"/>
  <c r="M3629" i="1"/>
  <c r="N3629" i="1"/>
  <c r="O3629" i="1"/>
  <c r="R3629" i="1"/>
  <c r="I3629" i="1"/>
  <c r="J3629" i="1"/>
  <c r="K3629" i="1"/>
  <c r="Q3629" i="1"/>
  <c r="T3629" i="1"/>
  <c r="M6313" i="1"/>
  <c r="N6313" i="1"/>
  <c r="O6313" i="1"/>
  <c r="R6313" i="1"/>
  <c r="I6313" i="1"/>
  <c r="J6313" i="1"/>
  <c r="K6313" i="1"/>
  <c r="Q6313" i="1"/>
  <c r="T6313" i="1"/>
  <c r="M6009" i="1"/>
  <c r="N6009" i="1"/>
  <c r="O6009" i="1"/>
  <c r="R6009" i="1"/>
  <c r="I6009" i="1"/>
  <c r="J6009" i="1"/>
  <c r="K6009" i="1"/>
  <c r="Q6009" i="1"/>
  <c r="T6009" i="1"/>
  <c r="M5356" i="1"/>
  <c r="N5356" i="1"/>
  <c r="O5356" i="1"/>
  <c r="R5356" i="1"/>
  <c r="I5356" i="1"/>
  <c r="J5356" i="1"/>
  <c r="K5356" i="1"/>
  <c r="Q5356" i="1"/>
  <c r="T5356" i="1"/>
  <c r="M4234" i="1"/>
  <c r="N4234" i="1"/>
  <c r="O4234" i="1"/>
  <c r="R4234" i="1"/>
  <c r="I4234" i="1"/>
  <c r="J4234" i="1"/>
  <c r="K4234" i="1"/>
  <c r="Q4234" i="1"/>
  <c r="T4234" i="1"/>
  <c r="M5654" i="1"/>
  <c r="N5654" i="1"/>
  <c r="O5654" i="1"/>
  <c r="R5654" i="1"/>
  <c r="I5654" i="1"/>
  <c r="J5654" i="1"/>
  <c r="K5654" i="1"/>
  <c r="Q5654" i="1"/>
  <c r="T5654" i="1"/>
  <c r="M4757" i="1"/>
  <c r="N4757" i="1"/>
  <c r="O4757" i="1"/>
  <c r="R4757" i="1"/>
  <c r="I4757" i="1"/>
  <c r="J4757" i="1"/>
  <c r="K4757" i="1"/>
  <c r="Q4757" i="1"/>
  <c r="T4757" i="1"/>
  <c r="M2428" i="1"/>
  <c r="N2428" i="1"/>
  <c r="O2428" i="1"/>
  <c r="R2428" i="1"/>
  <c r="I2428" i="1"/>
  <c r="J2428" i="1"/>
  <c r="K2428" i="1"/>
  <c r="Q2428" i="1"/>
  <c r="T2428" i="1"/>
  <c r="M1394" i="1"/>
  <c r="N1394" i="1"/>
  <c r="O1394" i="1"/>
  <c r="R1394" i="1"/>
  <c r="I1394" i="1"/>
  <c r="J1394" i="1"/>
  <c r="K1394" i="1"/>
  <c r="Q1394" i="1"/>
  <c r="T1394" i="1"/>
  <c r="M1302" i="1"/>
  <c r="N1302" i="1"/>
  <c r="O1302" i="1"/>
  <c r="R1302" i="1"/>
  <c r="I1302" i="1"/>
  <c r="J1302" i="1"/>
  <c r="K1302" i="1"/>
  <c r="Q1302" i="1"/>
  <c r="T1302" i="1"/>
  <c r="M6701" i="1"/>
  <c r="N6701" i="1"/>
  <c r="O6701" i="1"/>
  <c r="R6701" i="1"/>
  <c r="I6701" i="1"/>
  <c r="J6701" i="1"/>
  <c r="K6701" i="1"/>
  <c r="Q6701" i="1"/>
  <c r="T6701" i="1"/>
  <c r="M5591" i="1"/>
  <c r="N5591" i="1"/>
  <c r="O5591" i="1"/>
  <c r="R5591" i="1"/>
  <c r="I5591" i="1"/>
  <c r="J5591" i="1"/>
  <c r="K5591" i="1"/>
  <c r="Q5591" i="1"/>
  <c r="T5591" i="1"/>
  <c r="M550" i="1"/>
  <c r="N550" i="1"/>
  <c r="O550" i="1"/>
  <c r="R550" i="1"/>
  <c r="I550" i="1"/>
  <c r="J550" i="1"/>
  <c r="K550" i="1"/>
  <c r="Q550" i="1"/>
  <c r="T550" i="1"/>
  <c r="M3381" i="1"/>
  <c r="N3381" i="1"/>
  <c r="O3381" i="1"/>
  <c r="R3381" i="1"/>
  <c r="I3381" i="1"/>
  <c r="J3381" i="1"/>
  <c r="K3381" i="1"/>
  <c r="Q3381" i="1"/>
  <c r="T3381" i="1"/>
  <c r="M4891" i="1"/>
  <c r="N4891" i="1"/>
  <c r="O4891" i="1"/>
  <c r="R4891" i="1"/>
  <c r="I4891" i="1"/>
  <c r="J4891" i="1"/>
  <c r="K4891" i="1"/>
  <c r="Q4891" i="1"/>
  <c r="T4891" i="1"/>
  <c r="M1164" i="1"/>
  <c r="N1164" i="1"/>
  <c r="O1164" i="1"/>
  <c r="R1164" i="1"/>
  <c r="I1164" i="1"/>
  <c r="J1164" i="1"/>
  <c r="K1164" i="1"/>
  <c r="Q1164" i="1"/>
  <c r="T1164" i="1"/>
  <c r="M5718" i="1"/>
  <c r="N5718" i="1"/>
  <c r="O5718" i="1"/>
  <c r="R5718" i="1"/>
  <c r="I5718" i="1"/>
  <c r="J5718" i="1"/>
  <c r="K5718" i="1"/>
  <c r="Q5718" i="1"/>
  <c r="T5718" i="1"/>
  <c r="M4477" i="1"/>
  <c r="N4477" i="1"/>
  <c r="O4477" i="1"/>
  <c r="R4477" i="1"/>
  <c r="I4477" i="1"/>
  <c r="J4477" i="1"/>
  <c r="K4477" i="1"/>
  <c r="Q4477" i="1"/>
  <c r="T4477" i="1"/>
  <c r="M4701" i="1"/>
  <c r="N4701" i="1"/>
  <c r="O4701" i="1"/>
  <c r="R4701" i="1"/>
  <c r="I4701" i="1"/>
  <c r="J4701" i="1"/>
  <c r="K4701" i="1"/>
  <c r="Q4701" i="1"/>
  <c r="T4701" i="1"/>
  <c r="M2280" i="1"/>
  <c r="N2280" i="1"/>
  <c r="O2280" i="1"/>
  <c r="R2280" i="1"/>
  <c r="I2280" i="1"/>
  <c r="J2280" i="1"/>
  <c r="K2280" i="1"/>
  <c r="Q2280" i="1"/>
  <c r="T2280" i="1"/>
  <c r="M2681" i="1"/>
  <c r="N2681" i="1"/>
  <c r="O2681" i="1"/>
  <c r="R2681" i="1"/>
  <c r="I2681" i="1"/>
  <c r="J2681" i="1"/>
  <c r="K2681" i="1"/>
  <c r="Q2681" i="1"/>
  <c r="T2681" i="1"/>
  <c r="M3186" i="1"/>
  <c r="N3186" i="1"/>
  <c r="O3186" i="1"/>
  <c r="R3186" i="1"/>
  <c r="I3186" i="1"/>
  <c r="J3186" i="1"/>
  <c r="K3186" i="1"/>
  <c r="Q3186" i="1"/>
  <c r="T3186" i="1"/>
  <c r="M1506" i="1"/>
  <c r="N1506" i="1"/>
  <c r="O1506" i="1"/>
  <c r="R1506" i="1"/>
  <c r="I1506" i="1"/>
  <c r="J1506" i="1"/>
  <c r="K1506" i="1"/>
  <c r="Q1506" i="1"/>
  <c r="T1506" i="1"/>
  <c r="M3759" i="1"/>
  <c r="N3759" i="1"/>
  <c r="O3759" i="1"/>
  <c r="R3759" i="1"/>
  <c r="I3759" i="1"/>
  <c r="J3759" i="1"/>
  <c r="K3759" i="1"/>
  <c r="Q3759" i="1"/>
  <c r="T3759" i="1"/>
  <c r="M3330" i="1"/>
  <c r="N3330" i="1"/>
  <c r="O3330" i="1"/>
  <c r="R3330" i="1"/>
  <c r="I3330" i="1"/>
  <c r="J3330" i="1"/>
  <c r="K3330" i="1"/>
  <c r="Q3330" i="1"/>
  <c r="T3330" i="1"/>
  <c r="M5632" i="1"/>
  <c r="N5632" i="1"/>
  <c r="O5632" i="1"/>
  <c r="R5632" i="1"/>
  <c r="I5632" i="1"/>
  <c r="J5632" i="1"/>
  <c r="K5632" i="1"/>
  <c r="Q5632" i="1"/>
  <c r="T5632" i="1"/>
  <c r="M3735" i="1"/>
  <c r="N3735" i="1"/>
  <c r="O3735" i="1"/>
  <c r="R3735" i="1"/>
  <c r="I3735" i="1"/>
  <c r="J3735" i="1"/>
  <c r="K3735" i="1"/>
  <c r="Q3735" i="1"/>
  <c r="T3735" i="1"/>
  <c r="M5151" i="1"/>
  <c r="N5151" i="1"/>
  <c r="O5151" i="1"/>
  <c r="R5151" i="1"/>
  <c r="I5151" i="1"/>
  <c r="J5151" i="1"/>
  <c r="K5151" i="1"/>
  <c r="Q5151" i="1"/>
  <c r="T5151" i="1"/>
  <c r="M3481" i="1"/>
  <c r="N3481" i="1"/>
  <c r="O3481" i="1"/>
  <c r="R3481" i="1"/>
  <c r="I3481" i="1"/>
  <c r="J3481" i="1"/>
  <c r="K3481" i="1"/>
  <c r="Q3481" i="1"/>
  <c r="T3481" i="1"/>
  <c r="M5229" i="1"/>
  <c r="N5229" i="1"/>
  <c r="O5229" i="1"/>
  <c r="R5229" i="1"/>
  <c r="I5229" i="1"/>
  <c r="J5229" i="1"/>
  <c r="K5229" i="1"/>
  <c r="Q5229" i="1"/>
  <c r="T5229" i="1"/>
  <c r="M1183" i="1"/>
  <c r="N1183" i="1"/>
  <c r="O1183" i="1"/>
  <c r="R1183" i="1"/>
  <c r="I1183" i="1"/>
  <c r="J1183" i="1"/>
  <c r="K1183" i="1"/>
  <c r="Q1183" i="1"/>
  <c r="T1183" i="1"/>
  <c r="M2503" i="1"/>
  <c r="N2503" i="1"/>
  <c r="O2503" i="1"/>
  <c r="R2503" i="1"/>
  <c r="I2503" i="1"/>
  <c r="J2503" i="1"/>
  <c r="K2503" i="1"/>
  <c r="Q2503" i="1"/>
  <c r="T2503" i="1"/>
  <c r="M2676" i="1"/>
  <c r="N2676" i="1"/>
  <c r="O2676" i="1"/>
  <c r="R2676" i="1"/>
  <c r="I2676" i="1"/>
  <c r="J2676" i="1"/>
  <c r="K2676" i="1"/>
  <c r="Q2676" i="1"/>
  <c r="T2676" i="1"/>
  <c r="M4395" i="1"/>
  <c r="N4395" i="1"/>
  <c r="O4395" i="1"/>
  <c r="R4395" i="1"/>
  <c r="I4395" i="1"/>
  <c r="J4395" i="1"/>
  <c r="K4395" i="1"/>
  <c r="Q4395" i="1"/>
  <c r="T4395" i="1"/>
  <c r="M1184" i="1"/>
  <c r="N1184" i="1"/>
  <c r="O1184" i="1"/>
  <c r="R1184" i="1"/>
  <c r="I1184" i="1"/>
  <c r="J1184" i="1"/>
  <c r="K1184" i="1"/>
  <c r="Q1184" i="1"/>
  <c r="T1184" i="1"/>
  <c r="M1136" i="1"/>
  <c r="N1136" i="1"/>
  <c r="O1136" i="1"/>
  <c r="R1136" i="1"/>
  <c r="I1136" i="1"/>
  <c r="J1136" i="1"/>
  <c r="K1136" i="1"/>
  <c r="Q1136" i="1"/>
  <c r="T1136" i="1"/>
  <c r="M6603" i="1"/>
  <c r="N6603" i="1"/>
  <c r="O6603" i="1"/>
  <c r="R6603" i="1"/>
  <c r="I6603" i="1"/>
  <c r="J6603" i="1"/>
  <c r="K6603" i="1"/>
  <c r="Q6603" i="1"/>
  <c r="T6603" i="1"/>
  <c r="M5108" i="1"/>
  <c r="N5108" i="1"/>
  <c r="O5108" i="1"/>
  <c r="R5108" i="1"/>
  <c r="I5108" i="1"/>
  <c r="J5108" i="1"/>
  <c r="K5108" i="1"/>
  <c r="Q5108" i="1"/>
  <c r="T5108" i="1"/>
  <c r="M2669" i="1"/>
  <c r="N2669" i="1"/>
  <c r="O2669" i="1"/>
  <c r="R2669" i="1"/>
  <c r="I2669" i="1"/>
  <c r="J2669" i="1"/>
  <c r="K2669" i="1"/>
  <c r="Q2669" i="1"/>
  <c r="T2669" i="1"/>
  <c r="M2151" i="1"/>
  <c r="N2151" i="1"/>
  <c r="O2151" i="1"/>
  <c r="R2151" i="1"/>
  <c r="I2151" i="1"/>
  <c r="J2151" i="1"/>
  <c r="K2151" i="1"/>
  <c r="Q2151" i="1"/>
  <c r="T2151" i="1"/>
  <c r="M2901" i="1"/>
  <c r="N2901" i="1"/>
  <c r="O2901" i="1"/>
  <c r="R2901" i="1"/>
  <c r="I2901" i="1"/>
  <c r="J2901" i="1"/>
  <c r="K2901" i="1"/>
  <c r="Q2901" i="1"/>
  <c r="T2901" i="1"/>
  <c r="M800" i="1"/>
  <c r="N800" i="1"/>
  <c r="O800" i="1"/>
  <c r="R800" i="1"/>
  <c r="I800" i="1"/>
  <c r="J800" i="1"/>
  <c r="K800" i="1"/>
  <c r="Q800" i="1"/>
  <c r="T800" i="1"/>
  <c r="M1459" i="1"/>
  <c r="N1459" i="1"/>
  <c r="O1459" i="1"/>
  <c r="R1459" i="1"/>
  <c r="I1459" i="1"/>
  <c r="J1459" i="1"/>
  <c r="K1459" i="1"/>
  <c r="Q1459" i="1"/>
  <c r="T1459" i="1"/>
  <c r="M4639" i="1"/>
  <c r="N4639" i="1"/>
  <c r="O4639" i="1"/>
  <c r="R4639" i="1"/>
  <c r="I4639" i="1"/>
  <c r="J4639" i="1"/>
  <c r="K4639" i="1"/>
  <c r="Q4639" i="1"/>
  <c r="T4639" i="1"/>
  <c r="M5124" i="1"/>
  <c r="N5124" i="1"/>
  <c r="O5124" i="1"/>
  <c r="R5124" i="1"/>
  <c r="I5124" i="1"/>
  <c r="J5124" i="1"/>
  <c r="K5124" i="1"/>
  <c r="Q5124" i="1"/>
  <c r="T5124" i="1"/>
  <c r="M982" i="1"/>
  <c r="N982" i="1"/>
  <c r="O982" i="1"/>
  <c r="R982" i="1"/>
  <c r="I982" i="1"/>
  <c r="J982" i="1"/>
  <c r="K982" i="1"/>
  <c r="Q982" i="1"/>
  <c r="T982" i="1"/>
  <c r="M292" i="1"/>
  <c r="N292" i="1"/>
  <c r="O292" i="1"/>
  <c r="R292" i="1"/>
  <c r="I292" i="1"/>
  <c r="J292" i="1"/>
  <c r="K292" i="1"/>
  <c r="Q292" i="1"/>
  <c r="T292" i="1"/>
  <c r="M1871" i="1"/>
  <c r="N1871" i="1"/>
  <c r="O1871" i="1"/>
  <c r="R1871" i="1"/>
  <c r="I1871" i="1"/>
  <c r="J1871" i="1"/>
  <c r="K1871" i="1"/>
  <c r="Q1871" i="1"/>
  <c r="T1871" i="1"/>
  <c r="M4242" i="1"/>
  <c r="N4242" i="1"/>
  <c r="O4242" i="1"/>
  <c r="R4242" i="1"/>
  <c r="I4242" i="1"/>
  <c r="J4242" i="1"/>
  <c r="K4242" i="1"/>
  <c r="Q4242" i="1"/>
  <c r="T4242" i="1"/>
  <c r="M159" i="1"/>
  <c r="N159" i="1"/>
  <c r="O159" i="1"/>
  <c r="R159" i="1"/>
  <c r="I159" i="1"/>
  <c r="J159" i="1"/>
  <c r="K159" i="1"/>
  <c r="Q159" i="1"/>
  <c r="T159" i="1"/>
  <c r="M1217" i="1"/>
  <c r="N1217" i="1"/>
  <c r="O1217" i="1"/>
  <c r="R1217" i="1"/>
  <c r="I1217" i="1"/>
  <c r="J1217" i="1"/>
  <c r="K1217" i="1"/>
  <c r="Q1217" i="1"/>
  <c r="T1217" i="1"/>
  <c r="M3114" i="1"/>
  <c r="N3114" i="1"/>
  <c r="O3114" i="1"/>
  <c r="R3114" i="1"/>
  <c r="I3114" i="1"/>
  <c r="J3114" i="1"/>
  <c r="K3114" i="1"/>
  <c r="Q3114" i="1"/>
  <c r="T3114" i="1"/>
  <c r="M4201" i="1"/>
  <c r="N4201" i="1"/>
  <c r="O4201" i="1"/>
  <c r="R4201" i="1"/>
  <c r="I4201" i="1"/>
  <c r="J4201" i="1"/>
  <c r="K4201" i="1"/>
  <c r="Q4201" i="1"/>
  <c r="T4201" i="1"/>
  <c r="M850" i="1"/>
  <c r="N850" i="1"/>
  <c r="O850" i="1"/>
  <c r="R850" i="1"/>
  <c r="I850" i="1"/>
  <c r="J850" i="1"/>
  <c r="K850" i="1"/>
  <c r="Q850" i="1"/>
  <c r="T850" i="1"/>
  <c r="M5991" i="1"/>
  <c r="N5991" i="1"/>
  <c r="O5991" i="1"/>
  <c r="R5991" i="1"/>
  <c r="I5991" i="1"/>
  <c r="J5991" i="1"/>
  <c r="K5991" i="1"/>
  <c r="Q5991" i="1"/>
  <c r="T5991" i="1"/>
  <c r="M1588" i="1"/>
  <c r="N1588" i="1"/>
  <c r="O1588" i="1"/>
  <c r="R1588" i="1"/>
  <c r="I1588" i="1"/>
  <c r="J1588" i="1"/>
  <c r="K1588" i="1"/>
  <c r="Q1588" i="1"/>
  <c r="T1588" i="1"/>
  <c r="M3613" i="1"/>
  <c r="N3613" i="1"/>
  <c r="O3613" i="1"/>
  <c r="R3613" i="1"/>
  <c r="I3613" i="1"/>
  <c r="J3613" i="1"/>
  <c r="K3613" i="1"/>
  <c r="Q3613" i="1"/>
  <c r="T3613" i="1"/>
  <c r="M2418" i="1"/>
  <c r="N2418" i="1"/>
  <c r="O2418" i="1"/>
  <c r="R2418" i="1"/>
  <c r="I2418" i="1"/>
  <c r="J2418" i="1"/>
  <c r="K2418" i="1"/>
  <c r="Q2418" i="1"/>
  <c r="T2418" i="1"/>
  <c r="M2426" i="1"/>
  <c r="N2426" i="1"/>
  <c r="O2426" i="1"/>
  <c r="R2426" i="1"/>
  <c r="I2426" i="1"/>
  <c r="J2426" i="1"/>
  <c r="K2426" i="1"/>
  <c r="Q2426" i="1"/>
  <c r="T2426" i="1"/>
  <c r="M1304" i="1"/>
  <c r="N1304" i="1"/>
  <c r="O1304" i="1"/>
  <c r="R1304" i="1"/>
  <c r="I1304" i="1"/>
  <c r="J1304" i="1"/>
  <c r="K1304" i="1"/>
  <c r="Q1304" i="1"/>
  <c r="T1304" i="1"/>
  <c r="M4856" i="1"/>
  <c r="N4856" i="1"/>
  <c r="O4856" i="1"/>
  <c r="R4856" i="1"/>
  <c r="I4856" i="1"/>
  <c r="J4856" i="1"/>
  <c r="K4856" i="1"/>
  <c r="Q4856" i="1"/>
  <c r="T4856" i="1"/>
  <c r="M5995" i="1"/>
  <c r="N5995" i="1"/>
  <c r="O5995" i="1"/>
  <c r="R5995" i="1"/>
  <c r="I5995" i="1"/>
  <c r="J5995" i="1"/>
  <c r="K5995" i="1"/>
  <c r="Q5995" i="1"/>
  <c r="T5995" i="1"/>
  <c r="M4080" i="1"/>
  <c r="N4080" i="1"/>
  <c r="O4080" i="1"/>
  <c r="R4080" i="1"/>
  <c r="I4080" i="1"/>
  <c r="J4080" i="1"/>
  <c r="K4080" i="1"/>
  <c r="Q4080" i="1"/>
  <c r="T4080" i="1"/>
  <c r="M5260" i="1"/>
  <c r="N5260" i="1"/>
  <c r="O5260" i="1"/>
  <c r="R5260" i="1"/>
  <c r="I5260" i="1"/>
  <c r="J5260" i="1"/>
  <c r="K5260" i="1"/>
  <c r="Q5260" i="1"/>
  <c r="T5260" i="1"/>
  <c r="M4018" i="1"/>
  <c r="N4018" i="1"/>
  <c r="O4018" i="1"/>
  <c r="R4018" i="1"/>
  <c r="I4018" i="1"/>
  <c r="J4018" i="1"/>
  <c r="K4018" i="1"/>
  <c r="Q4018" i="1"/>
  <c r="T4018" i="1"/>
  <c r="M1858" i="1"/>
  <c r="N1858" i="1"/>
  <c r="O1858" i="1"/>
  <c r="R1858" i="1"/>
  <c r="I1858" i="1"/>
  <c r="J1858" i="1"/>
  <c r="K1858" i="1"/>
  <c r="Q1858" i="1"/>
  <c r="T1858" i="1"/>
  <c r="M250" i="1"/>
  <c r="N250" i="1"/>
  <c r="O250" i="1"/>
  <c r="R250" i="1"/>
  <c r="I250" i="1"/>
  <c r="J250" i="1"/>
  <c r="K250" i="1"/>
  <c r="Q250" i="1"/>
  <c r="T250" i="1"/>
  <c r="M2043" i="1"/>
  <c r="N2043" i="1"/>
  <c r="O2043" i="1"/>
  <c r="R2043" i="1"/>
  <c r="I2043" i="1"/>
  <c r="J2043" i="1"/>
  <c r="K2043" i="1"/>
  <c r="Q2043" i="1"/>
  <c r="T2043" i="1"/>
  <c r="M2791" i="1"/>
  <c r="N2791" i="1"/>
  <c r="O2791" i="1"/>
  <c r="R2791" i="1"/>
  <c r="I2791" i="1"/>
  <c r="J2791" i="1"/>
  <c r="K2791" i="1"/>
  <c r="Q2791" i="1"/>
  <c r="T2791" i="1"/>
  <c r="M3981" i="1"/>
  <c r="N3981" i="1"/>
  <c r="O3981" i="1"/>
  <c r="R3981" i="1"/>
  <c r="I3981" i="1"/>
  <c r="J3981" i="1"/>
  <c r="K3981" i="1"/>
  <c r="Q3981" i="1"/>
  <c r="T3981" i="1"/>
  <c r="M4126" i="1"/>
  <c r="N4126" i="1"/>
  <c r="O4126" i="1"/>
  <c r="R4126" i="1"/>
  <c r="I4126" i="1"/>
  <c r="J4126" i="1"/>
  <c r="K4126" i="1"/>
  <c r="Q4126" i="1"/>
  <c r="T4126" i="1"/>
  <c r="M2907" i="1"/>
  <c r="N2907" i="1"/>
  <c r="O2907" i="1"/>
  <c r="R2907" i="1"/>
  <c r="I2907" i="1"/>
  <c r="J2907" i="1"/>
  <c r="K2907" i="1"/>
  <c r="Q2907" i="1"/>
  <c r="T2907" i="1"/>
  <c r="M1585" i="1"/>
  <c r="N1585" i="1"/>
  <c r="O1585" i="1"/>
  <c r="R1585" i="1"/>
  <c r="I1585" i="1"/>
  <c r="J1585" i="1"/>
  <c r="K1585" i="1"/>
  <c r="Q1585" i="1"/>
  <c r="T1585" i="1"/>
  <c r="M2240" i="1"/>
  <c r="N2240" i="1"/>
  <c r="O2240" i="1"/>
  <c r="R2240" i="1"/>
  <c r="I2240" i="1"/>
  <c r="J2240" i="1"/>
  <c r="K2240" i="1"/>
  <c r="Q2240" i="1"/>
  <c r="T2240" i="1"/>
  <c r="M3454" i="1"/>
  <c r="N3454" i="1"/>
  <c r="O3454" i="1"/>
  <c r="R3454" i="1"/>
  <c r="I3454" i="1"/>
  <c r="J3454" i="1"/>
  <c r="K3454" i="1"/>
  <c r="Q3454" i="1"/>
  <c r="T3454" i="1"/>
  <c r="M1350" i="1"/>
  <c r="N1350" i="1"/>
  <c r="O1350" i="1"/>
  <c r="R1350" i="1"/>
  <c r="I1350" i="1"/>
  <c r="J1350" i="1"/>
  <c r="K1350" i="1"/>
  <c r="Q1350" i="1"/>
  <c r="T1350" i="1"/>
  <c r="M1602" i="1"/>
  <c r="N1602" i="1"/>
  <c r="O1602" i="1"/>
  <c r="R1602" i="1"/>
  <c r="I1602" i="1"/>
  <c r="J1602" i="1"/>
  <c r="K1602" i="1"/>
  <c r="Q1602" i="1"/>
  <c r="T1602" i="1"/>
  <c r="M1484" i="1"/>
  <c r="N1484" i="1"/>
  <c r="O1484" i="1"/>
  <c r="R1484" i="1"/>
  <c r="I1484" i="1"/>
  <c r="J1484" i="1"/>
  <c r="K1484" i="1"/>
  <c r="Q1484" i="1"/>
  <c r="T1484" i="1"/>
  <c r="M5255" i="1"/>
  <c r="N5255" i="1"/>
  <c r="O5255" i="1"/>
  <c r="R5255" i="1"/>
  <c r="I5255" i="1"/>
  <c r="J5255" i="1"/>
  <c r="K5255" i="1"/>
  <c r="Q5255" i="1"/>
  <c r="T5255" i="1"/>
  <c r="M6067" i="1"/>
  <c r="N6067" i="1"/>
  <c r="O6067" i="1"/>
  <c r="R6067" i="1"/>
  <c r="I6067" i="1"/>
  <c r="J6067" i="1"/>
  <c r="K6067" i="1"/>
  <c r="Q6067" i="1"/>
  <c r="T6067" i="1"/>
  <c r="M5411" i="1"/>
  <c r="N5411" i="1"/>
  <c r="O5411" i="1"/>
  <c r="R5411" i="1"/>
  <c r="I5411" i="1"/>
  <c r="J5411" i="1"/>
  <c r="K5411" i="1"/>
  <c r="Q5411" i="1"/>
  <c r="T5411" i="1"/>
  <c r="M6367" i="1"/>
  <c r="N6367" i="1"/>
  <c r="O6367" i="1"/>
  <c r="R6367" i="1"/>
  <c r="I6367" i="1"/>
  <c r="J6367" i="1"/>
  <c r="K6367" i="1"/>
  <c r="Q6367" i="1"/>
  <c r="T6367" i="1"/>
  <c r="M5212" i="1"/>
  <c r="N5212" i="1"/>
  <c r="O5212" i="1"/>
  <c r="R5212" i="1"/>
  <c r="I5212" i="1"/>
  <c r="J5212" i="1"/>
  <c r="K5212" i="1"/>
  <c r="Q5212" i="1"/>
  <c r="T5212" i="1"/>
  <c r="M3680" i="1"/>
  <c r="N3680" i="1"/>
  <c r="O3680" i="1"/>
  <c r="R3680" i="1"/>
  <c r="I3680" i="1"/>
  <c r="J3680" i="1"/>
  <c r="K3680" i="1"/>
  <c r="Q3680" i="1"/>
  <c r="T3680" i="1"/>
  <c r="M4649" i="1"/>
  <c r="N4649" i="1"/>
  <c r="O4649" i="1"/>
  <c r="R4649" i="1"/>
  <c r="I4649" i="1"/>
  <c r="J4649" i="1"/>
  <c r="K4649" i="1"/>
  <c r="Q4649" i="1"/>
  <c r="T4649" i="1"/>
  <c r="M4773" i="1"/>
  <c r="N4773" i="1"/>
  <c r="O4773" i="1"/>
  <c r="R4773" i="1"/>
  <c r="I4773" i="1"/>
  <c r="J4773" i="1"/>
  <c r="K4773" i="1"/>
  <c r="Q4773" i="1"/>
  <c r="T4773" i="1"/>
  <c r="M4010" i="1"/>
  <c r="N4010" i="1"/>
  <c r="O4010" i="1"/>
  <c r="R4010" i="1"/>
  <c r="I4010" i="1"/>
  <c r="J4010" i="1"/>
  <c r="K4010" i="1"/>
  <c r="Q4010" i="1"/>
  <c r="T4010" i="1"/>
  <c r="M6821" i="1"/>
  <c r="N6821" i="1"/>
  <c r="O6821" i="1"/>
  <c r="R6821" i="1"/>
  <c r="I6821" i="1"/>
  <c r="J6821" i="1"/>
  <c r="K6821" i="1"/>
  <c r="Q6821" i="1"/>
  <c r="T6821" i="1"/>
  <c r="M3485" i="1"/>
  <c r="N3485" i="1"/>
  <c r="O3485" i="1"/>
  <c r="R3485" i="1"/>
  <c r="I3485" i="1"/>
  <c r="J3485" i="1"/>
  <c r="K3485" i="1"/>
  <c r="Q3485" i="1"/>
  <c r="T3485" i="1"/>
  <c r="M4303" i="1"/>
  <c r="N4303" i="1"/>
  <c r="O4303" i="1"/>
  <c r="R4303" i="1"/>
  <c r="I4303" i="1"/>
  <c r="J4303" i="1"/>
  <c r="K4303" i="1"/>
  <c r="Q4303" i="1"/>
  <c r="T4303" i="1"/>
  <c r="M5218" i="1"/>
  <c r="N5218" i="1"/>
  <c r="O5218" i="1"/>
  <c r="R5218" i="1"/>
  <c r="I5218" i="1"/>
  <c r="J5218" i="1"/>
  <c r="K5218" i="1"/>
  <c r="Q5218" i="1"/>
  <c r="T5218" i="1"/>
  <c r="M3870" i="1"/>
  <c r="N3870" i="1"/>
  <c r="O3870" i="1"/>
  <c r="R3870" i="1"/>
  <c r="I3870" i="1"/>
  <c r="J3870" i="1"/>
  <c r="K3870" i="1"/>
  <c r="Q3870" i="1"/>
  <c r="T3870" i="1"/>
  <c r="M2722" i="1"/>
  <c r="N2722" i="1"/>
  <c r="O2722" i="1"/>
  <c r="R2722" i="1"/>
  <c r="I2722" i="1"/>
  <c r="J2722" i="1"/>
  <c r="K2722" i="1"/>
  <c r="Q2722" i="1"/>
  <c r="T2722" i="1"/>
  <c r="M71" i="1"/>
  <c r="N71" i="1"/>
  <c r="O71" i="1"/>
  <c r="R71" i="1"/>
  <c r="I71" i="1"/>
  <c r="J71" i="1"/>
  <c r="K71" i="1"/>
  <c r="Q71" i="1"/>
  <c r="T71" i="1"/>
  <c r="M18" i="1"/>
  <c r="N18" i="1"/>
  <c r="O18" i="1"/>
  <c r="R18" i="1"/>
  <c r="I18" i="1"/>
  <c r="J18" i="1"/>
  <c r="K18" i="1"/>
  <c r="Q18" i="1"/>
  <c r="T18" i="1"/>
  <c r="M5925" i="1"/>
  <c r="N5925" i="1"/>
  <c r="O5925" i="1"/>
  <c r="R5925" i="1"/>
  <c r="I5925" i="1"/>
  <c r="J5925" i="1"/>
  <c r="K5925" i="1"/>
  <c r="Q5925" i="1"/>
  <c r="T5925" i="1"/>
  <c r="M3833" i="1"/>
  <c r="N3833" i="1"/>
  <c r="O3833" i="1"/>
  <c r="R3833" i="1"/>
  <c r="I3833" i="1"/>
  <c r="J3833" i="1"/>
  <c r="K3833" i="1"/>
  <c r="Q3833" i="1"/>
  <c r="T3833" i="1"/>
  <c r="M4580" i="1"/>
  <c r="N4580" i="1"/>
  <c r="O4580" i="1"/>
  <c r="R4580" i="1"/>
  <c r="I4580" i="1"/>
  <c r="J4580" i="1"/>
  <c r="K4580" i="1"/>
  <c r="Q4580" i="1"/>
  <c r="T4580" i="1"/>
  <c r="M1380" i="1"/>
  <c r="N1380" i="1"/>
  <c r="O1380" i="1"/>
  <c r="R1380" i="1"/>
  <c r="I1380" i="1"/>
  <c r="J1380" i="1"/>
  <c r="K1380" i="1"/>
  <c r="Q1380" i="1"/>
  <c r="T1380" i="1"/>
  <c r="M5256" i="1"/>
  <c r="N5256" i="1"/>
  <c r="O5256" i="1"/>
  <c r="R5256" i="1"/>
  <c r="I5256" i="1"/>
  <c r="J5256" i="1"/>
  <c r="K5256" i="1"/>
  <c r="Q5256" i="1"/>
  <c r="T5256" i="1"/>
  <c r="M5393" i="1"/>
  <c r="N5393" i="1"/>
  <c r="O5393" i="1"/>
  <c r="R5393" i="1"/>
  <c r="I5393" i="1"/>
  <c r="J5393" i="1"/>
  <c r="K5393" i="1"/>
  <c r="Q5393" i="1"/>
  <c r="T5393" i="1"/>
  <c r="M2992" i="1"/>
  <c r="N2992" i="1"/>
  <c r="O2992" i="1"/>
  <c r="R2992" i="1"/>
  <c r="I2992" i="1"/>
  <c r="J2992" i="1"/>
  <c r="K2992" i="1"/>
  <c r="Q2992" i="1"/>
  <c r="T2992" i="1"/>
  <c r="M3371" i="1"/>
  <c r="N3371" i="1"/>
  <c r="O3371" i="1"/>
  <c r="R3371" i="1"/>
  <c r="I3371" i="1"/>
  <c r="J3371" i="1"/>
  <c r="K3371" i="1"/>
  <c r="Q3371" i="1"/>
  <c r="T3371" i="1"/>
  <c r="M3804" i="1"/>
  <c r="N3804" i="1"/>
  <c r="O3804" i="1"/>
  <c r="R3804" i="1"/>
  <c r="I3804" i="1"/>
  <c r="J3804" i="1"/>
  <c r="K3804" i="1"/>
  <c r="Q3804" i="1"/>
  <c r="T3804" i="1"/>
  <c r="M4942" i="1"/>
  <c r="N4942" i="1"/>
  <c r="O4942" i="1"/>
  <c r="R4942" i="1"/>
  <c r="I4942" i="1"/>
  <c r="J4942" i="1"/>
  <c r="K4942" i="1"/>
  <c r="Q4942" i="1"/>
  <c r="T4942" i="1"/>
  <c r="M2527" i="1"/>
  <c r="N2527" i="1"/>
  <c r="O2527" i="1"/>
  <c r="R2527" i="1"/>
  <c r="I2527" i="1"/>
  <c r="J2527" i="1"/>
  <c r="K2527" i="1"/>
  <c r="Q2527" i="1"/>
  <c r="T2527" i="1"/>
  <c r="M6047" i="1"/>
  <c r="N6047" i="1"/>
  <c r="O6047" i="1"/>
  <c r="R6047" i="1"/>
  <c r="I6047" i="1"/>
  <c r="J6047" i="1"/>
  <c r="K6047" i="1"/>
  <c r="Q6047" i="1"/>
  <c r="T6047" i="1"/>
  <c r="M5326" i="1"/>
  <c r="N5326" i="1"/>
  <c r="O5326" i="1"/>
  <c r="R5326" i="1"/>
  <c r="I5326" i="1"/>
  <c r="J5326" i="1"/>
  <c r="K5326" i="1"/>
  <c r="Q5326" i="1"/>
  <c r="T5326" i="1"/>
  <c r="M5970" i="1"/>
  <c r="N5970" i="1"/>
  <c r="O5970" i="1"/>
  <c r="R5970" i="1"/>
  <c r="I5970" i="1"/>
  <c r="J5970" i="1"/>
  <c r="K5970" i="1"/>
  <c r="Q5970" i="1"/>
  <c r="T5970" i="1"/>
  <c r="M2135" i="1"/>
  <c r="N2135" i="1"/>
  <c r="O2135" i="1"/>
  <c r="R2135" i="1"/>
  <c r="I2135" i="1"/>
  <c r="J2135" i="1"/>
  <c r="K2135" i="1"/>
  <c r="Q2135" i="1"/>
  <c r="T2135" i="1"/>
  <c r="M6123" i="1"/>
  <c r="N6123" i="1"/>
  <c r="O6123" i="1"/>
  <c r="R6123" i="1"/>
  <c r="I6123" i="1"/>
  <c r="J6123" i="1"/>
  <c r="K6123" i="1"/>
  <c r="Q6123" i="1"/>
  <c r="T6123" i="1"/>
  <c r="M6723" i="1"/>
  <c r="N6723" i="1"/>
  <c r="O6723" i="1"/>
  <c r="R6723" i="1"/>
  <c r="I6723" i="1"/>
  <c r="J6723" i="1"/>
  <c r="K6723" i="1"/>
  <c r="Q6723" i="1"/>
  <c r="T6723" i="1"/>
  <c r="M1169" i="1"/>
  <c r="N1169" i="1"/>
  <c r="O1169" i="1"/>
  <c r="R1169" i="1"/>
  <c r="I1169" i="1"/>
  <c r="J1169" i="1"/>
  <c r="K1169" i="1"/>
  <c r="Q1169" i="1"/>
  <c r="T1169" i="1"/>
  <c r="M5501" i="1"/>
  <c r="N5501" i="1"/>
  <c r="O5501" i="1"/>
  <c r="R5501" i="1"/>
  <c r="I5501" i="1"/>
  <c r="J5501" i="1"/>
  <c r="K5501" i="1"/>
  <c r="Q5501" i="1"/>
  <c r="T5501" i="1"/>
  <c r="M1456" i="1"/>
  <c r="N1456" i="1"/>
  <c r="O1456" i="1"/>
  <c r="R1456" i="1"/>
  <c r="I1456" i="1"/>
  <c r="J1456" i="1"/>
  <c r="K1456" i="1"/>
  <c r="Q1456" i="1"/>
  <c r="T1456" i="1"/>
  <c r="M964" i="1"/>
  <c r="N964" i="1"/>
  <c r="O964" i="1"/>
  <c r="R964" i="1"/>
  <c r="I964" i="1"/>
  <c r="J964" i="1"/>
  <c r="K964" i="1"/>
  <c r="Q964" i="1"/>
  <c r="T964" i="1"/>
  <c r="M2143" i="1"/>
  <c r="N2143" i="1"/>
  <c r="O2143" i="1"/>
  <c r="R2143" i="1"/>
  <c r="I2143" i="1"/>
  <c r="J2143" i="1"/>
  <c r="K2143" i="1"/>
  <c r="Q2143" i="1"/>
  <c r="T2143" i="1"/>
  <c r="M646" i="1"/>
  <c r="N646" i="1"/>
  <c r="O646" i="1"/>
  <c r="R646" i="1"/>
  <c r="I646" i="1"/>
  <c r="J646" i="1"/>
  <c r="K646" i="1"/>
  <c r="Q646" i="1"/>
  <c r="T646" i="1"/>
  <c r="M6794" i="1"/>
  <c r="N6794" i="1"/>
  <c r="O6794" i="1"/>
  <c r="R6794" i="1"/>
  <c r="I6794" i="1"/>
  <c r="J6794" i="1"/>
  <c r="K6794" i="1"/>
  <c r="Q6794" i="1"/>
  <c r="T6794" i="1"/>
  <c r="M3946" i="1"/>
  <c r="N3946" i="1"/>
  <c r="O3946" i="1"/>
  <c r="R3946" i="1"/>
  <c r="I3946" i="1"/>
  <c r="J3946" i="1"/>
  <c r="K3946" i="1"/>
  <c r="Q3946" i="1"/>
  <c r="T3946" i="1"/>
  <c r="M5302" i="1"/>
  <c r="N5302" i="1"/>
  <c r="O5302" i="1"/>
  <c r="R5302" i="1"/>
  <c r="I5302" i="1"/>
  <c r="J5302" i="1"/>
  <c r="K5302" i="1"/>
  <c r="Q5302" i="1"/>
  <c r="T5302" i="1"/>
  <c r="M1471" i="1"/>
  <c r="N1471" i="1"/>
  <c r="O1471" i="1"/>
  <c r="R1471" i="1"/>
  <c r="I1471" i="1"/>
  <c r="J1471" i="1"/>
  <c r="K1471" i="1"/>
  <c r="Q1471" i="1"/>
  <c r="T1471" i="1"/>
  <c r="M4656" i="1"/>
  <c r="N4656" i="1"/>
  <c r="O4656" i="1"/>
  <c r="R4656" i="1"/>
  <c r="I4656" i="1"/>
  <c r="J4656" i="1"/>
  <c r="K4656" i="1"/>
  <c r="Q4656" i="1"/>
  <c r="T4656" i="1"/>
  <c r="M3703" i="1"/>
  <c r="N3703" i="1"/>
  <c r="O3703" i="1"/>
  <c r="R3703" i="1"/>
  <c r="I3703" i="1"/>
  <c r="J3703" i="1"/>
  <c r="K3703" i="1"/>
  <c r="Q3703" i="1"/>
  <c r="T3703" i="1"/>
  <c r="M2892" i="1"/>
  <c r="N2892" i="1"/>
  <c r="O2892" i="1"/>
  <c r="R2892" i="1"/>
  <c r="I2892" i="1"/>
  <c r="J2892" i="1"/>
  <c r="K2892" i="1"/>
  <c r="Q2892" i="1"/>
  <c r="T2892" i="1"/>
  <c r="M1865" i="1"/>
  <c r="N1865" i="1"/>
  <c r="O1865" i="1"/>
  <c r="R1865" i="1"/>
  <c r="I1865" i="1"/>
  <c r="J1865" i="1"/>
  <c r="K1865" i="1"/>
  <c r="Q1865" i="1"/>
  <c r="T1865" i="1"/>
  <c r="M4745" i="1"/>
  <c r="N4745" i="1"/>
  <c r="O4745" i="1"/>
  <c r="R4745" i="1"/>
  <c r="I4745" i="1"/>
  <c r="J4745" i="1"/>
  <c r="K4745" i="1"/>
  <c r="Q4745" i="1"/>
  <c r="T4745" i="1"/>
  <c r="M6834" i="1"/>
  <c r="N6834" i="1"/>
  <c r="O6834" i="1"/>
  <c r="R6834" i="1"/>
  <c r="I6834" i="1"/>
  <c r="J6834" i="1"/>
  <c r="K6834" i="1"/>
  <c r="Q6834" i="1"/>
  <c r="T6834" i="1"/>
  <c r="M3000" i="1"/>
  <c r="N3000" i="1"/>
  <c r="O3000" i="1"/>
  <c r="R3000" i="1"/>
  <c r="I3000" i="1"/>
  <c r="J3000" i="1"/>
  <c r="K3000" i="1"/>
  <c r="Q3000" i="1"/>
  <c r="T3000" i="1"/>
  <c r="M2153" i="1"/>
  <c r="N2153" i="1"/>
  <c r="O2153" i="1"/>
  <c r="R2153" i="1"/>
  <c r="I2153" i="1"/>
  <c r="J2153" i="1"/>
  <c r="K2153" i="1"/>
  <c r="Q2153" i="1"/>
  <c r="T2153" i="1"/>
  <c r="M437" i="1"/>
  <c r="N437" i="1"/>
  <c r="O437" i="1"/>
  <c r="R437" i="1"/>
  <c r="I437" i="1"/>
  <c r="J437" i="1"/>
  <c r="K437" i="1"/>
  <c r="Q437" i="1"/>
  <c r="T437" i="1"/>
  <c r="M5922" i="1"/>
  <c r="N5922" i="1"/>
  <c r="O5922" i="1"/>
  <c r="R5922" i="1"/>
  <c r="I5922" i="1"/>
  <c r="J5922" i="1"/>
  <c r="K5922" i="1"/>
  <c r="Q5922" i="1"/>
  <c r="T5922" i="1"/>
  <c r="M2491" i="1"/>
  <c r="N2491" i="1"/>
  <c r="O2491" i="1"/>
  <c r="R2491" i="1"/>
  <c r="I2491" i="1"/>
  <c r="J2491" i="1"/>
  <c r="K2491" i="1"/>
  <c r="Q2491" i="1"/>
  <c r="T2491" i="1"/>
  <c r="M4535" i="1"/>
  <c r="N4535" i="1"/>
  <c r="O4535" i="1"/>
  <c r="R4535" i="1"/>
  <c r="I4535" i="1"/>
  <c r="J4535" i="1"/>
  <c r="K4535" i="1"/>
  <c r="Q4535" i="1"/>
  <c r="T4535" i="1"/>
  <c r="M5004" i="1"/>
  <c r="N5004" i="1"/>
  <c r="O5004" i="1"/>
  <c r="R5004" i="1"/>
  <c r="I5004" i="1"/>
  <c r="J5004" i="1"/>
  <c r="K5004" i="1"/>
  <c r="Q5004" i="1"/>
  <c r="T5004" i="1"/>
  <c r="M6413" i="1"/>
  <c r="N6413" i="1"/>
  <c r="O6413" i="1"/>
  <c r="R6413" i="1"/>
  <c r="I6413" i="1"/>
  <c r="J6413" i="1"/>
  <c r="K6413" i="1"/>
  <c r="Q6413" i="1"/>
  <c r="T6413" i="1"/>
  <c r="M2712" i="1"/>
  <c r="N2712" i="1"/>
  <c r="O2712" i="1"/>
  <c r="R2712" i="1"/>
  <c r="I2712" i="1"/>
  <c r="J2712" i="1"/>
  <c r="K2712" i="1"/>
  <c r="Q2712" i="1"/>
  <c r="T2712" i="1"/>
  <c r="M2806" i="1"/>
  <c r="N2806" i="1"/>
  <c r="O2806" i="1"/>
  <c r="R2806" i="1"/>
  <c r="I2806" i="1"/>
  <c r="J2806" i="1"/>
  <c r="K2806" i="1"/>
  <c r="Q2806" i="1"/>
  <c r="T2806" i="1"/>
  <c r="M1279" i="1"/>
  <c r="N1279" i="1"/>
  <c r="O1279" i="1"/>
  <c r="R1279" i="1"/>
  <c r="I1279" i="1"/>
  <c r="J1279" i="1"/>
  <c r="K1279" i="1"/>
  <c r="Q1279" i="1"/>
  <c r="T1279" i="1"/>
  <c r="M2532" i="1"/>
  <c r="N2532" i="1"/>
  <c r="O2532" i="1"/>
  <c r="R2532" i="1"/>
  <c r="I2532" i="1"/>
  <c r="J2532" i="1"/>
  <c r="K2532" i="1"/>
  <c r="Q2532" i="1"/>
  <c r="T2532" i="1"/>
  <c r="M3770" i="1"/>
  <c r="N3770" i="1"/>
  <c r="O3770" i="1"/>
  <c r="R3770" i="1"/>
  <c r="I3770" i="1"/>
  <c r="J3770" i="1"/>
  <c r="K3770" i="1"/>
  <c r="Q3770" i="1"/>
  <c r="T3770" i="1"/>
  <c r="M3221" i="1"/>
  <c r="N3221" i="1"/>
  <c r="O3221" i="1"/>
  <c r="R3221" i="1"/>
  <c r="I3221" i="1"/>
  <c r="J3221" i="1"/>
  <c r="K3221" i="1"/>
  <c r="Q3221" i="1"/>
  <c r="T3221" i="1"/>
  <c r="M4290" i="1"/>
  <c r="N4290" i="1"/>
  <c r="O4290" i="1"/>
  <c r="R4290" i="1"/>
  <c r="I4290" i="1"/>
  <c r="J4290" i="1"/>
  <c r="K4290" i="1"/>
  <c r="Q4290" i="1"/>
  <c r="T4290" i="1"/>
  <c r="M4901" i="1"/>
  <c r="N4901" i="1"/>
  <c r="O4901" i="1"/>
  <c r="R4901" i="1"/>
  <c r="I4901" i="1"/>
  <c r="J4901" i="1"/>
  <c r="K4901" i="1"/>
  <c r="Q4901" i="1"/>
  <c r="T4901" i="1"/>
  <c r="M2406" i="1"/>
  <c r="N2406" i="1"/>
  <c r="O2406" i="1"/>
  <c r="R2406" i="1"/>
  <c r="I2406" i="1"/>
  <c r="J2406" i="1"/>
  <c r="K2406" i="1"/>
  <c r="Q2406" i="1"/>
  <c r="T2406" i="1"/>
  <c r="M3619" i="1"/>
  <c r="N3619" i="1"/>
  <c r="O3619" i="1"/>
  <c r="R3619" i="1"/>
  <c r="I3619" i="1"/>
  <c r="J3619" i="1"/>
  <c r="K3619" i="1"/>
  <c r="Q3619" i="1"/>
  <c r="T3619" i="1"/>
  <c r="M2212" i="1"/>
  <c r="N2212" i="1"/>
  <c r="O2212" i="1"/>
  <c r="R2212" i="1"/>
  <c r="I2212" i="1"/>
  <c r="J2212" i="1"/>
  <c r="K2212" i="1"/>
  <c r="Q2212" i="1"/>
  <c r="T2212" i="1"/>
  <c r="M6206" i="1"/>
  <c r="N6206" i="1"/>
  <c r="O6206" i="1"/>
  <c r="R6206" i="1"/>
  <c r="I6206" i="1"/>
  <c r="J6206" i="1"/>
  <c r="K6206" i="1"/>
  <c r="Q6206" i="1"/>
  <c r="T6206" i="1"/>
  <c r="M2786" i="1"/>
  <c r="N2786" i="1"/>
  <c r="O2786" i="1"/>
  <c r="R2786" i="1"/>
  <c r="I2786" i="1"/>
  <c r="J2786" i="1"/>
  <c r="K2786" i="1"/>
  <c r="Q2786" i="1"/>
  <c r="T2786" i="1"/>
  <c r="M4806" i="1"/>
  <c r="N4806" i="1"/>
  <c r="O4806" i="1"/>
  <c r="R4806" i="1"/>
  <c r="I4806" i="1"/>
  <c r="J4806" i="1"/>
  <c r="K4806" i="1"/>
  <c r="Q4806" i="1"/>
  <c r="T4806" i="1"/>
  <c r="M4117" i="1"/>
  <c r="N4117" i="1"/>
  <c r="O4117" i="1"/>
  <c r="R4117" i="1"/>
  <c r="I4117" i="1"/>
  <c r="J4117" i="1"/>
  <c r="K4117" i="1"/>
  <c r="Q4117" i="1"/>
  <c r="T4117" i="1"/>
  <c r="M1901" i="1"/>
  <c r="N1901" i="1"/>
  <c r="O1901" i="1"/>
  <c r="R1901" i="1"/>
  <c r="I1901" i="1"/>
  <c r="J1901" i="1"/>
  <c r="K1901" i="1"/>
  <c r="Q1901" i="1"/>
  <c r="T1901" i="1"/>
  <c r="M2521" i="1"/>
  <c r="N2521" i="1"/>
  <c r="O2521" i="1"/>
  <c r="R2521" i="1"/>
  <c r="I2521" i="1"/>
  <c r="J2521" i="1"/>
  <c r="K2521" i="1"/>
  <c r="Q2521" i="1"/>
  <c r="T2521" i="1"/>
  <c r="M2915" i="1"/>
  <c r="N2915" i="1"/>
  <c r="O2915" i="1"/>
  <c r="R2915" i="1"/>
  <c r="I2915" i="1"/>
  <c r="J2915" i="1"/>
  <c r="K2915" i="1"/>
  <c r="Q2915" i="1"/>
  <c r="T2915" i="1"/>
  <c r="M3966" i="1"/>
  <c r="N3966" i="1"/>
  <c r="O3966" i="1"/>
  <c r="R3966" i="1"/>
  <c r="I3966" i="1"/>
  <c r="J3966" i="1"/>
  <c r="K3966" i="1"/>
  <c r="Q3966" i="1"/>
  <c r="T3966" i="1"/>
  <c r="M4110" i="1"/>
  <c r="N4110" i="1"/>
  <c r="O4110" i="1"/>
  <c r="R4110" i="1"/>
  <c r="I4110" i="1"/>
  <c r="J4110" i="1"/>
  <c r="K4110" i="1"/>
  <c r="Q4110" i="1"/>
  <c r="T4110" i="1"/>
  <c r="M6489" i="1"/>
  <c r="N6489" i="1"/>
  <c r="O6489" i="1"/>
  <c r="R6489" i="1"/>
  <c r="I6489" i="1"/>
  <c r="J6489" i="1"/>
  <c r="K6489" i="1"/>
  <c r="Q6489" i="1"/>
  <c r="T6489" i="1"/>
  <c r="M6217" i="1"/>
  <c r="N6217" i="1"/>
  <c r="O6217" i="1"/>
  <c r="R6217" i="1"/>
  <c r="I6217" i="1"/>
  <c r="J6217" i="1"/>
  <c r="K6217" i="1"/>
  <c r="Q6217" i="1"/>
  <c r="T6217" i="1"/>
  <c r="M1170" i="1"/>
  <c r="N1170" i="1"/>
  <c r="O1170" i="1"/>
  <c r="R1170" i="1"/>
  <c r="I1170" i="1"/>
  <c r="J1170" i="1"/>
  <c r="K1170" i="1"/>
  <c r="Q1170" i="1"/>
  <c r="T1170" i="1"/>
  <c r="M5547" i="1"/>
  <c r="N5547" i="1"/>
  <c r="O5547" i="1"/>
  <c r="R5547" i="1"/>
  <c r="I5547" i="1"/>
  <c r="J5547" i="1"/>
  <c r="K5547" i="1"/>
  <c r="Q5547" i="1"/>
  <c r="T5547" i="1"/>
  <c r="M2082" i="1"/>
  <c r="N2082" i="1"/>
  <c r="O2082" i="1"/>
  <c r="R2082" i="1"/>
  <c r="I2082" i="1"/>
  <c r="J2082" i="1"/>
  <c r="K2082" i="1"/>
  <c r="Q2082" i="1"/>
  <c r="T2082" i="1"/>
  <c r="M705" i="1"/>
  <c r="N705" i="1"/>
  <c r="O705" i="1"/>
  <c r="R705" i="1"/>
  <c r="I705" i="1"/>
  <c r="J705" i="1"/>
  <c r="K705" i="1"/>
  <c r="Q705" i="1"/>
  <c r="T705" i="1"/>
  <c r="M3301" i="1"/>
  <c r="N3301" i="1"/>
  <c r="O3301" i="1"/>
  <c r="R3301" i="1"/>
  <c r="I3301" i="1"/>
  <c r="J3301" i="1"/>
  <c r="K3301" i="1"/>
  <c r="Q3301" i="1"/>
  <c r="T3301" i="1"/>
  <c r="M6011" i="1"/>
  <c r="N6011" i="1"/>
  <c r="O6011" i="1"/>
  <c r="R6011" i="1"/>
  <c r="I6011" i="1"/>
  <c r="J6011" i="1"/>
  <c r="K6011" i="1"/>
  <c r="Q6011" i="1"/>
  <c r="T6011" i="1"/>
  <c r="M3180" i="1"/>
  <c r="N3180" i="1"/>
  <c r="O3180" i="1"/>
  <c r="R3180" i="1"/>
  <c r="I3180" i="1"/>
  <c r="J3180" i="1"/>
  <c r="K3180" i="1"/>
  <c r="Q3180" i="1"/>
  <c r="T3180" i="1"/>
  <c r="M1358" i="1"/>
  <c r="N1358" i="1"/>
  <c r="O1358" i="1"/>
  <c r="R1358" i="1"/>
  <c r="I1358" i="1"/>
  <c r="J1358" i="1"/>
  <c r="K1358" i="1"/>
  <c r="Q1358" i="1"/>
  <c r="T1358" i="1"/>
  <c r="M2759" i="1"/>
  <c r="N2759" i="1"/>
  <c r="O2759" i="1"/>
  <c r="R2759" i="1"/>
  <c r="I2759" i="1"/>
  <c r="J2759" i="1"/>
  <c r="K2759" i="1"/>
  <c r="Q2759" i="1"/>
  <c r="T2759" i="1"/>
  <c r="M2458" i="1"/>
  <c r="N2458" i="1"/>
  <c r="O2458" i="1"/>
  <c r="R2458" i="1"/>
  <c r="I2458" i="1"/>
  <c r="J2458" i="1"/>
  <c r="K2458" i="1"/>
  <c r="Q2458" i="1"/>
  <c r="T2458" i="1"/>
  <c r="M2033" i="1"/>
  <c r="N2033" i="1"/>
  <c r="O2033" i="1"/>
  <c r="R2033" i="1"/>
  <c r="I2033" i="1"/>
  <c r="J2033" i="1"/>
  <c r="K2033" i="1"/>
  <c r="Q2033" i="1"/>
  <c r="T2033" i="1"/>
  <c r="M4426" i="1"/>
  <c r="N4426" i="1"/>
  <c r="O4426" i="1"/>
  <c r="R4426" i="1"/>
  <c r="I4426" i="1"/>
  <c r="J4426" i="1"/>
  <c r="K4426" i="1"/>
  <c r="Q4426" i="1"/>
  <c r="T4426" i="1"/>
  <c r="M4633" i="1"/>
  <c r="N4633" i="1"/>
  <c r="O4633" i="1"/>
  <c r="R4633" i="1"/>
  <c r="I4633" i="1"/>
  <c r="J4633" i="1"/>
  <c r="K4633" i="1"/>
  <c r="Q4633" i="1"/>
  <c r="T4633" i="1"/>
  <c r="M3068" i="1"/>
  <c r="N3068" i="1"/>
  <c r="O3068" i="1"/>
  <c r="R3068" i="1"/>
  <c r="I3068" i="1"/>
  <c r="J3068" i="1"/>
  <c r="K3068" i="1"/>
  <c r="Q3068" i="1"/>
  <c r="T3068" i="1"/>
  <c r="M4270" i="1"/>
  <c r="N4270" i="1"/>
  <c r="O4270" i="1"/>
  <c r="R4270" i="1"/>
  <c r="I4270" i="1"/>
  <c r="J4270" i="1"/>
  <c r="K4270" i="1"/>
  <c r="Q4270" i="1"/>
  <c r="T4270" i="1"/>
  <c r="M2540" i="1"/>
  <c r="N2540" i="1"/>
  <c r="O2540" i="1"/>
  <c r="R2540" i="1"/>
  <c r="I2540" i="1"/>
  <c r="J2540" i="1"/>
  <c r="K2540" i="1"/>
  <c r="Q2540" i="1"/>
  <c r="T2540" i="1"/>
  <c r="M1776" i="1"/>
  <c r="N1776" i="1"/>
  <c r="O1776" i="1"/>
  <c r="R1776" i="1"/>
  <c r="I1776" i="1"/>
  <c r="J1776" i="1"/>
  <c r="K1776" i="1"/>
  <c r="Q1776" i="1"/>
  <c r="T1776" i="1"/>
  <c r="M5287" i="1"/>
  <c r="N5287" i="1"/>
  <c r="O5287" i="1"/>
  <c r="R5287" i="1"/>
  <c r="I5287" i="1"/>
  <c r="J5287" i="1"/>
  <c r="K5287" i="1"/>
  <c r="Q5287" i="1"/>
  <c r="T5287" i="1"/>
  <c r="M1497" i="1"/>
  <c r="N1497" i="1"/>
  <c r="O1497" i="1"/>
  <c r="R1497" i="1"/>
  <c r="I1497" i="1"/>
  <c r="J1497" i="1"/>
  <c r="K1497" i="1"/>
  <c r="Q1497" i="1"/>
  <c r="T1497" i="1"/>
  <c r="M1249" i="1"/>
  <c r="N1249" i="1"/>
  <c r="O1249" i="1"/>
  <c r="R1249" i="1"/>
  <c r="I1249" i="1"/>
  <c r="J1249" i="1"/>
  <c r="K1249" i="1"/>
  <c r="Q1249" i="1"/>
  <c r="T1249" i="1"/>
  <c r="M4948" i="1"/>
  <c r="N4948" i="1"/>
  <c r="O4948" i="1"/>
  <c r="R4948" i="1"/>
  <c r="I4948" i="1"/>
  <c r="J4948" i="1"/>
  <c r="K4948" i="1"/>
  <c r="Q4948" i="1"/>
  <c r="T4948" i="1"/>
  <c r="M5394" i="1"/>
  <c r="N5394" i="1"/>
  <c r="O5394" i="1"/>
  <c r="R5394" i="1"/>
  <c r="I5394" i="1"/>
  <c r="J5394" i="1"/>
  <c r="K5394" i="1"/>
  <c r="Q5394" i="1"/>
  <c r="T5394" i="1"/>
  <c r="M757" i="1"/>
  <c r="N757" i="1"/>
  <c r="O757" i="1"/>
  <c r="R757" i="1"/>
  <c r="I757" i="1"/>
  <c r="J757" i="1"/>
  <c r="K757" i="1"/>
  <c r="Q757" i="1"/>
  <c r="T757" i="1"/>
  <c r="M4184" i="1"/>
  <c r="N4184" i="1"/>
  <c r="O4184" i="1"/>
  <c r="R4184" i="1"/>
  <c r="I4184" i="1"/>
  <c r="J4184" i="1"/>
  <c r="K4184" i="1"/>
  <c r="Q4184" i="1"/>
  <c r="T4184" i="1"/>
  <c r="M1293" i="1"/>
  <c r="N1293" i="1"/>
  <c r="O1293" i="1"/>
  <c r="R1293" i="1"/>
  <c r="I1293" i="1"/>
  <c r="J1293" i="1"/>
  <c r="K1293" i="1"/>
  <c r="Q1293" i="1"/>
  <c r="T1293" i="1"/>
  <c r="M4233" i="1"/>
  <c r="N4233" i="1"/>
  <c r="O4233" i="1"/>
  <c r="R4233" i="1"/>
  <c r="I4233" i="1"/>
  <c r="J4233" i="1"/>
  <c r="K4233" i="1"/>
  <c r="Q4233" i="1"/>
  <c r="T4233" i="1"/>
  <c r="M1898" i="1"/>
  <c r="N1898" i="1"/>
  <c r="O1898" i="1"/>
  <c r="R1898" i="1"/>
  <c r="I1898" i="1"/>
  <c r="J1898" i="1"/>
  <c r="K1898" i="1"/>
  <c r="Q1898" i="1"/>
  <c r="T1898" i="1"/>
  <c r="M777" i="1"/>
  <c r="N777" i="1"/>
  <c r="O777" i="1"/>
  <c r="R777" i="1"/>
  <c r="I777" i="1"/>
  <c r="J777" i="1"/>
  <c r="K777" i="1"/>
  <c r="Q777" i="1"/>
  <c r="T777" i="1"/>
  <c r="M2706" i="1"/>
  <c r="N2706" i="1"/>
  <c r="O2706" i="1"/>
  <c r="R2706" i="1"/>
  <c r="I2706" i="1"/>
  <c r="J2706" i="1"/>
  <c r="K2706" i="1"/>
  <c r="Q2706" i="1"/>
  <c r="T2706" i="1"/>
  <c r="M5824" i="1"/>
  <c r="N5824" i="1"/>
  <c r="O5824" i="1"/>
  <c r="R5824" i="1"/>
  <c r="I5824" i="1"/>
  <c r="J5824" i="1"/>
  <c r="K5824" i="1"/>
  <c r="Q5824" i="1"/>
  <c r="T5824" i="1"/>
  <c r="M6735" i="1"/>
  <c r="N6735" i="1"/>
  <c r="O6735" i="1"/>
  <c r="R6735" i="1"/>
  <c r="I6735" i="1"/>
  <c r="J6735" i="1"/>
  <c r="K6735" i="1"/>
  <c r="Q6735" i="1"/>
  <c r="T6735" i="1"/>
  <c r="M3003" i="1"/>
  <c r="N3003" i="1"/>
  <c r="O3003" i="1"/>
  <c r="R3003" i="1"/>
  <c r="I3003" i="1"/>
  <c r="J3003" i="1"/>
  <c r="K3003" i="1"/>
  <c r="Q3003" i="1"/>
  <c r="T3003" i="1"/>
  <c r="M4558" i="1"/>
  <c r="N4558" i="1"/>
  <c r="O4558" i="1"/>
  <c r="R4558" i="1"/>
  <c r="I4558" i="1"/>
  <c r="J4558" i="1"/>
  <c r="K4558" i="1"/>
  <c r="Q4558" i="1"/>
  <c r="T4558" i="1"/>
  <c r="M4075" i="1"/>
  <c r="N4075" i="1"/>
  <c r="O4075" i="1"/>
  <c r="R4075" i="1"/>
  <c r="I4075" i="1"/>
  <c r="J4075" i="1"/>
  <c r="K4075" i="1"/>
  <c r="Q4075" i="1"/>
  <c r="T4075" i="1"/>
  <c r="M1851" i="1"/>
  <c r="N1851" i="1"/>
  <c r="O1851" i="1"/>
  <c r="R1851" i="1"/>
  <c r="I1851" i="1"/>
  <c r="J1851" i="1"/>
  <c r="K1851" i="1"/>
  <c r="Q1851" i="1"/>
  <c r="T1851" i="1"/>
  <c r="M5581" i="1"/>
  <c r="N5581" i="1"/>
  <c r="O5581" i="1"/>
  <c r="R5581" i="1"/>
  <c r="I5581" i="1"/>
  <c r="J5581" i="1"/>
  <c r="K5581" i="1"/>
  <c r="Q5581" i="1"/>
  <c r="T5581" i="1"/>
  <c r="M2996" i="1"/>
  <c r="N2996" i="1"/>
  <c r="O2996" i="1"/>
  <c r="R2996" i="1"/>
  <c r="I2996" i="1"/>
  <c r="J2996" i="1"/>
  <c r="K2996" i="1"/>
  <c r="Q2996" i="1"/>
  <c r="T2996" i="1"/>
  <c r="M4845" i="1"/>
  <c r="N4845" i="1"/>
  <c r="O4845" i="1"/>
  <c r="R4845" i="1"/>
  <c r="I4845" i="1"/>
  <c r="J4845" i="1"/>
  <c r="K4845" i="1"/>
  <c r="Q4845" i="1"/>
  <c r="T4845" i="1"/>
  <c r="M4563" i="1"/>
  <c r="N4563" i="1"/>
  <c r="O4563" i="1"/>
  <c r="R4563" i="1"/>
  <c r="I4563" i="1"/>
  <c r="J4563" i="1"/>
  <c r="K4563" i="1"/>
  <c r="Q4563" i="1"/>
  <c r="T4563" i="1"/>
  <c r="M2484" i="1"/>
  <c r="N2484" i="1"/>
  <c r="O2484" i="1"/>
  <c r="R2484" i="1"/>
  <c r="I2484" i="1"/>
  <c r="J2484" i="1"/>
  <c r="K2484" i="1"/>
  <c r="Q2484" i="1"/>
  <c r="T2484" i="1"/>
  <c r="M6057" i="1"/>
  <c r="N6057" i="1"/>
  <c r="O6057" i="1"/>
  <c r="R6057" i="1"/>
  <c r="I6057" i="1"/>
  <c r="J6057" i="1"/>
  <c r="K6057" i="1"/>
  <c r="Q6057" i="1"/>
  <c r="T6057" i="1"/>
  <c r="M1857" i="1"/>
  <c r="N1857" i="1"/>
  <c r="O1857" i="1"/>
  <c r="R1857" i="1"/>
  <c r="I1857" i="1"/>
  <c r="J1857" i="1"/>
  <c r="K1857" i="1"/>
  <c r="Q1857" i="1"/>
  <c r="T1857" i="1"/>
  <c r="M1211" i="1"/>
  <c r="N1211" i="1"/>
  <c r="O1211" i="1"/>
  <c r="R1211" i="1"/>
  <c r="I1211" i="1"/>
  <c r="J1211" i="1"/>
  <c r="K1211" i="1"/>
  <c r="Q1211" i="1"/>
  <c r="T1211" i="1"/>
  <c r="M6888" i="1"/>
  <c r="N6888" i="1"/>
  <c r="O6888" i="1"/>
  <c r="R6888" i="1"/>
  <c r="I6888" i="1"/>
  <c r="J6888" i="1"/>
  <c r="K6888" i="1"/>
  <c r="Q6888" i="1"/>
  <c r="T6888" i="1"/>
  <c r="M3516" i="1"/>
  <c r="N3516" i="1"/>
  <c r="O3516" i="1"/>
  <c r="R3516" i="1"/>
  <c r="I3516" i="1"/>
  <c r="J3516" i="1"/>
  <c r="K3516" i="1"/>
  <c r="Q3516" i="1"/>
  <c r="T3516" i="1"/>
  <c r="M5450" i="1"/>
  <c r="N5450" i="1"/>
  <c r="O5450" i="1"/>
  <c r="R5450" i="1"/>
  <c r="I5450" i="1"/>
  <c r="J5450" i="1"/>
  <c r="K5450" i="1"/>
  <c r="Q5450" i="1"/>
  <c r="T5450" i="1"/>
  <c r="M2496" i="1"/>
  <c r="N2496" i="1"/>
  <c r="O2496" i="1"/>
  <c r="R2496" i="1"/>
  <c r="I2496" i="1"/>
  <c r="J2496" i="1"/>
  <c r="K2496" i="1"/>
  <c r="Q2496" i="1"/>
  <c r="T2496" i="1"/>
  <c r="M2512" i="1"/>
  <c r="N2512" i="1"/>
  <c r="O2512" i="1"/>
  <c r="R2512" i="1"/>
  <c r="I2512" i="1"/>
  <c r="J2512" i="1"/>
  <c r="K2512" i="1"/>
  <c r="Q2512" i="1"/>
  <c r="T2512" i="1"/>
  <c r="M6227" i="1"/>
  <c r="N6227" i="1"/>
  <c r="O6227" i="1"/>
  <c r="R6227" i="1"/>
  <c r="I6227" i="1"/>
  <c r="J6227" i="1"/>
  <c r="K6227" i="1"/>
  <c r="Q6227" i="1"/>
  <c r="T6227" i="1"/>
  <c r="M2514" i="1"/>
  <c r="N2514" i="1"/>
  <c r="O2514" i="1"/>
  <c r="R2514" i="1"/>
  <c r="I2514" i="1"/>
  <c r="J2514" i="1"/>
  <c r="K2514" i="1"/>
  <c r="Q2514" i="1"/>
  <c r="T2514" i="1"/>
  <c r="M5211" i="1"/>
  <c r="N5211" i="1"/>
  <c r="O5211" i="1"/>
  <c r="R5211" i="1"/>
  <c r="I5211" i="1"/>
  <c r="J5211" i="1"/>
  <c r="K5211" i="1"/>
  <c r="Q5211" i="1"/>
  <c r="T5211" i="1"/>
  <c r="M5747" i="1"/>
  <c r="N5747" i="1"/>
  <c r="O5747" i="1"/>
  <c r="R5747" i="1"/>
  <c r="I5747" i="1"/>
  <c r="J5747" i="1"/>
  <c r="K5747" i="1"/>
  <c r="Q5747" i="1"/>
  <c r="T5747" i="1"/>
  <c r="M3576" i="1"/>
  <c r="N3576" i="1"/>
  <c r="O3576" i="1"/>
  <c r="R3576" i="1"/>
  <c r="I3576" i="1"/>
  <c r="J3576" i="1"/>
  <c r="K3576" i="1"/>
  <c r="Q3576" i="1"/>
  <c r="T3576" i="1"/>
  <c r="M5113" i="1"/>
  <c r="N5113" i="1"/>
  <c r="O5113" i="1"/>
  <c r="R5113" i="1"/>
  <c r="I5113" i="1"/>
  <c r="J5113" i="1"/>
  <c r="K5113" i="1"/>
  <c r="Q5113" i="1"/>
  <c r="T5113" i="1"/>
  <c r="M3082" i="1"/>
  <c r="N3082" i="1"/>
  <c r="O3082" i="1"/>
  <c r="R3082" i="1"/>
  <c r="I3082" i="1"/>
  <c r="J3082" i="1"/>
  <c r="K3082" i="1"/>
  <c r="Q3082" i="1"/>
  <c r="T3082" i="1"/>
  <c r="M631" i="1"/>
  <c r="N631" i="1"/>
  <c r="O631" i="1"/>
  <c r="R631" i="1"/>
  <c r="I631" i="1"/>
  <c r="J631" i="1"/>
  <c r="K631" i="1"/>
  <c r="Q631" i="1"/>
  <c r="T631" i="1"/>
  <c r="M5917" i="1"/>
  <c r="N5917" i="1"/>
  <c r="O5917" i="1"/>
  <c r="R5917" i="1"/>
  <c r="I5917" i="1"/>
  <c r="J5917" i="1"/>
  <c r="K5917" i="1"/>
  <c r="Q5917" i="1"/>
  <c r="T5917" i="1"/>
  <c r="M1599" i="1"/>
  <c r="N1599" i="1"/>
  <c r="O1599" i="1"/>
  <c r="R1599" i="1"/>
  <c r="I1599" i="1"/>
  <c r="J1599" i="1"/>
  <c r="K1599" i="1"/>
  <c r="Q1599" i="1"/>
  <c r="T1599" i="1"/>
  <c r="M6126" i="1"/>
  <c r="N6126" i="1"/>
  <c r="O6126" i="1"/>
  <c r="R6126" i="1"/>
  <c r="I6126" i="1"/>
  <c r="J6126" i="1"/>
  <c r="K6126" i="1"/>
  <c r="Q6126" i="1"/>
  <c r="T6126" i="1"/>
  <c r="M5975" i="1"/>
  <c r="N5975" i="1"/>
  <c r="O5975" i="1"/>
  <c r="R5975" i="1"/>
  <c r="I5975" i="1"/>
  <c r="J5975" i="1"/>
  <c r="K5975" i="1"/>
  <c r="Q5975" i="1"/>
  <c r="T5975" i="1"/>
  <c r="M6368" i="1"/>
  <c r="N6368" i="1"/>
  <c r="O6368" i="1"/>
  <c r="R6368" i="1"/>
  <c r="I6368" i="1"/>
  <c r="J6368" i="1"/>
  <c r="K6368" i="1"/>
  <c r="Q6368" i="1"/>
  <c r="T6368" i="1"/>
  <c r="M5845" i="1"/>
  <c r="N5845" i="1"/>
  <c r="O5845" i="1"/>
  <c r="R5845" i="1"/>
  <c r="I5845" i="1"/>
  <c r="J5845" i="1"/>
  <c r="K5845" i="1"/>
  <c r="Q5845" i="1"/>
  <c r="T5845" i="1"/>
  <c r="M5358" i="1"/>
  <c r="N5358" i="1"/>
  <c r="O5358" i="1"/>
  <c r="R5358" i="1"/>
  <c r="I5358" i="1"/>
  <c r="J5358" i="1"/>
  <c r="K5358" i="1"/>
  <c r="Q5358" i="1"/>
  <c r="T5358" i="1"/>
  <c r="M1297" i="1"/>
  <c r="N1297" i="1"/>
  <c r="O1297" i="1"/>
  <c r="R1297" i="1"/>
  <c r="I1297" i="1"/>
  <c r="J1297" i="1"/>
  <c r="K1297" i="1"/>
  <c r="Q1297" i="1"/>
  <c r="T1297" i="1"/>
  <c r="M3231" i="1"/>
  <c r="N3231" i="1"/>
  <c r="O3231" i="1"/>
  <c r="R3231" i="1"/>
  <c r="I3231" i="1"/>
  <c r="J3231" i="1"/>
  <c r="K3231" i="1"/>
  <c r="Q3231" i="1"/>
  <c r="T3231" i="1"/>
  <c r="M5499" i="1"/>
  <c r="N5499" i="1"/>
  <c r="O5499" i="1"/>
  <c r="R5499" i="1"/>
  <c r="I5499" i="1"/>
  <c r="J5499" i="1"/>
  <c r="K5499" i="1"/>
  <c r="Q5499" i="1"/>
  <c r="T5499" i="1"/>
  <c r="M2127" i="1"/>
  <c r="N2127" i="1"/>
  <c r="O2127" i="1"/>
  <c r="R2127" i="1"/>
  <c r="I2127" i="1"/>
  <c r="J2127" i="1"/>
  <c r="K2127" i="1"/>
  <c r="Q2127" i="1"/>
  <c r="T2127" i="1"/>
  <c r="M4498" i="1"/>
  <c r="N4498" i="1"/>
  <c r="O4498" i="1"/>
  <c r="R4498" i="1"/>
  <c r="I4498" i="1"/>
  <c r="J4498" i="1"/>
  <c r="K4498" i="1"/>
  <c r="Q4498" i="1"/>
  <c r="T4498" i="1"/>
  <c r="M776" i="1"/>
  <c r="N776" i="1"/>
  <c r="O776" i="1"/>
  <c r="R776" i="1"/>
  <c r="I776" i="1"/>
  <c r="J776" i="1"/>
  <c r="K776" i="1"/>
  <c r="Q776" i="1"/>
  <c r="T776" i="1"/>
  <c r="M4309" i="1"/>
  <c r="N4309" i="1"/>
  <c r="O4309" i="1"/>
  <c r="R4309" i="1"/>
  <c r="I4309" i="1"/>
  <c r="J4309" i="1"/>
  <c r="K4309" i="1"/>
  <c r="Q4309" i="1"/>
  <c r="T4309" i="1"/>
  <c r="M5670" i="1"/>
  <c r="N5670" i="1"/>
  <c r="O5670" i="1"/>
  <c r="R5670" i="1"/>
  <c r="I5670" i="1"/>
  <c r="J5670" i="1"/>
  <c r="K5670" i="1"/>
  <c r="Q5670" i="1"/>
  <c r="T5670" i="1"/>
  <c r="M3325" i="1"/>
  <c r="N3325" i="1"/>
  <c r="O3325" i="1"/>
  <c r="R3325" i="1"/>
  <c r="I3325" i="1"/>
  <c r="J3325" i="1"/>
  <c r="K3325" i="1"/>
  <c r="Q3325" i="1"/>
  <c r="T3325" i="1"/>
  <c r="M3198" i="1"/>
  <c r="N3198" i="1"/>
  <c r="O3198" i="1"/>
  <c r="R3198" i="1"/>
  <c r="I3198" i="1"/>
  <c r="J3198" i="1"/>
  <c r="K3198" i="1"/>
  <c r="Q3198" i="1"/>
  <c r="T3198" i="1"/>
  <c r="M2361" i="1"/>
  <c r="N2361" i="1"/>
  <c r="O2361" i="1"/>
  <c r="R2361" i="1"/>
  <c r="I2361" i="1"/>
  <c r="J2361" i="1"/>
  <c r="K2361" i="1"/>
  <c r="Q2361" i="1"/>
  <c r="T2361" i="1"/>
  <c r="M2239" i="1"/>
  <c r="N2239" i="1"/>
  <c r="O2239" i="1"/>
  <c r="R2239" i="1"/>
  <c r="I2239" i="1"/>
  <c r="J2239" i="1"/>
  <c r="K2239" i="1"/>
  <c r="Q2239" i="1"/>
  <c r="T2239" i="1"/>
  <c r="M1686" i="1"/>
  <c r="N1686" i="1"/>
  <c r="O1686" i="1"/>
  <c r="R1686" i="1"/>
  <c r="I1686" i="1"/>
  <c r="J1686" i="1"/>
  <c r="K1686" i="1"/>
  <c r="Q1686" i="1"/>
  <c r="T1686" i="1"/>
  <c r="M5163" i="1"/>
  <c r="N5163" i="1"/>
  <c r="O5163" i="1"/>
  <c r="R5163" i="1"/>
  <c r="I5163" i="1"/>
  <c r="J5163" i="1"/>
  <c r="K5163" i="1"/>
  <c r="Q5163" i="1"/>
  <c r="T5163" i="1"/>
  <c r="M6081" i="1"/>
  <c r="N6081" i="1"/>
  <c r="O6081" i="1"/>
  <c r="R6081" i="1"/>
  <c r="I6081" i="1"/>
  <c r="J6081" i="1"/>
  <c r="K6081" i="1"/>
  <c r="Q6081" i="1"/>
  <c r="T6081" i="1"/>
  <c r="M1972" i="1"/>
  <c r="N1972" i="1"/>
  <c r="O1972" i="1"/>
  <c r="R1972" i="1"/>
  <c r="I1972" i="1"/>
  <c r="J1972" i="1"/>
  <c r="K1972" i="1"/>
  <c r="Q1972" i="1"/>
  <c r="T1972" i="1"/>
  <c r="M611" i="1"/>
  <c r="N611" i="1"/>
  <c r="O611" i="1"/>
  <c r="R611" i="1"/>
  <c r="I611" i="1"/>
  <c r="J611" i="1"/>
  <c r="K611" i="1"/>
  <c r="Q611" i="1"/>
  <c r="T611" i="1"/>
  <c r="M2949" i="1"/>
  <c r="N2949" i="1"/>
  <c r="O2949" i="1"/>
  <c r="R2949" i="1"/>
  <c r="I2949" i="1"/>
  <c r="J2949" i="1"/>
  <c r="K2949" i="1"/>
  <c r="Q2949" i="1"/>
  <c r="T2949" i="1"/>
  <c r="M4310" i="1"/>
  <c r="N4310" i="1"/>
  <c r="O4310" i="1"/>
  <c r="R4310" i="1"/>
  <c r="I4310" i="1"/>
  <c r="J4310" i="1"/>
  <c r="K4310" i="1"/>
  <c r="Q4310" i="1"/>
  <c r="T4310" i="1"/>
  <c r="M1801" i="1"/>
  <c r="N1801" i="1"/>
  <c r="O1801" i="1"/>
  <c r="R1801" i="1"/>
  <c r="I1801" i="1"/>
  <c r="J1801" i="1"/>
  <c r="K1801" i="1"/>
  <c r="Q1801" i="1"/>
  <c r="T1801" i="1"/>
  <c r="M5084" i="1"/>
  <c r="N5084" i="1"/>
  <c r="O5084" i="1"/>
  <c r="R5084" i="1"/>
  <c r="I5084" i="1"/>
  <c r="J5084" i="1"/>
  <c r="K5084" i="1"/>
  <c r="Q5084" i="1"/>
  <c r="T5084" i="1"/>
  <c r="M1324" i="1"/>
  <c r="N1324" i="1"/>
  <c r="O1324" i="1"/>
  <c r="R1324" i="1"/>
  <c r="I1324" i="1"/>
  <c r="J1324" i="1"/>
  <c r="K1324" i="1"/>
  <c r="Q1324" i="1"/>
  <c r="T1324" i="1"/>
  <c r="M3834" i="1"/>
  <c r="N3834" i="1"/>
  <c r="O3834" i="1"/>
  <c r="R3834" i="1"/>
  <c r="I3834" i="1"/>
  <c r="J3834" i="1"/>
  <c r="K3834" i="1"/>
  <c r="Q3834" i="1"/>
  <c r="T3834" i="1"/>
  <c r="M2132" i="1"/>
  <c r="N2132" i="1"/>
  <c r="O2132" i="1"/>
  <c r="R2132" i="1"/>
  <c r="I2132" i="1"/>
  <c r="J2132" i="1"/>
  <c r="K2132" i="1"/>
  <c r="Q2132" i="1"/>
  <c r="T2132" i="1"/>
  <c r="M5368" i="1"/>
  <c r="N5368" i="1"/>
  <c r="O5368" i="1"/>
  <c r="R5368" i="1"/>
  <c r="I5368" i="1"/>
  <c r="J5368" i="1"/>
  <c r="K5368" i="1"/>
  <c r="Q5368" i="1"/>
  <c r="T5368" i="1"/>
  <c r="M4432" i="1"/>
  <c r="N4432" i="1"/>
  <c r="O4432" i="1"/>
  <c r="R4432" i="1"/>
  <c r="I4432" i="1"/>
  <c r="J4432" i="1"/>
  <c r="K4432" i="1"/>
  <c r="Q4432" i="1"/>
  <c r="T4432" i="1"/>
  <c r="M5073" i="1"/>
  <c r="N5073" i="1"/>
  <c r="O5073" i="1"/>
  <c r="R5073" i="1"/>
  <c r="I5073" i="1"/>
  <c r="J5073" i="1"/>
  <c r="K5073" i="1"/>
  <c r="Q5073" i="1"/>
  <c r="T5073" i="1"/>
  <c r="M1698" i="1"/>
  <c r="N1698" i="1"/>
  <c r="O1698" i="1"/>
  <c r="R1698" i="1"/>
  <c r="I1698" i="1"/>
  <c r="J1698" i="1"/>
  <c r="K1698" i="1"/>
  <c r="Q1698" i="1"/>
  <c r="T1698" i="1"/>
  <c r="M4605" i="1"/>
  <c r="N4605" i="1"/>
  <c r="O4605" i="1"/>
  <c r="R4605" i="1"/>
  <c r="I4605" i="1"/>
  <c r="J4605" i="1"/>
  <c r="K4605" i="1"/>
  <c r="Q4605" i="1"/>
  <c r="T4605" i="1"/>
  <c r="M3731" i="1"/>
  <c r="N3731" i="1"/>
  <c r="O3731" i="1"/>
  <c r="R3731" i="1"/>
  <c r="I3731" i="1"/>
  <c r="J3731" i="1"/>
  <c r="K3731" i="1"/>
  <c r="Q3731" i="1"/>
  <c r="T3731" i="1"/>
  <c r="M1243" i="1"/>
  <c r="N1243" i="1"/>
  <c r="O1243" i="1"/>
  <c r="R1243" i="1"/>
  <c r="I1243" i="1"/>
  <c r="J1243" i="1"/>
  <c r="K1243" i="1"/>
  <c r="Q1243" i="1"/>
  <c r="T1243" i="1"/>
  <c r="M4308" i="1"/>
  <c r="N4308" i="1"/>
  <c r="O4308" i="1"/>
  <c r="R4308" i="1"/>
  <c r="I4308" i="1"/>
  <c r="J4308" i="1"/>
  <c r="K4308" i="1"/>
  <c r="Q4308" i="1"/>
  <c r="T4308" i="1"/>
  <c r="M4599" i="1"/>
  <c r="N4599" i="1"/>
  <c r="O4599" i="1"/>
  <c r="R4599" i="1"/>
  <c r="I4599" i="1"/>
  <c r="J4599" i="1"/>
  <c r="K4599" i="1"/>
  <c r="Q4599" i="1"/>
  <c r="T4599" i="1"/>
  <c r="M1853" i="1"/>
  <c r="N1853" i="1"/>
  <c r="O1853" i="1"/>
  <c r="R1853" i="1"/>
  <c r="I1853" i="1"/>
  <c r="J1853" i="1"/>
  <c r="K1853" i="1"/>
  <c r="Q1853" i="1"/>
  <c r="T1853" i="1"/>
  <c r="M6852" i="1"/>
  <c r="N6852" i="1"/>
  <c r="O6852" i="1"/>
  <c r="R6852" i="1"/>
  <c r="I6852" i="1"/>
  <c r="J6852" i="1"/>
  <c r="K6852" i="1"/>
  <c r="Q6852" i="1"/>
  <c r="T6852" i="1"/>
  <c r="M2367" i="1"/>
  <c r="N2367" i="1"/>
  <c r="O2367" i="1"/>
  <c r="R2367" i="1"/>
  <c r="I2367" i="1"/>
  <c r="J2367" i="1"/>
  <c r="K2367" i="1"/>
  <c r="Q2367" i="1"/>
  <c r="T2367" i="1"/>
  <c r="M1457" i="1"/>
  <c r="N1457" i="1"/>
  <c r="O1457" i="1"/>
  <c r="R1457" i="1"/>
  <c r="I1457" i="1"/>
  <c r="J1457" i="1"/>
  <c r="K1457" i="1"/>
  <c r="Q1457" i="1"/>
  <c r="T1457" i="1"/>
  <c r="M6864" i="1"/>
  <c r="N6864" i="1"/>
  <c r="O6864" i="1"/>
  <c r="R6864" i="1"/>
  <c r="I6864" i="1"/>
  <c r="J6864" i="1"/>
  <c r="K6864" i="1"/>
  <c r="Q6864" i="1"/>
  <c r="T6864" i="1"/>
  <c r="M432" i="1"/>
  <c r="N432" i="1"/>
  <c r="O432" i="1"/>
  <c r="R432" i="1"/>
  <c r="I432" i="1"/>
  <c r="J432" i="1"/>
  <c r="K432" i="1"/>
  <c r="Q432" i="1"/>
  <c r="T432" i="1"/>
  <c r="M3177" i="1"/>
  <c r="N3177" i="1"/>
  <c r="O3177" i="1"/>
  <c r="R3177" i="1"/>
  <c r="I3177" i="1"/>
  <c r="J3177" i="1"/>
  <c r="K3177" i="1"/>
  <c r="Q3177" i="1"/>
  <c r="T3177" i="1"/>
  <c r="M5938" i="1"/>
  <c r="N5938" i="1"/>
  <c r="O5938" i="1"/>
  <c r="R5938" i="1"/>
  <c r="I5938" i="1"/>
  <c r="J5938" i="1"/>
  <c r="K5938" i="1"/>
  <c r="Q5938" i="1"/>
  <c r="T5938" i="1"/>
  <c r="M6326" i="1"/>
  <c r="N6326" i="1"/>
  <c r="O6326" i="1"/>
  <c r="R6326" i="1"/>
  <c r="I6326" i="1"/>
  <c r="J6326" i="1"/>
  <c r="K6326" i="1"/>
  <c r="Q6326" i="1"/>
  <c r="T6326" i="1"/>
  <c r="M2113" i="1"/>
  <c r="N2113" i="1"/>
  <c r="O2113" i="1"/>
  <c r="R2113" i="1"/>
  <c r="I2113" i="1"/>
  <c r="J2113" i="1"/>
  <c r="K2113" i="1"/>
  <c r="Q2113" i="1"/>
  <c r="T2113" i="1"/>
  <c r="M3450" i="1"/>
  <c r="N3450" i="1"/>
  <c r="O3450" i="1"/>
  <c r="R3450" i="1"/>
  <c r="I3450" i="1"/>
  <c r="J3450" i="1"/>
  <c r="K3450" i="1"/>
  <c r="Q3450" i="1"/>
  <c r="T3450" i="1"/>
  <c r="M472" i="1"/>
  <c r="N472" i="1"/>
  <c r="O472" i="1"/>
  <c r="R472" i="1"/>
  <c r="I472" i="1"/>
  <c r="J472" i="1"/>
  <c r="K472" i="1"/>
  <c r="Q472" i="1"/>
  <c r="T472" i="1"/>
  <c r="M2500" i="1"/>
  <c r="N2500" i="1"/>
  <c r="O2500" i="1"/>
  <c r="R2500" i="1"/>
  <c r="I2500" i="1"/>
  <c r="J2500" i="1"/>
  <c r="K2500" i="1"/>
  <c r="Q2500" i="1"/>
  <c r="T2500" i="1"/>
  <c r="M1542" i="1"/>
  <c r="N1542" i="1"/>
  <c r="O1542" i="1"/>
  <c r="R1542" i="1"/>
  <c r="I1542" i="1"/>
  <c r="J1542" i="1"/>
  <c r="K1542" i="1"/>
  <c r="Q1542" i="1"/>
  <c r="T1542" i="1"/>
  <c r="M6305" i="1"/>
  <c r="N6305" i="1"/>
  <c r="O6305" i="1"/>
  <c r="R6305" i="1"/>
  <c r="I6305" i="1"/>
  <c r="J6305" i="1"/>
  <c r="K6305" i="1"/>
  <c r="Q6305" i="1"/>
  <c r="T6305" i="1"/>
  <c r="M3570" i="1"/>
  <c r="N3570" i="1"/>
  <c r="O3570" i="1"/>
  <c r="R3570" i="1"/>
  <c r="I3570" i="1"/>
  <c r="J3570" i="1"/>
  <c r="K3570" i="1"/>
  <c r="Q3570" i="1"/>
  <c r="T3570" i="1"/>
  <c r="M4267" i="1"/>
  <c r="N4267" i="1"/>
  <c r="O4267" i="1"/>
  <c r="R4267" i="1"/>
  <c r="I4267" i="1"/>
  <c r="J4267" i="1"/>
  <c r="K4267" i="1"/>
  <c r="Q4267" i="1"/>
  <c r="T4267" i="1"/>
  <c r="M2879" i="1"/>
  <c r="N2879" i="1"/>
  <c r="O2879" i="1"/>
  <c r="R2879" i="1"/>
  <c r="I2879" i="1"/>
  <c r="J2879" i="1"/>
  <c r="K2879" i="1"/>
  <c r="Q2879" i="1"/>
  <c r="T2879" i="1"/>
  <c r="M6824" i="1"/>
  <c r="N6824" i="1"/>
  <c r="O6824" i="1"/>
  <c r="R6824" i="1"/>
  <c r="I6824" i="1"/>
  <c r="J6824" i="1"/>
  <c r="K6824" i="1"/>
  <c r="Q6824" i="1"/>
  <c r="T6824" i="1"/>
  <c r="M1104" i="1"/>
  <c r="N1104" i="1"/>
  <c r="O1104" i="1"/>
  <c r="R1104" i="1"/>
  <c r="I1104" i="1"/>
  <c r="J1104" i="1"/>
  <c r="K1104" i="1"/>
  <c r="Q1104" i="1"/>
  <c r="T1104" i="1"/>
  <c r="M6451" i="1"/>
  <c r="N6451" i="1"/>
  <c r="O6451" i="1"/>
  <c r="R6451" i="1"/>
  <c r="I6451" i="1"/>
  <c r="J6451" i="1"/>
  <c r="K6451" i="1"/>
  <c r="Q6451" i="1"/>
  <c r="T6451" i="1"/>
  <c r="M5098" i="1"/>
  <c r="N5098" i="1"/>
  <c r="O5098" i="1"/>
  <c r="R5098" i="1"/>
  <c r="I5098" i="1"/>
  <c r="J5098" i="1"/>
  <c r="K5098" i="1"/>
  <c r="Q5098" i="1"/>
  <c r="T5098" i="1"/>
  <c r="M2337" i="1"/>
  <c r="N2337" i="1"/>
  <c r="O2337" i="1"/>
  <c r="R2337" i="1"/>
  <c r="I2337" i="1"/>
  <c r="J2337" i="1"/>
  <c r="K2337" i="1"/>
  <c r="Q2337" i="1"/>
  <c r="T2337" i="1"/>
  <c r="M4143" i="1"/>
  <c r="N4143" i="1"/>
  <c r="O4143" i="1"/>
  <c r="R4143" i="1"/>
  <c r="I4143" i="1"/>
  <c r="J4143" i="1"/>
  <c r="K4143" i="1"/>
  <c r="Q4143" i="1"/>
  <c r="T4143" i="1"/>
  <c r="M2937" i="1"/>
  <c r="N2937" i="1"/>
  <c r="O2937" i="1"/>
  <c r="R2937" i="1"/>
  <c r="I2937" i="1"/>
  <c r="J2937" i="1"/>
  <c r="K2937" i="1"/>
  <c r="Q2937" i="1"/>
  <c r="T2937" i="1"/>
  <c r="M6211" i="1"/>
  <c r="N6211" i="1"/>
  <c r="O6211" i="1"/>
  <c r="R6211" i="1"/>
  <c r="I6211" i="1"/>
  <c r="J6211" i="1"/>
  <c r="K6211" i="1"/>
  <c r="Q6211" i="1"/>
  <c r="T6211" i="1"/>
  <c r="M3618" i="1"/>
  <c r="N3618" i="1"/>
  <c r="O3618" i="1"/>
  <c r="R3618" i="1"/>
  <c r="I3618" i="1"/>
  <c r="J3618" i="1"/>
  <c r="K3618" i="1"/>
  <c r="Q3618" i="1"/>
  <c r="T3618" i="1"/>
  <c r="M4799" i="1"/>
  <c r="N4799" i="1"/>
  <c r="O4799" i="1"/>
  <c r="R4799" i="1"/>
  <c r="I4799" i="1"/>
  <c r="J4799" i="1"/>
  <c r="K4799" i="1"/>
  <c r="Q4799" i="1"/>
  <c r="T4799" i="1"/>
  <c r="M487" i="1"/>
  <c r="N487" i="1"/>
  <c r="O487" i="1"/>
  <c r="R487" i="1"/>
  <c r="I487" i="1"/>
  <c r="J487" i="1"/>
  <c r="K487" i="1"/>
  <c r="Q487" i="1"/>
  <c r="T487" i="1"/>
  <c r="M6361" i="1"/>
  <c r="N6361" i="1"/>
  <c r="O6361" i="1"/>
  <c r="R6361" i="1"/>
  <c r="I6361" i="1"/>
  <c r="J6361" i="1"/>
  <c r="K6361" i="1"/>
  <c r="Q6361" i="1"/>
  <c r="T6361" i="1"/>
  <c r="M2335" i="1"/>
  <c r="N2335" i="1"/>
  <c r="O2335" i="1"/>
  <c r="R2335" i="1"/>
  <c r="I2335" i="1"/>
  <c r="J2335" i="1"/>
  <c r="K2335" i="1"/>
  <c r="Q2335" i="1"/>
  <c r="T2335" i="1"/>
  <c r="M3681" i="1"/>
  <c r="N3681" i="1"/>
  <c r="O3681" i="1"/>
  <c r="R3681" i="1"/>
  <c r="I3681" i="1"/>
  <c r="J3681" i="1"/>
  <c r="K3681" i="1"/>
  <c r="Q3681" i="1"/>
  <c r="T3681" i="1"/>
  <c r="M4622" i="1"/>
  <c r="N4622" i="1"/>
  <c r="O4622" i="1"/>
  <c r="R4622" i="1"/>
  <c r="I4622" i="1"/>
  <c r="J4622" i="1"/>
  <c r="K4622" i="1"/>
  <c r="Q4622" i="1"/>
  <c r="T4622" i="1"/>
  <c r="M6304" i="1"/>
  <c r="N6304" i="1"/>
  <c r="O6304" i="1"/>
  <c r="R6304" i="1"/>
  <c r="I6304" i="1"/>
  <c r="J6304" i="1"/>
  <c r="K6304" i="1"/>
  <c r="Q6304" i="1"/>
  <c r="T6304" i="1"/>
  <c r="M2334" i="1"/>
  <c r="N2334" i="1"/>
  <c r="O2334" i="1"/>
  <c r="R2334" i="1"/>
  <c r="I2334" i="1"/>
  <c r="J2334" i="1"/>
  <c r="K2334" i="1"/>
  <c r="Q2334" i="1"/>
  <c r="T2334" i="1"/>
  <c r="M635" i="1"/>
  <c r="N635" i="1"/>
  <c r="O635" i="1"/>
  <c r="R635" i="1"/>
  <c r="I635" i="1"/>
  <c r="J635" i="1"/>
  <c r="K635" i="1"/>
  <c r="Q635" i="1"/>
  <c r="T635" i="1"/>
  <c r="M6017" i="1"/>
  <c r="N6017" i="1"/>
  <c r="O6017" i="1"/>
  <c r="R6017" i="1"/>
  <c r="I6017" i="1"/>
  <c r="J6017" i="1"/>
  <c r="K6017" i="1"/>
  <c r="Q6017" i="1"/>
  <c r="T6017" i="1"/>
  <c r="M5947" i="1"/>
  <c r="N5947" i="1"/>
  <c r="O5947" i="1"/>
  <c r="R5947" i="1"/>
  <c r="I5947" i="1"/>
  <c r="J5947" i="1"/>
  <c r="K5947" i="1"/>
  <c r="Q5947" i="1"/>
  <c r="T5947" i="1"/>
  <c r="M935" i="1"/>
  <c r="N935" i="1"/>
  <c r="O935" i="1"/>
  <c r="R935" i="1"/>
  <c r="I935" i="1"/>
  <c r="J935" i="1"/>
  <c r="K935" i="1"/>
  <c r="Q935" i="1"/>
  <c r="T935" i="1"/>
  <c r="M6408" i="1"/>
  <c r="N6408" i="1"/>
  <c r="O6408" i="1"/>
  <c r="R6408" i="1"/>
  <c r="I6408" i="1"/>
  <c r="J6408" i="1"/>
  <c r="K6408" i="1"/>
  <c r="Q6408" i="1"/>
  <c r="T6408" i="1"/>
  <c r="M5396" i="1"/>
  <c r="N5396" i="1"/>
  <c r="O5396" i="1"/>
  <c r="R5396" i="1"/>
  <c r="I5396" i="1"/>
  <c r="J5396" i="1"/>
  <c r="K5396" i="1"/>
  <c r="Q5396" i="1"/>
  <c r="T5396" i="1"/>
  <c r="M4964" i="1"/>
  <c r="N4964" i="1"/>
  <c r="O4964" i="1"/>
  <c r="R4964" i="1"/>
  <c r="I4964" i="1"/>
  <c r="J4964" i="1"/>
  <c r="K4964" i="1"/>
  <c r="Q4964" i="1"/>
  <c r="T4964" i="1"/>
  <c r="M2562" i="1"/>
  <c r="N2562" i="1"/>
  <c r="O2562" i="1"/>
  <c r="R2562" i="1"/>
  <c r="I2562" i="1"/>
  <c r="J2562" i="1"/>
  <c r="K2562" i="1"/>
  <c r="Q2562" i="1"/>
  <c r="T2562" i="1"/>
  <c r="M5079" i="1"/>
  <c r="N5079" i="1"/>
  <c r="O5079" i="1"/>
  <c r="R5079" i="1"/>
  <c r="I5079" i="1"/>
  <c r="J5079" i="1"/>
  <c r="K5079" i="1"/>
  <c r="Q5079" i="1"/>
  <c r="T5079" i="1"/>
  <c r="M2970" i="1"/>
  <c r="N2970" i="1"/>
  <c r="O2970" i="1"/>
  <c r="R2970" i="1"/>
  <c r="I2970" i="1"/>
  <c r="J2970" i="1"/>
  <c r="K2970" i="1"/>
  <c r="Q2970" i="1"/>
  <c r="T2970" i="1"/>
  <c r="M4398" i="1"/>
  <c r="N4398" i="1"/>
  <c r="O4398" i="1"/>
  <c r="R4398" i="1"/>
  <c r="I4398" i="1"/>
  <c r="J4398" i="1"/>
  <c r="K4398" i="1"/>
  <c r="Q4398" i="1"/>
  <c r="T4398" i="1"/>
  <c r="M5560" i="1"/>
  <c r="N5560" i="1"/>
  <c r="O5560" i="1"/>
  <c r="R5560" i="1"/>
  <c r="I5560" i="1"/>
  <c r="J5560" i="1"/>
  <c r="K5560" i="1"/>
  <c r="Q5560" i="1"/>
  <c r="T5560" i="1"/>
  <c r="M1388" i="1"/>
  <c r="N1388" i="1"/>
  <c r="O1388" i="1"/>
  <c r="R1388" i="1"/>
  <c r="I1388" i="1"/>
  <c r="J1388" i="1"/>
  <c r="K1388" i="1"/>
  <c r="Q1388" i="1"/>
  <c r="T1388" i="1"/>
  <c r="M5708" i="1"/>
  <c r="N5708" i="1"/>
  <c r="O5708" i="1"/>
  <c r="R5708" i="1"/>
  <c r="I5708" i="1"/>
  <c r="J5708" i="1"/>
  <c r="K5708" i="1"/>
  <c r="Q5708" i="1"/>
  <c r="T5708" i="1"/>
  <c r="M5468" i="1"/>
  <c r="N5468" i="1"/>
  <c r="O5468" i="1"/>
  <c r="R5468" i="1"/>
  <c r="I5468" i="1"/>
  <c r="J5468" i="1"/>
  <c r="K5468" i="1"/>
  <c r="Q5468" i="1"/>
  <c r="T5468" i="1"/>
  <c r="M3095" i="1"/>
  <c r="N3095" i="1"/>
  <c r="O3095" i="1"/>
  <c r="R3095" i="1"/>
  <c r="I3095" i="1"/>
  <c r="J3095" i="1"/>
  <c r="K3095" i="1"/>
  <c r="Q3095" i="1"/>
  <c r="T3095" i="1"/>
  <c r="M6314" i="1"/>
  <c r="N6314" i="1"/>
  <c r="O6314" i="1"/>
  <c r="R6314" i="1"/>
  <c r="I6314" i="1"/>
  <c r="J6314" i="1"/>
  <c r="K6314" i="1"/>
  <c r="Q6314" i="1"/>
  <c r="T6314" i="1"/>
  <c r="M6048" i="1"/>
  <c r="N6048" i="1"/>
  <c r="O6048" i="1"/>
  <c r="R6048" i="1"/>
  <c r="I6048" i="1"/>
  <c r="J6048" i="1"/>
  <c r="K6048" i="1"/>
  <c r="Q6048" i="1"/>
  <c r="T6048" i="1"/>
  <c r="M4838" i="1"/>
  <c r="N4838" i="1"/>
  <c r="O4838" i="1"/>
  <c r="R4838" i="1"/>
  <c r="I4838" i="1"/>
  <c r="J4838" i="1"/>
  <c r="K4838" i="1"/>
  <c r="Q4838" i="1"/>
  <c r="T4838" i="1"/>
  <c r="M6573" i="1"/>
  <c r="N6573" i="1"/>
  <c r="O6573" i="1"/>
  <c r="R6573" i="1"/>
  <c r="I6573" i="1"/>
  <c r="J6573" i="1"/>
  <c r="K6573" i="1"/>
  <c r="Q6573" i="1"/>
  <c r="T6573" i="1"/>
  <c r="M1033" i="1"/>
  <c r="N1033" i="1"/>
  <c r="O1033" i="1"/>
  <c r="R1033" i="1"/>
  <c r="I1033" i="1"/>
  <c r="J1033" i="1"/>
  <c r="K1033" i="1"/>
  <c r="Q1033" i="1"/>
  <c r="T1033" i="1"/>
  <c r="M4316" i="1"/>
  <c r="N4316" i="1"/>
  <c r="O4316" i="1"/>
  <c r="R4316" i="1"/>
  <c r="I4316" i="1"/>
  <c r="J4316" i="1"/>
  <c r="K4316" i="1"/>
  <c r="Q4316" i="1"/>
  <c r="T4316" i="1"/>
  <c r="M3126" i="1"/>
  <c r="N3126" i="1"/>
  <c r="O3126" i="1"/>
  <c r="R3126" i="1"/>
  <c r="I3126" i="1"/>
  <c r="J3126" i="1"/>
  <c r="K3126" i="1"/>
  <c r="Q3126" i="1"/>
  <c r="T3126" i="1"/>
  <c r="M3479" i="1"/>
  <c r="N3479" i="1"/>
  <c r="O3479" i="1"/>
  <c r="R3479" i="1"/>
  <c r="I3479" i="1"/>
  <c r="J3479" i="1"/>
  <c r="K3479" i="1"/>
  <c r="Q3479" i="1"/>
  <c r="T3479" i="1"/>
  <c r="M6104" i="1"/>
  <c r="N6104" i="1"/>
  <c r="O6104" i="1"/>
  <c r="R6104" i="1"/>
  <c r="I6104" i="1"/>
  <c r="J6104" i="1"/>
  <c r="K6104" i="1"/>
  <c r="Q6104" i="1"/>
  <c r="T6104" i="1"/>
  <c r="M2713" i="1"/>
  <c r="N2713" i="1"/>
  <c r="O2713" i="1"/>
  <c r="R2713" i="1"/>
  <c r="I2713" i="1"/>
  <c r="J2713" i="1"/>
  <c r="K2713" i="1"/>
  <c r="Q2713" i="1"/>
  <c r="T2713" i="1"/>
  <c r="M3594" i="1"/>
  <c r="N3594" i="1"/>
  <c r="O3594" i="1"/>
  <c r="R3594" i="1"/>
  <c r="I3594" i="1"/>
  <c r="J3594" i="1"/>
  <c r="K3594" i="1"/>
  <c r="Q3594" i="1"/>
  <c r="T3594" i="1"/>
  <c r="M2390" i="1"/>
  <c r="N2390" i="1"/>
  <c r="O2390" i="1"/>
  <c r="R2390" i="1"/>
  <c r="I2390" i="1"/>
  <c r="J2390" i="1"/>
  <c r="K2390" i="1"/>
  <c r="Q2390" i="1"/>
  <c r="T2390" i="1"/>
  <c r="M6261" i="1"/>
  <c r="N6261" i="1"/>
  <c r="O6261" i="1"/>
  <c r="R6261" i="1"/>
  <c r="I6261" i="1"/>
  <c r="J6261" i="1"/>
  <c r="K6261" i="1"/>
  <c r="Q6261" i="1"/>
  <c r="T6261" i="1"/>
  <c r="M894" i="1"/>
  <c r="N894" i="1"/>
  <c r="O894" i="1"/>
  <c r="R894" i="1"/>
  <c r="I894" i="1"/>
  <c r="J894" i="1"/>
  <c r="K894" i="1"/>
  <c r="Q894" i="1"/>
  <c r="T894" i="1"/>
  <c r="M760" i="1"/>
  <c r="N760" i="1"/>
  <c r="O760" i="1"/>
  <c r="R760" i="1"/>
  <c r="I760" i="1"/>
  <c r="J760" i="1"/>
  <c r="K760" i="1"/>
  <c r="Q760" i="1"/>
  <c r="T760" i="1"/>
  <c r="M5341" i="1"/>
  <c r="N5341" i="1"/>
  <c r="O5341" i="1"/>
  <c r="R5341" i="1"/>
  <c r="I5341" i="1"/>
  <c r="J5341" i="1"/>
  <c r="K5341" i="1"/>
  <c r="Q5341" i="1"/>
  <c r="T5341" i="1"/>
  <c r="M3601" i="1"/>
  <c r="N3601" i="1"/>
  <c r="O3601" i="1"/>
  <c r="R3601" i="1"/>
  <c r="I3601" i="1"/>
  <c r="J3601" i="1"/>
  <c r="K3601" i="1"/>
  <c r="Q3601" i="1"/>
  <c r="T3601" i="1"/>
  <c r="M6622" i="1"/>
  <c r="N6622" i="1"/>
  <c r="O6622" i="1"/>
  <c r="R6622" i="1"/>
  <c r="I6622" i="1"/>
  <c r="J6622" i="1"/>
  <c r="K6622" i="1"/>
  <c r="Q6622" i="1"/>
  <c r="T6622" i="1"/>
  <c r="M2470" i="1"/>
  <c r="N2470" i="1"/>
  <c r="O2470" i="1"/>
  <c r="R2470" i="1"/>
  <c r="I2470" i="1"/>
  <c r="J2470" i="1"/>
  <c r="K2470" i="1"/>
  <c r="Q2470" i="1"/>
  <c r="T2470" i="1"/>
  <c r="M3242" i="1"/>
  <c r="N3242" i="1"/>
  <c r="O3242" i="1"/>
  <c r="R3242" i="1"/>
  <c r="I3242" i="1"/>
  <c r="J3242" i="1"/>
  <c r="K3242" i="1"/>
  <c r="Q3242" i="1"/>
  <c r="T3242" i="1"/>
  <c r="M643" i="1"/>
  <c r="N643" i="1"/>
  <c r="O643" i="1"/>
  <c r="R643" i="1"/>
  <c r="I643" i="1"/>
  <c r="J643" i="1"/>
  <c r="K643" i="1"/>
  <c r="Q643" i="1"/>
  <c r="T643" i="1"/>
  <c r="M1091" i="1"/>
  <c r="N1091" i="1"/>
  <c r="O1091" i="1"/>
  <c r="R1091" i="1"/>
  <c r="I1091" i="1"/>
  <c r="J1091" i="1"/>
  <c r="K1091" i="1"/>
  <c r="Q1091" i="1"/>
  <c r="T1091" i="1"/>
  <c r="M5861" i="1"/>
  <c r="N5861" i="1"/>
  <c r="O5861" i="1"/>
  <c r="R5861" i="1"/>
  <c r="I5861" i="1"/>
  <c r="J5861" i="1"/>
  <c r="K5861" i="1"/>
  <c r="Q5861" i="1"/>
  <c r="T5861" i="1"/>
  <c r="M6159" i="1"/>
  <c r="N6159" i="1"/>
  <c r="O6159" i="1"/>
  <c r="R6159" i="1"/>
  <c r="I6159" i="1"/>
  <c r="J6159" i="1"/>
  <c r="K6159" i="1"/>
  <c r="Q6159" i="1"/>
  <c r="T6159" i="1"/>
  <c r="M5971" i="1"/>
  <c r="N5971" i="1"/>
  <c r="O5971" i="1"/>
  <c r="R5971" i="1"/>
  <c r="I5971" i="1"/>
  <c r="J5971" i="1"/>
  <c r="K5971" i="1"/>
  <c r="Q5971" i="1"/>
  <c r="T5971" i="1"/>
  <c r="M2785" i="1"/>
  <c r="N2785" i="1"/>
  <c r="O2785" i="1"/>
  <c r="R2785" i="1"/>
  <c r="I2785" i="1"/>
  <c r="J2785" i="1"/>
  <c r="K2785" i="1"/>
  <c r="Q2785" i="1"/>
  <c r="T2785" i="1"/>
  <c r="M4405" i="1"/>
  <c r="N4405" i="1"/>
  <c r="O4405" i="1"/>
  <c r="R4405" i="1"/>
  <c r="I4405" i="1"/>
  <c r="J4405" i="1"/>
  <c r="K4405" i="1"/>
  <c r="Q4405" i="1"/>
  <c r="T4405" i="1"/>
  <c r="M4043" i="1"/>
  <c r="N4043" i="1"/>
  <c r="O4043" i="1"/>
  <c r="R4043" i="1"/>
  <c r="I4043" i="1"/>
  <c r="J4043" i="1"/>
  <c r="K4043" i="1"/>
  <c r="Q4043" i="1"/>
  <c r="T4043" i="1"/>
  <c r="M2424" i="1"/>
  <c r="N2424" i="1"/>
  <c r="O2424" i="1"/>
  <c r="R2424" i="1"/>
  <c r="I2424" i="1"/>
  <c r="J2424" i="1"/>
  <c r="K2424" i="1"/>
  <c r="Q2424" i="1"/>
  <c r="T2424" i="1"/>
  <c r="M3730" i="1"/>
  <c r="N3730" i="1"/>
  <c r="O3730" i="1"/>
  <c r="R3730" i="1"/>
  <c r="I3730" i="1"/>
  <c r="J3730" i="1"/>
  <c r="K3730" i="1"/>
  <c r="Q3730" i="1"/>
  <c r="T3730" i="1"/>
  <c r="M806" i="1"/>
  <c r="N806" i="1"/>
  <c r="O806" i="1"/>
  <c r="R806" i="1"/>
  <c r="I806" i="1"/>
  <c r="J806" i="1"/>
  <c r="K806" i="1"/>
  <c r="Q806" i="1"/>
  <c r="T806" i="1"/>
  <c r="M4861" i="1"/>
  <c r="N4861" i="1"/>
  <c r="O4861" i="1"/>
  <c r="R4861" i="1"/>
  <c r="I4861" i="1"/>
  <c r="J4861" i="1"/>
  <c r="K4861" i="1"/>
  <c r="Q4861" i="1"/>
  <c r="T4861" i="1"/>
  <c r="M1145" i="1"/>
  <c r="N1145" i="1"/>
  <c r="O1145" i="1"/>
  <c r="R1145" i="1"/>
  <c r="I1145" i="1"/>
  <c r="J1145" i="1"/>
  <c r="K1145" i="1"/>
  <c r="Q1145" i="1"/>
  <c r="T1145" i="1"/>
  <c r="M5196" i="1"/>
  <c r="N5196" i="1"/>
  <c r="O5196" i="1"/>
  <c r="R5196" i="1"/>
  <c r="I5196" i="1"/>
  <c r="J5196" i="1"/>
  <c r="K5196" i="1"/>
  <c r="Q5196" i="1"/>
  <c r="T5196" i="1"/>
  <c r="M5119" i="1"/>
  <c r="N5119" i="1"/>
  <c r="O5119" i="1"/>
  <c r="R5119" i="1"/>
  <c r="I5119" i="1"/>
  <c r="J5119" i="1"/>
  <c r="K5119" i="1"/>
  <c r="Q5119" i="1"/>
  <c r="T5119" i="1"/>
  <c r="M1950" i="1"/>
  <c r="N1950" i="1"/>
  <c r="O1950" i="1"/>
  <c r="R1950" i="1"/>
  <c r="I1950" i="1"/>
  <c r="J1950" i="1"/>
  <c r="K1950" i="1"/>
  <c r="Q1950" i="1"/>
  <c r="T1950" i="1"/>
  <c r="M56" i="1"/>
  <c r="N56" i="1"/>
  <c r="O56" i="1"/>
  <c r="R56" i="1"/>
  <c r="I56" i="1"/>
  <c r="J56" i="1"/>
  <c r="K56" i="1"/>
  <c r="Q56" i="1"/>
  <c r="T56" i="1"/>
  <c r="M5790" i="1"/>
  <c r="N5790" i="1"/>
  <c r="O5790" i="1"/>
  <c r="R5790" i="1"/>
  <c r="I5790" i="1"/>
  <c r="J5790" i="1"/>
  <c r="K5790" i="1"/>
  <c r="Q5790" i="1"/>
  <c r="T5790" i="1"/>
  <c r="M6346" i="1"/>
  <c r="N6346" i="1"/>
  <c r="O6346" i="1"/>
  <c r="R6346" i="1"/>
  <c r="I6346" i="1"/>
  <c r="J6346" i="1"/>
  <c r="K6346" i="1"/>
  <c r="Q6346" i="1"/>
  <c r="T6346" i="1"/>
  <c r="M1161" i="1"/>
  <c r="N1161" i="1"/>
  <c r="O1161" i="1"/>
  <c r="R1161" i="1"/>
  <c r="I1161" i="1"/>
  <c r="J1161" i="1"/>
  <c r="K1161" i="1"/>
  <c r="Q1161" i="1"/>
  <c r="T1161" i="1"/>
  <c r="M5732" i="1"/>
  <c r="N5732" i="1"/>
  <c r="O5732" i="1"/>
  <c r="R5732" i="1"/>
  <c r="I5732" i="1"/>
  <c r="J5732" i="1"/>
  <c r="K5732" i="1"/>
  <c r="Q5732" i="1"/>
  <c r="T5732" i="1"/>
  <c r="M1994" i="1"/>
  <c r="N1994" i="1"/>
  <c r="O1994" i="1"/>
  <c r="R1994" i="1"/>
  <c r="I1994" i="1"/>
  <c r="J1994" i="1"/>
  <c r="K1994" i="1"/>
  <c r="Q1994" i="1"/>
  <c r="T1994" i="1"/>
  <c r="M6515" i="1"/>
  <c r="N6515" i="1"/>
  <c r="O6515" i="1"/>
  <c r="R6515" i="1"/>
  <c r="I6515" i="1"/>
  <c r="J6515" i="1"/>
  <c r="K6515" i="1"/>
  <c r="Q6515" i="1"/>
  <c r="T6515" i="1"/>
  <c r="M609" i="1"/>
  <c r="N609" i="1"/>
  <c r="O609" i="1"/>
  <c r="R609" i="1"/>
  <c r="I609" i="1"/>
  <c r="J609" i="1"/>
  <c r="K609" i="1"/>
  <c r="Q609" i="1"/>
  <c r="T609" i="1"/>
  <c r="M2437" i="1"/>
  <c r="N2437" i="1"/>
  <c r="O2437" i="1"/>
  <c r="R2437" i="1"/>
  <c r="I2437" i="1"/>
  <c r="J2437" i="1"/>
  <c r="K2437" i="1"/>
  <c r="Q2437" i="1"/>
  <c r="T2437" i="1"/>
  <c r="M863" i="1"/>
  <c r="N863" i="1"/>
  <c r="O863" i="1"/>
  <c r="R863" i="1"/>
  <c r="I863" i="1"/>
  <c r="J863" i="1"/>
  <c r="K863" i="1"/>
  <c r="Q863" i="1"/>
  <c r="T863" i="1"/>
  <c r="M1967" i="1"/>
  <c r="N1967" i="1"/>
  <c r="O1967" i="1"/>
  <c r="R1967" i="1"/>
  <c r="I1967" i="1"/>
  <c r="J1967" i="1"/>
  <c r="K1967" i="1"/>
  <c r="Q1967" i="1"/>
  <c r="T1967" i="1"/>
  <c r="M5250" i="1"/>
  <c r="N5250" i="1"/>
  <c r="O5250" i="1"/>
  <c r="R5250" i="1"/>
  <c r="I5250" i="1"/>
  <c r="J5250" i="1"/>
  <c r="K5250" i="1"/>
  <c r="Q5250" i="1"/>
  <c r="T5250" i="1"/>
  <c r="M4885" i="1"/>
  <c r="N4885" i="1"/>
  <c r="O4885" i="1"/>
  <c r="R4885" i="1"/>
  <c r="I4885" i="1"/>
  <c r="J4885" i="1"/>
  <c r="K4885" i="1"/>
  <c r="Q4885" i="1"/>
  <c r="T4885" i="1"/>
  <c r="M2017" i="1"/>
  <c r="N2017" i="1"/>
  <c r="O2017" i="1"/>
  <c r="R2017" i="1"/>
  <c r="I2017" i="1"/>
  <c r="J2017" i="1"/>
  <c r="K2017" i="1"/>
  <c r="Q2017" i="1"/>
  <c r="T2017" i="1"/>
  <c r="M1176" i="1"/>
  <c r="N1176" i="1"/>
  <c r="O1176" i="1"/>
  <c r="R1176" i="1"/>
  <c r="I1176" i="1"/>
  <c r="J1176" i="1"/>
  <c r="K1176" i="1"/>
  <c r="Q1176" i="1"/>
  <c r="T1176" i="1"/>
  <c r="M3772" i="1"/>
  <c r="N3772" i="1"/>
  <c r="O3772" i="1"/>
  <c r="R3772" i="1"/>
  <c r="I3772" i="1"/>
  <c r="J3772" i="1"/>
  <c r="K3772" i="1"/>
  <c r="Q3772" i="1"/>
  <c r="T3772" i="1"/>
  <c r="M4832" i="1"/>
  <c r="N4832" i="1"/>
  <c r="O4832" i="1"/>
  <c r="R4832" i="1"/>
  <c r="I4832" i="1"/>
  <c r="J4832" i="1"/>
  <c r="K4832" i="1"/>
  <c r="Q4832" i="1"/>
  <c r="T4832" i="1"/>
  <c r="M3284" i="1"/>
  <c r="N3284" i="1"/>
  <c r="O3284" i="1"/>
  <c r="R3284" i="1"/>
  <c r="I3284" i="1"/>
  <c r="J3284" i="1"/>
  <c r="K3284" i="1"/>
  <c r="Q3284" i="1"/>
  <c r="T3284" i="1"/>
  <c r="M6355" i="1"/>
  <c r="N6355" i="1"/>
  <c r="O6355" i="1"/>
  <c r="R6355" i="1"/>
  <c r="I6355" i="1"/>
  <c r="J6355" i="1"/>
  <c r="K6355" i="1"/>
  <c r="Q6355" i="1"/>
  <c r="T6355" i="1"/>
  <c r="M413" i="1"/>
  <c r="N413" i="1"/>
  <c r="O413" i="1"/>
  <c r="R413" i="1"/>
  <c r="I413" i="1"/>
  <c r="J413" i="1"/>
  <c r="K413" i="1"/>
  <c r="Q413" i="1"/>
  <c r="T413" i="1"/>
  <c r="M2208" i="1"/>
  <c r="N2208" i="1"/>
  <c r="O2208" i="1"/>
  <c r="R2208" i="1"/>
  <c r="I2208" i="1"/>
  <c r="J2208" i="1"/>
  <c r="K2208" i="1"/>
  <c r="Q2208" i="1"/>
  <c r="T2208" i="1"/>
  <c r="M4609" i="1"/>
  <c r="N4609" i="1"/>
  <c r="O4609" i="1"/>
  <c r="R4609" i="1"/>
  <c r="I4609" i="1"/>
  <c r="J4609" i="1"/>
  <c r="K4609" i="1"/>
  <c r="Q4609" i="1"/>
  <c r="T4609" i="1"/>
  <c r="M729" i="1"/>
  <c r="N729" i="1"/>
  <c r="O729" i="1"/>
  <c r="R729" i="1"/>
  <c r="I729" i="1"/>
  <c r="J729" i="1"/>
  <c r="K729" i="1"/>
  <c r="Q729" i="1"/>
  <c r="T729" i="1"/>
  <c r="M6778" i="1"/>
  <c r="N6778" i="1"/>
  <c r="O6778" i="1"/>
  <c r="R6778" i="1"/>
  <c r="I6778" i="1"/>
  <c r="J6778" i="1"/>
  <c r="K6778" i="1"/>
  <c r="Q6778" i="1"/>
  <c r="T6778" i="1"/>
  <c r="M1586" i="1"/>
  <c r="N1586" i="1"/>
  <c r="O1586" i="1"/>
  <c r="R1586" i="1"/>
  <c r="I1586" i="1"/>
  <c r="J1586" i="1"/>
  <c r="K1586" i="1"/>
  <c r="Q1586" i="1"/>
  <c r="T1586" i="1"/>
  <c r="M217" i="1"/>
  <c r="N217" i="1"/>
  <c r="O217" i="1"/>
  <c r="R217" i="1"/>
  <c r="I217" i="1"/>
  <c r="J217" i="1"/>
  <c r="K217" i="1"/>
  <c r="Q217" i="1"/>
  <c r="T217" i="1"/>
  <c r="M583" i="1"/>
  <c r="N583" i="1"/>
  <c r="O583" i="1"/>
  <c r="R583" i="1"/>
  <c r="I583" i="1"/>
  <c r="J583" i="1"/>
  <c r="K583" i="1"/>
  <c r="Q583" i="1"/>
  <c r="T583" i="1"/>
  <c r="M2741" i="1"/>
  <c r="N2741" i="1"/>
  <c r="O2741" i="1"/>
  <c r="R2741" i="1"/>
  <c r="I2741" i="1"/>
  <c r="J2741" i="1"/>
  <c r="K2741" i="1"/>
  <c r="Q2741" i="1"/>
  <c r="T2741" i="1"/>
  <c r="M6542" i="1"/>
  <c r="N6542" i="1"/>
  <c r="O6542" i="1"/>
  <c r="R6542" i="1"/>
  <c r="I6542" i="1"/>
  <c r="J6542" i="1"/>
  <c r="K6542" i="1"/>
  <c r="Q6542" i="1"/>
  <c r="T6542" i="1"/>
  <c r="M6202" i="1"/>
  <c r="N6202" i="1"/>
  <c r="O6202" i="1"/>
  <c r="R6202" i="1"/>
  <c r="I6202" i="1"/>
  <c r="J6202" i="1"/>
  <c r="K6202" i="1"/>
  <c r="Q6202" i="1"/>
  <c r="T6202" i="1"/>
  <c r="M1882" i="1"/>
  <c r="N1882" i="1"/>
  <c r="O1882" i="1"/>
  <c r="R1882" i="1"/>
  <c r="I1882" i="1"/>
  <c r="J1882" i="1"/>
  <c r="K1882" i="1"/>
  <c r="Q1882" i="1"/>
  <c r="T1882" i="1"/>
  <c r="M3564" i="1"/>
  <c r="N3564" i="1"/>
  <c r="O3564" i="1"/>
  <c r="R3564" i="1"/>
  <c r="I3564" i="1"/>
  <c r="J3564" i="1"/>
  <c r="K3564" i="1"/>
  <c r="Q3564" i="1"/>
  <c r="T3564" i="1"/>
  <c r="M4113" i="1"/>
  <c r="N4113" i="1"/>
  <c r="O4113" i="1"/>
  <c r="R4113" i="1"/>
  <c r="I4113" i="1"/>
  <c r="J4113" i="1"/>
  <c r="K4113" i="1"/>
  <c r="Q4113" i="1"/>
  <c r="T4113" i="1"/>
  <c r="M1157" i="1"/>
  <c r="N1157" i="1"/>
  <c r="O1157" i="1"/>
  <c r="R1157" i="1"/>
  <c r="I1157" i="1"/>
  <c r="J1157" i="1"/>
  <c r="K1157" i="1"/>
  <c r="Q1157" i="1"/>
  <c r="T1157" i="1"/>
  <c r="M482" i="1"/>
  <c r="N482" i="1"/>
  <c r="O482" i="1"/>
  <c r="R482" i="1"/>
  <c r="I482" i="1"/>
  <c r="J482" i="1"/>
  <c r="K482" i="1"/>
  <c r="Q482" i="1"/>
  <c r="T482" i="1"/>
  <c r="M3099" i="1"/>
  <c r="N3099" i="1"/>
  <c r="O3099" i="1"/>
  <c r="R3099" i="1"/>
  <c r="I3099" i="1"/>
  <c r="J3099" i="1"/>
  <c r="K3099" i="1"/>
  <c r="Q3099" i="1"/>
  <c r="T3099" i="1"/>
  <c r="M5528" i="1"/>
  <c r="N5528" i="1"/>
  <c r="O5528" i="1"/>
  <c r="R5528" i="1"/>
  <c r="I5528" i="1"/>
  <c r="J5528" i="1"/>
  <c r="K5528" i="1"/>
  <c r="Q5528" i="1"/>
  <c r="T5528" i="1"/>
  <c r="M623" i="1"/>
  <c r="N623" i="1"/>
  <c r="O623" i="1"/>
  <c r="R623" i="1"/>
  <c r="I623" i="1"/>
  <c r="J623" i="1"/>
  <c r="K623" i="1"/>
  <c r="Q623" i="1"/>
  <c r="T623" i="1"/>
  <c r="M2623" i="1"/>
  <c r="N2623" i="1"/>
  <c r="O2623" i="1"/>
  <c r="R2623" i="1"/>
  <c r="I2623" i="1"/>
  <c r="J2623" i="1"/>
  <c r="K2623" i="1"/>
  <c r="Q2623" i="1"/>
  <c r="T2623" i="1"/>
  <c r="M2023" i="1"/>
  <c r="N2023" i="1"/>
  <c r="O2023" i="1"/>
  <c r="R2023" i="1"/>
  <c r="I2023" i="1"/>
  <c r="J2023" i="1"/>
  <c r="K2023" i="1"/>
  <c r="Q2023" i="1"/>
  <c r="T2023" i="1"/>
  <c r="M4892" i="1"/>
  <c r="N4892" i="1"/>
  <c r="O4892" i="1"/>
  <c r="R4892" i="1"/>
  <c r="I4892" i="1"/>
  <c r="J4892" i="1"/>
  <c r="K4892" i="1"/>
  <c r="Q4892" i="1"/>
  <c r="T4892" i="1"/>
  <c r="M1083" i="1"/>
  <c r="N1083" i="1"/>
  <c r="O1083" i="1"/>
  <c r="R1083" i="1"/>
  <c r="I1083" i="1"/>
  <c r="J1083" i="1"/>
  <c r="K1083" i="1"/>
  <c r="Q1083" i="1"/>
  <c r="T1083" i="1"/>
  <c r="M1444" i="1"/>
  <c r="N1444" i="1"/>
  <c r="O1444" i="1"/>
  <c r="R1444" i="1"/>
  <c r="I1444" i="1"/>
  <c r="J1444" i="1"/>
  <c r="K1444" i="1"/>
  <c r="Q1444" i="1"/>
  <c r="T1444" i="1"/>
  <c r="M2276" i="1"/>
  <c r="N2276" i="1"/>
  <c r="O2276" i="1"/>
  <c r="R2276" i="1"/>
  <c r="I2276" i="1"/>
  <c r="J2276" i="1"/>
  <c r="K2276" i="1"/>
  <c r="Q2276" i="1"/>
  <c r="T2276" i="1"/>
  <c r="M2209" i="1"/>
  <c r="N2209" i="1"/>
  <c r="O2209" i="1"/>
  <c r="R2209" i="1"/>
  <c r="I2209" i="1"/>
  <c r="J2209" i="1"/>
  <c r="K2209" i="1"/>
  <c r="Q2209" i="1"/>
  <c r="T2209" i="1"/>
  <c r="M3355" i="1"/>
  <c r="N3355" i="1"/>
  <c r="O3355" i="1"/>
  <c r="R3355" i="1"/>
  <c r="I3355" i="1"/>
  <c r="J3355" i="1"/>
  <c r="K3355" i="1"/>
  <c r="Q3355" i="1"/>
  <c r="T3355" i="1"/>
  <c r="M720" i="1"/>
  <c r="N720" i="1"/>
  <c r="O720" i="1"/>
  <c r="R720" i="1"/>
  <c r="I720" i="1"/>
  <c r="J720" i="1"/>
  <c r="K720" i="1"/>
  <c r="Q720" i="1"/>
  <c r="T720" i="1"/>
  <c r="M347" i="1"/>
  <c r="N347" i="1"/>
  <c r="O347" i="1"/>
  <c r="R347" i="1"/>
  <c r="I347" i="1"/>
  <c r="J347" i="1"/>
  <c r="K347" i="1"/>
  <c r="Q347" i="1"/>
  <c r="T347" i="1"/>
  <c r="M6358" i="1"/>
  <c r="N6358" i="1"/>
  <c r="O6358" i="1"/>
  <c r="R6358" i="1"/>
  <c r="I6358" i="1"/>
  <c r="J6358" i="1"/>
  <c r="K6358" i="1"/>
  <c r="Q6358" i="1"/>
  <c r="T6358" i="1"/>
  <c r="M3470" i="1"/>
  <c r="N3470" i="1"/>
  <c r="O3470" i="1"/>
  <c r="R3470" i="1"/>
  <c r="I3470" i="1"/>
  <c r="J3470" i="1"/>
  <c r="K3470" i="1"/>
  <c r="Q3470" i="1"/>
  <c r="T3470" i="1"/>
  <c r="M5014" i="1"/>
  <c r="N5014" i="1"/>
  <c r="O5014" i="1"/>
  <c r="R5014" i="1"/>
  <c r="I5014" i="1"/>
  <c r="J5014" i="1"/>
  <c r="K5014" i="1"/>
  <c r="Q5014" i="1"/>
  <c r="T5014" i="1"/>
  <c r="M3871" i="1"/>
  <c r="N3871" i="1"/>
  <c r="O3871" i="1"/>
  <c r="R3871" i="1"/>
  <c r="I3871" i="1"/>
  <c r="J3871" i="1"/>
  <c r="K3871" i="1"/>
  <c r="Q3871" i="1"/>
  <c r="T3871" i="1"/>
  <c r="M1794" i="1"/>
  <c r="N1794" i="1"/>
  <c r="O1794" i="1"/>
  <c r="R1794" i="1"/>
  <c r="I1794" i="1"/>
  <c r="J1794" i="1"/>
  <c r="K1794" i="1"/>
  <c r="Q1794" i="1"/>
  <c r="T1794" i="1"/>
  <c r="M2295" i="1"/>
  <c r="N2295" i="1"/>
  <c r="O2295" i="1"/>
  <c r="R2295" i="1"/>
  <c r="I2295" i="1"/>
  <c r="J2295" i="1"/>
  <c r="K2295" i="1"/>
  <c r="Q2295" i="1"/>
  <c r="T2295" i="1"/>
  <c r="M2165" i="1"/>
  <c r="N2165" i="1"/>
  <c r="O2165" i="1"/>
  <c r="R2165" i="1"/>
  <c r="I2165" i="1"/>
  <c r="J2165" i="1"/>
  <c r="K2165" i="1"/>
  <c r="Q2165" i="1"/>
  <c r="T2165" i="1"/>
  <c r="M5877" i="1"/>
  <c r="N5877" i="1"/>
  <c r="O5877" i="1"/>
  <c r="R5877" i="1"/>
  <c r="I5877" i="1"/>
  <c r="J5877" i="1"/>
  <c r="K5877" i="1"/>
  <c r="Q5877" i="1"/>
  <c r="T5877" i="1"/>
  <c r="M5753" i="1"/>
  <c r="N5753" i="1"/>
  <c r="O5753" i="1"/>
  <c r="R5753" i="1"/>
  <c r="I5753" i="1"/>
  <c r="J5753" i="1"/>
  <c r="K5753" i="1"/>
  <c r="Q5753" i="1"/>
  <c r="T5753" i="1"/>
  <c r="M1986" i="1"/>
  <c r="N1986" i="1"/>
  <c r="O1986" i="1"/>
  <c r="R1986" i="1"/>
  <c r="I1986" i="1"/>
  <c r="J1986" i="1"/>
  <c r="K1986" i="1"/>
  <c r="Q1986" i="1"/>
  <c r="T1986" i="1"/>
  <c r="M4071" i="1"/>
  <c r="N4071" i="1"/>
  <c r="O4071" i="1"/>
  <c r="R4071" i="1"/>
  <c r="I4071" i="1"/>
  <c r="J4071" i="1"/>
  <c r="K4071" i="1"/>
  <c r="Q4071" i="1"/>
  <c r="T4071" i="1"/>
  <c r="M3397" i="1"/>
  <c r="N3397" i="1"/>
  <c r="O3397" i="1"/>
  <c r="R3397" i="1"/>
  <c r="I3397" i="1"/>
  <c r="J3397" i="1"/>
  <c r="K3397" i="1"/>
  <c r="Q3397" i="1"/>
  <c r="T3397" i="1"/>
  <c r="M5950" i="1"/>
  <c r="N5950" i="1"/>
  <c r="O5950" i="1"/>
  <c r="R5950" i="1"/>
  <c r="I5950" i="1"/>
  <c r="J5950" i="1"/>
  <c r="K5950" i="1"/>
  <c r="Q5950" i="1"/>
  <c r="T5950" i="1"/>
  <c r="M6425" i="1"/>
  <c r="N6425" i="1"/>
  <c r="O6425" i="1"/>
  <c r="R6425" i="1"/>
  <c r="I6425" i="1"/>
  <c r="J6425" i="1"/>
  <c r="K6425" i="1"/>
  <c r="Q6425" i="1"/>
  <c r="T6425" i="1"/>
  <c r="M4705" i="1"/>
  <c r="N4705" i="1"/>
  <c r="O4705" i="1"/>
  <c r="R4705" i="1"/>
  <c r="I4705" i="1"/>
  <c r="J4705" i="1"/>
  <c r="K4705" i="1"/>
  <c r="Q4705" i="1"/>
  <c r="T4705" i="1"/>
  <c r="M280" i="1"/>
  <c r="N280" i="1"/>
  <c r="O280" i="1"/>
  <c r="R280" i="1"/>
  <c r="I280" i="1"/>
  <c r="J280" i="1"/>
  <c r="K280" i="1"/>
  <c r="Q280" i="1"/>
  <c r="T280" i="1"/>
  <c r="M1874" i="1"/>
  <c r="N1874" i="1"/>
  <c r="O1874" i="1"/>
  <c r="R1874" i="1"/>
  <c r="I1874" i="1"/>
  <c r="J1874" i="1"/>
  <c r="K1874" i="1"/>
  <c r="Q1874" i="1"/>
  <c r="T1874" i="1"/>
  <c r="M5768" i="1"/>
  <c r="N5768" i="1"/>
  <c r="O5768" i="1"/>
  <c r="R5768" i="1"/>
  <c r="I5768" i="1"/>
  <c r="J5768" i="1"/>
  <c r="K5768" i="1"/>
  <c r="Q5768" i="1"/>
  <c r="T5768" i="1"/>
  <c r="M2752" i="1"/>
  <c r="N2752" i="1"/>
  <c r="O2752" i="1"/>
  <c r="R2752" i="1"/>
  <c r="I2752" i="1"/>
  <c r="J2752" i="1"/>
  <c r="K2752" i="1"/>
  <c r="Q2752" i="1"/>
  <c r="T2752" i="1"/>
  <c r="M1166" i="1"/>
  <c r="N1166" i="1"/>
  <c r="O1166" i="1"/>
  <c r="R1166" i="1"/>
  <c r="I1166" i="1"/>
  <c r="J1166" i="1"/>
  <c r="K1166" i="1"/>
  <c r="Q1166" i="1"/>
  <c r="T1166" i="1"/>
  <c r="M5665" i="1"/>
  <c r="N5665" i="1"/>
  <c r="O5665" i="1"/>
  <c r="R5665" i="1"/>
  <c r="I5665" i="1"/>
  <c r="J5665" i="1"/>
  <c r="K5665" i="1"/>
  <c r="Q5665" i="1"/>
  <c r="T5665" i="1"/>
  <c r="M6312" i="1"/>
  <c r="N6312" i="1"/>
  <c r="O6312" i="1"/>
  <c r="R6312" i="1"/>
  <c r="I6312" i="1"/>
  <c r="J6312" i="1"/>
  <c r="K6312" i="1"/>
  <c r="Q6312" i="1"/>
  <c r="T6312" i="1"/>
  <c r="M138" i="1"/>
  <c r="N138" i="1"/>
  <c r="O138" i="1"/>
  <c r="R138" i="1"/>
  <c r="I138" i="1"/>
  <c r="J138" i="1"/>
  <c r="K138" i="1"/>
  <c r="Q138" i="1"/>
  <c r="T138" i="1"/>
  <c r="M4179" i="1"/>
  <c r="N4179" i="1"/>
  <c r="O4179" i="1"/>
  <c r="R4179" i="1"/>
  <c r="I4179" i="1"/>
  <c r="J4179" i="1"/>
  <c r="K4179" i="1"/>
  <c r="Q4179" i="1"/>
  <c r="T4179" i="1"/>
  <c r="M4356" i="1"/>
  <c r="N4356" i="1"/>
  <c r="O4356" i="1"/>
  <c r="R4356" i="1"/>
  <c r="I4356" i="1"/>
  <c r="J4356" i="1"/>
  <c r="K4356" i="1"/>
  <c r="Q4356" i="1"/>
  <c r="T4356" i="1"/>
  <c r="M1622" i="1"/>
  <c r="N1622" i="1"/>
  <c r="O1622" i="1"/>
  <c r="R1622" i="1"/>
  <c r="I1622" i="1"/>
  <c r="J1622" i="1"/>
  <c r="K1622" i="1"/>
  <c r="Q1622" i="1"/>
  <c r="T1622" i="1"/>
  <c r="M4713" i="1"/>
  <c r="N4713" i="1"/>
  <c r="O4713" i="1"/>
  <c r="R4713" i="1"/>
  <c r="I4713" i="1"/>
  <c r="J4713" i="1"/>
  <c r="K4713" i="1"/>
  <c r="Q4713" i="1"/>
  <c r="T4713" i="1"/>
  <c r="M1396" i="1"/>
  <c r="N1396" i="1"/>
  <c r="O1396" i="1"/>
  <c r="R1396" i="1"/>
  <c r="I1396" i="1"/>
  <c r="J1396" i="1"/>
  <c r="K1396" i="1"/>
  <c r="Q1396" i="1"/>
  <c r="T1396" i="1"/>
  <c r="M3793" i="1"/>
  <c r="N3793" i="1"/>
  <c r="O3793" i="1"/>
  <c r="R3793" i="1"/>
  <c r="I3793" i="1"/>
  <c r="J3793" i="1"/>
  <c r="K3793" i="1"/>
  <c r="Q3793" i="1"/>
  <c r="T3793" i="1"/>
  <c r="M2528" i="1"/>
  <c r="N2528" i="1"/>
  <c r="O2528" i="1"/>
  <c r="R2528" i="1"/>
  <c r="I2528" i="1"/>
  <c r="J2528" i="1"/>
  <c r="K2528" i="1"/>
  <c r="Q2528" i="1"/>
  <c r="T2528" i="1"/>
  <c r="M6410" i="1"/>
  <c r="N6410" i="1"/>
  <c r="O6410" i="1"/>
  <c r="R6410" i="1"/>
  <c r="I6410" i="1"/>
  <c r="J6410" i="1"/>
  <c r="K6410" i="1"/>
  <c r="Q6410" i="1"/>
  <c r="T6410" i="1"/>
  <c r="M6039" i="1"/>
  <c r="N6039" i="1"/>
  <c r="O6039" i="1"/>
  <c r="R6039" i="1"/>
  <c r="I6039" i="1"/>
  <c r="J6039" i="1"/>
  <c r="K6039" i="1"/>
  <c r="Q6039" i="1"/>
  <c r="T6039" i="1"/>
  <c r="M6445" i="1"/>
  <c r="N6445" i="1"/>
  <c r="O6445" i="1"/>
  <c r="R6445" i="1"/>
  <c r="I6445" i="1"/>
  <c r="J6445" i="1"/>
  <c r="K6445" i="1"/>
  <c r="Q6445" i="1"/>
  <c r="T6445" i="1"/>
  <c r="M5707" i="1"/>
  <c r="N5707" i="1"/>
  <c r="O5707" i="1"/>
  <c r="R5707" i="1"/>
  <c r="I5707" i="1"/>
  <c r="J5707" i="1"/>
  <c r="K5707" i="1"/>
  <c r="Q5707" i="1"/>
  <c r="T5707" i="1"/>
  <c r="M1852" i="1"/>
  <c r="N1852" i="1"/>
  <c r="O1852" i="1"/>
  <c r="R1852" i="1"/>
  <c r="I1852" i="1"/>
  <c r="J1852" i="1"/>
  <c r="K1852" i="1"/>
  <c r="Q1852" i="1"/>
  <c r="T1852" i="1"/>
  <c r="M3983" i="1"/>
  <c r="N3983" i="1"/>
  <c r="O3983" i="1"/>
  <c r="R3983" i="1"/>
  <c r="I3983" i="1"/>
  <c r="J3983" i="1"/>
  <c r="K3983" i="1"/>
  <c r="Q3983" i="1"/>
  <c r="T3983" i="1"/>
  <c r="M38" i="1"/>
  <c r="N38" i="1"/>
  <c r="O38" i="1"/>
  <c r="R38" i="1"/>
  <c r="I38" i="1"/>
  <c r="J38" i="1"/>
  <c r="K38" i="1"/>
  <c r="Q38" i="1"/>
  <c r="T38" i="1"/>
  <c r="M4511" i="1"/>
  <c r="N4511" i="1"/>
  <c r="O4511" i="1"/>
  <c r="R4511" i="1"/>
  <c r="I4511" i="1"/>
  <c r="J4511" i="1"/>
  <c r="K4511" i="1"/>
  <c r="Q4511" i="1"/>
  <c r="T4511" i="1"/>
  <c r="M3338" i="1"/>
  <c r="N3338" i="1"/>
  <c r="O3338" i="1"/>
  <c r="R3338" i="1"/>
  <c r="I3338" i="1"/>
  <c r="J3338" i="1"/>
  <c r="K3338" i="1"/>
  <c r="Q3338" i="1"/>
  <c r="T3338" i="1"/>
  <c r="M2925" i="1"/>
  <c r="N2925" i="1"/>
  <c r="O2925" i="1"/>
  <c r="R2925" i="1"/>
  <c r="I2925" i="1"/>
  <c r="J2925" i="1"/>
  <c r="K2925" i="1"/>
  <c r="Q2925" i="1"/>
  <c r="T2925" i="1"/>
  <c r="M2056" i="1"/>
  <c r="N2056" i="1"/>
  <c r="O2056" i="1"/>
  <c r="R2056" i="1"/>
  <c r="I2056" i="1"/>
  <c r="J2056" i="1"/>
  <c r="K2056" i="1"/>
  <c r="Q2056" i="1"/>
  <c r="T2056" i="1"/>
  <c r="M2009" i="1"/>
  <c r="N2009" i="1"/>
  <c r="O2009" i="1"/>
  <c r="R2009" i="1"/>
  <c r="I2009" i="1"/>
  <c r="J2009" i="1"/>
  <c r="K2009" i="1"/>
  <c r="Q2009" i="1"/>
  <c r="T2009" i="1"/>
  <c r="M849" i="1"/>
  <c r="N849" i="1"/>
  <c r="O849" i="1"/>
  <c r="R849" i="1"/>
  <c r="I849" i="1"/>
  <c r="J849" i="1"/>
  <c r="K849" i="1"/>
  <c r="Q849" i="1"/>
  <c r="T849" i="1"/>
  <c r="M907" i="1"/>
  <c r="N907" i="1"/>
  <c r="O907" i="1"/>
  <c r="R907" i="1"/>
  <c r="I907" i="1"/>
  <c r="J907" i="1"/>
  <c r="K907" i="1"/>
  <c r="Q907" i="1"/>
  <c r="T907" i="1"/>
  <c r="M2931" i="1"/>
  <c r="N2931" i="1"/>
  <c r="O2931" i="1"/>
  <c r="R2931" i="1"/>
  <c r="I2931" i="1"/>
  <c r="J2931" i="1"/>
  <c r="K2931" i="1"/>
  <c r="Q2931" i="1"/>
  <c r="T2931" i="1"/>
  <c r="M6291" i="1"/>
  <c r="N6291" i="1"/>
  <c r="O6291" i="1"/>
  <c r="R6291" i="1"/>
  <c r="I6291" i="1"/>
  <c r="J6291" i="1"/>
  <c r="K6291" i="1"/>
  <c r="Q6291" i="1"/>
  <c r="T6291" i="1"/>
  <c r="M4636" i="1"/>
  <c r="N4636" i="1"/>
  <c r="O4636" i="1"/>
  <c r="R4636" i="1"/>
  <c r="I4636" i="1"/>
  <c r="J4636" i="1"/>
  <c r="K4636" i="1"/>
  <c r="Q4636" i="1"/>
  <c r="T4636" i="1"/>
  <c r="M3868" i="1"/>
  <c r="N3868" i="1"/>
  <c r="O3868" i="1"/>
  <c r="R3868" i="1"/>
  <c r="I3868" i="1"/>
  <c r="J3868" i="1"/>
  <c r="K3868" i="1"/>
  <c r="Q3868" i="1"/>
  <c r="T3868" i="1"/>
  <c r="M3641" i="1"/>
  <c r="N3641" i="1"/>
  <c r="O3641" i="1"/>
  <c r="R3641" i="1"/>
  <c r="I3641" i="1"/>
  <c r="J3641" i="1"/>
  <c r="K3641" i="1"/>
  <c r="Q3641" i="1"/>
  <c r="T3641" i="1"/>
  <c r="M5974" i="1"/>
  <c r="N5974" i="1"/>
  <c r="O5974" i="1"/>
  <c r="R5974" i="1"/>
  <c r="I5974" i="1"/>
  <c r="J5974" i="1"/>
  <c r="K5974" i="1"/>
  <c r="Q5974" i="1"/>
  <c r="T5974" i="1"/>
  <c r="M2255" i="1"/>
  <c r="N2255" i="1"/>
  <c r="O2255" i="1"/>
  <c r="R2255" i="1"/>
  <c r="I2255" i="1"/>
  <c r="J2255" i="1"/>
  <c r="K2255" i="1"/>
  <c r="Q2255" i="1"/>
  <c r="T2255" i="1"/>
  <c r="M3309" i="1"/>
  <c r="N3309" i="1"/>
  <c r="O3309" i="1"/>
  <c r="R3309" i="1"/>
  <c r="I3309" i="1"/>
  <c r="J3309" i="1"/>
  <c r="K3309" i="1"/>
  <c r="Q3309" i="1"/>
  <c r="T3309" i="1"/>
  <c r="M5608" i="1"/>
  <c r="N5608" i="1"/>
  <c r="O5608" i="1"/>
  <c r="R5608" i="1"/>
  <c r="I5608" i="1"/>
  <c r="J5608" i="1"/>
  <c r="K5608" i="1"/>
  <c r="Q5608" i="1"/>
  <c r="T5608" i="1"/>
  <c r="M5030" i="1"/>
  <c r="N5030" i="1"/>
  <c r="O5030" i="1"/>
  <c r="R5030" i="1"/>
  <c r="I5030" i="1"/>
  <c r="J5030" i="1"/>
  <c r="K5030" i="1"/>
  <c r="Q5030" i="1"/>
  <c r="T5030" i="1"/>
  <c r="M287" i="1"/>
  <c r="N287" i="1"/>
  <c r="O287" i="1"/>
  <c r="R287" i="1"/>
  <c r="I287" i="1"/>
  <c r="J287" i="1"/>
  <c r="K287" i="1"/>
  <c r="Q287" i="1"/>
  <c r="T287" i="1"/>
  <c r="M6532" i="1"/>
  <c r="N6532" i="1"/>
  <c r="O6532" i="1"/>
  <c r="R6532" i="1"/>
  <c r="I6532" i="1"/>
  <c r="J6532" i="1"/>
  <c r="K6532" i="1"/>
  <c r="Q6532" i="1"/>
  <c r="T6532" i="1"/>
  <c r="M706" i="1"/>
  <c r="N706" i="1"/>
  <c r="O706" i="1"/>
  <c r="R706" i="1"/>
  <c r="I706" i="1"/>
  <c r="J706" i="1"/>
  <c r="K706" i="1"/>
  <c r="Q706" i="1"/>
  <c r="T706" i="1"/>
  <c r="M4070" i="1"/>
  <c r="N4070" i="1"/>
  <c r="O4070" i="1"/>
  <c r="R4070" i="1"/>
  <c r="I4070" i="1"/>
  <c r="J4070" i="1"/>
  <c r="K4070" i="1"/>
  <c r="Q4070" i="1"/>
  <c r="T4070" i="1"/>
  <c r="M5290" i="1"/>
  <c r="N5290" i="1"/>
  <c r="O5290" i="1"/>
  <c r="R5290" i="1"/>
  <c r="I5290" i="1"/>
  <c r="J5290" i="1"/>
  <c r="K5290" i="1"/>
  <c r="Q5290" i="1"/>
  <c r="T5290" i="1"/>
  <c r="M3409" i="1"/>
  <c r="N3409" i="1"/>
  <c r="O3409" i="1"/>
  <c r="R3409" i="1"/>
  <c r="I3409" i="1"/>
  <c r="J3409" i="1"/>
  <c r="K3409" i="1"/>
  <c r="Q3409" i="1"/>
  <c r="T3409" i="1"/>
  <c r="M6386" i="1"/>
  <c r="N6386" i="1"/>
  <c r="O6386" i="1"/>
  <c r="R6386" i="1"/>
  <c r="I6386" i="1"/>
  <c r="J6386" i="1"/>
  <c r="K6386" i="1"/>
  <c r="Q6386" i="1"/>
  <c r="T6386" i="1"/>
  <c r="M2371" i="1"/>
  <c r="N2371" i="1"/>
  <c r="O2371" i="1"/>
  <c r="R2371" i="1"/>
  <c r="I2371" i="1"/>
  <c r="J2371" i="1"/>
  <c r="K2371" i="1"/>
  <c r="Q2371" i="1"/>
  <c r="T2371" i="1"/>
  <c r="M4678" i="1"/>
  <c r="N4678" i="1"/>
  <c r="O4678" i="1"/>
  <c r="R4678" i="1"/>
  <c r="I4678" i="1"/>
  <c r="J4678" i="1"/>
  <c r="K4678" i="1"/>
  <c r="Q4678" i="1"/>
  <c r="T4678" i="1"/>
  <c r="M5334" i="1"/>
  <c r="N5334" i="1"/>
  <c r="O5334" i="1"/>
  <c r="R5334" i="1"/>
  <c r="I5334" i="1"/>
  <c r="J5334" i="1"/>
  <c r="K5334" i="1"/>
  <c r="Q5334" i="1"/>
  <c r="T5334" i="1"/>
  <c r="M2091" i="1"/>
  <c r="N2091" i="1"/>
  <c r="O2091" i="1"/>
  <c r="R2091" i="1"/>
  <c r="I2091" i="1"/>
  <c r="J2091" i="1"/>
  <c r="K2091" i="1"/>
  <c r="Q2091" i="1"/>
  <c r="T2091" i="1"/>
  <c r="M2479" i="1"/>
  <c r="N2479" i="1"/>
  <c r="O2479" i="1"/>
  <c r="R2479" i="1"/>
  <c r="I2479" i="1"/>
  <c r="J2479" i="1"/>
  <c r="K2479" i="1"/>
  <c r="Q2479" i="1"/>
  <c r="T2479" i="1"/>
  <c r="M5351" i="1"/>
  <c r="N5351" i="1"/>
  <c r="O5351" i="1"/>
  <c r="R5351" i="1"/>
  <c r="I5351" i="1"/>
  <c r="J5351" i="1"/>
  <c r="K5351" i="1"/>
  <c r="Q5351" i="1"/>
  <c r="T5351" i="1"/>
  <c r="M4367" i="1"/>
  <c r="N4367" i="1"/>
  <c r="O4367" i="1"/>
  <c r="R4367" i="1"/>
  <c r="I4367" i="1"/>
  <c r="J4367" i="1"/>
  <c r="K4367" i="1"/>
  <c r="Q4367" i="1"/>
  <c r="T4367" i="1"/>
  <c r="M6500" i="1"/>
  <c r="N6500" i="1"/>
  <c r="O6500" i="1"/>
  <c r="R6500" i="1"/>
  <c r="I6500" i="1"/>
  <c r="J6500" i="1"/>
  <c r="K6500" i="1"/>
  <c r="Q6500" i="1"/>
  <c r="T6500" i="1"/>
  <c r="M389" i="1"/>
  <c r="N389" i="1"/>
  <c r="O389" i="1"/>
  <c r="R389" i="1"/>
  <c r="I389" i="1"/>
  <c r="J389" i="1"/>
  <c r="K389" i="1"/>
  <c r="Q389" i="1"/>
  <c r="T389" i="1"/>
  <c r="M6695" i="1"/>
  <c r="N6695" i="1"/>
  <c r="O6695" i="1"/>
  <c r="R6695" i="1"/>
  <c r="I6695" i="1"/>
  <c r="J6695" i="1"/>
  <c r="K6695" i="1"/>
  <c r="Q6695" i="1"/>
  <c r="T6695" i="1"/>
  <c r="M4648" i="1"/>
  <c r="N4648" i="1"/>
  <c r="O4648" i="1"/>
  <c r="R4648" i="1"/>
  <c r="I4648" i="1"/>
  <c r="J4648" i="1"/>
  <c r="K4648" i="1"/>
  <c r="Q4648" i="1"/>
  <c r="T4648" i="1"/>
  <c r="M6848" i="1"/>
  <c r="N6848" i="1"/>
  <c r="O6848" i="1"/>
  <c r="R6848" i="1"/>
  <c r="I6848" i="1"/>
  <c r="J6848" i="1"/>
  <c r="K6848" i="1"/>
  <c r="Q6848" i="1"/>
  <c r="T6848" i="1"/>
  <c r="M4104" i="1"/>
  <c r="N4104" i="1"/>
  <c r="O4104" i="1"/>
  <c r="R4104" i="1"/>
  <c r="I4104" i="1"/>
  <c r="J4104" i="1"/>
  <c r="K4104" i="1"/>
  <c r="Q4104" i="1"/>
  <c r="T4104" i="1"/>
  <c r="M3559" i="1"/>
  <c r="N3559" i="1"/>
  <c r="O3559" i="1"/>
  <c r="R3559" i="1"/>
  <c r="I3559" i="1"/>
  <c r="J3559" i="1"/>
  <c r="K3559" i="1"/>
  <c r="Q3559" i="1"/>
  <c r="T3559" i="1"/>
  <c r="M2357" i="1"/>
  <c r="N2357" i="1"/>
  <c r="O2357" i="1"/>
  <c r="R2357" i="1"/>
  <c r="I2357" i="1"/>
  <c r="J2357" i="1"/>
  <c r="K2357" i="1"/>
  <c r="Q2357" i="1"/>
  <c r="T2357" i="1"/>
  <c r="M3682" i="1"/>
  <c r="N3682" i="1"/>
  <c r="O3682" i="1"/>
  <c r="R3682" i="1"/>
  <c r="I3682" i="1"/>
  <c r="J3682" i="1"/>
  <c r="K3682" i="1"/>
  <c r="Q3682" i="1"/>
  <c r="T3682" i="1"/>
  <c r="M2505" i="1"/>
  <c r="N2505" i="1"/>
  <c r="O2505" i="1"/>
  <c r="R2505" i="1"/>
  <c r="I2505" i="1"/>
  <c r="J2505" i="1"/>
  <c r="K2505" i="1"/>
  <c r="Q2505" i="1"/>
  <c r="T2505" i="1"/>
  <c r="M5283" i="1"/>
  <c r="N5283" i="1"/>
  <c r="O5283" i="1"/>
  <c r="R5283" i="1"/>
  <c r="I5283" i="1"/>
  <c r="J5283" i="1"/>
  <c r="K5283" i="1"/>
  <c r="Q5283" i="1"/>
  <c r="T5283" i="1"/>
  <c r="M2146" i="1"/>
  <c r="N2146" i="1"/>
  <c r="O2146" i="1"/>
  <c r="R2146" i="1"/>
  <c r="I2146" i="1"/>
  <c r="J2146" i="1"/>
  <c r="K2146" i="1"/>
  <c r="Q2146" i="1"/>
  <c r="T2146" i="1"/>
  <c r="M4907" i="1"/>
  <c r="N4907" i="1"/>
  <c r="O4907" i="1"/>
  <c r="R4907" i="1"/>
  <c r="I4907" i="1"/>
  <c r="J4907" i="1"/>
  <c r="K4907" i="1"/>
  <c r="Q4907" i="1"/>
  <c r="T4907" i="1"/>
  <c r="M346" i="1"/>
  <c r="N346" i="1"/>
  <c r="O346" i="1"/>
  <c r="R346" i="1"/>
  <c r="I346" i="1"/>
  <c r="J346" i="1"/>
  <c r="K346" i="1"/>
  <c r="Q346" i="1"/>
  <c r="T346" i="1"/>
  <c r="M2667" i="1"/>
  <c r="N2667" i="1"/>
  <c r="O2667" i="1"/>
  <c r="R2667" i="1"/>
  <c r="I2667" i="1"/>
  <c r="J2667" i="1"/>
  <c r="K2667" i="1"/>
  <c r="Q2667" i="1"/>
  <c r="T2667" i="1"/>
  <c r="M3784" i="1"/>
  <c r="N3784" i="1"/>
  <c r="O3784" i="1"/>
  <c r="R3784" i="1"/>
  <c r="I3784" i="1"/>
  <c r="J3784" i="1"/>
  <c r="K3784" i="1"/>
  <c r="Q3784" i="1"/>
  <c r="T3784" i="1"/>
  <c r="M6287" i="1"/>
  <c r="N6287" i="1"/>
  <c r="O6287" i="1"/>
  <c r="R6287" i="1"/>
  <c r="I6287" i="1"/>
  <c r="J6287" i="1"/>
  <c r="K6287" i="1"/>
  <c r="Q6287" i="1"/>
  <c r="T6287" i="1"/>
  <c r="M1712" i="1"/>
  <c r="N1712" i="1"/>
  <c r="O1712" i="1"/>
  <c r="R1712" i="1"/>
  <c r="I1712" i="1"/>
  <c r="J1712" i="1"/>
  <c r="K1712" i="1"/>
  <c r="Q1712" i="1"/>
  <c r="T1712" i="1"/>
  <c r="M5739" i="1"/>
  <c r="N5739" i="1"/>
  <c r="O5739" i="1"/>
  <c r="R5739" i="1"/>
  <c r="I5739" i="1"/>
  <c r="J5739" i="1"/>
  <c r="K5739" i="1"/>
  <c r="Q5739" i="1"/>
  <c r="T5739" i="1"/>
  <c r="M4371" i="1"/>
  <c r="N4371" i="1"/>
  <c r="O4371" i="1"/>
  <c r="R4371" i="1"/>
  <c r="I4371" i="1"/>
  <c r="J4371" i="1"/>
  <c r="K4371" i="1"/>
  <c r="Q4371" i="1"/>
  <c r="T4371" i="1"/>
  <c r="M5963" i="1"/>
  <c r="N5963" i="1"/>
  <c r="O5963" i="1"/>
  <c r="R5963" i="1"/>
  <c r="I5963" i="1"/>
  <c r="J5963" i="1"/>
  <c r="K5963" i="1"/>
  <c r="Q5963" i="1"/>
  <c r="T5963" i="1"/>
  <c r="M1420" i="1"/>
  <c r="N1420" i="1"/>
  <c r="O1420" i="1"/>
  <c r="R1420" i="1"/>
  <c r="I1420" i="1"/>
  <c r="J1420" i="1"/>
  <c r="K1420" i="1"/>
  <c r="Q1420" i="1"/>
  <c r="T1420" i="1"/>
  <c r="M1043" i="1"/>
  <c r="N1043" i="1"/>
  <c r="O1043" i="1"/>
  <c r="R1043" i="1"/>
  <c r="I1043" i="1"/>
  <c r="J1043" i="1"/>
  <c r="K1043" i="1"/>
  <c r="Q1043" i="1"/>
  <c r="T1043" i="1"/>
  <c r="M5924" i="1"/>
  <c r="N5924" i="1"/>
  <c r="O5924" i="1"/>
  <c r="R5924" i="1"/>
  <c r="I5924" i="1"/>
  <c r="J5924" i="1"/>
  <c r="K5924" i="1"/>
  <c r="Q5924" i="1"/>
  <c r="T5924" i="1"/>
  <c r="M1896" i="1"/>
  <c r="N1896" i="1"/>
  <c r="O1896" i="1"/>
  <c r="R1896" i="1"/>
  <c r="I1896" i="1"/>
  <c r="J1896" i="1"/>
  <c r="K1896" i="1"/>
  <c r="Q1896" i="1"/>
  <c r="T1896" i="1"/>
  <c r="M6283" i="1"/>
  <c r="N6283" i="1"/>
  <c r="O6283" i="1"/>
  <c r="R6283" i="1"/>
  <c r="I6283" i="1"/>
  <c r="J6283" i="1"/>
  <c r="K6283" i="1"/>
  <c r="Q6283" i="1"/>
  <c r="T6283" i="1"/>
  <c r="M1828" i="1"/>
  <c r="N1828" i="1"/>
  <c r="O1828" i="1"/>
  <c r="R1828" i="1"/>
  <c r="I1828" i="1"/>
  <c r="J1828" i="1"/>
  <c r="K1828" i="1"/>
  <c r="Q1828" i="1"/>
  <c r="T1828" i="1"/>
  <c r="M1514" i="1"/>
  <c r="N1514" i="1"/>
  <c r="O1514" i="1"/>
  <c r="R1514" i="1"/>
  <c r="I1514" i="1"/>
  <c r="J1514" i="1"/>
  <c r="K1514" i="1"/>
  <c r="Q1514" i="1"/>
  <c r="T1514" i="1"/>
  <c r="M4963" i="1"/>
  <c r="N4963" i="1"/>
  <c r="O4963" i="1"/>
  <c r="R4963" i="1"/>
  <c r="I4963" i="1"/>
  <c r="J4963" i="1"/>
  <c r="K4963" i="1"/>
  <c r="Q4963" i="1"/>
  <c r="T4963" i="1"/>
  <c r="M424" i="1"/>
  <c r="N424" i="1"/>
  <c r="O424" i="1"/>
  <c r="R424" i="1"/>
  <c r="I424" i="1"/>
  <c r="J424" i="1"/>
  <c r="K424" i="1"/>
  <c r="Q424" i="1"/>
  <c r="T424" i="1"/>
  <c r="M5023" i="1"/>
  <c r="N5023" i="1"/>
  <c r="O5023" i="1"/>
  <c r="R5023" i="1"/>
  <c r="I5023" i="1"/>
  <c r="J5023" i="1"/>
  <c r="K5023" i="1"/>
  <c r="Q5023" i="1"/>
  <c r="T5023" i="1"/>
  <c r="M3894" i="1"/>
  <c r="N3894" i="1"/>
  <c r="O3894" i="1"/>
  <c r="R3894" i="1"/>
  <c r="I3894" i="1"/>
  <c r="J3894" i="1"/>
  <c r="K3894" i="1"/>
  <c r="Q3894" i="1"/>
  <c r="T3894" i="1"/>
  <c r="M5773" i="1"/>
  <c r="N5773" i="1"/>
  <c r="O5773" i="1"/>
  <c r="R5773" i="1"/>
  <c r="I5773" i="1"/>
  <c r="J5773" i="1"/>
  <c r="K5773" i="1"/>
  <c r="Q5773" i="1"/>
  <c r="T5773" i="1"/>
  <c r="M4632" i="1"/>
  <c r="N4632" i="1"/>
  <c r="O4632" i="1"/>
  <c r="R4632" i="1"/>
  <c r="I4632" i="1"/>
  <c r="J4632" i="1"/>
  <c r="K4632" i="1"/>
  <c r="Q4632" i="1"/>
  <c r="T4632" i="1"/>
  <c r="M436" i="1"/>
  <c r="N436" i="1"/>
  <c r="O436" i="1"/>
  <c r="R436" i="1"/>
  <c r="I436" i="1"/>
  <c r="J436" i="1"/>
  <c r="K436" i="1"/>
  <c r="Q436" i="1"/>
  <c r="T436" i="1"/>
  <c r="M4751" i="1"/>
  <c r="N4751" i="1"/>
  <c r="O4751" i="1"/>
  <c r="R4751" i="1"/>
  <c r="I4751" i="1"/>
  <c r="J4751" i="1"/>
  <c r="K4751" i="1"/>
  <c r="Q4751" i="1"/>
  <c r="T4751" i="1"/>
  <c r="M6510" i="1"/>
  <c r="N6510" i="1"/>
  <c r="O6510" i="1"/>
  <c r="R6510" i="1"/>
  <c r="I6510" i="1"/>
  <c r="J6510" i="1"/>
  <c r="K6510" i="1"/>
  <c r="Q6510" i="1"/>
  <c r="T6510" i="1"/>
  <c r="M2058" i="1"/>
  <c r="N2058" i="1"/>
  <c r="O2058" i="1"/>
  <c r="R2058" i="1"/>
  <c r="I2058" i="1"/>
  <c r="J2058" i="1"/>
  <c r="K2058" i="1"/>
  <c r="Q2058" i="1"/>
  <c r="T2058" i="1"/>
  <c r="M5296" i="1"/>
  <c r="N5296" i="1"/>
  <c r="O5296" i="1"/>
  <c r="R5296" i="1"/>
  <c r="I5296" i="1"/>
  <c r="J5296" i="1"/>
  <c r="K5296" i="1"/>
  <c r="Q5296" i="1"/>
  <c r="T5296" i="1"/>
  <c r="M5049" i="1"/>
  <c r="N5049" i="1"/>
  <c r="O5049" i="1"/>
  <c r="R5049" i="1"/>
  <c r="I5049" i="1"/>
  <c r="J5049" i="1"/>
  <c r="K5049" i="1"/>
  <c r="Q5049" i="1"/>
  <c r="T5049" i="1"/>
  <c r="M4709" i="1"/>
  <c r="N4709" i="1"/>
  <c r="O4709" i="1"/>
  <c r="R4709" i="1"/>
  <c r="I4709" i="1"/>
  <c r="J4709" i="1"/>
  <c r="K4709" i="1"/>
  <c r="Q4709" i="1"/>
  <c r="T4709" i="1"/>
  <c r="M2645" i="1"/>
  <c r="N2645" i="1"/>
  <c r="O2645" i="1"/>
  <c r="R2645" i="1"/>
  <c r="I2645" i="1"/>
  <c r="J2645" i="1"/>
  <c r="K2645" i="1"/>
  <c r="Q2645" i="1"/>
  <c r="T2645" i="1"/>
  <c r="M2073" i="1"/>
  <c r="N2073" i="1"/>
  <c r="O2073" i="1"/>
  <c r="R2073" i="1"/>
  <c r="I2073" i="1"/>
  <c r="J2073" i="1"/>
  <c r="K2073" i="1"/>
  <c r="Q2073" i="1"/>
  <c r="T2073" i="1"/>
  <c r="M3544" i="1"/>
  <c r="N3544" i="1"/>
  <c r="O3544" i="1"/>
  <c r="R3544" i="1"/>
  <c r="I3544" i="1"/>
  <c r="J3544" i="1"/>
  <c r="K3544" i="1"/>
  <c r="Q3544" i="1"/>
  <c r="T3544" i="1"/>
  <c r="M1773" i="1"/>
  <c r="N1773" i="1"/>
  <c r="O1773" i="1"/>
  <c r="R1773" i="1"/>
  <c r="I1773" i="1"/>
  <c r="J1773" i="1"/>
  <c r="K1773" i="1"/>
  <c r="Q1773" i="1"/>
  <c r="T1773" i="1"/>
  <c r="M5881" i="1"/>
  <c r="N5881" i="1"/>
  <c r="O5881" i="1"/>
  <c r="R5881" i="1"/>
  <c r="I5881" i="1"/>
  <c r="J5881" i="1"/>
  <c r="K5881" i="1"/>
  <c r="Q5881" i="1"/>
  <c r="T5881" i="1"/>
  <c r="M3955" i="1"/>
  <c r="N3955" i="1"/>
  <c r="O3955" i="1"/>
  <c r="R3955" i="1"/>
  <c r="I3955" i="1"/>
  <c r="J3955" i="1"/>
  <c r="K3955" i="1"/>
  <c r="Q3955" i="1"/>
  <c r="T3955" i="1"/>
  <c r="M5378" i="1"/>
  <c r="N5378" i="1"/>
  <c r="O5378" i="1"/>
  <c r="R5378" i="1"/>
  <c r="I5378" i="1"/>
  <c r="J5378" i="1"/>
  <c r="K5378" i="1"/>
  <c r="Q5378" i="1"/>
  <c r="T5378" i="1"/>
  <c r="M5762" i="1"/>
  <c r="N5762" i="1"/>
  <c r="O5762" i="1"/>
  <c r="R5762" i="1"/>
  <c r="I5762" i="1"/>
  <c r="J5762" i="1"/>
  <c r="K5762" i="1"/>
  <c r="Q5762" i="1"/>
  <c r="T5762" i="1"/>
  <c r="M3289" i="1"/>
  <c r="N3289" i="1"/>
  <c r="O3289" i="1"/>
  <c r="R3289" i="1"/>
  <c r="I3289" i="1"/>
  <c r="J3289" i="1"/>
  <c r="K3289" i="1"/>
  <c r="Q3289" i="1"/>
  <c r="T3289" i="1"/>
  <c r="M5854" i="1"/>
  <c r="N5854" i="1"/>
  <c r="O5854" i="1"/>
  <c r="R5854" i="1"/>
  <c r="I5854" i="1"/>
  <c r="J5854" i="1"/>
  <c r="K5854" i="1"/>
  <c r="Q5854" i="1"/>
  <c r="T5854" i="1"/>
  <c r="M525" i="1"/>
  <c r="N525" i="1"/>
  <c r="O525" i="1"/>
  <c r="R525" i="1"/>
  <c r="I525" i="1"/>
  <c r="J525" i="1"/>
  <c r="K525" i="1"/>
  <c r="Q525" i="1"/>
  <c r="T525" i="1"/>
  <c r="M1466" i="1"/>
  <c r="N1466" i="1"/>
  <c r="O1466" i="1"/>
  <c r="R1466" i="1"/>
  <c r="I1466" i="1"/>
  <c r="J1466" i="1"/>
  <c r="K1466" i="1"/>
  <c r="Q1466" i="1"/>
  <c r="T1466" i="1"/>
  <c r="M5949" i="1"/>
  <c r="N5949" i="1"/>
  <c r="O5949" i="1"/>
  <c r="R5949" i="1"/>
  <c r="I5949" i="1"/>
  <c r="J5949" i="1"/>
  <c r="K5949" i="1"/>
  <c r="Q5949" i="1"/>
  <c r="T5949" i="1"/>
  <c r="M716" i="1"/>
  <c r="N716" i="1"/>
  <c r="O716" i="1"/>
  <c r="R716" i="1"/>
  <c r="I716" i="1"/>
  <c r="J716" i="1"/>
  <c r="K716" i="1"/>
  <c r="Q716" i="1"/>
  <c r="T716" i="1"/>
  <c r="M2837" i="1"/>
  <c r="N2837" i="1"/>
  <c r="O2837" i="1"/>
  <c r="R2837" i="1"/>
  <c r="I2837" i="1"/>
  <c r="J2837" i="1"/>
  <c r="K2837" i="1"/>
  <c r="Q2837" i="1"/>
  <c r="T2837" i="1"/>
  <c r="M5981" i="1"/>
  <c r="N5981" i="1"/>
  <c r="O5981" i="1"/>
  <c r="R5981" i="1"/>
  <c r="I5981" i="1"/>
  <c r="J5981" i="1"/>
  <c r="K5981" i="1"/>
  <c r="Q5981" i="1"/>
  <c r="T5981" i="1"/>
  <c r="M6483" i="1"/>
  <c r="N6483" i="1"/>
  <c r="O6483" i="1"/>
  <c r="R6483" i="1"/>
  <c r="I6483" i="1"/>
  <c r="J6483" i="1"/>
  <c r="K6483" i="1"/>
  <c r="Q6483" i="1"/>
  <c r="T6483" i="1"/>
  <c r="M2218" i="1"/>
  <c r="N2218" i="1"/>
  <c r="O2218" i="1"/>
  <c r="R2218" i="1"/>
  <c r="I2218" i="1"/>
  <c r="J2218" i="1"/>
  <c r="K2218" i="1"/>
  <c r="Q2218" i="1"/>
  <c r="T2218" i="1"/>
  <c r="M2349" i="1"/>
  <c r="N2349" i="1"/>
  <c r="O2349" i="1"/>
  <c r="R2349" i="1"/>
  <c r="I2349" i="1"/>
  <c r="J2349" i="1"/>
  <c r="K2349" i="1"/>
  <c r="Q2349" i="1"/>
  <c r="T2349" i="1"/>
  <c r="M6739" i="1"/>
  <c r="N6739" i="1"/>
  <c r="O6739" i="1"/>
  <c r="R6739" i="1"/>
  <c r="I6739" i="1"/>
  <c r="J6739" i="1"/>
  <c r="K6739" i="1"/>
  <c r="Q6739" i="1"/>
  <c r="T6739" i="1"/>
  <c r="M6692" i="1"/>
  <c r="N6692" i="1"/>
  <c r="O6692" i="1"/>
  <c r="R6692" i="1"/>
  <c r="I6692" i="1"/>
  <c r="J6692" i="1"/>
  <c r="K6692" i="1"/>
  <c r="Q6692" i="1"/>
  <c r="T6692" i="1"/>
  <c r="M1604" i="1"/>
  <c r="N1604" i="1"/>
  <c r="O1604" i="1"/>
  <c r="R1604" i="1"/>
  <c r="I1604" i="1"/>
  <c r="J1604" i="1"/>
  <c r="K1604" i="1"/>
  <c r="Q1604" i="1"/>
  <c r="T1604" i="1"/>
  <c r="M1803" i="1"/>
  <c r="N1803" i="1"/>
  <c r="O1803" i="1"/>
  <c r="R1803" i="1"/>
  <c r="I1803" i="1"/>
  <c r="J1803" i="1"/>
  <c r="K1803" i="1"/>
  <c r="Q1803" i="1"/>
  <c r="T1803" i="1"/>
  <c r="M3182" i="1"/>
  <c r="N3182" i="1"/>
  <c r="O3182" i="1"/>
  <c r="R3182" i="1"/>
  <c r="I3182" i="1"/>
  <c r="J3182" i="1"/>
  <c r="K3182" i="1"/>
  <c r="Q3182" i="1"/>
  <c r="T3182" i="1"/>
  <c r="M3698" i="1"/>
  <c r="N3698" i="1"/>
  <c r="O3698" i="1"/>
  <c r="R3698" i="1"/>
  <c r="I3698" i="1"/>
  <c r="J3698" i="1"/>
  <c r="K3698" i="1"/>
  <c r="Q3698" i="1"/>
  <c r="T3698" i="1"/>
  <c r="M1566" i="1"/>
  <c r="N1566" i="1"/>
  <c r="O1566" i="1"/>
  <c r="R1566" i="1"/>
  <c r="I1566" i="1"/>
  <c r="J1566" i="1"/>
  <c r="K1566" i="1"/>
  <c r="Q1566" i="1"/>
  <c r="T1566" i="1"/>
  <c r="M2653" i="1"/>
  <c r="N2653" i="1"/>
  <c r="O2653" i="1"/>
  <c r="R2653" i="1"/>
  <c r="I2653" i="1"/>
  <c r="J2653" i="1"/>
  <c r="K2653" i="1"/>
  <c r="Q2653" i="1"/>
  <c r="T2653" i="1"/>
  <c r="M3605" i="1"/>
  <c r="N3605" i="1"/>
  <c r="O3605" i="1"/>
  <c r="R3605" i="1"/>
  <c r="I3605" i="1"/>
  <c r="J3605" i="1"/>
  <c r="K3605" i="1"/>
  <c r="Q3605" i="1"/>
  <c r="T3605" i="1"/>
  <c r="M2257" i="1"/>
  <c r="N2257" i="1"/>
  <c r="O2257" i="1"/>
  <c r="R2257" i="1"/>
  <c r="I2257" i="1"/>
  <c r="J2257" i="1"/>
  <c r="K2257" i="1"/>
  <c r="Q2257" i="1"/>
  <c r="T2257" i="1"/>
  <c r="M1829" i="1"/>
  <c r="N1829" i="1"/>
  <c r="O1829" i="1"/>
  <c r="R1829" i="1"/>
  <c r="I1829" i="1"/>
  <c r="J1829" i="1"/>
  <c r="K1829" i="1"/>
  <c r="Q1829" i="1"/>
  <c r="T1829" i="1"/>
  <c r="M2543" i="1"/>
  <c r="N2543" i="1"/>
  <c r="O2543" i="1"/>
  <c r="R2543" i="1"/>
  <c r="I2543" i="1"/>
  <c r="J2543" i="1"/>
  <c r="K2543" i="1"/>
  <c r="Q2543" i="1"/>
  <c r="T2543" i="1"/>
  <c r="M6898" i="1"/>
  <c r="N6898" i="1"/>
  <c r="O6898" i="1"/>
  <c r="R6898" i="1"/>
  <c r="I6898" i="1"/>
  <c r="J6898" i="1"/>
  <c r="K6898" i="1"/>
  <c r="Q6898" i="1"/>
  <c r="T6898" i="1"/>
  <c r="M5330" i="1"/>
  <c r="N5330" i="1"/>
  <c r="O5330" i="1"/>
  <c r="R5330" i="1"/>
  <c r="I5330" i="1"/>
  <c r="J5330" i="1"/>
  <c r="K5330" i="1"/>
  <c r="Q5330" i="1"/>
  <c r="T5330" i="1"/>
  <c r="M5902" i="1"/>
  <c r="N5902" i="1"/>
  <c r="O5902" i="1"/>
  <c r="R5902" i="1"/>
  <c r="I5902" i="1"/>
  <c r="J5902" i="1"/>
  <c r="K5902" i="1"/>
  <c r="Q5902" i="1"/>
  <c r="T5902" i="1"/>
  <c r="M2688" i="1"/>
  <c r="N2688" i="1"/>
  <c r="O2688" i="1"/>
  <c r="R2688" i="1"/>
  <c r="I2688" i="1"/>
  <c r="J2688" i="1"/>
  <c r="K2688" i="1"/>
  <c r="Q2688" i="1"/>
  <c r="T2688" i="1"/>
  <c r="M1439" i="1"/>
  <c r="N1439" i="1"/>
  <c r="O1439" i="1"/>
  <c r="R1439" i="1"/>
  <c r="I1439" i="1"/>
  <c r="J1439" i="1"/>
  <c r="K1439" i="1"/>
  <c r="Q1439" i="1"/>
  <c r="T1439" i="1"/>
  <c r="M3928" i="1"/>
  <c r="N3928" i="1"/>
  <c r="O3928" i="1"/>
  <c r="R3928" i="1"/>
  <c r="I3928" i="1"/>
  <c r="J3928" i="1"/>
  <c r="K3928" i="1"/>
  <c r="Q3928" i="1"/>
  <c r="T3928" i="1"/>
  <c r="M732" i="1"/>
  <c r="N732" i="1"/>
  <c r="O732" i="1"/>
  <c r="R732" i="1"/>
  <c r="I732" i="1"/>
  <c r="J732" i="1"/>
  <c r="K732" i="1"/>
  <c r="Q732" i="1"/>
  <c r="T732" i="1"/>
  <c r="M1185" i="1"/>
  <c r="N1185" i="1"/>
  <c r="O1185" i="1"/>
  <c r="R1185" i="1"/>
  <c r="I1185" i="1"/>
  <c r="J1185" i="1"/>
  <c r="K1185" i="1"/>
  <c r="Q1185" i="1"/>
  <c r="T1185" i="1"/>
  <c r="M1615" i="1"/>
  <c r="N1615" i="1"/>
  <c r="O1615" i="1"/>
  <c r="R1615" i="1"/>
  <c r="I1615" i="1"/>
  <c r="J1615" i="1"/>
  <c r="K1615" i="1"/>
  <c r="Q1615" i="1"/>
  <c r="T1615" i="1"/>
  <c r="M2533" i="1"/>
  <c r="N2533" i="1"/>
  <c r="O2533" i="1"/>
  <c r="R2533" i="1"/>
  <c r="I2533" i="1"/>
  <c r="J2533" i="1"/>
  <c r="K2533" i="1"/>
  <c r="Q2533" i="1"/>
  <c r="T2533" i="1"/>
  <c r="M1553" i="1"/>
  <c r="N1553" i="1"/>
  <c r="O1553" i="1"/>
  <c r="R1553" i="1"/>
  <c r="I1553" i="1"/>
  <c r="J1553" i="1"/>
  <c r="K1553" i="1"/>
  <c r="Q1553" i="1"/>
  <c r="T1553" i="1"/>
  <c r="M4702" i="1"/>
  <c r="N4702" i="1"/>
  <c r="O4702" i="1"/>
  <c r="R4702" i="1"/>
  <c r="I4702" i="1"/>
  <c r="J4702" i="1"/>
  <c r="K4702" i="1"/>
  <c r="Q4702" i="1"/>
  <c r="T4702" i="1"/>
  <c r="M3264" i="1"/>
  <c r="N3264" i="1"/>
  <c r="O3264" i="1"/>
  <c r="R3264" i="1"/>
  <c r="I3264" i="1"/>
  <c r="J3264" i="1"/>
  <c r="K3264" i="1"/>
  <c r="Q3264" i="1"/>
  <c r="T3264" i="1"/>
  <c r="M1240" i="1"/>
  <c r="N1240" i="1"/>
  <c r="O1240" i="1"/>
  <c r="R1240" i="1"/>
  <c r="I1240" i="1"/>
  <c r="J1240" i="1"/>
  <c r="K1240" i="1"/>
  <c r="Q1240" i="1"/>
  <c r="T1240" i="1"/>
  <c r="M2475" i="1"/>
  <c r="N2475" i="1"/>
  <c r="O2475" i="1"/>
  <c r="R2475" i="1"/>
  <c r="I2475" i="1"/>
  <c r="J2475" i="1"/>
  <c r="K2475" i="1"/>
  <c r="Q2475" i="1"/>
  <c r="T2475" i="1"/>
  <c r="M1180" i="1"/>
  <c r="N1180" i="1"/>
  <c r="O1180" i="1"/>
  <c r="R1180" i="1"/>
  <c r="I1180" i="1"/>
  <c r="J1180" i="1"/>
  <c r="K1180" i="1"/>
  <c r="Q1180" i="1"/>
  <c r="T1180" i="1"/>
  <c r="M5921" i="1"/>
  <c r="N5921" i="1"/>
  <c r="O5921" i="1"/>
  <c r="R5921" i="1"/>
  <c r="I5921" i="1"/>
  <c r="J5921" i="1"/>
  <c r="K5921" i="1"/>
  <c r="Q5921" i="1"/>
  <c r="T5921" i="1"/>
  <c r="M4023" i="1"/>
  <c r="N4023" i="1"/>
  <c r="O4023" i="1"/>
  <c r="R4023" i="1"/>
  <c r="I4023" i="1"/>
  <c r="J4023" i="1"/>
  <c r="K4023" i="1"/>
  <c r="Q4023" i="1"/>
  <c r="T4023" i="1"/>
  <c r="M6524" i="1"/>
  <c r="N6524" i="1"/>
  <c r="O6524" i="1"/>
  <c r="R6524" i="1"/>
  <c r="I6524" i="1"/>
  <c r="J6524" i="1"/>
  <c r="K6524" i="1"/>
  <c r="Q6524" i="1"/>
  <c r="T6524" i="1"/>
  <c r="M4391" i="1"/>
  <c r="N4391" i="1"/>
  <c r="O4391" i="1"/>
  <c r="R4391" i="1"/>
  <c r="I4391" i="1"/>
  <c r="J4391" i="1"/>
  <c r="K4391" i="1"/>
  <c r="Q4391" i="1"/>
  <c r="T4391" i="1"/>
  <c r="M1432" i="1"/>
  <c r="N1432" i="1"/>
  <c r="O1432" i="1"/>
  <c r="R1432" i="1"/>
  <c r="I1432" i="1"/>
  <c r="J1432" i="1"/>
  <c r="K1432" i="1"/>
  <c r="Q1432" i="1"/>
  <c r="T1432" i="1"/>
  <c r="M2839" i="1"/>
  <c r="N2839" i="1"/>
  <c r="O2839" i="1"/>
  <c r="R2839" i="1"/>
  <c r="I2839" i="1"/>
  <c r="J2839" i="1"/>
  <c r="K2839" i="1"/>
  <c r="Q2839" i="1"/>
  <c r="T2839" i="1"/>
  <c r="M3295" i="1"/>
  <c r="N3295" i="1"/>
  <c r="O3295" i="1"/>
  <c r="R3295" i="1"/>
  <c r="I3295" i="1"/>
  <c r="J3295" i="1"/>
  <c r="K3295" i="1"/>
  <c r="Q3295" i="1"/>
  <c r="T3295" i="1"/>
  <c r="M3864" i="1"/>
  <c r="N3864" i="1"/>
  <c r="O3864" i="1"/>
  <c r="R3864" i="1"/>
  <c r="I3864" i="1"/>
  <c r="J3864" i="1"/>
  <c r="K3864" i="1"/>
  <c r="Q3864" i="1"/>
  <c r="T3864" i="1"/>
  <c r="M5696" i="1"/>
  <c r="N5696" i="1"/>
  <c r="O5696" i="1"/>
  <c r="R5696" i="1"/>
  <c r="I5696" i="1"/>
  <c r="J5696" i="1"/>
  <c r="K5696" i="1"/>
  <c r="Q5696" i="1"/>
  <c r="T5696" i="1"/>
  <c r="M2660" i="1"/>
  <c r="N2660" i="1"/>
  <c r="O2660" i="1"/>
  <c r="R2660" i="1"/>
  <c r="I2660" i="1"/>
  <c r="J2660" i="1"/>
  <c r="K2660" i="1"/>
  <c r="Q2660" i="1"/>
  <c r="T2660" i="1"/>
  <c r="M2069" i="1"/>
  <c r="N2069" i="1"/>
  <c r="O2069" i="1"/>
  <c r="R2069" i="1"/>
  <c r="I2069" i="1"/>
  <c r="J2069" i="1"/>
  <c r="K2069" i="1"/>
  <c r="Q2069" i="1"/>
  <c r="T2069" i="1"/>
  <c r="M3799" i="1"/>
  <c r="N3799" i="1"/>
  <c r="O3799" i="1"/>
  <c r="R3799" i="1"/>
  <c r="I3799" i="1"/>
  <c r="J3799" i="1"/>
  <c r="K3799" i="1"/>
  <c r="Q3799" i="1"/>
  <c r="T3799" i="1"/>
  <c r="M3396" i="1"/>
  <c r="N3396" i="1"/>
  <c r="O3396" i="1"/>
  <c r="R3396" i="1"/>
  <c r="I3396" i="1"/>
  <c r="J3396" i="1"/>
  <c r="K3396" i="1"/>
  <c r="Q3396" i="1"/>
  <c r="T3396" i="1"/>
  <c r="M3436" i="1"/>
  <c r="N3436" i="1"/>
  <c r="O3436" i="1"/>
  <c r="R3436" i="1"/>
  <c r="I3436" i="1"/>
  <c r="J3436" i="1"/>
  <c r="K3436" i="1"/>
  <c r="Q3436" i="1"/>
  <c r="T3436" i="1"/>
  <c r="M5529" i="1"/>
  <c r="N5529" i="1"/>
  <c r="O5529" i="1"/>
  <c r="R5529" i="1"/>
  <c r="I5529" i="1"/>
  <c r="J5529" i="1"/>
  <c r="K5529" i="1"/>
  <c r="Q5529" i="1"/>
  <c r="T5529" i="1"/>
  <c r="M2787" i="1"/>
  <c r="N2787" i="1"/>
  <c r="O2787" i="1"/>
  <c r="R2787" i="1"/>
  <c r="I2787" i="1"/>
  <c r="J2787" i="1"/>
  <c r="K2787" i="1"/>
  <c r="Q2787" i="1"/>
  <c r="T2787" i="1"/>
  <c r="M2116" i="1"/>
  <c r="N2116" i="1"/>
  <c r="O2116" i="1"/>
  <c r="R2116" i="1"/>
  <c r="I2116" i="1"/>
  <c r="J2116" i="1"/>
  <c r="K2116" i="1"/>
  <c r="Q2116" i="1"/>
  <c r="T2116" i="1"/>
  <c r="M1914" i="1"/>
  <c r="N1914" i="1"/>
  <c r="O1914" i="1"/>
  <c r="R1914" i="1"/>
  <c r="I1914" i="1"/>
  <c r="J1914" i="1"/>
  <c r="K1914" i="1"/>
  <c r="Q1914" i="1"/>
  <c r="T1914" i="1"/>
  <c r="M6511" i="1"/>
  <c r="N6511" i="1"/>
  <c r="O6511" i="1"/>
  <c r="R6511" i="1"/>
  <c r="I6511" i="1"/>
  <c r="J6511" i="1"/>
  <c r="K6511" i="1"/>
  <c r="Q6511" i="1"/>
  <c r="T6511" i="1"/>
  <c r="M4458" i="1"/>
  <c r="N4458" i="1"/>
  <c r="O4458" i="1"/>
  <c r="R4458" i="1"/>
  <c r="I4458" i="1"/>
  <c r="J4458" i="1"/>
  <c r="K4458" i="1"/>
  <c r="Q4458" i="1"/>
  <c r="T4458" i="1"/>
  <c r="M1774" i="1"/>
  <c r="N1774" i="1"/>
  <c r="O1774" i="1"/>
  <c r="R1774" i="1"/>
  <c r="I1774" i="1"/>
  <c r="J1774" i="1"/>
  <c r="K1774" i="1"/>
  <c r="Q1774" i="1"/>
  <c r="T1774" i="1"/>
  <c r="M5051" i="1"/>
  <c r="N5051" i="1"/>
  <c r="O5051" i="1"/>
  <c r="R5051" i="1"/>
  <c r="I5051" i="1"/>
  <c r="J5051" i="1"/>
  <c r="K5051" i="1"/>
  <c r="Q5051" i="1"/>
  <c r="T5051" i="1"/>
  <c r="M971" i="1"/>
  <c r="N971" i="1"/>
  <c r="O971" i="1"/>
  <c r="R971" i="1"/>
  <c r="I971" i="1"/>
  <c r="J971" i="1"/>
  <c r="K971" i="1"/>
  <c r="Q971" i="1"/>
  <c r="T971" i="1"/>
  <c r="M5436" i="1"/>
  <c r="N5436" i="1"/>
  <c r="O5436" i="1"/>
  <c r="R5436" i="1"/>
  <c r="I5436" i="1"/>
  <c r="J5436" i="1"/>
  <c r="K5436" i="1"/>
  <c r="Q5436" i="1"/>
  <c r="T5436" i="1"/>
  <c r="M5217" i="1"/>
  <c r="N5217" i="1"/>
  <c r="O5217" i="1"/>
  <c r="R5217" i="1"/>
  <c r="I5217" i="1"/>
  <c r="J5217" i="1"/>
  <c r="K5217" i="1"/>
  <c r="Q5217" i="1"/>
  <c r="T5217" i="1"/>
  <c r="M5617" i="1"/>
  <c r="N5617" i="1"/>
  <c r="O5617" i="1"/>
  <c r="R5617" i="1"/>
  <c r="I5617" i="1"/>
  <c r="J5617" i="1"/>
  <c r="K5617" i="1"/>
  <c r="Q5617" i="1"/>
  <c r="T5617" i="1"/>
  <c r="M3849" i="1"/>
  <c r="N3849" i="1"/>
  <c r="O3849" i="1"/>
  <c r="R3849" i="1"/>
  <c r="I3849" i="1"/>
  <c r="J3849" i="1"/>
  <c r="K3849" i="1"/>
  <c r="Q3849" i="1"/>
  <c r="T3849" i="1"/>
  <c r="M3858" i="1"/>
  <c r="N3858" i="1"/>
  <c r="O3858" i="1"/>
  <c r="R3858" i="1"/>
  <c r="I3858" i="1"/>
  <c r="J3858" i="1"/>
  <c r="K3858" i="1"/>
  <c r="Q3858" i="1"/>
  <c r="T3858" i="1"/>
  <c r="M2162" i="1"/>
  <c r="N2162" i="1"/>
  <c r="O2162" i="1"/>
  <c r="R2162" i="1"/>
  <c r="I2162" i="1"/>
  <c r="J2162" i="1"/>
  <c r="K2162" i="1"/>
  <c r="Q2162" i="1"/>
  <c r="T2162" i="1"/>
  <c r="M2130" i="1"/>
  <c r="N2130" i="1"/>
  <c r="O2130" i="1"/>
  <c r="R2130" i="1"/>
  <c r="I2130" i="1"/>
  <c r="J2130" i="1"/>
  <c r="K2130" i="1"/>
  <c r="Q2130" i="1"/>
  <c r="T2130" i="1"/>
  <c r="M2485" i="1"/>
  <c r="N2485" i="1"/>
  <c r="O2485" i="1"/>
  <c r="R2485" i="1"/>
  <c r="I2485" i="1"/>
  <c r="J2485" i="1"/>
  <c r="K2485" i="1"/>
  <c r="Q2485" i="1"/>
  <c r="T2485" i="1"/>
  <c r="M4228" i="1"/>
  <c r="N4228" i="1"/>
  <c r="O4228" i="1"/>
  <c r="R4228" i="1"/>
  <c r="I4228" i="1"/>
  <c r="J4228" i="1"/>
  <c r="K4228" i="1"/>
  <c r="Q4228" i="1"/>
  <c r="T4228" i="1"/>
  <c r="M5042" i="1"/>
  <c r="N5042" i="1"/>
  <c r="O5042" i="1"/>
  <c r="R5042" i="1"/>
  <c r="I5042" i="1"/>
  <c r="J5042" i="1"/>
  <c r="K5042" i="1"/>
  <c r="Q5042" i="1"/>
  <c r="T5042" i="1"/>
  <c r="M875" i="1"/>
  <c r="N875" i="1"/>
  <c r="O875" i="1"/>
  <c r="R875" i="1"/>
  <c r="I875" i="1"/>
  <c r="J875" i="1"/>
  <c r="K875" i="1"/>
  <c r="Q875" i="1"/>
  <c r="T875" i="1"/>
  <c r="M1696" i="1"/>
  <c r="N1696" i="1"/>
  <c r="O1696" i="1"/>
  <c r="R1696" i="1"/>
  <c r="I1696" i="1"/>
  <c r="J1696" i="1"/>
  <c r="K1696" i="1"/>
  <c r="Q1696" i="1"/>
  <c r="T1696" i="1"/>
  <c r="M4711" i="1"/>
  <c r="N4711" i="1"/>
  <c r="O4711" i="1"/>
  <c r="R4711" i="1"/>
  <c r="I4711" i="1"/>
  <c r="J4711" i="1"/>
  <c r="K4711" i="1"/>
  <c r="Q4711" i="1"/>
  <c r="T4711" i="1"/>
  <c r="M83" i="1"/>
  <c r="N83" i="1"/>
  <c r="O83" i="1"/>
  <c r="R83" i="1"/>
  <c r="I83" i="1"/>
  <c r="J83" i="1"/>
  <c r="K83" i="1"/>
  <c r="Q83" i="1"/>
  <c r="T83" i="1"/>
  <c r="M1209" i="1"/>
  <c r="N1209" i="1"/>
  <c r="O1209" i="1"/>
  <c r="R1209" i="1"/>
  <c r="I1209" i="1"/>
  <c r="J1209" i="1"/>
  <c r="K1209" i="1"/>
  <c r="Q1209" i="1"/>
  <c r="T1209" i="1"/>
  <c r="M2629" i="1"/>
  <c r="N2629" i="1"/>
  <c r="O2629" i="1"/>
  <c r="R2629" i="1"/>
  <c r="I2629" i="1"/>
  <c r="J2629" i="1"/>
  <c r="K2629" i="1"/>
  <c r="Q2629" i="1"/>
  <c r="T2629" i="1"/>
  <c r="M5379" i="1"/>
  <c r="N5379" i="1"/>
  <c r="O5379" i="1"/>
  <c r="R5379" i="1"/>
  <c r="I5379" i="1"/>
  <c r="J5379" i="1"/>
  <c r="K5379" i="1"/>
  <c r="Q5379" i="1"/>
  <c r="T5379" i="1"/>
  <c r="M3554" i="1"/>
  <c r="N3554" i="1"/>
  <c r="O3554" i="1"/>
  <c r="R3554" i="1"/>
  <c r="I3554" i="1"/>
  <c r="J3554" i="1"/>
  <c r="K3554" i="1"/>
  <c r="Q3554" i="1"/>
  <c r="T3554" i="1"/>
  <c r="M2662" i="1"/>
  <c r="N2662" i="1"/>
  <c r="O2662" i="1"/>
  <c r="R2662" i="1"/>
  <c r="I2662" i="1"/>
  <c r="J2662" i="1"/>
  <c r="K2662" i="1"/>
  <c r="Q2662" i="1"/>
  <c r="T2662" i="1"/>
  <c r="M1678" i="1"/>
  <c r="N1678" i="1"/>
  <c r="O1678" i="1"/>
  <c r="R1678" i="1"/>
  <c r="I1678" i="1"/>
  <c r="J1678" i="1"/>
  <c r="K1678" i="1"/>
  <c r="Q1678" i="1"/>
  <c r="T1678" i="1"/>
  <c r="M1368" i="1"/>
  <c r="N1368" i="1"/>
  <c r="O1368" i="1"/>
  <c r="R1368" i="1"/>
  <c r="I1368" i="1"/>
  <c r="J1368" i="1"/>
  <c r="K1368" i="1"/>
  <c r="Q1368" i="1"/>
  <c r="T1368" i="1"/>
  <c r="M6051" i="1"/>
  <c r="N6051" i="1"/>
  <c r="O6051" i="1"/>
  <c r="R6051" i="1"/>
  <c r="I6051" i="1"/>
  <c r="J6051" i="1"/>
  <c r="K6051" i="1"/>
  <c r="Q6051" i="1"/>
  <c r="T6051" i="1"/>
  <c r="M2377" i="1"/>
  <c r="N2377" i="1"/>
  <c r="O2377" i="1"/>
  <c r="R2377" i="1"/>
  <c r="I2377" i="1"/>
  <c r="J2377" i="1"/>
  <c r="K2377" i="1"/>
  <c r="Q2377" i="1"/>
  <c r="T2377" i="1"/>
  <c r="M3426" i="1"/>
  <c r="N3426" i="1"/>
  <c r="O3426" i="1"/>
  <c r="R3426" i="1"/>
  <c r="I3426" i="1"/>
  <c r="J3426" i="1"/>
  <c r="K3426" i="1"/>
  <c r="Q3426" i="1"/>
  <c r="T3426" i="1"/>
  <c r="M4743" i="1"/>
  <c r="N4743" i="1"/>
  <c r="O4743" i="1"/>
  <c r="R4743" i="1"/>
  <c r="I4743" i="1"/>
  <c r="J4743" i="1"/>
  <c r="K4743" i="1"/>
  <c r="Q4743" i="1"/>
  <c r="T4743" i="1"/>
  <c r="M5848" i="1"/>
  <c r="N5848" i="1"/>
  <c r="O5848" i="1"/>
  <c r="R5848" i="1"/>
  <c r="I5848" i="1"/>
  <c r="J5848" i="1"/>
  <c r="K5848" i="1"/>
  <c r="Q5848" i="1"/>
  <c r="T5848" i="1"/>
  <c r="M2467" i="1"/>
  <c r="N2467" i="1"/>
  <c r="O2467" i="1"/>
  <c r="R2467" i="1"/>
  <c r="I2467" i="1"/>
  <c r="J2467" i="1"/>
  <c r="K2467" i="1"/>
  <c r="Q2467" i="1"/>
  <c r="T2467" i="1"/>
  <c r="M6744" i="1"/>
  <c r="N6744" i="1"/>
  <c r="O6744" i="1"/>
  <c r="R6744" i="1"/>
  <c r="I6744" i="1"/>
  <c r="J6744" i="1"/>
  <c r="K6744" i="1"/>
  <c r="Q6744" i="1"/>
  <c r="T6744" i="1"/>
  <c r="M4140" i="1"/>
  <c r="N4140" i="1"/>
  <c r="O4140" i="1"/>
  <c r="R4140" i="1"/>
  <c r="I4140" i="1"/>
  <c r="J4140" i="1"/>
  <c r="K4140" i="1"/>
  <c r="Q4140" i="1"/>
  <c r="T4140" i="1"/>
  <c r="M6557" i="1"/>
  <c r="N6557" i="1"/>
  <c r="O6557" i="1"/>
  <c r="R6557" i="1"/>
  <c r="I6557" i="1"/>
  <c r="J6557" i="1"/>
  <c r="K6557" i="1"/>
  <c r="Q6557" i="1"/>
  <c r="T6557" i="1"/>
  <c r="M783" i="1"/>
  <c r="N783" i="1"/>
  <c r="O783" i="1"/>
  <c r="R783" i="1"/>
  <c r="I783" i="1"/>
  <c r="J783" i="1"/>
  <c r="K783" i="1"/>
  <c r="Q783" i="1"/>
  <c r="T783" i="1"/>
  <c r="M867" i="1"/>
  <c r="N867" i="1"/>
  <c r="O867" i="1"/>
  <c r="R867" i="1"/>
  <c r="I867" i="1"/>
  <c r="J867" i="1"/>
  <c r="K867" i="1"/>
  <c r="Q867" i="1"/>
  <c r="T867" i="1"/>
  <c r="M942" i="1"/>
  <c r="N942" i="1"/>
  <c r="O942" i="1"/>
  <c r="R942" i="1"/>
  <c r="I942" i="1"/>
  <c r="J942" i="1"/>
  <c r="K942" i="1"/>
  <c r="Q942" i="1"/>
  <c r="T942" i="1"/>
  <c r="M1947" i="1"/>
  <c r="N1947" i="1"/>
  <c r="O1947" i="1"/>
  <c r="R1947" i="1"/>
  <c r="I1947" i="1"/>
  <c r="J1947" i="1"/>
  <c r="K1947" i="1"/>
  <c r="Q1947" i="1"/>
  <c r="T1947" i="1"/>
  <c r="M1288" i="1"/>
  <c r="N1288" i="1"/>
  <c r="O1288" i="1"/>
  <c r="R1288" i="1"/>
  <c r="I1288" i="1"/>
  <c r="J1288" i="1"/>
  <c r="K1288" i="1"/>
  <c r="Q1288" i="1"/>
  <c r="T1288" i="1"/>
  <c r="M123" i="1"/>
  <c r="N123" i="1"/>
  <c r="O123" i="1"/>
  <c r="R123" i="1"/>
  <c r="I123" i="1"/>
  <c r="J123" i="1"/>
  <c r="K123" i="1"/>
  <c r="Q123" i="1"/>
  <c r="T123" i="1"/>
  <c r="M3066" i="1"/>
  <c r="N3066" i="1"/>
  <c r="O3066" i="1"/>
  <c r="R3066" i="1"/>
  <c r="I3066" i="1"/>
  <c r="J3066" i="1"/>
  <c r="K3066" i="1"/>
  <c r="Q3066" i="1"/>
  <c r="T3066" i="1"/>
  <c r="M6535" i="1"/>
  <c r="N6535" i="1"/>
  <c r="O6535" i="1"/>
  <c r="R6535" i="1"/>
  <c r="I6535" i="1"/>
  <c r="J6535" i="1"/>
  <c r="K6535" i="1"/>
  <c r="Q6535" i="1"/>
  <c r="T6535" i="1"/>
  <c r="M3031" i="1"/>
  <c r="N3031" i="1"/>
  <c r="O3031" i="1"/>
  <c r="R3031" i="1"/>
  <c r="I3031" i="1"/>
  <c r="J3031" i="1"/>
  <c r="K3031" i="1"/>
  <c r="Q3031" i="1"/>
  <c r="T3031" i="1"/>
  <c r="M3183" i="1"/>
  <c r="N3183" i="1"/>
  <c r="O3183" i="1"/>
  <c r="R3183" i="1"/>
  <c r="I3183" i="1"/>
  <c r="J3183" i="1"/>
  <c r="K3183" i="1"/>
  <c r="Q3183" i="1"/>
  <c r="T3183" i="1"/>
  <c r="M6130" i="1"/>
  <c r="N6130" i="1"/>
  <c r="O6130" i="1"/>
  <c r="R6130" i="1"/>
  <c r="I6130" i="1"/>
  <c r="J6130" i="1"/>
  <c r="K6130" i="1"/>
  <c r="Q6130" i="1"/>
  <c r="T6130" i="1"/>
  <c r="M3105" i="1"/>
  <c r="N3105" i="1"/>
  <c r="O3105" i="1"/>
  <c r="R3105" i="1"/>
  <c r="I3105" i="1"/>
  <c r="J3105" i="1"/>
  <c r="K3105" i="1"/>
  <c r="Q3105" i="1"/>
  <c r="T3105" i="1"/>
  <c r="M5774" i="1"/>
  <c r="N5774" i="1"/>
  <c r="O5774" i="1"/>
  <c r="R5774" i="1"/>
  <c r="I5774" i="1"/>
  <c r="J5774" i="1"/>
  <c r="K5774" i="1"/>
  <c r="Q5774" i="1"/>
  <c r="T5774" i="1"/>
  <c r="M6088" i="1"/>
  <c r="N6088" i="1"/>
  <c r="O6088" i="1"/>
  <c r="R6088" i="1"/>
  <c r="I6088" i="1"/>
  <c r="J6088" i="1"/>
  <c r="K6088" i="1"/>
  <c r="Q6088" i="1"/>
  <c r="T6088" i="1"/>
  <c r="M236" i="1"/>
  <c r="N236" i="1"/>
  <c r="O236" i="1"/>
  <c r="R236" i="1"/>
  <c r="I236" i="1"/>
  <c r="J236" i="1"/>
  <c r="K236" i="1"/>
  <c r="Q236" i="1"/>
  <c r="T236" i="1"/>
  <c r="M5282" i="1"/>
  <c r="N5282" i="1"/>
  <c r="O5282" i="1"/>
  <c r="R5282" i="1"/>
  <c r="I5282" i="1"/>
  <c r="J5282" i="1"/>
  <c r="K5282" i="1"/>
  <c r="Q5282" i="1"/>
  <c r="T5282" i="1"/>
  <c r="M924" i="1"/>
  <c r="N924" i="1"/>
  <c r="O924" i="1"/>
  <c r="R924" i="1"/>
  <c r="I924" i="1"/>
  <c r="J924" i="1"/>
  <c r="K924" i="1"/>
  <c r="Q924" i="1"/>
  <c r="T924" i="1"/>
  <c r="M5034" i="1"/>
  <c r="N5034" i="1"/>
  <c r="O5034" i="1"/>
  <c r="R5034" i="1"/>
  <c r="I5034" i="1"/>
  <c r="J5034" i="1"/>
  <c r="K5034" i="1"/>
  <c r="Q5034" i="1"/>
  <c r="T5034" i="1"/>
  <c r="M6405" i="1"/>
  <c r="N6405" i="1"/>
  <c r="O6405" i="1"/>
  <c r="R6405" i="1"/>
  <c r="I6405" i="1"/>
  <c r="J6405" i="1"/>
  <c r="K6405" i="1"/>
  <c r="Q6405" i="1"/>
  <c r="T6405" i="1"/>
  <c r="M2869" i="1"/>
  <c r="N2869" i="1"/>
  <c r="O2869" i="1"/>
  <c r="R2869" i="1"/>
  <c r="I2869" i="1"/>
  <c r="J2869" i="1"/>
  <c r="K2869" i="1"/>
  <c r="Q2869" i="1"/>
  <c r="T2869" i="1"/>
  <c r="M3101" i="1"/>
  <c r="N3101" i="1"/>
  <c r="O3101" i="1"/>
  <c r="R3101" i="1"/>
  <c r="I3101" i="1"/>
  <c r="J3101" i="1"/>
  <c r="K3101" i="1"/>
  <c r="Q3101" i="1"/>
  <c r="T3101" i="1"/>
  <c r="M4231" i="1"/>
  <c r="N4231" i="1"/>
  <c r="O4231" i="1"/>
  <c r="R4231" i="1"/>
  <c r="I4231" i="1"/>
  <c r="J4231" i="1"/>
  <c r="K4231" i="1"/>
  <c r="Q4231" i="1"/>
  <c r="T4231" i="1"/>
  <c r="M4760" i="1"/>
  <c r="N4760" i="1"/>
  <c r="O4760" i="1"/>
  <c r="R4760" i="1"/>
  <c r="I4760" i="1"/>
  <c r="J4760" i="1"/>
  <c r="K4760" i="1"/>
  <c r="Q4760" i="1"/>
  <c r="T4760" i="1"/>
  <c r="M1088" i="1"/>
  <c r="N1088" i="1"/>
  <c r="O1088" i="1"/>
  <c r="R1088" i="1"/>
  <c r="I1088" i="1"/>
  <c r="J1088" i="1"/>
  <c r="K1088" i="1"/>
  <c r="Q1088" i="1"/>
  <c r="T1088" i="1"/>
  <c r="M1997" i="1"/>
  <c r="N1997" i="1"/>
  <c r="O1997" i="1"/>
  <c r="R1997" i="1"/>
  <c r="I1997" i="1"/>
  <c r="J1997" i="1"/>
  <c r="K1997" i="1"/>
  <c r="Q1997" i="1"/>
  <c r="T1997" i="1"/>
  <c r="M6150" i="1"/>
  <c r="N6150" i="1"/>
  <c r="O6150" i="1"/>
  <c r="R6150" i="1"/>
  <c r="I6150" i="1"/>
  <c r="J6150" i="1"/>
  <c r="K6150" i="1"/>
  <c r="Q6150" i="1"/>
  <c r="T6150" i="1"/>
  <c r="M1841" i="1"/>
  <c r="N1841" i="1"/>
  <c r="O1841" i="1"/>
  <c r="R1841" i="1"/>
  <c r="I1841" i="1"/>
  <c r="J1841" i="1"/>
  <c r="K1841" i="1"/>
  <c r="Q1841" i="1"/>
  <c r="T1841" i="1"/>
  <c r="M4768" i="1"/>
  <c r="N4768" i="1"/>
  <c r="O4768" i="1"/>
  <c r="R4768" i="1"/>
  <c r="I4768" i="1"/>
  <c r="J4768" i="1"/>
  <c r="K4768" i="1"/>
  <c r="Q4768" i="1"/>
  <c r="T4768" i="1"/>
  <c r="M2098" i="1"/>
  <c r="N2098" i="1"/>
  <c r="O2098" i="1"/>
  <c r="R2098" i="1"/>
  <c r="I2098" i="1"/>
  <c r="J2098" i="1"/>
  <c r="K2098" i="1"/>
  <c r="Q2098" i="1"/>
  <c r="T2098" i="1"/>
  <c r="M1559" i="1"/>
  <c r="N1559" i="1"/>
  <c r="O1559" i="1"/>
  <c r="R1559" i="1"/>
  <c r="I1559" i="1"/>
  <c r="J1559" i="1"/>
  <c r="K1559" i="1"/>
  <c r="Q1559" i="1"/>
  <c r="T1559" i="1"/>
  <c r="M5851" i="1"/>
  <c r="N5851" i="1"/>
  <c r="O5851" i="1"/>
  <c r="R5851" i="1"/>
  <c r="I5851" i="1"/>
  <c r="J5851" i="1"/>
  <c r="K5851" i="1"/>
  <c r="Q5851" i="1"/>
  <c r="T5851" i="1"/>
  <c r="M1843" i="1"/>
  <c r="N1843" i="1"/>
  <c r="O1843" i="1"/>
  <c r="R1843" i="1"/>
  <c r="I1843" i="1"/>
  <c r="J1843" i="1"/>
  <c r="K1843" i="1"/>
  <c r="Q1843" i="1"/>
  <c r="T1843" i="1"/>
  <c r="M2386" i="1"/>
  <c r="N2386" i="1"/>
  <c r="O2386" i="1"/>
  <c r="R2386" i="1"/>
  <c r="I2386" i="1"/>
  <c r="J2386" i="1"/>
  <c r="K2386" i="1"/>
  <c r="Q2386" i="1"/>
  <c r="T2386" i="1"/>
  <c r="M3474" i="1"/>
  <c r="N3474" i="1"/>
  <c r="O3474" i="1"/>
  <c r="R3474" i="1"/>
  <c r="I3474" i="1"/>
  <c r="J3474" i="1"/>
  <c r="K3474" i="1"/>
  <c r="Q3474" i="1"/>
  <c r="T3474" i="1"/>
  <c r="M6170" i="1"/>
  <c r="N6170" i="1"/>
  <c r="O6170" i="1"/>
  <c r="R6170" i="1"/>
  <c r="I6170" i="1"/>
  <c r="J6170" i="1"/>
  <c r="K6170" i="1"/>
  <c r="Q6170" i="1"/>
  <c r="T6170" i="1"/>
  <c r="M4354" i="1"/>
  <c r="N4354" i="1"/>
  <c r="O4354" i="1"/>
  <c r="R4354" i="1"/>
  <c r="I4354" i="1"/>
  <c r="J4354" i="1"/>
  <c r="K4354" i="1"/>
  <c r="Q4354" i="1"/>
  <c r="T4354" i="1"/>
  <c r="M6576" i="1"/>
  <c r="N6576" i="1"/>
  <c r="O6576" i="1"/>
  <c r="R6576" i="1"/>
  <c r="I6576" i="1"/>
  <c r="J6576" i="1"/>
  <c r="K6576" i="1"/>
  <c r="Q6576" i="1"/>
  <c r="T6576" i="1"/>
  <c r="M1701" i="1"/>
  <c r="N1701" i="1"/>
  <c r="O1701" i="1"/>
  <c r="R1701" i="1"/>
  <c r="I1701" i="1"/>
  <c r="J1701" i="1"/>
  <c r="K1701" i="1"/>
  <c r="Q1701" i="1"/>
  <c r="T1701" i="1"/>
  <c r="M2462" i="1"/>
  <c r="N2462" i="1"/>
  <c r="O2462" i="1"/>
  <c r="R2462" i="1"/>
  <c r="I2462" i="1"/>
  <c r="J2462" i="1"/>
  <c r="K2462" i="1"/>
  <c r="Q2462" i="1"/>
  <c r="T2462" i="1"/>
  <c r="M6740" i="1"/>
  <c r="N6740" i="1"/>
  <c r="O6740" i="1"/>
  <c r="R6740" i="1"/>
  <c r="I6740" i="1"/>
  <c r="J6740" i="1"/>
  <c r="K6740" i="1"/>
  <c r="Q6740" i="1"/>
  <c r="T6740" i="1"/>
  <c r="M4400" i="1"/>
  <c r="N4400" i="1"/>
  <c r="O4400" i="1"/>
  <c r="R4400" i="1"/>
  <c r="I4400" i="1"/>
  <c r="J4400" i="1"/>
  <c r="K4400" i="1"/>
  <c r="Q4400" i="1"/>
  <c r="T4400" i="1"/>
  <c r="M4586" i="1"/>
  <c r="N4586" i="1"/>
  <c r="O4586" i="1"/>
  <c r="R4586" i="1"/>
  <c r="I4586" i="1"/>
  <c r="J4586" i="1"/>
  <c r="K4586" i="1"/>
  <c r="Q4586" i="1"/>
  <c r="T4586" i="1"/>
  <c r="M1617" i="1"/>
  <c r="N1617" i="1"/>
  <c r="O1617" i="1"/>
  <c r="R1617" i="1"/>
  <c r="I1617" i="1"/>
  <c r="J1617" i="1"/>
  <c r="K1617" i="1"/>
  <c r="Q1617" i="1"/>
  <c r="T1617" i="1"/>
  <c r="M3517" i="1"/>
  <c r="N3517" i="1"/>
  <c r="O3517" i="1"/>
  <c r="R3517" i="1"/>
  <c r="I3517" i="1"/>
  <c r="J3517" i="1"/>
  <c r="K3517" i="1"/>
  <c r="Q3517" i="1"/>
  <c r="T3517" i="1"/>
  <c r="M2333" i="1"/>
  <c r="N2333" i="1"/>
  <c r="O2333" i="1"/>
  <c r="R2333" i="1"/>
  <c r="I2333" i="1"/>
  <c r="J2333" i="1"/>
  <c r="K2333" i="1"/>
  <c r="Q2333" i="1"/>
  <c r="T2333" i="1"/>
  <c r="M5518" i="1"/>
  <c r="N5518" i="1"/>
  <c r="O5518" i="1"/>
  <c r="R5518" i="1"/>
  <c r="I5518" i="1"/>
  <c r="J5518" i="1"/>
  <c r="K5518" i="1"/>
  <c r="Q5518" i="1"/>
  <c r="T5518" i="1"/>
  <c r="M4135" i="1"/>
  <c r="N4135" i="1"/>
  <c r="O4135" i="1"/>
  <c r="R4135" i="1"/>
  <c r="I4135" i="1"/>
  <c r="J4135" i="1"/>
  <c r="K4135" i="1"/>
  <c r="Q4135" i="1"/>
  <c r="T4135" i="1"/>
  <c r="M4311" i="1"/>
  <c r="N4311" i="1"/>
  <c r="O4311" i="1"/>
  <c r="R4311" i="1"/>
  <c r="I4311" i="1"/>
  <c r="J4311" i="1"/>
  <c r="K4311" i="1"/>
  <c r="Q4311" i="1"/>
  <c r="T4311" i="1"/>
  <c r="M6538" i="1"/>
  <c r="N6538" i="1"/>
  <c r="O6538" i="1"/>
  <c r="R6538" i="1"/>
  <c r="I6538" i="1"/>
  <c r="J6538" i="1"/>
  <c r="K6538" i="1"/>
  <c r="Q6538" i="1"/>
  <c r="T6538" i="1"/>
  <c r="M3579" i="1"/>
  <c r="N3579" i="1"/>
  <c r="O3579" i="1"/>
  <c r="R3579" i="1"/>
  <c r="I3579" i="1"/>
  <c r="J3579" i="1"/>
  <c r="K3579" i="1"/>
  <c r="Q3579" i="1"/>
  <c r="T3579" i="1"/>
  <c r="M639" i="1"/>
  <c r="N639" i="1"/>
  <c r="O639" i="1"/>
  <c r="R639" i="1"/>
  <c r="I639" i="1"/>
  <c r="J639" i="1"/>
  <c r="K639" i="1"/>
  <c r="Q639" i="1"/>
  <c r="T639" i="1"/>
  <c r="M1937" i="1"/>
  <c r="N1937" i="1"/>
  <c r="O1937" i="1"/>
  <c r="R1937" i="1"/>
  <c r="I1937" i="1"/>
  <c r="J1937" i="1"/>
  <c r="K1937" i="1"/>
  <c r="Q1937" i="1"/>
  <c r="T1937" i="1"/>
  <c r="M381" i="1"/>
  <c r="N381" i="1"/>
  <c r="O381" i="1"/>
  <c r="R381" i="1"/>
  <c r="I381" i="1"/>
  <c r="J381" i="1"/>
  <c r="K381" i="1"/>
  <c r="Q381" i="1"/>
  <c r="T381" i="1"/>
  <c r="M2313" i="1"/>
  <c r="N2313" i="1"/>
  <c r="O2313" i="1"/>
  <c r="R2313" i="1"/>
  <c r="I2313" i="1"/>
  <c r="J2313" i="1"/>
  <c r="K2313" i="1"/>
  <c r="Q2313" i="1"/>
  <c r="T2313" i="1"/>
  <c r="M5345" i="1"/>
  <c r="N5345" i="1"/>
  <c r="O5345" i="1"/>
  <c r="R5345" i="1"/>
  <c r="I5345" i="1"/>
  <c r="J5345" i="1"/>
  <c r="K5345" i="1"/>
  <c r="Q5345" i="1"/>
  <c r="T5345" i="1"/>
  <c r="M6905" i="1"/>
  <c r="N6905" i="1"/>
  <c r="O6905" i="1"/>
  <c r="R6905" i="1"/>
  <c r="I6905" i="1"/>
  <c r="J6905" i="1"/>
  <c r="K6905" i="1"/>
  <c r="Q6905" i="1"/>
  <c r="T6905" i="1"/>
  <c r="M1458" i="1"/>
  <c r="N1458" i="1"/>
  <c r="O1458" i="1"/>
  <c r="R1458" i="1"/>
  <c r="I1458" i="1"/>
  <c r="J1458" i="1"/>
  <c r="K1458" i="1"/>
  <c r="Q1458" i="1"/>
  <c r="T1458" i="1"/>
  <c r="M5866" i="1"/>
  <c r="N5866" i="1"/>
  <c r="O5866" i="1"/>
  <c r="R5866" i="1"/>
  <c r="I5866" i="1"/>
  <c r="J5866" i="1"/>
  <c r="K5866" i="1"/>
  <c r="Q5866" i="1"/>
  <c r="T5866" i="1"/>
  <c r="M6604" i="1"/>
  <c r="N6604" i="1"/>
  <c r="O6604" i="1"/>
  <c r="R6604" i="1"/>
  <c r="I6604" i="1"/>
  <c r="J6604" i="1"/>
  <c r="K6604" i="1"/>
  <c r="Q6604" i="1"/>
  <c r="T6604" i="1"/>
  <c r="M3014" i="1"/>
  <c r="N3014" i="1"/>
  <c r="O3014" i="1"/>
  <c r="R3014" i="1"/>
  <c r="I3014" i="1"/>
  <c r="J3014" i="1"/>
  <c r="K3014" i="1"/>
  <c r="Q3014" i="1"/>
  <c r="T3014" i="1"/>
  <c r="M2443" i="1"/>
  <c r="N2443" i="1"/>
  <c r="O2443" i="1"/>
  <c r="R2443" i="1"/>
  <c r="I2443" i="1"/>
  <c r="J2443" i="1"/>
  <c r="K2443" i="1"/>
  <c r="Q2443" i="1"/>
  <c r="T2443" i="1"/>
  <c r="M1478" i="1"/>
  <c r="N1478" i="1"/>
  <c r="O1478" i="1"/>
  <c r="R1478" i="1"/>
  <c r="I1478" i="1"/>
  <c r="J1478" i="1"/>
  <c r="K1478" i="1"/>
  <c r="Q1478" i="1"/>
  <c r="T1478" i="1"/>
  <c r="M5979" i="1"/>
  <c r="N5979" i="1"/>
  <c r="O5979" i="1"/>
  <c r="R5979" i="1"/>
  <c r="I5979" i="1"/>
  <c r="J5979" i="1"/>
  <c r="K5979" i="1"/>
  <c r="Q5979" i="1"/>
  <c r="T5979" i="1"/>
  <c r="M5498" i="1"/>
  <c r="N5498" i="1"/>
  <c r="O5498" i="1"/>
  <c r="R5498" i="1"/>
  <c r="I5498" i="1"/>
  <c r="J5498" i="1"/>
  <c r="K5498" i="1"/>
  <c r="Q5498" i="1"/>
  <c r="T5498" i="1"/>
  <c r="M6003" i="1"/>
  <c r="N6003" i="1"/>
  <c r="O6003" i="1"/>
  <c r="R6003" i="1"/>
  <c r="I6003" i="1"/>
  <c r="J6003" i="1"/>
  <c r="K6003" i="1"/>
  <c r="Q6003" i="1"/>
  <c r="T6003" i="1"/>
  <c r="M6534" i="1"/>
  <c r="N6534" i="1"/>
  <c r="O6534" i="1"/>
  <c r="R6534" i="1"/>
  <c r="I6534" i="1"/>
  <c r="J6534" i="1"/>
  <c r="K6534" i="1"/>
  <c r="Q6534" i="1"/>
  <c r="T6534" i="1"/>
  <c r="M3514" i="1"/>
  <c r="N3514" i="1"/>
  <c r="O3514" i="1"/>
  <c r="R3514" i="1"/>
  <c r="I3514" i="1"/>
  <c r="J3514" i="1"/>
  <c r="K3514" i="1"/>
  <c r="Q3514" i="1"/>
  <c r="T3514" i="1"/>
  <c r="M241" i="1"/>
  <c r="N241" i="1"/>
  <c r="O241" i="1"/>
  <c r="R241" i="1"/>
  <c r="I241" i="1"/>
  <c r="J241" i="1"/>
  <c r="K241" i="1"/>
  <c r="Q241" i="1"/>
  <c r="T241" i="1"/>
  <c r="M5983" i="1"/>
  <c r="N5983" i="1"/>
  <c r="O5983" i="1"/>
  <c r="R5983" i="1"/>
  <c r="I5983" i="1"/>
  <c r="J5983" i="1"/>
  <c r="K5983" i="1"/>
  <c r="Q5983" i="1"/>
  <c r="T5983" i="1"/>
  <c r="M5609" i="1"/>
  <c r="N5609" i="1"/>
  <c r="O5609" i="1"/>
  <c r="R5609" i="1"/>
  <c r="I5609" i="1"/>
  <c r="J5609" i="1"/>
  <c r="K5609" i="1"/>
  <c r="Q5609" i="1"/>
  <c r="T5609" i="1"/>
  <c r="M1662" i="1"/>
  <c r="N1662" i="1"/>
  <c r="O1662" i="1"/>
  <c r="R1662" i="1"/>
  <c r="I1662" i="1"/>
  <c r="J1662" i="1"/>
  <c r="K1662" i="1"/>
  <c r="Q1662" i="1"/>
  <c r="T1662" i="1"/>
  <c r="M5153" i="1"/>
  <c r="N5153" i="1"/>
  <c r="O5153" i="1"/>
  <c r="R5153" i="1"/>
  <c r="I5153" i="1"/>
  <c r="J5153" i="1"/>
  <c r="K5153" i="1"/>
  <c r="Q5153" i="1"/>
  <c r="T5153" i="1"/>
  <c r="M499" i="1"/>
  <c r="N499" i="1"/>
  <c r="O499" i="1"/>
  <c r="R499" i="1"/>
  <c r="I499" i="1"/>
  <c r="J499" i="1"/>
  <c r="K499" i="1"/>
  <c r="Q499" i="1"/>
  <c r="T499" i="1"/>
  <c r="M1993" i="1"/>
  <c r="N1993" i="1"/>
  <c r="O1993" i="1"/>
  <c r="R1993" i="1"/>
  <c r="I1993" i="1"/>
  <c r="J1993" i="1"/>
  <c r="K1993" i="1"/>
  <c r="Q1993" i="1"/>
  <c r="T1993" i="1"/>
  <c r="M4684" i="1"/>
  <c r="N4684" i="1"/>
  <c r="O4684" i="1"/>
  <c r="R4684" i="1"/>
  <c r="I4684" i="1"/>
  <c r="J4684" i="1"/>
  <c r="K4684" i="1"/>
  <c r="Q4684" i="1"/>
  <c r="T4684" i="1"/>
  <c r="M1186" i="1"/>
  <c r="N1186" i="1"/>
  <c r="O1186" i="1"/>
  <c r="R1186" i="1"/>
  <c r="I1186" i="1"/>
  <c r="J1186" i="1"/>
  <c r="K1186" i="1"/>
  <c r="Q1186" i="1"/>
  <c r="T1186" i="1"/>
  <c r="M73" i="1"/>
  <c r="N73" i="1"/>
  <c r="O73" i="1"/>
  <c r="R73" i="1"/>
  <c r="I73" i="1"/>
  <c r="J73" i="1"/>
  <c r="K73" i="1"/>
  <c r="Q73" i="1"/>
  <c r="T73" i="1"/>
  <c r="M6566" i="1"/>
  <c r="N6566" i="1"/>
  <c r="O6566" i="1"/>
  <c r="R6566" i="1"/>
  <c r="I6566" i="1"/>
  <c r="J6566" i="1"/>
  <c r="K6566" i="1"/>
  <c r="Q6566" i="1"/>
  <c r="T6566" i="1"/>
  <c r="M4897" i="1"/>
  <c r="N4897" i="1"/>
  <c r="O4897" i="1"/>
  <c r="R4897" i="1"/>
  <c r="I4897" i="1"/>
  <c r="J4897" i="1"/>
  <c r="K4897" i="1"/>
  <c r="Q4897" i="1"/>
  <c r="T4897" i="1"/>
  <c r="M5167" i="1"/>
  <c r="N5167" i="1"/>
  <c r="O5167" i="1"/>
  <c r="R5167" i="1"/>
  <c r="I5167" i="1"/>
  <c r="J5167" i="1"/>
  <c r="K5167" i="1"/>
  <c r="Q5167" i="1"/>
  <c r="T5167" i="1"/>
  <c r="M4501" i="1"/>
  <c r="N4501" i="1"/>
  <c r="O4501" i="1"/>
  <c r="R4501" i="1"/>
  <c r="I4501" i="1"/>
  <c r="J4501" i="1"/>
  <c r="K4501" i="1"/>
  <c r="Q4501" i="1"/>
  <c r="T4501" i="1"/>
  <c r="M1086" i="1"/>
  <c r="N1086" i="1"/>
  <c r="O1086" i="1"/>
  <c r="R1086" i="1"/>
  <c r="I1086" i="1"/>
  <c r="J1086" i="1"/>
  <c r="K1086" i="1"/>
  <c r="Q1086" i="1"/>
  <c r="T1086" i="1"/>
  <c r="M5152" i="1"/>
  <c r="N5152" i="1"/>
  <c r="O5152" i="1"/>
  <c r="R5152" i="1"/>
  <c r="I5152" i="1"/>
  <c r="J5152" i="1"/>
  <c r="K5152" i="1"/>
  <c r="Q5152" i="1"/>
  <c r="T5152" i="1"/>
  <c r="M4813" i="1"/>
  <c r="N4813" i="1"/>
  <c r="O4813" i="1"/>
  <c r="R4813" i="1"/>
  <c r="I4813" i="1"/>
  <c r="J4813" i="1"/>
  <c r="K4813" i="1"/>
  <c r="Q4813" i="1"/>
  <c r="T4813" i="1"/>
  <c r="M1805" i="1"/>
  <c r="N1805" i="1"/>
  <c r="O1805" i="1"/>
  <c r="R1805" i="1"/>
  <c r="I1805" i="1"/>
  <c r="J1805" i="1"/>
  <c r="K1805" i="1"/>
  <c r="Q1805" i="1"/>
  <c r="T1805" i="1"/>
  <c r="M3329" i="1"/>
  <c r="N3329" i="1"/>
  <c r="O3329" i="1"/>
  <c r="R3329" i="1"/>
  <c r="I3329" i="1"/>
  <c r="J3329" i="1"/>
  <c r="K3329" i="1"/>
  <c r="Q3329" i="1"/>
  <c r="T3329" i="1"/>
  <c r="M4099" i="1"/>
  <c r="N4099" i="1"/>
  <c r="O4099" i="1"/>
  <c r="R4099" i="1"/>
  <c r="I4099" i="1"/>
  <c r="J4099" i="1"/>
  <c r="K4099" i="1"/>
  <c r="Q4099" i="1"/>
  <c r="T4099" i="1"/>
  <c r="M5631" i="1"/>
  <c r="N5631" i="1"/>
  <c r="O5631" i="1"/>
  <c r="R5631" i="1"/>
  <c r="I5631" i="1"/>
  <c r="J5631" i="1"/>
  <c r="K5631" i="1"/>
  <c r="Q5631" i="1"/>
  <c r="T5631" i="1"/>
  <c r="M506" i="1"/>
  <c r="N506" i="1"/>
  <c r="O506" i="1"/>
  <c r="R506" i="1"/>
  <c r="I506" i="1"/>
  <c r="J506" i="1"/>
  <c r="K506" i="1"/>
  <c r="Q506" i="1"/>
  <c r="T506" i="1"/>
  <c r="M4676" i="1"/>
  <c r="N4676" i="1"/>
  <c r="O4676" i="1"/>
  <c r="R4676" i="1"/>
  <c r="I4676" i="1"/>
  <c r="J4676" i="1"/>
  <c r="K4676" i="1"/>
  <c r="Q4676" i="1"/>
  <c r="T4676" i="1"/>
  <c r="M4531" i="1"/>
  <c r="N4531" i="1"/>
  <c r="O4531" i="1"/>
  <c r="R4531" i="1"/>
  <c r="I4531" i="1"/>
  <c r="J4531" i="1"/>
  <c r="K4531" i="1"/>
  <c r="Q4531" i="1"/>
  <c r="T4531" i="1"/>
  <c r="M2674" i="1"/>
  <c r="N2674" i="1"/>
  <c r="O2674" i="1"/>
  <c r="R2674" i="1"/>
  <c r="I2674" i="1"/>
  <c r="J2674" i="1"/>
  <c r="K2674" i="1"/>
  <c r="Q2674" i="1"/>
  <c r="T2674" i="1"/>
  <c r="M5928" i="1"/>
  <c r="N5928" i="1"/>
  <c r="O5928" i="1"/>
  <c r="R5928" i="1"/>
  <c r="I5928" i="1"/>
  <c r="J5928" i="1"/>
  <c r="K5928" i="1"/>
  <c r="Q5928" i="1"/>
  <c r="T5928" i="1"/>
  <c r="M1528" i="1"/>
  <c r="N1528" i="1"/>
  <c r="O1528" i="1"/>
  <c r="R1528" i="1"/>
  <c r="I1528" i="1"/>
  <c r="J1528" i="1"/>
  <c r="K1528" i="1"/>
  <c r="Q1528" i="1"/>
  <c r="T1528" i="1"/>
  <c r="M6506" i="1"/>
  <c r="N6506" i="1"/>
  <c r="O6506" i="1"/>
  <c r="R6506" i="1"/>
  <c r="I6506" i="1"/>
  <c r="J6506" i="1"/>
  <c r="K6506" i="1"/>
  <c r="Q6506" i="1"/>
  <c r="T6506" i="1"/>
  <c r="M5047" i="1"/>
  <c r="N5047" i="1"/>
  <c r="O5047" i="1"/>
  <c r="R5047" i="1"/>
  <c r="I5047" i="1"/>
  <c r="J5047" i="1"/>
  <c r="K5047" i="1"/>
  <c r="Q5047" i="1"/>
  <c r="T5047" i="1"/>
  <c r="M947" i="1"/>
  <c r="N947" i="1"/>
  <c r="O947" i="1"/>
  <c r="R947" i="1"/>
  <c r="I947" i="1"/>
  <c r="J947" i="1"/>
  <c r="K947" i="1"/>
  <c r="Q947" i="1"/>
  <c r="T947" i="1"/>
  <c r="M6663" i="1"/>
  <c r="N6663" i="1"/>
  <c r="O6663" i="1"/>
  <c r="R6663" i="1"/>
  <c r="I6663" i="1"/>
  <c r="J6663" i="1"/>
  <c r="K6663" i="1"/>
  <c r="Q6663" i="1"/>
  <c r="T6663" i="1"/>
  <c r="M405" i="1"/>
  <c r="N405" i="1"/>
  <c r="O405" i="1"/>
  <c r="R405" i="1"/>
  <c r="I405" i="1"/>
  <c r="J405" i="1"/>
  <c r="K405" i="1"/>
  <c r="Q405" i="1"/>
  <c r="T405" i="1"/>
  <c r="M6244" i="1"/>
  <c r="N6244" i="1"/>
  <c r="O6244" i="1"/>
  <c r="R6244" i="1"/>
  <c r="I6244" i="1"/>
  <c r="J6244" i="1"/>
  <c r="K6244" i="1"/>
  <c r="Q6244" i="1"/>
  <c r="T6244" i="1"/>
  <c r="M1713" i="1"/>
  <c r="N1713" i="1"/>
  <c r="O1713" i="1"/>
  <c r="R1713" i="1"/>
  <c r="I1713" i="1"/>
  <c r="J1713" i="1"/>
  <c r="K1713" i="1"/>
  <c r="Q1713" i="1"/>
  <c r="T1713" i="1"/>
  <c r="M873" i="1"/>
  <c r="N873" i="1"/>
  <c r="O873" i="1"/>
  <c r="R873" i="1"/>
  <c r="I873" i="1"/>
  <c r="J873" i="1"/>
  <c r="K873" i="1"/>
  <c r="Q873" i="1"/>
  <c r="T873" i="1"/>
  <c r="M6418" i="1"/>
  <c r="N6418" i="1"/>
  <c r="O6418" i="1"/>
  <c r="R6418" i="1"/>
  <c r="I6418" i="1"/>
  <c r="J6418" i="1"/>
  <c r="K6418" i="1"/>
  <c r="Q6418" i="1"/>
  <c r="T6418" i="1"/>
  <c r="M4219" i="1"/>
  <c r="N4219" i="1"/>
  <c r="O4219" i="1"/>
  <c r="R4219" i="1"/>
  <c r="I4219" i="1"/>
  <c r="J4219" i="1"/>
  <c r="K4219" i="1"/>
  <c r="Q4219" i="1"/>
  <c r="T4219" i="1"/>
  <c r="M6770" i="1"/>
  <c r="N6770" i="1"/>
  <c r="O6770" i="1"/>
  <c r="R6770" i="1"/>
  <c r="I6770" i="1"/>
  <c r="J6770" i="1"/>
  <c r="K6770" i="1"/>
  <c r="Q6770" i="1"/>
  <c r="T6770" i="1"/>
  <c r="M2981" i="1"/>
  <c r="N2981" i="1"/>
  <c r="O2981" i="1"/>
  <c r="R2981" i="1"/>
  <c r="I2981" i="1"/>
  <c r="J2981" i="1"/>
  <c r="K2981" i="1"/>
  <c r="Q2981" i="1"/>
  <c r="T2981" i="1"/>
  <c r="M5412" i="1"/>
  <c r="N5412" i="1"/>
  <c r="O5412" i="1"/>
  <c r="R5412" i="1"/>
  <c r="I5412" i="1"/>
  <c r="J5412" i="1"/>
  <c r="K5412" i="1"/>
  <c r="Q5412" i="1"/>
  <c r="T5412" i="1"/>
  <c r="M3709" i="1"/>
  <c r="N3709" i="1"/>
  <c r="O3709" i="1"/>
  <c r="R3709" i="1"/>
  <c r="I3709" i="1"/>
  <c r="J3709" i="1"/>
  <c r="K3709" i="1"/>
  <c r="Q3709" i="1"/>
  <c r="T3709" i="1"/>
  <c r="M1519" i="1"/>
  <c r="N1519" i="1"/>
  <c r="O1519" i="1"/>
  <c r="R1519" i="1"/>
  <c r="I1519" i="1"/>
  <c r="J1519" i="1"/>
  <c r="K1519" i="1"/>
  <c r="Q1519" i="1"/>
  <c r="T1519" i="1"/>
  <c r="M5548" i="1"/>
  <c r="N5548" i="1"/>
  <c r="O5548" i="1"/>
  <c r="R5548" i="1"/>
  <c r="I5548" i="1"/>
  <c r="J5548" i="1"/>
  <c r="K5548" i="1"/>
  <c r="Q5548" i="1"/>
  <c r="T5548" i="1"/>
  <c r="M1339" i="1"/>
  <c r="N1339" i="1"/>
  <c r="O1339" i="1"/>
  <c r="R1339" i="1"/>
  <c r="I1339" i="1"/>
  <c r="J1339" i="1"/>
  <c r="K1339" i="1"/>
  <c r="Q1339" i="1"/>
  <c r="T1339" i="1"/>
  <c r="M114" i="1"/>
  <c r="N114" i="1"/>
  <c r="O114" i="1"/>
  <c r="R114" i="1"/>
  <c r="I114" i="1"/>
  <c r="J114" i="1"/>
  <c r="K114" i="1"/>
  <c r="Q114" i="1"/>
  <c r="T114" i="1"/>
  <c r="M3897" i="1"/>
  <c r="N3897" i="1"/>
  <c r="O3897" i="1"/>
  <c r="R3897" i="1"/>
  <c r="I3897" i="1"/>
  <c r="J3897" i="1"/>
  <c r="K3897" i="1"/>
  <c r="Q3897" i="1"/>
  <c r="T3897" i="1"/>
  <c r="M3573" i="1"/>
  <c r="N3573" i="1"/>
  <c r="O3573" i="1"/>
  <c r="R3573" i="1"/>
  <c r="I3573" i="1"/>
  <c r="J3573" i="1"/>
  <c r="K3573" i="1"/>
  <c r="Q3573" i="1"/>
  <c r="T3573" i="1"/>
  <c r="M1942" i="1"/>
  <c r="N1942" i="1"/>
  <c r="O1942" i="1"/>
  <c r="R1942" i="1"/>
  <c r="I1942" i="1"/>
  <c r="J1942" i="1"/>
  <c r="K1942" i="1"/>
  <c r="Q1942" i="1"/>
  <c r="T1942" i="1"/>
  <c r="M5307" i="1"/>
  <c r="N5307" i="1"/>
  <c r="O5307" i="1"/>
  <c r="R5307" i="1"/>
  <c r="I5307" i="1"/>
  <c r="J5307" i="1"/>
  <c r="K5307" i="1"/>
  <c r="Q5307" i="1"/>
  <c r="T5307" i="1"/>
  <c r="M2187" i="1"/>
  <c r="N2187" i="1"/>
  <c r="O2187" i="1"/>
  <c r="R2187" i="1"/>
  <c r="I2187" i="1"/>
  <c r="J2187" i="1"/>
  <c r="K2187" i="1"/>
  <c r="Q2187" i="1"/>
  <c r="T2187" i="1"/>
  <c r="M1664" i="1"/>
  <c r="N1664" i="1"/>
  <c r="O1664" i="1"/>
  <c r="R1664" i="1"/>
  <c r="I1664" i="1"/>
  <c r="J1664" i="1"/>
  <c r="K1664" i="1"/>
  <c r="Q1664" i="1"/>
  <c r="T1664" i="1"/>
  <c r="M1449" i="1"/>
  <c r="N1449" i="1"/>
  <c r="O1449" i="1"/>
  <c r="R1449" i="1"/>
  <c r="I1449" i="1"/>
  <c r="J1449" i="1"/>
  <c r="K1449" i="1"/>
  <c r="Q1449" i="1"/>
  <c r="T1449" i="1"/>
  <c r="M2886" i="1"/>
  <c r="N2886" i="1"/>
  <c r="O2886" i="1"/>
  <c r="R2886" i="1"/>
  <c r="I2886" i="1"/>
  <c r="J2886" i="1"/>
  <c r="K2886" i="1"/>
  <c r="Q2886" i="1"/>
  <c r="T2886" i="1"/>
  <c r="M1434" i="1"/>
  <c r="N1434" i="1"/>
  <c r="O1434" i="1"/>
  <c r="R1434" i="1"/>
  <c r="I1434" i="1"/>
  <c r="J1434" i="1"/>
  <c r="K1434" i="1"/>
  <c r="Q1434" i="1"/>
  <c r="T1434" i="1"/>
  <c r="M2866" i="1"/>
  <c r="N2866" i="1"/>
  <c r="O2866" i="1"/>
  <c r="R2866" i="1"/>
  <c r="I2866" i="1"/>
  <c r="J2866" i="1"/>
  <c r="K2866" i="1"/>
  <c r="Q2866" i="1"/>
  <c r="T2866" i="1"/>
  <c r="M3896" i="1"/>
  <c r="N3896" i="1"/>
  <c r="O3896" i="1"/>
  <c r="R3896" i="1"/>
  <c r="I3896" i="1"/>
  <c r="J3896" i="1"/>
  <c r="K3896" i="1"/>
  <c r="Q3896" i="1"/>
  <c r="T3896" i="1"/>
  <c r="M5508" i="1"/>
  <c r="N5508" i="1"/>
  <c r="O5508" i="1"/>
  <c r="R5508" i="1"/>
  <c r="I5508" i="1"/>
  <c r="J5508" i="1"/>
  <c r="K5508" i="1"/>
  <c r="Q5508" i="1"/>
  <c r="T5508" i="1"/>
  <c r="M1924" i="1"/>
  <c r="N1924" i="1"/>
  <c r="O1924" i="1"/>
  <c r="R1924" i="1"/>
  <c r="I1924" i="1"/>
  <c r="J1924" i="1"/>
  <c r="K1924" i="1"/>
  <c r="Q1924" i="1"/>
  <c r="T1924" i="1"/>
  <c r="M2317" i="1"/>
  <c r="N2317" i="1"/>
  <c r="O2317" i="1"/>
  <c r="R2317" i="1"/>
  <c r="I2317" i="1"/>
  <c r="J2317" i="1"/>
  <c r="K2317" i="1"/>
  <c r="Q2317" i="1"/>
  <c r="T2317" i="1"/>
  <c r="M1261" i="1"/>
  <c r="N1261" i="1"/>
  <c r="O1261" i="1"/>
  <c r="R1261" i="1"/>
  <c r="I1261" i="1"/>
  <c r="J1261" i="1"/>
  <c r="K1261" i="1"/>
  <c r="Q1261" i="1"/>
  <c r="T1261" i="1"/>
  <c r="M2117" i="1"/>
  <c r="N2117" i="1"/>
  <c r="O2117" i="1"/>
  <c r="R2117" i="1"/>
  <c r="I2117" i="1"/>
  <c r="J2117" i="1"/>
  <c r="K2117" i="1"/>
  <c r="Q2117" i="1"/>
  <c r="T2117" i="1"/>
  <c r="M320" i="1"/>
  <c r="N320" i="1"/>
  <c r="O320" i="1"/>
  <c r="R320" i="1"/>
  <c r="I320" i="1"/>
  <c r="J320" i="1"/>
  <c r="K320" i="1"/>
  <c r="Q320" i="1"/>
  <c r="T320" i="1"/>
  <c r="M5242" i="1"/>
  <c r="N5242" i="1"/>
  <c r="O5242" i="1"/>
  <c r="R5242" i="1"/>
  <c r="I5242" i="1"/>
  <c r="J5242" i="1"/>
  <c r="K5242" i="1"/>
  <c r="Q5242" i="1"/>
  <c r="T5242" i="1"/>
  <c r="M4895" i="1"/>
  <c r="N4895" i="1"/>
  <c r="O4895" i="1"/>
  <c r="R4895" i="1"/>
  <c r="I4895" i="1"/>
  <c r="J4895" i="1"/>
  <c r="K4895" i="1"/>
  <c r="Q4895" i="1"/>
  <c r="T4895" i="1"/>
  <c r="M6585" i="1"/>
  <c r="N6585" i="1"/>
  <c r="O6585" i="1"/>
  <c r="R6585" i="1"/>
  <c r="I6585" i="1"/>
  <c r="J6585" i="1"/>
  <c r="K6585" i="1"/>
  <c r="Q6585" i="1"/>
  <c r="T6585" i="1"/>
  <c r="M6677" i="1"/>
  <c r="N6677" i="1"/>
  <c r="O6677" i="1"/>
  <c r="R6677" i="1"/>
  <c r="I6677" i="1"/>
  <c r="J6677" i="1"/>
  <c r="K6677" i="1"/>
  <c r="Q6677" i="1"/>
  <c r="T6677" i="1"/>
  <c r="M1889" i="1"/>
  <c r="N1889" i="1"/>
  <c r="O1889" i="1"/>
  <c r="R1889" i="1"/>
  <c r="I1889" i="1"/>
  <c r="J1889" i="1"/>
  <c r="K1889" i="1"/>
  <c r="Q1889" i="1"/>
  <c r="T1889" i="1"/>
  <c r="M5041" i="1"/>
  <c r="N5041" i="1"/>
  <c r="O5041" i="1"/>
  <c r="R5041" i="1"/>
  <c r="I5041" i="1"/>
  <c r="J5041" i="1"/>
  <c r="K5041" i="1"/>
  <c r="Q5041" i="1"/>
  <c r="T5041" i="1"/>
  <c r="M6024" i="1"/>
  <c r="N6024" i="1"/>
  <c r="O6024" i="1"/>
  <c r="R6024" i="1"/>
  <c r="I6024" i="1"/>
  <c r="J6024" i="1"/>
  <c r="K6024" i="1"/>
  <c r="Q6024" i="1"/>
  <c r="T6024" i="1"/>
  <c r="M3771" i="1"/>
  <c r="N3771" i="1"/>
  <c r="O3771" i="1"/>
  <c r="R3771" i="1"/>
  <c r="I3771" i="1"/>
  <c r="J3771" i="1"/>
  <c r="K3771" i="1"/>
  <c r="Q3771" i="1"/>
  <c r="T3771" i="1"/>
  <c r="M1619" i="1"/>
  <c r="N1619" i="1"/>
  <c r="O1619" i="1"/>
  <c r="R1619" i="1"/>
  <c r="I1619" i="1"/>
  <c r="J1619" i="1"/>
  <c r="K1619" i="1"/>
  <c r="Q1619" i="1"/>
  <c r="T1619" i="1"/>
  <c r="M3982" i="1"/>
  <c r="N3982" i="1"/>
  <c r="O3982" i="1"/>
  <c r="R3982" i="1"/>
  <c r="I3982" i="1"/>
  <c r="J3982" i="1"/>
  <c r="K3982" i="1"/>
  <c r="Q3982" i="1"/>
  <c r="T3982" i="1"/>
  <c r="M5889" i="1"/>
  <c r="N5889" i="1"/>
  <c r="O5889" i="1"/>
  <c r="R5889" i="1"/>
  <c r="I5889" i="1"/>
  <c r="J5889" i="1"/>
  <c r="K5889" i="1"/>
  <c r="Q5889" i="1"/>
  <c r="T5889" i="1"/>
  <c r="M6504" i="1"/>
  <c r="N6504" i="1"/>
  <c r="O6504" i="1"/>
  <c r="R6504" i="1"/>
  <c r="I6504" i="1"/>
  <c r="J6504" i="1"/>
  <c r="K6504" i="1"/>
  <c r="Q6504" i="1"/>
  <c r="T6504" i="1"/>
  <c r="M5936" i="1"/>
  <c r="N5936" i="1"/>
  <c r="O5936" i="1"/>
  <c r="R5936" i="1"/>
  <c r="I5936" i="1"/>
  <c r="J5936" i="1"/>
  <c r="K5936" i="1"/>
  <c r="Q5936" i="1"/>
  <c r="T5936" i="1"/>
  <c r="M1877" i="1"/>
  <c r="N1877" i="1"/>
  <c r="O1877" i="1"/>
  <c r="R1877" i="1"/>
  <c r="I1877" i="1"/>
  <c r="J1877" i="1"/>
  <c r="K1877" i="1"/>
  <c r="Q1877" i="1"/>
  <c r="T1877" i="1"/>
  <c r="M6199" i="1"/>
  <c r="N6199" i="1"/>
  <c r="O6199" i="1"/>
  <c r="R6199" i="1"/>
  <c r="I6199" i="1"/>
  <c r="J6199" i="1"/>
  <c r="K6199" i="1"/>
  <c r="Q6199" i="1"/>
  <c r="T6199" i="1"/>
  <c r="M3339" i="1"/>
  <c r="N3339" i="1"/>
  <c r="O3339" i="1"/>
  <c r="R3339" i="1"/>
  <c r="I3339" i="1"/>
  <c r="J3339" i="1"/>
  <c r="K3339" i="1"/>
  <c r="Q3339" i="1"/>
  <c r="T3339" i="1"/>
  <c r="M2534" i="1"/>
  <c r="N2534" i="1"/>
  <c r="O2534" i="1"/>
  <c r="R2534" i="1"/>
  <c r="I2534" i="1"/>
  <c r="J2534" i="1"/>
  <c r="K2534" i="1"/>
  <c r="Q2534" i="1"/>
  <c r="T2534" i="1"/>
  <c r="M5898" i="1"/>
  <c r="N5898" i="1"/>
  <c r="O5898" i="1"/>
  <c r="R5898" i="1"/>
  <c r="I5898" i="1"/>
  <c r="J5898" i="1"/>
  <c r="K5898" i="1"/>
  <c r="Q5898" i="1"/>
  <c r="T5898" i="1"/>
  <c r="M2284" i="1"/>
  <c r="N2284" i="1"/>
  <c r="O2284" i="1"/>
  <c r="R2284" i="1"/>
  <c r="I2284" i="1"/>
  <c r="J2284" i="1"/>
  <c r="K2284" i="1"/>
  <c r="Q2284" i="1"/>
  <c r="T2284" i="1"/>
  <c r="M1915" i="1"/>
  <c r="N1915" i="1"/>
  <c r="O1915" i="1"/>
  <c r="R1915" i="1"/>
  <c r="I1915" i="1"/>
  <c r="J1915" i="1"/>
  <c r="K1915" i="1"/>
  <c r="Q1915" i="1"/>
  <c r="T1915" i="1"/>
  <c r="M452" i="1"/>
  <c r="N452" i="1"/>
  <c r="O452" i="1"/>
  <c r="R452" i="1"/>
  <c r="I452" i="1"/>
  <c r="J452" i="1"/>
  <c r="K452" i="1"/>
  <c r="Q452" i="1"/>
  <c r="T452" i="1"/>
  <c r="M6352" i="1"/>
  <c r="N6352" i="1"/>
  <c r="O6352" i="1"/>
  <c r="R6352" i="1"/>
  <c r="I6352" i="1"/>
  <c r="J6352" i="1"/>
  <c r="K6352" i="1"/>
  <c r="Q6352" i="1"/>
  <c r="T6352" i="1"/>
  <c r="M2575" i="1"/>
  <c r="N2575" i="1"/>
  <c r="O2575" i="1"/>
  <c r="R2575" i="1"/>
  <c r="I2575" i="1"/>
  <c r="J2575" i="1"/>
  <c r="K2575" i="1"/>
  <c r="Q2575" i="1"/>
  <c r="T2575" i="1"/>
  <c r="M884" i="1"/>
  <c r="N884" i="1"/>
  <c r="O884" i="1"/>
  <c r="R884" i="1"/>
  <c r="I884" i="1"/>
  <c r="J884" i="1"/>
  <c r="K884" i="1"/>
  <c r="Q884" i="1"/>
  <c r="T884" i="1"/>
  <c r="M715" i="1"/>
  <c r="N715" i="1"/>
  <c r="O715" i="1"/>
  <c r="R715" i="1"/>
  <c r="I715" i="1"/>
  <c r="J715" i="1"/>
  <c r="K715" i="1"/>
  <c r="Q715" i="1"/>
  <c r="T715" i="1"/>
  <c r="M107" i="1"/>
  <c r="N107" i="1"/>
  <c r="O107" i="1"/>
  <c r="R107" i="1"/>
  <c r="I107" i="1"/>
  <c r="J107" i="1"/>
  <c r="K107" i="1"/>
  <c r="Q107" i="1"/>
  <c r="T107" i="1"/>
  <c r="M3431" i="1"/>
  <c r="N3431" i="1"/>
  <c r="O3431" i="1"/>
  <c r="R3431" i="1"/>
  <c r="I3431" i="1"/>
  <c r="J3431" i="1"/>
  <c r="K3431" i="1"/>
  <c r="Q3431" i="1"/>
  <c r="T3431" i="1"/>
  <c r="M6773" i="1"/>
  <c r="N6773" i="1"/>
  <c r="O6773" i="1"/>
  <c r="R6773" i="1"/>
  <c r="I6773" i="1"/>
  <c r="J6773" i="1"/>
  <c r="K6773" i="1"/>
  <c r="Q6773" i="1"/>
  <c r="T6773" i="1"/>
  <c r="M4598" i="1"/>
  <c r="N4598" i="1"/>
  <c r="O4598" i="1"/>
  <c r="R4598" i="1"/>
  <c r="I4598" i="1"/>
  <c r="J4598" i="1"/>
  <c r="K4598" i="1"/>
  <c r="Q4598" i="1"/>
  <c r="T4598" i="1"/>
  <c r="M4875" i="1"/>
  <c r="N4875" i="1"/>
  <c r="O4875" i="1"/>
  <c r="R4875" i="1"/>
  <c r="I4875" i="1"/>
  <c r="J4875" i="1"/>
  <c r="K4875" i="1"/>
  <c r="Q4875" i="1"/>
  <c r="T4875" i="1"/>
  <c r="M309" i="1"/>
  <c r="N309" i="1"/>
  <c r="O309" i="1"/>
  <c r="R309" i="1"/>
  <c r="I309" i="1"/>
  <c r="J309" i="1"/>
  <c r="K309" i="1"/>
  <c r="Q309" i="1"/>
  <c r="T309" i="1"/>
  <c r="M2032" i="1"/>
  <c r="N2032" i="1"/>
  <c r="O2032" i="1"/>
  <c r="R2032" i="1"/>
  <c r="I2032" i="1"/>
  <c r="J2032" i="1"/>
  <c r="K2032" i="1"/>
  <c r="Q2032" i="1"/>
  <c r="T2032" i="1"/>
  <c r="M1521" i="1"/>
  <c r="N1521" i="1"/>
  <c r="O1521" i="1"/>
  <c r="R1521" i="1"/>
  <c r="I1521" i="1"/>
  <c r="J1521" i="1"/>
  <c r="K1521" i="1"/>
  <c r="Q1521" i="1"/>
  <c r="T1521" i="1"/>
  <c r="M4882" i="1"/>
  <c r="N4882" i="1"/>
  <c r="O4882" i="1"/>
  <c r="R4882" i="1"/>
  <c r="I4882" i="1"/>
  <c r="J4882" i="1"/>
  <c r="K4882" i="1"/>
  <c r="Q4882" i="1"/>
  <c r="T4882" i="1"/>
  <c r="M2782" i="1"/>
  <c r="N2782" i="1"/>
  <c r="O2782" i="1"/>
  <c r="R2782" i="1"/>
  <c r="I2782" i="1"/>
  <c r="J2782" i="1"/>
  <c r="K2782" i="1"/>
  <c r="Q2782" i="1"/>
  <c r="T2782" i="1"/>
  <c r="M4634" i="1"/>
  <c r="N4634" i="1"/>
  <c r="O4634" i="1"/>
  <c r="R4634" i="1"/>
  <c r="I4634" i="1"/>
  <c r="J4634" i="1"/>
  <c r="K4634" i="1"/>
  <c r="Q4634" i="1"/>
  <c r="T4634" i="1"/>
  <c r="M5477" i="1"/>
  <c r="N5477" i="1"/>
  <c r="O5477" i="1"/>
  <c r="R5477" i="1"/>
  <c r="I5477" i="1"/>
  <c r="J5477" i="1"/>
  <c r="K5477" i="1"/>
  <c r="Q5477" i="1"/>
  <c r="T5477" i="1"/>
  <c r="M6868" i="1"/>
  <c r="N6868" i="1"/>
  <c r="O6868" i="1"/>
  <c r="R6868" i="1"/>
  <c r="I6868" i="1"/>
  <c r="J6868" i="1"/>
  <c r="K6868" i="1"/>
  <c r="Q6868" i="1"/>
  <c r="T6868" i="1"/>
  <c r="M1113" i="1"/>
  <c r="N1113" i="1"/>
  <c r="O1113" i="1"/>
  <c r="R1113" i="1"/>
  <c r="I1113" i="1"/>
  <c r="J1113" i="1"/>
  <c r="K1113" i="1"/>
  <c r="Q1113" i="1"/>
  <c r="T1113" i="1"/>
  <c r="M2649" i="1"/>
  <c r="N2649" i="1"/>
  <c r="O2649" i="1"/>
  <c r="R2649" i="1"/>
  <c r="I2649" i="1"/>
  <c r="J2649" i="1"/>
  <c r="K2649" i="1"/>
  <c r="Q2649" i="1"/>
  <c r="T2649" i="1"/>
  <c r="M684" i="1"/>
  <c r="N684" i="1"/>
  <c r="O684" i="1"/>
  <c r="R684" i="1"/>
  <c r="I684" i="1"/>
  <c r="J684" i="1"/>
  <c r="K684" i="1"/>
  <c r="Q684" i="1"/>
  <c r="T684" i="1"/>
  <c r="M703" i="1"/>
  <c r="N703" i="1"/>
  <c r="O703" i="1"/>
  <c r="R703" i="1"/>
  <c r="I703" i="1"/>
  <c r="J703" i="1"/>
  <c r="K703" i="1"/>
  <c r="Q703" i="1"/>
  <c r="T703" i="1"/>
  <c r="M3628" i="1"/>
  <c r="N3628" i="1"/>
  <c r="O3628" i="1"/>
  <c r="R3628" i="1"/>
  <c r="I3628" i="1"/>
  <c r="J3628" i="1"/>
  <c r="K3628" i="1"/>
  <c r="Q3628" i="1"/>
  <c r="T3628" i="1"/>
  <c r="M4712" i="1"/>
  <c r="N4712" i="1"/>
  <c r="O4712" i="1"/>
  <c r="R4712" i="1"/>
  <c r="I4712" i="1"/>
  <c r="J4712" i="1"/>
  <c r="K4712" i="1"/>
  <c r="Q4712" i="1"/>
  <c r="T4712" i="1"/>
  <c r="M1436" i="1"/>
  <c r="N1436" i="1"/>
  <c r="O1436" i="1"/>
  <c r="R1436" i="1"/>
  <c r="I1436" i="1"/>
  <c r="J1436" i="1"/>
  <c r="K1436" i="1"/>
  <c r="Q1436" i="1"/>
  <c r="T1436" i="1"/>
  <c r="M1269" i="1"/>
  <c r="N1269" i="1"/>
  <c r="O1269" i="1"/>
  <c r="R1269" i="1"/>
  <c r="I1269" i="1"/>
  <c r="J1269" i="1"/>
  <c r="K1269" i="1"/>
  <c r="Q1269" i="1"/>
  <c r="T1269" i="1"/>
  <c r="M3862" i="1"/>
  <c r="N3862" i="1"/>
  <c r="O3862" i="1"/>
  <c r="R3862" i="1"/>
  <c r="I3862" i="1"/>
  <c r="J3862" i="1"/>
  <c r="K3862" i="1"/>
  <c r="Q3862" i="1"/>
  <c r="T3862" i="1"/>
  <c r="M3930" i="1"/>
  <c r="N3930" i="1"/>
  <c r="O3930" i="1"/>
  <c r="R3930" i="1"/>
  <c r="I3930" i="1"/>
  <c r="J3930" i="1"/>
  <c r="K3930" i="1"/>
  <c r="Q3930" i="1"/>
  <c r="T3930" i="1"/>
  <c r="M1565" i="1"/>
  <c r="N1565" i="1"/>
  <c r="O1565" i="1"/>
  <c r="R1565" i="1"/>
  <c r="I1565" i="1"/>
  <c r="J1565" i="1"/>
  <c r="K1565" i="1"/>
  <c r="Q1565" i="1"/>
  <c r="T1565" i="1"/>
  <c r="M1370" i="1"/>
  <c r="N1370" i="1"/>
  <c r="O1370" i="1"/>
  <c r="R1370" i="1"/>
  <c r="I1370" i="1"/>
  <c r="J1370" i="1"/>
  <c r="K1370" i="1"/>
  <c r="Q1370" i="1"/>
  <c r="T1370" i="1"/>
  <c r="M4873" i="1"/>
  <c r="N4873" i="1"/>
  <c r="O4873" i="1"/>
  <c r="R4873" i="1"/>
  <c r="I4873" i="1"/>
  <c r="J4873" i="1"/>
  <c r="K4873" i="1"/>
  <c r="Q4873" i="1"/>
  <c r="T4873" i="1"/>
  <c r="M1477" i="1"/>
  <c r="N1477" i="1"/>
  <c r="O1477" i="1"/>
  <c r="R1477" i="1"/>
  <c r="I1477" i="1"/>
  <c r="J1477" i="1"/>
  <c r="K1477" i="1"/>
  <c r="Q1477" i="1"/>
  <c r="T1477" i="1"/>
  <c r="M2204" i="1"/>
  <c r="N2204" i="1"/>
  <c r="O2204" i="1"/>
  <c r="R2204" i="1"/>
  <c r="I2204" i="1"/>
  <c r="J2204" i="1"/>
  <c r="K2204" i="1"/>
  <c r="Q2204" i="1"/>
  <c r="T2204" i="1"/>
  <c r="M3548" i="1"/>
  <c r="N3548" i="1"/>
  <c r="O3548" i="1"/>
  <c r="R3548" i="1"/>
  <c r="I3548" i="1"/>
  <c r="J3548" i="1"/>
  <c r="K3548" i="1"/>
  <c r="Q3548" i="1"/>
  <c r="T3548" i="1"/>
  <c r="M1012" i="1"/>
  <c r="N1012" i="1"/>
  <c r="O1012" i="1"/>
  <c r="R1012" i="1"/>
  <c r="I1012" i="1"/>
  <c r="J1012" i="1"/>
  <c r="K1012" i="1"/>
  <c r="Q1012" i="1"/>
  <c r="T1012" i="1"/>
  <c r="M4962" i="1"/>
  <c r="N4962" i="1"/>
  <c r="O4962" i="1"/>
  <c r="R4962" i="1"/>
  <c r="I4962" i="1"/>
  <c r="J4962" i="1"/>
  <c r="K4962" i="1"/>
  <c r="Q4962" i="1"/>
  <c r="T4962" i="1"/>
  <c r="M3807" i="1"/>
  <c r="N3807" i="1"/>
  <c r="O3807" i="1"/>
  <c r="R3807" i="1"/>
  <c r="I3807" i="1"/>
  <c r="J3807" i="1"/>
  <c r="K3807" i="1"/>
  <c r="Q3807" i="1"/>
  <c r="T3807" i="1"/>
  <c r="M2509" i="1"/>
  <c r="N2509" i="1"/>
  <c r="O2509" i="1"/>
  <c r="R2509" i="1"/>
  <c r="I2509" i="1"/>
  <c r="J2509" i="1"/>
  <c r="K2509" i="1"/>
  <c r="Q2509" i="1"/>
  <c r="T2509" i="1"/>
  <c r="M4541" i="1"/>
  <c r="N4541" i="1"/>
  <c r="O4541" i="1"/>
  <c r="R4541" i="1"/>
  <c r="I4541" i="1"/>
  <c r="J4541" i="1"/>
  <c r="K4541" i="1"/>
  <c r="Q4541" i="1"/>
  <c r="T4541" i="1"/>
  <c r="M3344" i="1"/>
  <c r="N3344" i="1"/>
  <c r="O3344" i="1"/>
  <c r="R3344" i="1"/>
  <c r="I3344" i="1"/>
  <c r="J3344" i="1"/>
  <c r="K3344" i="1"/>
  <c r="Q3344" i="1"/>
  <c r="T3344" i="1"/>
  <c r="M657" i="1"/>
  <c r="N657" i="1"/>
  <c r="O657" i="1"/>
  <c r="R657" i="1"/>
  <c r="I657" i="1"/>
  <c r="J657" i="1"/>
  <c r="K657" i="1"/>
  <c r="Q657" i="1"/>
  <c r="T657" i="1"/>
  <c r="M821" i="1"/>
  <c r="N821" i="1"/>
  <c r="O821" i="1"/>
  <c r="R821" i="1"/>
  <c r="I821" i="1"/>
  <c r="J821" i="1"/>
  <c r="K821" i="1"/>
  <c r="Q821" i="1"/>
  <c r="T821" i="1"/>
  <c r="M6820" i="1"/>
  <c r="N6820" i="1"/>
  <c r="O6820" i="1"/>
  <c r="R6820" i="1"/>
  <c r="I6820" i="1"/>
  <c r="J6820" i="1"/>
  <c r="K6820" i="1"/>
  <c r="Q6820" i="1"/>
  <c r="T6820" i="1"/>
  <c r="M6835" i="1"/>
  <c r="N6835" i="1"/>
  <c r="O6835" i="1"/>
  <c r="R6835" i="1"/>
  <c r="I6835" i="1"/>
  <c r="J6835" i="1"/>
  <c r="K6835" i="1"/>
  <c r="Q6835" i="1"/>
  <c r="T6835" i="1"/>
  <c r="M1668" i="1"/>
  <c r="N1668" i="1"/>
  <c r="O1668" i="1"/>
  <c r="R1668" i="1"/>
  <c r="I1668" i="1"/>
  <c r="J1668" i="1"/>
  <c r="K1668" i="1"/>
  <c r="Q1668" i="1"/>
  <c r="T1668" i="1"/>
  <c r="M6177" i="1"/>
  <c r="N6177" i="1"/>
  <c r="O6177" i="1"/>
  <c r="R6177" i="1"/>
  <c r="I6177" i="1"/>
  <c r="J6177" i="1"/>
  <c r="K6177" i="1"/>
  <c r="Q6177" i="1"/>
  <c r="T6177" i="1"/>
  <c r="M5264" i="1"/>
  <c r="N5264" i="1"/>
  <c r="O5264" i="1"/>
  <c r="R5264" i="1"/>
  <c r="I5264" i="1"/>
  <c r="J5264" i="1"/>
  <c r="K5264" i="1"/>
  <c r="Q5264" i="1"/>
  <c r="T5264" i="1"/>
  <c r="M6183" i="1"/>
  <c r="N6183" i="1"/>
  <c r="O6183" i="1"/>
  <c r="R6183" i="1"/>
  <c r="I6183" i="1"/>
  <c r="J6183" i="1"/>
  <c r="K6183" i="1"/>
  <c r="Q6183" i="1"/>
  <c r="T6183" i="1"/>
  <c r="M3269" i="1"/>
  <c r="N3269" i="1"/>
  <c r="O3269" i="1"/>
  <c r="R3269" i="1"/>
  <c r="I3269" i="1"/>
  <c r="J3269" i="1"/>
  <c r="K3269" i="1"/>
  <c r="Q3269" i="1"/>
  <c r="T3269" i="1"/>
  <c r="M6704" i="1"/>
  <c r="N6704" i="1"/>
  <c r="O6704" i="1"/>
  <c r="R6704" i="1"/>
  <c r="I6704" i="1"/>
  <c r="J6704" i="1"/>
  <c r="K6704" i="1"/>
  <c r="Q6704" i="1"/>
  <c r="T6704" i="1"/>
  <c r="M1397" i="1"/>
  <c r="N1397" i="1"/>
  <c r="O1397" i="1"/>
  <c r="R1397" i="1"/>
  <c r="I1397" i="1"/>
  <c r="J1397" i="1"/>
  <c r="K1397" i="1"/>
  <c r="Q1397" i="1"/>
  <c r="T1397" i="1"/>
  <c r="M6131" i="1"/>
  <c r="N6131" i="1"/>
  <c r="O6131" i="1"/>
  <c r="R6131" i="1"/>
  <c r="I6131" i="1"/>
  <c r="J6131" i="1"/>
  <c r="K6131" i="1"/>
  <c r="Q6131" i="1"/>
  <c r="T6131" i="1"/>
  <c r="M5239" i="1"/>
  <c r="N5239" i="1"/>
  <c r="O5239" i="1"/>
  <c r="R5239" i="1"/>
  <c r="I5239" i="1"/>
  <c r="J5239" i="1"/>
  <c r="K5239" i="1"/>
  <c r="Q5239" i="1"/>
  <c r="T5239" i="1"/>
  <c r="M1582" i="1"/>
  <c r="N1582" i="1"/>
  <c r="O1582" i="1"/>
  <c r="R1582" i="1"/>
  <c r="I1582" i="1"/>
  <c r="J1582" i="1"/>
  <c r="K1582" i="1"/>
  <c r="Q1582" i="1"/>
  <c r="T1582" i="1"/>
  <c r="M1452" i="1"/>
  <c r="N1452" i="1"/>
  <c r="O1452" i="1"/>
  <c r="R1452" i="1"/>
  <c r="I1452" i="1"/>
  <c r="J1452" i="1"/>
  <c r="K1452" i="1"/>
  <c r="Q1452" i="1"/>
  <c r="T1452" i="1"/>
  <c r="M5203" i="1"/>
  <c r="N5203" i="1"/>
  <c r="O5203" i="1"/>
  <c r="R5203" i="1"/>
  <c r="I5203" i="1"/>
  <c r="J5203" i="1"/>
  <c r="K5203" i="1"/>
  <c r="Q5203" i="1"/>
  <c r="T5203" i="1"/>
  <c r="M5096" i="1"/>
  <c r="N5096" i="1"/>
  <c r="O5096" i="1"/>
  <c r="R5096" i="1"/>
  <c r="I5096" i="1"/>
  <c r="J5096" i="1"/>
  <c r="K5096" i="1"/>
  <c r="Q5096" i="1"/>
  <c r="T5096" i="1"/>
  <c r="M4595" i="1"/>
  <c r="N4595" i="1"/>
  <c r="O4595" i="1"/>
  <c r="R4595" i="1"/>
  <c r="I4595" i="1"/>
  <c r="J4595" i="1"/>
  <c r="K4595" i="1"/>
  <c r="Q4595" i="1"/>
  <c r="T4595" i="1"/>
  <c r="M2927" i="1"/>
  <c r="N2927" i="1"/>
  <c r="O2927" i="1"/>
  <c r="R2927" i="1"/>
  <c r="I2927" i="1"/>
  <c r="J2927" i="1"/>
  <c r="K2927" i="1"/>
  <c r="Q2927" i="1"/>
  <c r="T2927" i="1"/>
  <c r="M6765" i="1"/>
  <c r="N6765" i="1"/>
  <c r="O6765" i="1"/>
  <c r="R6765" i="1"/>
  <c r="I6765" i="1"/>
  <c r="J6765" i="1"/>
  <c r="K6765" i="1"/>
  <c r="Q6765" i="1"/>
  <c r="T6765" i="1"/>
  <c r="M4958" i="1"/>
  <c r="N4958" i="1"/>
  <c r="O4958" i="1"/>
  <c r="R4958" i="1"/>
  <c r="I4958" i="1"/>
  <c r="J4958" i="1"/>
  <c r="K4958" i="1"/>
  <c r="Q4958" i="1"/>
  <c r="T4958" i="1"/>
  <c r="M6016" i="1"/>
  <c r="N6016" i="1"/>
  <c r="O6016" i="1"/>
  <c r="R6016" i="1"/>
  <c r="I6016" i="1"/>
  <c r="J6016" i="1"/>
  <c r="K6016" i="1"/>
  <c r="Q6016" i="1"/>
  <c r="T6016" i="1"/>
  <c r="M4905" i="1"/>
  <c r="N4905" i="1"/>
  <c r="O4905" i="1"/>
  <c r="R4905" i="1"/>
  <c r="I4905" i="1"/>
  <c r="J4905" i="1"/>
  <c r="K4905" i="1"/>
  <c r="Q4905" i="1"/>
  <c r="T4905" i="1"/>
  <c r="M5794" i="1"/>
  <c r="N5794" i="1"/>
  <c r="O5794" i="1"/>
  <c r="R5794" i="1"/>
  <c r="I5794" i="1"/>
  <c r="J5794" i="1"/>
  <c r="K5794" i="1"/>
  <c r="Q5794" i="1"/>
  <c r="T5794" i="1"/>
  <c r="M6839" i="1"/>
  <c r="N6839" i="1"/>
  <c r="O6839" i="1"/>
  <c r="R6839" i="1"/>
  <c r="I6839" i="1"/>
  <c r="J6839" i="1"/>
  <c r="K6839" i="1"/>
  <c r="Q6839" i="1"/>
  <c r="T6839" i="1"/>
  <c r="M4968" i="1"/>
  <c r="N4968" i="1"/>
  <c r="O4968" i="1"/>
  <c r="R4968" i="1"/>
  <c r="I4968" i="1"/>
  <c r="J4968" i="1"/>
  <c r="K4968" i="1"/>
  <c r="Q4968" i="1"/>
  <c r="T4968" i="1"/>
  <c r="M99" i="1"/>
  <c r="N99" i="1"/>
  <c r="O99" i="1"/>
  <c r="R99" i="1"/>
  <c r="I99" i="1"/>
  <c r="J99" i="1"/>
  <c r="K99" i="1"/>
  <c r="Q99" i="1"/>
  <c r="T99" i="1"/>
  <c r="M3060" i="1"/>
  <c r="N3060" i="1"/>
  <c r="O3060" i="1"/>
  <c r="R3060" i="1"/>
  <c r="I3060" i="1"/>
  <c r="J3060" i="1"/>
  <c r="K3060" i="1"/>
  <c r="Q3060" i="1"/>
  <c r="T3060" i="1"/>
  <c r="M6365" i="1"/>
  <c r="N6365" i="1"/>
  <c r="O6365" i="1"/>
  <c r="R6365" i="1"/>
  <c r="I6365" i="1"/>
  <c r="J6365" i="1"/>
  <c r="K6365" i="1"/>
  <c r="Q6365" i="1"/>
  <c r="T6365" i="1"/>
  <c r="M2047" i="1"/>
  <c r="N2047" i="1"/>
  <c r="O2047" i="1"/>
  <c r="R2047" i="1"/>
  <c r="I2047" i="1"/>
  <c r="J2047" i="1"/>
  <c r="K2047" i="1"/>
  <c r="Q2047" i="1"/>
  <c r="T2047" i="1"/>
  <c r="M5622" i="1"/>
  <c r="N5622" i="1"/>
  <c r="O5622" i="1"/>
  <c r="R5622" i="1"/>
  <c r="I5622" i="1"/>
  <c r="J5622" i="1"/>
  <c r="K5622" i="1"/>
  <c r="Q5622" i="1"/>
  <c r="T5622" i="1"/>
  <c r="M6583" i="1"/>
  <c r="N6583" i="1"/>
  <c r="O6583" i="1"/>
  <c r="R6583" i="1"/>
  <c r="I6583" i="1"/>
  <c r="J6583" i="1"/>
  <c r="K6583" i="1"/>
  <c r="Q6583" i="1"/>
  <c r="T6583" i="1"/>
  <c r="M591" i="1"/>
  <c r="N591" i="1"/>
  <c r="O591" i="1"/>
  <c r="R591" i="1"/>
  <c r="I591" i="1"/>
  <c r="J591" i="1"/>
  <c r="K591" i="1"/>
  <c r="Q591" i="1"/>
  <c r="T591" i="1"/>
  <c r="M5652" i="1"/>
  <c r="N5652" i="1"/>
  <c r="O5652" i="1"/>
  <c r="R5652" i="1"/>
  <c r="I5652" i="1"/>
  <c r="J5652" i="1"/>
  <c r="K5652" i="1"/>
  <c r="Q5652" i="1"/>
  <c r="T5652" i="1"/>
  <c r="M3597" i="1"/>
  <c r="N3597" i="1"/>
  <c r="O3597" i="1"/>
  <c r="R3597" i="1"/>
  <c r="I3597" i="1"/>
  <c r="J3597" i="1"/>
  <c r="K3597" i="1"/>
  <c r="Q3597" i="1"/>
  <c r="T3597" i="1"/>
  <c r="M5271" i="1"/>
  <c r="N5271" i="1"/>
  <c r="O5271" i="1"/>
  <c r="R5271" i="1"/>
  <c r="I5271" i="1"/>
  <c r="J5271" i="1"/>
  <c r="K5271" i="1"/>
  <c r="Q5271" i="1"/>
  <c r="T5271" i="1"/>
  <c r="M2311" i="1"/>
  <c r="N2311" i="1"/>
  <c r="O2311" i="1"/>
  <c r="R2311" i="1"/>
  <c r="I2311" i="1"/>
  <c r="J2311" i="1"/>
  <c r="K2311" i="1"/>
  <c r="Q2311" i="1"/>
  <c r="T2311" i="1"/>
  <c r="M1120" i="1"/>
  <c r="N1120" i="1"/>
  <c r="O1120" i="1"/>
  <c r="R1120" i="1"/>
  <c r="I1120" i="1"/>
  <c r="J1120" i="1"/>
  <c r="K1120" i="1"/>
  <c r="Q1120" i="1"/>
  <c r="T1120" i="1"/>
  <c r="M2267" i="1"/>
  <c r="N2267" i="1"/>
  <c r="O2267" i="1"/>
  <c r="R2267" i="1"/>
  <c r="I2267" i="1"/>
  <c r="J2267" i="1"/>
  <c r="K2267" i="1"/>
  <c r="Q2267" i="1"/>
  <c r="T2267" i="1"/>
  <c r="M4098" i="1"/>
  <c r="N4098" i="1"/>
  <c r="O4098" i="1"/>
  <c r="R4098" i="1"/>
  <c r="I4098" i="1"/>
  <c r="J4098" i="1"/>
  <c r="K4098" i="1"/>
  <c r="Q4098" i="1"/>
  <c r="T4098" i="1"/>
  <c r="M1838" i="1"/>
  <c r="N1838" i="1"/>
  <c r="O1838" i="1"/>
  <c r="R1838" i="1"/>
  <c r="I1838" i="1"/>
  <c r="J1838" i="1"/>
  <c r="K1838" i="1"/>
  <c r="Q1838" i="1"/>
  <c r="T1838" i="1"/>
  <c r="M2840" i="1"/>
  <c r="N2840" i="1"/>
  <c r="O2840" i="1"/>
  <c r="R2840" i="1"/>
  <c r="I2840" i="1"/>
  <c r="J2840" i="1"/>
  <c r="K2840" i="1"/>
  <c r="Q2840" i="1"/>
  <c r="T2840" i="1"/>
  <c r="M6152" i="1"/>
  <c r="N6152" i="1"/>
  <c r="O6152" i="1"/>
  <c r="R6152" i="1"/>
  <c r="I6152" i="1"/>
  <c r="J6152" i="1"/>
  <c r="K6152" i="1"/>
  <c r="Q6152" i="1"/>
  <c r="T6152" i="1"/>
  <c r="M4141" i="1"/>
  <c r="N4141" i="1"/>
  <c r="O4141" i="1"/>
  <c r="R4141" i="1"/>
  <c r="I4141" i="1"/>
  <c r="J4141" i="1"/>
  <c r="K4141" i="1"/>
  <c r="Q4141" i="1"/>
  <c r="T4141" i="1"/>
  <c r="M6169" i="1"/>
  <c r="N6169" i="1"/>
  <c r="O6169" i="1"/>
  <c r="R6169" i="1"/>
  <c r="I6169" i="1"/>
  <c r="J6169" i="1"/>
  <c r="K6169" i="1"/>
  <c r="Q6169" i="1"/>
  <c r="T6169" i="1"/>
  <c r="M2233" i="1"/>
  <c r="N2233" i="1"/>
  <c r="O2233" i="1"/>
  <c r="R2233" i="1"/>
  <c r="I2233" i="1"/>
  <c r="J2233" i="1"/>
  <c r="K2233" i="1"/>
  <c r="Q2233" i="1"/>
  <c r="T2233" i="1"/>
  <c r="M1775" i="1"/>
  <c r="N1775" i="1"/>
  <c r="O1775" i="1"/>
  <c r="R1775" i="1"/>
  <c r="I1775" i="1"/>
  <c r="J1775" i="1"/>
  <c r="K1775" i="1"/>
  <c r="Q1775" i="1"/>
  <c r="T1775" i="1"/>
  <c r="M4491" i="1"/>
  <c r="N4491" i="1"/>
  <c r="O4491" i="1"/>
  <c r="R4491" i="1"/>
  <c r="I4491" i="1"/>
  <c r="J4491" i="1"/>
  <c r="K4491" i="1"/>
  <c r="Q4491" i="1"/>
  <c r="T4491" i="1"/>
  <c r="M3367" i="1"/>
  <c r="N3367" i="1"/>
  <c r="O3367" i="1"/>
  <c r="R3367" i="1"/>
  <c r="I3367" i="1"/>
  <c r="J3367" i="1"/>
  <c r="K3367" i="1"/>
  <c r="Q3367" i="1"/>
  <c r="T3367" i="1"/>
  <c r="M5582" i="1"/>
  <c r="N5582" i="1"/>
  <c r="O5582" i="1"/>
  <c r="R5582" i="1"/>
  <c r="I5582" i="1"/>
  <c r="J5582" i="1"/>
  <c r="K5582" i="1"/>
  <c r="Q5582" i="1"/>
  <c r="T5582" i="1"/>
  <c r="M913" i="1"/>
  <c r="N913" i="1"/>
  <c r="O913" i="1"/>
  <c r="R913" i="1"/>
  <c r="I913" i="1"/>
  <c r="J913" i="1"/>
  <c r="K913" i="1"/>
  <c r="Q913" i="1"/>
  <c r="T913" i="1"/>
  <c r="M41" i="1"/>
  <c r="N41" i="1"/>
  <c r="O41" i="1"/>
  <c r="R41" i="1"/>
  <c r="I41" i="1"/>
  <c r="J41" i="1"/>
  <c r="K41" i="1"/>
  <c r="Q41" i="1"/>
  <c r="T41" i="1"/>
  <c r="M6783" i="1"/>
  <c r="N6783" i="1"/>
  <c r="O6783" i="1"/>
  <c r="R6783" i="1"/>
  <c r="I6783" i="1"/>
  <c r="J6783" i="1"/>
  <c r="K6783" i="1"/>
  <c r="Q6783" i="1"/>
  <c r="T6783" i="1"/>
  <c r="M4830" i="1"/>
  <c r="N4830" i="1"/>
  <c r="O4830" i="1"/>
  <c r="R4830" i="1"/>
  <c r="I4830" i="1"/>
  <c r="J4830" i="1"/>
  <c r="K4830" i="1"/>
  <c r="Q4830" i="1"/>
  <c r="T4830" i="1"/>
  <c r="M2823" i="1"/>
  <c r="N2823" i="1"/>
  <c r="O2823" i="1"/>
  <c r="R2823" i="1"/>
  <c r="I2823" i="1"/>
  <c r="J2823" i="1"/>
  <c r="K2823" i="1"/>
  <c r="Q2823" i="1"/>
  <c r="T2823" i="1"/>
  <c r="M4638" i="1"/>
  <c r="N4638" i="1"/>
  <c r="O4638" i="1"/>
  <c r="R4638" i="1"/>
  <c r="I4638" i="1"/>
  <c r="J4638" i="1"/>
  <c r="K4638" i="1"/>
  <c r="Q4638" i="1"/>
  <c r="T4638" i="1"/>
  <c r="M3200" i="1"/>
  <c r="N3200" i="1"/>
  <c r="O3200" i="1"/>
  <c r="R3200" i="1"/>
  <c r="I3200" i="1"/>
  <c r="J3200" i="1"/>
  <c r="K3200" i="1"/>
  <c r="Q3200" i="1"/>
  <c r="T3200" i="1"/>
  <c r="M2216" i="1"/>
  <c r="N2216" i="1"/>
  <c r="O2216" i="1"/>
  <c r="R2216" i="1"/>
  <c r="I2216" i="1"/>
  <c r="J2216" i="1"/>
  <c r="K2216" i="1"/>
  <c r="Q2216" i="1"/>
  <c r="T2216" i="1"/>
  <c r="M1493" i="1"/>
  <c r="N1493" i="1"/>
  <c r="O1493" i="1"/>
  <c r="R1493" i="1"/>
  <c r="I1493" i="1"/>
  <c r="J1493" i="1"/>
  <c r="K1493" i="1"/>
  <c r="Q1493" i="1"/>
  <c r="T1493" i="1"/>
  <c r="M4996" i="1"/>
  <c r="N4996" i="1"/>
  <c r="O4996" i="1"/>
  <c r="R4996" i="1"/>
  <c r="I4996" i="1"/>
  <c r="J4996" i="1"/>
  <c r="K4996" i="1"/>
  <c r="Q4996" i="1"/>
  <c r="T4996" i="1"/>
  <c r="M944" i="1"/>
  <c r="N944" i="1"/>
  <c r="O944" i="1"/>
  <c r="R944" i="1"/>
  <c r="I944" i="1"/>
  <c r="J944" i="1"/>
  <c r="K944" i="1"/>
  <c r="Q944" i="1"/>
  <c r="T944" i="1"/>
  <c r="M1743" i="1"/>
  <c r="N1743" i="1"/>
  <c r="O1743" i="1"/>
  <c r="R1743" i="1"/>
  <c r="I1743" i="1"/>
  <c r="J1743" i="1"/>
  <c r="K1743" i="1"/>
  <c r="Q1743" i="1"/>
  <c r="T1743" i="1"/>
  <c r="M6372" i="1"/>
  <c r="N6372" i="1"/>
  <c r="O6372" i="1"/>
  <c r="R6372" i="1"/>
  <c r="I6372" i="1"/>
  <c r="J6372" i="1"/>
  <c r="K6372" i="1"/>
  <c r="Q6372" i="1"/>
  <c r="T6372" i="1"/>
  <c r="M3104" i="1"/>
  <c r="N3104" i="1"/>
  <c r="O3104" i="1"/>
  <c r="R3104" i="1"/>
  <c r="I3104" i="1"/>
  <c r="J3104" i="1"/>
  <c r="K3104" i="1"/>
  <c r="Q3104" i="1"/>
  <c r="T3104" i="1"/>
  <c r="M1949" i="1"/>
  <c r="N1949" i="1"/>
  <c r="O1949" i="1"/>
  <c r="R1949" i="1"/>
  <c r="I1949" i="1"/>
  <c r="J1949" i="1"/>
  <c r="K1949" i="1"/>
  <c r="Q1949" i="1"/>
  <c r="T1949" i="1"/>
  <c r="M1411" i="1"/>
  <c r="N1411" i="1"/>
  <c r="O1411" i="1"/>
  <c r="R1411" i="1"/>
  <c r="I1411" i="1"/>
  <c r="J1411" i="1"/>
  <c r="K1411" i="1"/>
  <c r="Q1411" i="1"/>
  <c r="T1411" i="1"/>
  <c r="M3414" i="1"/>
  <c r="N3414" i="1"/>
  <c r="O3414" i="1"/>
  <c r="R3414" i="1"/>
  <c r="I3414" i="1"/>
  <c r="J3414" i="1"/>
  <c r="K3414" i="1"/>
  <c r="Q3414" i="1"/>
  <c r="T3414" i="1"/>
  <c r="M5492" i="1"/>
  <c r="N5492" i="1"/>
  <c r="O5492" i="1"/>
  <c r="R5492" i="1"/>
  <c r="I5492" i="1"/>
  <c r="J5492" i="1"/>
  <c r="K5492" i="1"/>
  <c r="Q5492" i="1"/>
  <c r="T5492" i="1"/>
  <c r="M738" i="1"/>
  <c r="N738" i="1"/>
  <c r="O738" i="1"/>
  <c r="R738" i="1"/>
  <c r="I738" i="1"/>
  <c r="J738" i="1"/>
  <c r="K738" i="1"/>
  <c r="Q738" i="1"/>
  <c r="T738" i="1"/>
  <c r="M6142" i="1"/>
  <c r="N6142" i="1"/>
  <c r="O6142" i="1"/>
  <c r="R6142" i="1"/>
  <c r="I6142" i="1"/>
  <c r="J6142" i="1"/>
  <c r="K6142" i="1"/>
  <c r="Q6142" i="1"/>
  <c r="T6142" i="1"/>
  <c r="M34" i="1"/>
  <c r="N34" i="1"/>
  <c r="O34" i="1"/>
  <c r="R34" i="1"/>
  <c r="I34" i="1"/>
  <c r="J34" i="1"/>
  <c r="K34" i="1"/>
  <c r="Q34" i="1"/>
  <c r="T34" i="1"/>
  <c r="M709" i="1"/>
  <c r="N709" i="1"/>
  <c r="O709" i="1"/>
  <c r="R709" i="1"/>
  <c r="I709" i="1"/>
  <c r="J709" i="1"/>
  <c r="K709" i="1"/>
  <c r="Q709" i="1"/>
  <c r="T709" i="1"/>
  <c r="M756" i="1"/>
  <c r="N756" i="1"/>
  <c r="O756" i="1"/>
  <c r="R756" i="1"/>
  <c r="I756" i="1"/>
  <c r="J756" i="1"/>
  <c r="K756" i="1"/>
  <c r="Q756" i="1"/>
  <c r="T756" i="1"/>
  <c r="M872" i="1"/>
  <c r="N872" i="1"/>
  <c r="O872" i="1"/>
  <c r="R872" i="1"/>
  <c r="I872" i="1"/>
  <c r="J872" i="1"/>
  <c r="K872" i="1"/>
  <c r="Q872" i="1"/>
  <c r="T872" i="1"/>
  <c r="M2570" i="1"/>
  <c r="N2570" i="1"/>
  <c r="O2570" i="1"/>
  <c r="R2570" i="1"/>
  <c r="I2570" i="1"/>
  <c r="J2570" i="1"/>
  <c r="K2570" i="1"/>
  <c r="Q2570" i="1"/>
  <c r="T2570" i="1"/>
  <c r="M5222" i="1"/>
  <c r="N5222" i="1"/>
  <c r="O5222" i="1"/>
  <c r="R5222" i="1"/>
  <c r="I5222" i="1"/>
  <c r="J5222" i="1"/>
  <c r="K5222" i="1"/>
  <c r="Q5222" i="1"/>
  <c r="T5222" i="1"/>
  <c r="M2842" i="1"/>
  <c r="N2842" i="1"/>
  <c r="O2842" i="1"/>
  <c r="R2842" i="1"/>
  <c r="I2842" i="1"/>
  <c r="J2842" i="1"/>
  <c r="K2842" i="1"/>
  <c r="Q2842" i="1"/>
  <c r="T2842" i="1"/>
  <c r="M1431" i="1"/>
  <c r="N1431" i="1"/>
  <c r="O1431" i="1"/>
  <c r="R1431" i="1"/>
  <c r="I1431" i="1"/>
  <c r="J1431" i="1"/>
  <c r="K1431" i="1"/>
  <c r="Q1431" i="1"/>
  <c r="T1431" i="1"/>
  <c r="M4443" i="1"/>
  <c r="N4443" i="1"/>
  <c r="O4443" i="1"/>
  <c r="R4443" i="1"/>
  <c r="I4443" i="1"/>
  <c r="J4443" i="1"/>
  <c r="K4443" i="1"/>
  <c r="Q4443" i="1"/>
  <c r="T4443" i="1"/>
  <c r="M954" i="1"/>
  <c r="N954" i="1"/>
  <c r="O954" i="1"/>
  <c r="R954" i="1"/>
  <c r="I954" i="1"/>
  <c r="J954" i="1"/>
  <c r="K954" i="1"/>
  <c r="Q954" i="1"/>
  <c r="T954" i="1"/>
  <c r="M2059" i="1"/>
  <c r="N2059" i="1"/>
  <c r="O2059" i="1"/>
  <c r="R2059" i="1"/>
  <c r="I2059" i="1"/>
  <c r="J2059" i="1"/>
  <c r="K2059" i="1"/>
  <c r="Q2059" i="1"/>
  <c r="T2059" i="1"/>
  <c r="M5962" i="1"/>
  <c r="N5962" i="1"/>
  <c r="O5962" i="1"/>
  <c r="R5962" i="1"/>
  <c r="I5962" i="1"/>
  <c r="J5962" i="1"/>
  <c r="K5962" i="1"/>
  <c r="Q5962" i="1"/>
  <c r="T5962" i="1"/>
  <c r="M1782" i="1"/>
  <c r="N1782" i="1"/>
  <c r="O1782" i="1"/>
  <c r="R1782" i="1"/>
  <c r="I1782" i="1"/>
  <c r="J1782" i="1"/>
  <c r="K1782" i="1"/>
  <c r="Q1782" i="1"/>
  <c r="T1782" i="1"/>
  <c r="M793" i="1"/>
  <c r="N793" i="1"/>
  <c r="O793" i="1"/>
  <c r="R793" i="1"/>
  <c r="I793" i="1"/>
  <c r="J793" i="1"/>
  <c r="K793" i="1"/>
  <c r="Q793" i="1"/>
  <c r="T793" i="1"/>
  <c r="M3463" i="1"/>
  <c r="N3463" i="1"/>
  <c r="O3463" i="1"/>
  <c r="R3463" i="1"/>
  <c r="I3463" i="1"/>
  <c r="J3463" i="1"/>
  <c r="K3463" i="1"/>
  <c r="Q3463" i="1"/>
  <c r="T3463" i="1"/>
  <c r="M5164" i="1"/>
  <c r="N5164" i="1"/>
  <c r="O5164" i="1"/>
  <c r="R5164" i="1"/>
  <c r="I5164" i="1"/>
  <c r="J5164" i="1"/>
  <c r="K5164" i="1"/>
  <c r="Q5164" i="1"/>
  <c r="T5164" i="1"/>
  <c r="M4121" i="1"/>
  <c r="N4121" i="1"/>
  <c r="O4121" i="1"/>
  <c r="R4121" i="1"/>
  <c r="I4121" i="1"/>
  <c r="J4121" i="1"/>
  <c r="K4121" i="1"/>
  <c r="Q4121" i="1"/>
  <c r="T4121" i="1"/>
  <c r="M2336" i="1"/>
  <c r="N2336" i="1"/>
  <c r="O2336" i="1"/>
  <c r="R2336" i="1"/>
  <c r="I2336" i="1"/>
  <c r="J2336" i="1"/>
  <c r="K2336" i="1"/>
  <c r="Q2336" i="1"/>
  <c r="T2336" i="1"/>
  <c r="M2315" i="1"/>
  <c r="N2315" i="1"/>
  <c r="O2315" i="1"/>
  <c r="R2315" i="1"/>
  <c r="I2315" i="1"/>
  <c r="J2315" i="1"/>
  <c r="K2315" i="1"/>
  <c r="Q2315" i="1"/>
  <c r="T2315" i="1"/>
  <c r="M1785" i="1"/>
  <c r="N1785" i="1"/>
  <c r="O1785" i="1"/>
  <c r="R1785" i="1"/>
  <c r="I1785" i="1"/>
  <c r="J1785" i="1"/>
  <c r="K1785" i="1"/>
  <c r="Q1785" i="1"/>
  <c r="T1785" i="1"/>
  <c r="M1433" i="1"/>
  <c r="N1433" i="1"/>
  <c r="O1433" i="1"/>
  <c r="R1433" i="1"/>
  <c r="I1433" i="1"/>
  <c r="J1433" i="1"/>
  <c r="K1433" i="1"/>
  <c r="Q1433" i="1"/>
  <c r="T1433" i="1"/>
  <c r="M4361" i="1"/>
  <c r="N4361" i="1"/>
  <c r="O4361" i="1"/>
  <c r="R4361" i="1"/>
  <c r="I4361" i="1"/>
  <c r="J4361" i="1"/>
  <c r="K4361" i="1"/>
  <c r="Q4361" i="1"/>
  <c r="T4361" i="1"/>
  <c r="M2959" i="1"/>
  <c r="N2959" i="1"/>
  <c r="O2959" i="1"/>
  <c r="R2959" i="1"/>
  <c r="I2959" i="1"/>
  <c r="J2959" i="1"/>
  <c r="K2959" i="1"/>
  <c r="Q2959" i="1"/>
  <c r="T2959" i="1"/>
  <c r="M65" i="1"/>
  <c r="N65" i="1"/>
  <c r="O65" i="1"/>
  <c r="R65" i="1"/>
  <c r="I65" i="1"/>
  <c r="J65" i="1"/>
  <c r="K65" i="1"/>
  <c r="Q65" i="1"/>
  <c r="T65" i="1"/>
  <c r="M2723" i="1"/>
  <c r="N2723" i="1"/>
  <c r="O2723" i="1"/>
  <c r="R2723" i="1"/>
  <c r="I2723" i="1"/>
  <c r="J2723" i="1"/>
  <c r="K2723" i="1"/>
  <c r="Q2723" i="1"/>
  <c r="T2723" i="1"/>
  <c r="M496" i="1"/>
  <c r="N496" i="1"/>
  <c r="O496" i="1"/>
  <c r="R496" i="1"/>
  <c r="I496" i="1"/>
  <c r="J496" i="1"/>
  <c r="K496" i="1"/>
  <c r="Q496" i="1"/>
  <c r="T496" i="1"/>
  <c r="M2242" i="1"/>
  <c r="N2242" i="1"/>
  <c r="O2242" i="1"/>
  <c r="R2242" i="1"/>
  <c r="I2242" i="1"/>
  <c r="J2242" i="1"/>
  <c r="K2242" i="1"/>
  <c r="Q2242" i="1"/>
  <c r="T2242" i="1"/>
  <c r="M5838" i="1"/>
  <c r="N5838" i="1"/>
  <c r="O5838" i="1"/>
  <c r="R5838" i="1"/>
  <c r="I5838" i="1"/>
  <c r="J5838" i="1"/>
  <c r="K5838" i="1"/>
  <c r="Q5838" i="1"/>
  <c r="T5838" i="1"/>
  <c r="M3483" i="1"/>
  <c r="N3483" i="1"/>
  <c r="O3483" i="1"/>
  <c r="R3483" i="1"/>
  <c r="I3483" i="1"/>
  <c r="J3483" i="1"/>
  <c r="K3483" i="1"/>
  <c r="Q3483" i="1"/>
  <c r="T3483" i="1"/>
  <c r="M4130" i="1"/>
  <c r="N4130" i="1"/>
  <c r="O4130" i="1"/>
  <c r="R4130" i="1"/>
  <c r="I4130" i="1"/>
  <c r="J4130" i="1"/>
  <c r="K4130" i="1"/>
  <c r="Q4130" i="1"/>
  <c r="T4130" i="1"/>
  <c r="M3363" i="1"/>
  <c r="N3363" i="1"/>
  <c r="O3363" i="1"/>
  <c r="R3363" i="1"/>
  <c r="I3363" i="1"/>
  <c r="J3363" i="1"/>
  <c r="K3363" i="1"/>
  <c r="Q3363" i="1"/>
  <c r="T3363" i="1"/>
  <c r="M1848" i="1"/>
  <c r="N1848" i="1"/>
  <c r="O1848" i="1"/>
  <c r="R1848" i="1"/>
  <c r="I1848" i="1"/>
  <c r="J1848" i="1"/>
  <c r="K1848" i="1"/>
  <c r="Q1848" i="1"/>
  <c r="T1848" i="1"/>
  <c r="M794" i="1"/>
  <c r="N794" i="1"/>
  <c r="O794" i="1"/>
  <c r="R794" i="1"/>
  <c r="I794" i="1"/>
  <c r="J794" i="1"/>
  <c r="K794" i="1"/>
  <c r="Q794" i="1"/>
  <c r="T794" i="1"/>
  <c r="M690" i="1"/>
  <c r="N690" i="1"/>
  <c r="O690" i="1"/>
  <c r="R690" i="1"/>
  <c r="I690" i="1"/>
  <c r="J690" i="1"/>
  <c r="K690" i="1"/>
  <c r="Q690" i="1"/>
  <c r="T690" i="1"/>
  <c r="M960" i="1"/>
  <c r="N960" i="1"/>
  <c r="O960" i="1"/>
  <c r="R960" i="1"/>
  <c r="I960" i="1"/>
  <c r="J960" i="1"/>
  <c r="K960" i="1"/>
  <c r="Q960" i="1"/>
  <c r="T960" i="1"/>
  <c r="M858" i="1"/>
  <c r="N858" i="1"/>
  <c r="O858" i="1"/>
  <c r="R858" i="1"/>
  <c r="I858" i="1"/>
  <c r="J858" i="1"/>
  <c r="K858" i="1"/>
  <c r="Q858" i="1"/>
  <c r="T858" i="1"/>
  <c r="M6295" i="1"/>
  <c r="N6295" i="1"/>
  <c r="O6295" i="1"/>
  <c r="R6295" i="1"/>
  <c r="I6295" i="1"/>
  <c r="J6295" i="1"/>
  <c r="K6295" i="1"/>
  <c r="Q6295" i="1"/>
  <c r="T6295" i="1"/>
  <c r="M2941" i="1"/>
  <c r="N2941" i="1"/>
  <c r="O2941" i="1"/>
  <c r="R2941" i="1"/>
  <c r="I2941" i="1"/>
  <c r="J2941" i="1"/>
  <c r="K2941" i="1"/>
  <c r="Q2941" i="1"/>
  <c r="T2941" i="1"/>
  <c r="M5321" i="1"/>
  <c r="N5321" i="1"/>
  <c r="O5321" i="1"/>
  <c r="R5321" i="1"/>
  <c r="I5321" i="1"/>
  <c r="J5321" i="1"/>
  <c r="K5321" i="1"/>
  <c r="Q5321" i="1"/>
  <c r="T5321" i="1"/>
  <c r="M3860" i="1"/>
  <c r="N3860" i="1"/>
  <c r="O3860" i="1"/>
  <c r="R3860" i="1"/>
  <c r="I3860" i="1"/>
  <c r="J3860" i="1"/>
  <c r="K3860" i="1"/>
  <c r="Q3860" i="1"/>
  <c r="T3860" i="1"/>
  <c r="M1009" i="1"/>
  <c r="N1009" i="1"/>
  <c r="O1009" i="1"/>
  <c r="R1009" i="1"/>
  <c r="I1009" i="1"/>
  <c r="J1009" i="1"/>
  <c r="K1009" i="1"/>
  <c r="Q1009" i="1"/>
  <c r="T1009" i="1"/>
  <c r="M3536" i="1"/>
  <c r="N3536" i="1"/>
  <c r="O3536" i="1"/>
  <c r="R3536" i="1"/>
  <c r="I3536" i="1"/>
  <c r="J3536" i="1"/>
  <c r="K3536" i="1"/>
  <c r="Q3536" i="1"/>
  <c r="T3536" i="1"/>
  <c r="M6034" i="1"/>
  <c r="N6034" i="1"/>
  <c r="O6034" i="1"/>
  <c r="R6034" i="1"/>
  <c r="I6034" i="1"/>
  <c r="J6034" i="1"/>
  <c r="K6034" i="1"/>
  <c r="Q6034" i="1"/>
  <c r="T6034" i="1"/>
  <c r="M2380" i="1"/>
  <c r="N2380" i="1"/>
  <c r="O2380" i="1"/>
  <c r="R2380" i="1"/>
  <c r="I2380" i="1"/>
  <c r="J2380" i="1"/>
  <c r="K2380" i="1"/>
  <c r="Q2380" i="1"/>
  <c r="T2380" i="1"/>
  <c r="M4331" i="1"/>
  <c r="N4331" i="1"/>
  <c r="O4331" i="1"/>
  <c r="R4331" i="1"/>
  <c r="I4331" i="1"/>
  <c r="J4331" i="1"/>
  <c r="K4331" i="1"/>
  <c r="Q4331" i="1"/>
  <c r="T4331" i="1"/>
  <c r="M1855" i="1"/>
  <c r="N1855" i="1"/>
  <c r="O1855" i="1"/>
  <c r="R1855" i="1"/>
  <c r="I1855" i="1"/>
  <c r="J1855" i="1"/>
  <c r="K1855" i="1"/>
  <c r="Q1855" i="1"/>
  <c r="T1855" i="1"/>
  <c r="M5141" i="1"/>
  <c r="N5141" i="1"/>
  <c r="O5141" i="1"/>
  <c r="R5141" i="1"/>
  <c r="I5141" i="1"/>
  <c r="J5141" i="1"/>
  <c r="K5141" i="1"/>
  <c r="Q5141" i="1"/>
  <c r="T5141" i="1"/>
  <c r="M1131" i="1"/>
  <c r="N1131" i="1"/>
  <c r="O1131" i="1"/>
  <c r="R1131" i="1"/>
  <c r="I1131" i="1"/>
  <c r="J1131" i="1"/>
  <c r="K1131" i="1"/>
  <c r="Q1131" i="1"/>
  <c r="T1131" i="1"/>
  <c r="M5189" i="1"/>
  <c r="N5189" i="1"/>
  <c r="O5189" i="1"/>
  <c r="R5189" i="1"/>
  <c r="I5189" i="1"/>
  <c r="J5189" i="1"/>
  <c r="K5189" i="1"/>
  <c r="Q5189" i="1"/>
  <c r="T5189" i="1"/>
  <c r="M2492" i="1"/>
  <c r="N2492" i="1"/>
  <c r="O2492" i="1"/>
  <c r="R2492" i="1"/>
  <c r="I2492" i="1"/>
  <c r="J2492" i="1"/>
  <c r="K2492" i="1"/>
  <c r="Q2492" i="1"/>
  <c r="T2492" i="1"/>
  <c r="M2450" i="1"/>
  <c r="N2450" i="1"/>
  <c r="O2450" i="1"/>
  <c r="R2450" i="1"/>
  <c r="I2450" i="1"/>
  <c r="J2450" i="1"/>
  <c r="K2450" i="1"/>
  <c r="Q2450" i="1"/>
  <c r="T2450" i="1"/>
  <c r="M3327" i="1"/>
  <c r="N3327" i="1"/>
  <c r="O3327" i="1"/>
  <c r="R3327" i="1"/>
  <c r="I3327" i="1"/>
  <c r="J3327" i="1"/>
  <c r="K3327" i="1"/>
  <c r="Q3327" i="1"/>
  <c r="T3327" i="1"/>
  <c r="M3001" i="1"/>
  <c r="N3001" i="1"/>
  <c r="O3001" i="1"/>
  <c r="R3001" i="1"/>
  <c r="I3001" i="1"/>
  <c r="J3001" i="1"/>
  <c r="K3001" i="1"/>
  <c r="Q3001" i="1"/>
  <c r="T3001" i="1"/>
  <c r="M955" i="1"/>
  <c r="N955" i="1"/>
  <c r="O955" i="1"/>
  <c r="R955" i="1"/>
  <c r="I955" i="1"/>
  <c r="J955" i="1"/>
  <c r="K955" i="1"/>
  <c r="Q955" i="1"/>
  <c r="T955" i="1"/>
  <c r="M1688" i="1"/>
  <c r="N1688" i="1"/>
  <c r="O1688" i="1"/>
  <c r="R1688" i="1"/>
  <c r="I1688" i="1"/>
  <c r="J1688" i="1"/>
  <c r="K1688" i="1"/>
  <c r="Q1688" i="1"/>
  <c r="T1688" i="1"/>
  <c r="M5776" i="1"/>
  <c r="N5776" i="1"/>
  <c r="O5776" i="1"/>
  <c r="R5776" i="1"/>
  <c r="I5776" i="1"/>
  <c r="J5776" i="1"/>
  <c r="K5776" i="1"/>
  <c r="Q5776" i="1"/>
  <c r="T5776" i="1"/>
  <c r="M6712" i="1"/>
  <c r="N6712" i="1"/>
  <c r="O6712" i="1"/>
  <c r="R6712" i="1"/>
  <c r="I6712" i="1"/>
  <c r="J6712" i="1"/>
  <c r="K6712" i="1"/>
  <c r="Q6712" i="1"/>
  <c r="T6712" i="1"/>
  <c r="M5703" i="1"/>
  <c r="N5703" i="1"/>
  <c r="O5703" i="1"/>
  <c r="R5703" i="1"/>
  <c r="I5703" i="1"/>
  <c r="J5703" i="1"/>
  <c r="K5703" i="1"/>
  <c r="Q5703" i="1"/>
  <c r="T5703" i="1"/>
  <c r="M6437" i="1"/>
  <c r="N6437" i="1"/>
  <c r="O6437" i="1"/>
  <c r="R6437" i="1"/>
  <c r="I6437" i="1"/>
  <c r="J6437" i="1"/>
  <c r="K6437" i="1"/>
  <c r="Q6437" i="1"/>
  <c r="T6437" i="1"/>
  <c r="M3848" i="1"/>
  <c r="N3848" i="1"/>
  <c r="O3848" i="1"/>
  <c r="R3848" i="1"/>
  <c r="I3848" i="1"/>
  <c r="J3848" i="1"/>
  <c r="K3848" i="1"/>
  <c r="Q3848" i="1"/>
  <c r="T3848" i="1"/>
  <c r="M63" i="1"/>
  <c r="N63" i="1"/>
  <c r="O63" i="1"/>
  <c r="R63" i="1"/>
  <c r="I63" i="1"/>
  <c r="J63" i="1"/>
  <c r="K63" i="1"/>
  <c r="Q63" i="1"/>
  <c r="T63" i="1"/>
  <c r="M2007" i="1"/>
  <c r="N2007" i="1"/>
  <c r="O2007" i="1"/>
  <c r="R2007" i="1"/>
  <c r="I2007" i="1"/>
  <c r="J2007" i="1"/>
  <c r="K2007" i="1"/>
  <c r="Q2007" i="1"/>
  <c r="T2007" i="1"/>
  <c r="M4623" i="1"/>
  <c r="N4623" i="1"/>
  <c r="O4623" i="1"/>
  <c r="R4623" i="1"/>
  <c r="I4623" i="1"/>
  <c r="J4623" i="1"/>
  <c r="K4623" i="1"/>
  <c r="Q4623" i="1"/>
  <c r="T4623" i="1"/>
  <c r="M5236" i="1"/>
  <c r="N5236" i="1"/>
  <c r="O5236" i="1"/>
  <c r="R5236" i="1"/>
  <c r="I5236" i="1"/>
  <c r="J5236" i="1"/>
  <c r="K5236" i="1"/>
  <c r="Q5236" i="1"/>
  <c r="T5236" i="1"/>
  <c r="M659" i="1"/>
  <c r="N659" i="1"/>
  <c r="O659" i="1"/>
  <c r="R659" i="1"/>
  <c r="I659" i="1"/>
  <c r="J659" i="1"/>
  <c r="K659" i="1"/>
  <c r="Q659" i="1"/>
  <c r="T659" i="1"/>
  <c r="M2184" i="1"/>
  <c r="N2184" i="1"/>
  <c r="O2184" i="1"/>
  <c r="R2184" i="1"/>
  <c r="I2184" i="1"/>
  <c r="J2184" i="1"/>
  <c r="K2184" i="1"/>
  <c r="Q2184" i="1"/>
  <c r="T2184" i="1"/>
  <c r="M3683" i="1"/>
  <c r="N3683" i="1"/>
  <c r="O3683" i="1"/>
  <c r="R3683" i="1"/>
  <c r="I3683" i="1"/>
  <c r="J3683" i="1"/>
  <c r="K3683" i="1"/>
  <c r="Q3683" i="1"/>
  <c r="T3683" i="1"/>
  <c r="M5091" i="1"/>
  <c r="N5091" i="1"/>
  <c r="O5091" i="1"/>
  <c r="R5091" i="1"/>
  <c r="I5091" i="1"/>
  <c r="J5091" i="1"/>
  <c r="K5091" i="1"/>
  <c r="Q5091" i="1"/>
  <c r="T5091" i="1"/>
  <c r="M4489" i="1"/>
  <c r="N4489" i="1"/>
  <c r="O4489" i="1"/>
  <c r="R4489" i="1"/>
  <c r="I4489" i="1"/>
  <c r="J4489" i="1"/>
  <c r="K4489" i="1"/>
  <c r="Q4489" i="1"/>
  <c r="T4489" i="1"/>
  <c r="M428" i="1"/>
  <c r="N428" i="1"/>
  <c r="O428" i="1"/>
  <c r="R428" i="1"/>
  <c r="I428" i="1"/>
  <c r="J428" i="1"/>
  <c r="K428" i="1"/>
  <c r="Q428" i="1"/>
  <c r="T428" i="1"/>
  <c r="M6889" i="1"/>
  <c r="N6889" i="1"/>
  <c r="O6889" i="1"/>
  <c r="R6889" i="1"/>
  <c r="I6889" i="1"/>
  <c r="J6889" i="1"/>
  <c r="K6889" i="1"/>
  <c r="Q6889" i="1"/>
  <c r="T6889" i="1"/>
  <c r="M1930" i="1"/>
  <c r="N1930" i="1"/>
  <c r="O1930" i="1"/>
  <c r="R1930" i="1"/>
  <c r="I1930" i="1"/>
  <c r="J1930" i="1"/>
  <c r="K1930" i="1"/>
  <c r="Q1930" i="1"/>
  <c r="T1930" i="1"/>
  <c r="M3866" i="1"/>
  <c r="N3866" i="1"/>
  <c r="O3866" i="1"/>
  <c r="R3866" i="1"/>
  <c r="I3866" i="1"/>
  <c r="J3866" i="1"/>
  <c r="K3866" i="1"/>
  <c r="Q3866" i="1"/>
  <c r="T3866" i="1"/>
  <c r="M1248" i="1"/>
  <c r="N1248" i="1"/>
  <c r="O1248" i="1"/>
  <c r="R1248" i="1"/>
  <c r="I1248" i="1"/>
  <c r="J1248" i="1"/>
  <c r="K1248" i="1"/>
  <c r="Q1248" i="1"/>
  <c r="T1248" i="1"/>
  <c r="M6480" i="1"/>
  <c r="N6480" i="1"/>
  <c r="O6480" i="1"/>
  <c r="R6480" i="1"/>
  <c r="I6480" i="1"/>
  <c r="J6480" i="1"/>
  <c r="K6480" i="1"/>
  <c r="Q6480" i="1"/>
  <c r="T6480" i="1"/>
  <c r="M1819" i="1"/>
  <c r="N1819" i="1"/>
  <c r="O1819" i="1"/>
  <c r="R1819" i="1"/>
  <c r="I1819" i="1"/>
  <c r="J1819" i="1"/>
  <c r="K1819" i="1"/>
  <c r="Q1819" i="1"/>
  <c r="T1819" i="1"/>
  <c r="M5403" i="1"/>
  <c r="N5403" i="1"/>
  <c r="O5403" i="1"/>
  <c r="R5403" i="1"/>
  <c r="I5403" i="1"/>
  <c r="J5403" i="1"/>
  <c r="K5403" i="1"/>
  <c r="Q5403" i="1"/>
  <c r="T5403" i="1"/>
  <c r="M314" i="1"/>
  <c r="N314" i="1"/>
  <c r="O314" i="1"/>
  <c r="R314" i="1"/>
  <c r="I314" i="1"/>
  <c r="J314" i="1"/>
  <c r="K314" i="1"/>
  <c r="Q314" i="1"/>
  <c r="T314" i="1"/>
  <c r="M6432" i="1"/>
  <c r="N6432" i="1"/>
  <c r="O6432" i="1"/>
  <c r="R6432" i="1"/>
  <c r="I6432" i="1"/>
  <c r="J6432" i="1"/>
  <c r="K6432" i="1"/>
  <c r="Q6432" i="1"/>
  <c r="T6432" i="1"/>
  <c r="M1741" i="1"/>
  <c r="N1741" i="1"/>
  <c r="O1741" i="1"/>
  <c r="R1741" i="1"/>
  <c r="I1741" i="1"/>
  <c r="J1741" i="1"/>
  <c r="K1741" i="1"/>
  <c r="Q1741" i="1"/>
  <c r="T1741" i="1"/>
  <c r="M6196" i="1"/>
  <c r="N6196" i="1"/>
  <c r="O6196" i="1"/>
  <c r="R6196" i="1"/>
  <c r="I6196" i="1"/>
  <c r="J6196" i="1"/>
  <c r="K6196" i="1"/>
  <c r="Q6196" i="1"/>
  <c r="T6196" i="1"/>
  <c r="M3145" i="1"/>
  <c r="N3145" i="1"/>
  <c r="O3145" i="1"/>
  <c r="R3145" i="1"/>
  <c r="I3145" i="1"/>
  <c r="J3145" i="1"/>
  <c r="K3145" i="1"/>
  <c r="Q3145" i="1"/>
  <c r="T3145" i="1"/>
  <c r="M2451" i="1"/>
  <c r="N2451" i="1"/>
  <c r="O2451" i="1"/>
  <c r="R2451" i="1"/>
  <c r="I2451" i="1"/>
  <c r="J2451" i="1"/>
  <c r="K2451" i="1"/>
  <c r="Q2451" i="1"/>
  <c r="T2451" i="1"/>
  <c r="M4055" i="1"/>
  <c r="N4055" i="1"/>
  <c r="O4055" i="1"/>
  <c r="R4055" i="1"/>
  <c r="I4055" i="1"/>
  <c r="J4055" i="1"/>
  <c r="K4055" i="1"/>
  <c r="Q4055" i="1"/>
  <c r="T4055" i="1"/>
  <c r="M2893" i="1"/>
  <c r="N2893" i="1"/>
  <c r="O2893" i="1"/>
  <c r="R2893" i="1"/>
  <c r="I2893" i="1"/>
  <c r="J2893" i="1"/>
  <c r="K2893" i="1"/>
  <c r="Q2893" i="1"/>
  <c r="T2893" i="1"/>
  <c r="M1061" i="1"/>
  <c r="N1061" i="1"/>
  <c r="O1061" i="1"/>
  <c r="R1061" i="1"/>
  <c r="I1061" i="1"/>
  <c r="J1061" i="1"/>
  <c r="K1061" i="1"/>
  <c r="Q1061" i="1"/>
  <c r="T1061" i="1"/>
  <c r="M1473" i="1"/>
  <c r="N1473" i="1"/>
  <c r="O1473" i="1"/>
  <c r="R1473" i="1"/>
  <c r="I1473" i="1"/>
  <c r="J1473" i="1"/>
  <c r="K1473" i="1"/>
  <c r="Q1473" i="1"/>
  <c r="T1473" i="1"/>
  <c r="M327" i="1"/>
  <c r="N327" i="1"/>
  <c r="O327" i="1"/>
  <c r="R327" i="1"/>
  <c r="I327" i="1"/>
  <c r="J327" i="1"/>
  <c r="K327" i="1"/>
  <c r="Q327" i="1"/>
  <c r="T327" i="1"/>
  <c r="M3492" i="1"/>
  <c r="N3492" i="1"/>
  <c r="O3492" i="1"/>
  <c r="R3492" i="1"/>
  <c r="I3492" i="1"/>
  <c r="J3492" i="1"/>
  <c r="K3492" i="1"/>
  <c r="Q3492" i="1"/>
  <c r="T3492" i="1"/>
  <c r="M1065" i="1"/>
  <c r="N1065" i="1"/>
  <c r="O1065" i="1"/>
  <c r="R1065" i="1"/>
  <c r="I1065" i="1"/>
  <c r="J1065" i="1"/>
  <c r="K1065" i="1"/>
  <c r="Q1065" i="1"/>
  <c r="T1065" i="1"/>
  <c r="M2010" i="1"/>
  <c r="N2010" i="1"/>
  <c r="O2010" i="1"/>
  <c r="R2010" i="1"/>
  <c r="I2010" i="1"/>
  <c r="J2010" i="1"/>
  <c r="K2010" i="1"/>
  <c r="Q2010" i="1"/>
  <c r="T2010" i="1"/>
  <c r="M2933" i="1"/>
  <c r="N2933" i="1"/>
  <c r="O2933" i="1"/>
  <c r="R2933" i="1"/>
  <c r="I2933" i="1"/>
  <c r="J2933" i="1"/>
  <c r="K2933" i="1"/>
  <c r="Q2933" i="1"/>
  <c r="T2933" i="1"/>
  <c r="M3340" i="1"/>
  <c r="N3340" i="1"/>
  <c r="O3340" i="1"/>
  <c r="R3340" i="1"/>
  <c r="I3340" i="1"/>
  <c r="J3340" i="1"/>
  <c r="K3340" i="1"/>
  <c r="Q3340" i="1"/>
  <c r="T3340" i="1"/>
  <c r="M3917" i="1"/>
  <c r="N3917" i="1"/>
  <c r="O3917" i="1"/>
  <c r="R3917" i="1"/>
  <c r="I3917" i="1"/>
  <c r="J3917" i="1"/>
  <c r="K3917" i="1"/>
  <c r="Q3917" i="1"/>
  <c r="T3917" i="1"/>
  <c r="M5399" i="1"/>
  <c r="N5399" i="1"/>
  <c r="O5399" i="1"/>
  <c r="R5399" i="1"/>
  <c r="I5399" i="1"/>
  <c r="J5399" i="1"/>
  <c r="K5399" i="1"/>
  <c r="Q5399" i="1"/>
  <c r="T5399" i="1"/>
  <c r="M6689" i="1"/>
  <c r="N6689" i="1"/>
  <c r="O6689" i="1"/>
  <c r="R6689" i="1"/>
  <c r="I6689" i="1"/>
  <c r="J6689" i="1"/>
  <c r="K6689" i="1"/>
  <c r="Q6689" i="1"/>
  <c r="T6689" i="1"/>
  <c r="M441" i="1"/>
  <c r="N441" i="1"/>
  <c r="O441" i="1"/>
  <c r="R441" i="1"/>
  <c r="I441" i="1"/>
  <c r="J441" i="1"/>
  <c r="K441" i="1"/>
  <c r="Q441" i="1"/>
  <c r="T441" i="1"/>
  <c r="M2988" i="1"/>
  <c r="N2988" i="1"/>
  <c r="O2988" i="1"/>
  <c r="R2988" i="1"/>
  <c r="I2988" i="1"/>
  <c r="J2988" i="1"/>
  <c r="K2988" i="1"/>
  <c r="Q2988" i="1"/>
  <c r="T2988" i="1"/>
  <c r="M5191" i="1"/>
  <c r="N5191" i="1"/>
  <c r="O5191" i="1"/>
  <c r="R5191" i="1"/>
  <c r="I5191" i="1"/>
  <c r="J5191" i="1"/>
  <c r="K5191" i="1"/>
  <c r="Q5191" i="1"/>
  <c r="T5191" i="1"/>
  <c r="M4152" i="1"/>
  <c r="N4152" i="1"/>
  <c r="O4152" i="1"/>
  <c r="R4152" i="1"/>
  <c r="I4152" i="1"/>
  <c r="J4152" i="1"/>
  <c r="K4152" i="1"/>
  <c r="Q4152" i="1"/>
  <c r="T4152" i="1"/>
  <c r="M2016" i="1"/>
  <c r="N2016" i="1"/>
  <c r="O2016" i="1"/>
  <c r="R2016" i="1"/>
  <c r="I2016" i="1"/>
  <c r="J2016" i="1"/>
  <c r="K2016" i="1"/>
  <c r="Q2016" i="1"/>
  <c r="T2016" i="1"/>
  <c r="M1919" i="1"/>
  <c r="N1919" i="1"/>
  <c r="O1919" i="1"/>
  <c r="R1919" i="1"/>
  <c r="I1919" i="1"/>
  <c r="J1919" i="1"/>
  <c r="K1919" i="1"/>
  <c r="Q1919" i="1"/>
  <c r="T1919" i="1"/>
  <c r="M4752" i="1"/>
  <c r="N4752" i="1"/>
  <c r="O4752" i="1"/>
  <c r="R4752" i="1"/>
  <c r="I4752" i="1"/>
  <c r="J4752" i="1"/>
  <c r="K4752" i="1"/>
  <c r="Q4752" i="1"/>
  <c r="T4752" i="1"/>
  <c r="M1435" i="1"/>
  <c r="N1435" i="1"/>
  <c r="O1435" i="1"/>
  <c r="R1435" i="1"/>
  <c r="I1435" i="1"/>
  <c r="J1435" i="1"/>
  <c r="K1435" i="1"/>
  <c r="Q1435" i="1"/>
  <c r="T1435" i="1"/>
  <c r="M3286" i="1"/>
  <c r="N3286" i="1"/>
  <c r="O3286" i="1"/>
  <c r="R3286" i="1"/>
  <c r="I3286" i="1"/>
  <c r="J3286" i="1"/>
  <c r="K3286" i="1"/>
  <c r="Q3286" i="1"/>
  <c r="T3286" i="1"/>
  <c r="M2516" i="1"/>
  <c r="N2516" i="1"/>
  <c r="O2516" i="1"/>
  <c r="R2516" i="1"/>
  <c r="I2516" i="1"/>
  <c r="J2516" i="1"/>
  <c r="K2516" i="1"/>
  <c r="Q2516" i="1"/>
  <c r="T2516" i="1"/>
  <c r="M2382" i="1"/>
  <c r="N2382" i="1"/>
  <c r="O2382" i="1"/>
  <c r="R2382" i="1"/>
  <c r="I2382" i="1"/>
  <c r="J2382" i="1"/>
  <c r="K2382" i="1"/>
  <c r="Q2382" i="1"/>
  <c r="T2382" i="1"/>
  <c r="M6236" i="1"/>
  <c r="N6236" i="1"/>
  <c r="O6236" i="1"/>
  <c r="R6236" i="1"/>
  <c r="I6236" i="1"/>
  <c r="J6236" i="1"/>
  <c r="K6236" i="1"/>
  <c r="Q6236" i="1"/>
  <c r="T6236" i="1"/>
  <c r="M3690" i="1"/>
  <c r="N3690" i="1"/>
  <c r="O3690" i="1"/>
  <c r="R3690" i="1"/>
  <c r="I3690" i="1"/>
  <c r="J3690" i="1"/>
  <c r="K3690" i="1"/>
  <c r="Q3690" i="1"/>
  <c r="T3690" i="1"/>
  <c r="M4750" i="1"/>
  <c r="N4750" i="1"/>
  <c r="O4750" i="1"/>
  <c r="R4750" i="1"/>
  <c r="I4750" i="1"/>
  <c r="J4750" i="1"/>
  <c r="K4750" i="1"/>
  <c r="Q4750" i="1"/>
  <c r="T4750" i="1"/>
  <c r="M5637" i="1"/>
  <c r="N5637" i="1"/>
  <c r="O5637" i="1"/>
  <c r="R5637" i="1"/>
  <c r="I5637" i="1"/>
  <c r="J5637" i="1"/>
  <c r="K5637" i="1"/>
  <c r="Q5637" i="1"/>
  <c r="T5637" i="1"/>
  <c r="M590" i="1"/>
  <c r="N590" i="1"/>
  <c r="O590" i="1"/>
  <c r="R590" i="1"/>
  <c r="I590" i="1"/>
  <c r="J590" i="1"/>
  <c r="K590" i="1"/>
  <c r="Q590" i="1"/>
  <c r="T590" i="1"/>
  <c r="M1294" i="1"/>
  <c r="N1294" i="1"/>
  <c r="O1294" i="1"/>
  <c r="R1294" i="1"/>
  <c r="I1294" i="1"/>
  <c r="J1294" i="1"/>
  <c r="K1294" i="1"/>
  <c r="Q1294" i="1"/>
  <c r="T1294" i="1"/>
  <c r="M1660" i="1"/>
  <c r="N1660" i="1"/>
  <c r="O1660" i="1"/>
  <c r="R1660" i="1"/>
  <c r="I1660" i="1"/>
  <c r="J1660" i="1"/>
  <c r="K1660" i="1"/>
  <c r="Q1660" i="1"/>
  <c r="T1660" i="1"/>
  <c r="M3151" i="1"/>
  <c r="N3151" i="1"/>
  <c r="O3151" i="1"/>
  <c r="R3151" i="1"/>
  <c r="I3151" i="1"/>
  <c r="J3151" i="1"/>
  <c r="K3151" i="1"/>
  <c r="Q3151" i="1"/>
  <c r="T3151" i="1"/>
  <c r="M3140" i="1"/>
  <c r="N3140" i="1"/>
  <c r="O3140" i="1"/>
  <c r="R3140" i="1"/>
  <c r="I3140" i="1"/>
  <c r="J3140" i="1"/>
  <c r="K3140" i="1"/>
  <c r="Q3140" i="1"/>
  <c r="T3140" i="1"/>
  <c r="M4965" i="1"/>
  <c r="N4965" i="1"/>
  <c r="O4965" i="1"/>
  <c r="R4965" i="1"/>
  <c r="I4965" i="1"/>
  <c r="J4965" i="1"/>
  <c r="K4965" i="1"/>
  <c r="Q4965" i="1"/>
  <c r="T4965" i="1"/>
  <c r="M1102" i="1"/>
  <c r="N1102" i="1"/>
  <c r="O1102" i="1"/>
  <c r="R1102" i="1"/>
  <c r="I1102" i="1"/>
  <c r="J1102" i="1"/>
  <c r="K1102" i="1"/>
  <c r="Q1102" i="1"/>
  <c r="T1102" i="1"/>
  <c r="M1902" i="1"/>
  <c r="N1902" i="1"/>
  <c r="O1902" i="1"/>
  <c r="R1902" i="1"/>
  <c r="I1902" i="1"/>
  <c r="J1902" i="1"/>
  <c r="K1902" i="1"/>
  <c r="Q1902" i="1"/>
  <c r="T1902" i="1"/>
  <c r="M3925" i="1"/>
  <c r="N3925" i="1"/>
  <c r="O3925" i="1"/>
  <c r="R3925" i="1"/>
  <c r="I3925" i="1"/>
  <c r="J3925" i="1"/>
  <c r="K3925" i="1"/>
  <c r="Q3925" i="1"/>
  <c r="T3925" i="1"/>
  <c r="M3226" i="1"/>
  <c r="N3226" i="1"/>
  <c r="O3226" i="1"/>
  <c r="R3226" i="1"/>
  <c r="I3226" i="1"/>
  <c r="J3226" i="1"/>
  <c r="K3226" i="1"/>
  <c r="Q3226" i="1"/>
  <c r="T3226" i="1"/>
  <c r="M5701" i="1"/>
  <c r="N5701" i="1"/>
  <c r="O5701" i="1"/>
  <c r="R5701" i="1"/>
  <c r="I5701" i="1"/>
  <c r="J5701" i="1"/>
  <c r="K5701" i="1"/>
  <c r="Q5701" i="1"/>
  <c r="T5701" i="1"/>
  <c r="M3110" i="1"/>
  <c r="N3110" i="1"/>
  <c r="O3110" i="1"/>
  <c r="R3110" i="1"/>
  <c r="I3110" i="1"/>
  <c r="J3110" i="1"/>
  <c r="K3110" i="1"/>
  <c r="Q3110" i="1"/>
  <c r="T3110" i="1"/>
  <c r="M312" i="1"/>
  <c r="N312" i="1"/>
  <c r="O312" i="1"/>
  <c r="R312" i="1"/>
  <c r="I312" i="1"/>
  <c r="J312" i="1"/>
  <c r="K312" i="1"/>
  <c r="Q312" i="1"/>
  <c r="T312" i="1"/>
  <c r="M1369" i="1"/>
  <c r="N1369" i="1"/>
  <c r="O1369" i="1"/>
  <c r="R1369" i="1"/>
  <c r="I1369" i="1"/>
  <c r="J1369" i="1"/>
  <c r="K1369" i="1"/>
  <c r="Q1369" i="1"/>
  <c r="T1369" i="1"/>
  <c r="M2956" i="1"/>
  <c r="N2956" i="1"/>
  <c r="O2956" i="1"/>
  <c r="R2956" i="1"/>
  <c r="I2956" i="1"/>
  <c r="J2956" i="1"/>
  <c r="K2956" i="1"/>
  <c r="Q2956" i="1"/>
  <c r="T2956" i="1"/>
  <c r="M3457" i="1"/>
  <c r="N3457" i="1"/>
  <c r="O3457" i="1"/>
  <c r="R3457" i="1"/>
  <c r="I3457" i="1"/>
  <c r="J3457" i="1"/>
  <c r="K3457" i="1"/>
  <c r="Q3457" i="1"/>
  <c r="T3457" i="1"/>
  <c r="M2707" i="1"/>
  <c r="N2707" i="1"/>
  <c r="O2707" i="1"/>
  <c r="R2707" i="1"/>
  <c r="I2707" i="1"/>
  <c r="J2707" i="1"/>
  <c r="K2707" i="1"/>
  <c r="Q2707" i="1"/>
  <c r="T2707" i="1"/>
  <c r="M3522" i="1"/>
  <c r="N3522" i="1"/>
  <c r="O3522" i="1"/>
  <c r="R3522" i="1"/>
  <c r="I3522" i="1"/>
  <c r="J3522" i="1"/>
  <c r="K3522" i="1"/>
  <c r="Q3522" i="1"/>
  <c r="T3522" i="1"/>
  <c r="M178" i="1"/>
  <c r="N178" i="1"/>
  <c r="O178" i="1"/>
  <c r="R178" i="1"/>
  <c r="I178" i="1"/>
  <c r="J178" i="1"/>
  <c r="K178" i="1"/>
  <c r="Q178" i="1"/>
  <c r="T178" i="1"/>
  <c r="M278" i="1"/>
  <c r="N278" i="1"/>
  <c r="O278" i="1"/>
  <c r="R278" i="1"/>
  <c r="I278" i="1"/>
  <c r="J278" i="1"/>
  <c r="K278" i="1"/>
  <c r="Q278" i="1"/>
  <c r="T278" i="1"/>
  <c r="M3019" i="1"/>
  <c r="N3019" i="1"/>
  <c r="O3019" i="1"/>
  <c r="R3019" i="1"/>
  <c r="I3019" i="1"/>
  <c r="J3019" i="1"/>
  <c r="K3019" i="1"/>
  <c r="Q3019" i="1"/>
  <c r="T3019" i="1"/>
  <c r="M1987" i="1"/>
  <c r="N1987" i="1"/>
  <c r="O1987" i="1"/>
  <c r="R1987" i="1"/>
  <c r="I1987" i="1"/>
  <c r="J1987" i="1"/>
  <c r="K1987" i="1"/>
  <c r="Q1987" i="1"/>
  <c r="T1987" i="1"/>
  <c r="M5573" i="1"/>
  <c r="N5573" i="1"/>
  <c r="O5573" i="1"/>
  <c r="R5573" i="1"/>
  <c r="I5573" i="1"/>
  <c r="J5573" i="1"/>
  <c r="K5573" i="1"/>
  <c r="Q5573" i="1"/>
  <c r="T5573" i="1"/>
  <c r="M4994" i="1"/>
  <c r="N4994" i="1"/>
  <c r="O4994" i="1"/>
  <c r="R4994" i="1"/>
  <c r="I4994" i="1"/>
  <c r="J4994" i="1"/>
  <c r="K4994" i="1"/>
  <c r="Q4994" i="1"/>
  <c r="T4994" i="1"/>
  <c r="M934" i="1"/>
  <c r="N934" i="1"/>
  <c r="O934" i="1"/>
  <c r="R934" i="1"/>
  <c r="I934" i="1"/>
  <c r="J934" i="1"/>
  <c r="K934" i="1"/>
  <c r="Q934" i="1"/>
  <c r="T934" i="1"/>
  <c r="M2613" i="1"/>
  <c r="N2613" i="1"/>
  <c r="O2613" i="1"/>
  <c r="R2613" i="1"/>
  <c r="I2613" i="1"/>
  <c r="J2613" i="1"/>
  <c r="K2613" i="1"/>
  <c r="Q2613" i="1"/>
  <c r="T2613" i="1"/>
  <c r="M1920" i="1"/>
  <c r="N1920" i="1"/>
  <c r="O1920" i="1"/>
  <c r="R1920" i="1"/>
  <c r="I1920" i="1"/>
  <c r="J1920" i="1"/>
  <c r="K1920" i="1"/>
  <c r="Q1920" i="1"/>
  <c r="T1920" i="1"/>
  <c r="M529" i="1"/>
  <c r="N529" i="1"/>
  <c r="O529" i="1"/>
  <c r="R529" i="1"/>
  <c r="I529" i="1"/>
  <c r="J529" i="1"/>
  <c r="K529" i="1"/>
  <c r="Q529" i="1"/>
  <c r="T529" i="1"/>
  <c r="M4324" i="1"/>
  <c r="N4324" i="1"/>
  <c r="O4324" i="1"/>
  <c r="R4324" i="1"/>
  <c r="I4324" i="1"/>
  <c r="J4324" i="1"/>
  <c r="K4324" i="1"/>
  <c r="Q4324" i="1"/>
  <c r="T4324" i="1"/>
  <c r="M3083" i="1"/>
  <c r="N3083" i="1"/>
  <c r="O3083" i="1"/>
  <c r="R3083" i="1"/>
  <c r="I3083" i="1"/>
  <c r="J3083" i="1"/>
  <c r="K3083" i="1"/>
  <c r="Q3083" i="1"/>
  <c r="T3083" i="1"/>
  <c r="M2863" i="1"/>
  <c r="N2863" i="1"/>
  <c r="O2863" i="1"/>
  <c r="R2863" i="1"/>
  <c r="I2863" i="1"/>
  <c r="J2863" i="1"/>
  <c r="K2863" i="1"/>
  <c r="Q2863" i="1"/>
  <c r="T2863" i="1"/>
  <c r="M6023" i="1"/>
  <c r="N6023" i="1"/>
  <c r="O6023" i="1"/>
  <c r="R6023" i="1"/>
  <c r="I6023" i="1"/>
  <c r="J6023" i="1"/>
  <c r="K6023" i="1"/>
  <c r="Q6023" i="1"/>
  <c r="T6023" i="1"/>
  <c r="M3684" i="1"/>
  <c r="N3684" i="1"/>
  <c r="O3684" i="1"/>
  <c r="R3684" i="1"/>
  <c r="I3684" i="1"/>
  <c r="J3684" i="1"/>
  <c r="K3684" i="1"/>
  <c r="Q3684" i="1"/>
  <c r="T3684" i="1"/>
  <c r="M5395" i="1"/>
  <c r="N5395" i="1"/>
  <c r="O5395" i="1"/>
  <c r="R5395" i="1"/>
  <c r="I5395" i="1"/>
  <c r="J5395" i="1"/>
  <c r="K5395" i="1"/>
  <c r="Q5395" i="1"/>
  <c r="T5395" i="1"/>
  <c r="M3139" i="1"/>
  <c r="N3139" i="1"/>
  <c r="O3139" i="1"/>
  <c r="R3139" i="1"/>
  <c r="I3139" i="1"/>
  <c r="J3139" i="1"/>
  <c r="K3139" i="1"/>
  <c r="Q3139" i="1"/>
  <c r="T3139" i="1"/>
  <c r="M5000" i="1"/>
  <c r="N5000" i="1"/>
  <c r="O5000" i="1"/>
  <c r="R5000" i="1"/>
  <c r="I5000" i="1"/>
  <c r="J5000" i="1"/>
  <c r="K5000" i="1"/>
  <c r="Q5000" i="1"/>
  <c r="T5000" i="1"/>
  <c r="M1468" i="1"/>
  <c r="N1468" i="1"/>
  <c r="O1468" i="1"/>
  <c r="R1468" i="1"/>
  <c r="I1468" i="1"/>
  <c r="J1468" i="1"/>
  <c r="K1468" i="1"/>
  <c r="Q1468" i="1"/>
  <c r="T1468" i="1"/>
  <c r="M6866" i="1"/>
  <c r="N6866" i="1"/>
  <c r="O6866" i="1"/>
  <c r="R6866" i="1"/>
  <c r="I6866" i="1"/>
  <c r="J6866" i="1"/>
  <c r="K6866" i="1"/>
  <c r="Q6866" i="1"/>
  <c r="T6866" i="1"/>
  <c r="M3924" i="1"/>
  <c r="N3924" i="1"/>
  <c r="O3924" i="1"/>
  <c r="R3924" i="1"/>
  <c r="I3924" i="1"/>
  <c r="J3924" i="1"/>
  <c r="K3924" i="1"/>
  <c r="Q3924" i="1"/>
  <c r="T3924" i="1"/>
  <c r="M1151" i="1"/>
  <c r="N1151" i="1"/>
  <c r="O1151" i="1"/>
  <c r="R1151" i="1"/>
  <c r="I1151" i="1"/>
  <c r="J1151" i="1"/>
  <c r="K1151" i="1"/>
  <c r="Q1151" i="1"/>
  <c r="T1151" i="1"/>
  <c r="M3116" i="1"/>
  <c r="N3116" i="1"/>
  <c r="O3116" i="1"/>
  <c r="R3116" i="1"/>
  <c r="I3116" i="1"/>
  <c r="J3116" i="1"/>
  <c r="K3116" i="1"/>
  <c r="Q3116" i="1"/>
  <c r="T3116" i="1"/>
  <c r="M3006" i="1"/>
  <c r="N3006" i="1"/>
  <c r="O3006" i="1"/>
  <c r="R3006" i="1"/>
  <c r="I3006" i="1"/>
  <c r="J3006" i="1"/>
  <c r="K3006" i="1"/>
  <c r="Q3006" i="1"/>
  <c r="T3006" i="1"/>
  <c r="M6273" i="1"/>
  <c r="N6273" i="1"/>
  <c r="O6273" i="1"/>
  <c r="R6273" i="1"/>
  <c r="I6273" i="1"/>
  <c r="J6273" i="1"/>
  <c r="K6273" i="1"/>
  <c r="Q6273" i="1"/>
  <c r="T6273" i="1"/>
  <c r="M4366" i="1"/>
  <c r="N4366" i="1"/>
  <c r="O4366" i="1"/>
  <c r="R4366" i="1"/>
  <c r="I4366" i="1"/>
  <c r="J4366" i="1"/>
  <c r="K4366" i="1"/>
  <c r="Q4366" i="1"/>
  <c r="T4366" i="1"/>
  <c r="M3957" i="1"/>
  <c r="N3957" i="1"/>
  <c r="O3957" i="1"/>
  <c r="R3957" i="1"/>
  <c r="I3957" i="1"/>
  <c r="J3957" i="1"/>
  <c r="K3957" i="1"/>
  <c r="Q3957" i="1"/>
  <c r="T3957" i="1"/>
  <c r="M3685" i="1"/>
  <c r="N3685" i="1"/>
  <c r="O3685" i="1"/>
  <c r="R3685" i="1"/>
  <c r="I3685" i="1"/>
  <c r="J3685" i="1"/>
  <c r="K3685" i="1"/>
  <c r="Q3685" i="1"/>
  <c r="T3685" i="1"/>
  <c r="M2626" i="1"/>
  <c r="N2626" i="1"/>
  <c r="O2626" i="1"/>
  <c r="R2626" i="1"/>
  <c r="I2626" i="1"/>
  <c r="J2626" i="1"/>
  <c r="K2626" i="1"/>
  <c r="Q2626" i="1"/>
  <c r="T2626" i="1"/>
  <c r="M6759" i="1"/>
  <c r="N6759" i="1"/>
  <c r="O6759" i="1"/>
  <c r="R6759" i="1"/>
  <c r="I6759" i="1"/>
  <c r="J6759" i="1"/>
  <c r="K6759" i="1"/>
  <c r="Q6759" i="1"/>
  <c r="T6759" i="1"/>
  <c r="M4462" i="1"/>
  <c r="N4462" i="1"/>
  <c r="O4462" i="1"/>
  <c r="R4462" i="1"/>
  <c r="I4462" i="1"/>
  <c r="J4462" i="1"/>
  <c r="K4462" i="1"/>
  <c r="Q4462" i="1"/>
  <c r="T4462" i="1"/>
  <c r="M3314" i="1"/>
  <c r="N3314" i="1"/>
  <c r="O3314" i="1"/>
  <c r="R3314" i="1"/>
  <c r="I3314" i="1"/>
  <c r="J3314" i="1"/>
  <c r="K3314" i="1"/>
  <c r="Q3314" i="1"/>
  <c r="T3314" i="1"/>
  <c r="M2779" i="1"/>
  <c r="N2779" i="1"/>
  <c r="O2779" i="1"/>
  <c r="R2779" i="1"/>
  <c r="I2779" i="1"/>
  <c r="J2779" i="1"/>
  <c r="K2779" i="1"/>
  <c r="Q2779" i="1"/>
  <c r="T2779" i="1"/>
  <c r="M1735" i="1"/>
  <c r="N1735" i="1"/>
  <c r="O1735" i="1"/>
  <c r="R1735" i="1"/>
  <c r="I1735" i="1"/>
  <c r="J1735" i="1"/>
  <c r="K1735" i="1"/>
  <c r="Q1735" i="1"/>
  <c r="T1735" i="1"/>
  <c r="M6303" i="1"/>
  <c r="N6303" i="1"/>
  <c r="O6303" i="1"/>
  <c r="R6303" i="1"/>
  <c r="I6303" i="1"/>
  <c r="J6303" i="1"/>
  <c r="K6303" i="1"/>
  <c r="Q6303" i="1"/>
  <c r="T6303" i="1"/>
  <c r="M2402" i="1"/>
  <c r="N2402" i="1"/>
  <c r="O2402" i="1"/>
  <c r="R2402" i="1"/>
  <c r="I2402" i="1"/>
  <c r="J2402" i="1"/>
  <c r="K2402" i="1"/>
  <c r="Q2402" i="1"/>
  <c r="T2402" i="1"/>
  <c r="M5080" i="1"/>
  <c r="N5080" i="1"/>
  <c r="O5080" i="1"/>
  <c r="R5080" i="1"/>
  <c r="I5080" i="1"/>
  <c r="J5080" i="1"/>
  <c r="K5080" i="1"/>
  <c r="Q5080" i="1"/>
  <c r="T5080" i="1"/>
  <c r="M1490" i="1"/>
  <c r="N1490" i="1"/>
  <c r="O1490" i="1"/>
  <c r="R1490" i="1"/>
  <c r="I1490" i="1"/>
  <c r="J1490" i="1"/>
  <c r="K1490" i="1"/>
  <c r="Q1490" i="1"/>
  <c r="T1490" i="1"/>
  <c r="M6562" i="1"/>
  <c r="N6562" i="1"/>
  <c r="O6562" i="1"/>
  <c r="R6562" i="1"/>
  <c r="I6562" i="1"/>
  <c r="J6562" i="1"/>
  <c r="K6562" i="1"/>
  <c r="Q6562" i="1"/>
  <c r="T6562" i="1"/>
  <c r="M5682" i="1"/>
  <c r="N5682" i="1"/>
  <c r="O5682" i="1"/>
  <c r="R5682" i="1"/>
  <c r="I5682" i="1"/>
  <c r="J5682" i="1"/>
  <c r="K5682" i="1"/>
  <c r="Q5682" i="1"/>
  <c r="T5682" i="1"/>
  <c r="M4262" i="1"/>
  <c r="N4262" i="1"/>
  <c r="O4262" i="1"/>
  <c r="R4262" i="1"/>
  <c r="I4262" i="1"/>
  <c r="J4262" i="1"/>
  <c r="K4262" i="1"/>
  <c r="Q4262" i="1"/>
  <c r="T4262" i="1"/>
  <c r="M976" i="1"/>
  <c r="N976" i="1"/>
  <c r="O976" i="1"/>
  <c r="R976" i="1"/>
  <c r="I976" i="1"/>
  <c r="J976" i="1"/>
  <c r="K976" i="1"/>
  <c r="Q976" i="1"/>
  <c r="T976" i="1"/>
  <c r="M5944" i="1"/>
  <c r="N5944" i="1"/>
  <c r="O5944" i="1"/>
  <c r="R5944" i="1"/>
  <c r="I5944" i="1"/>
  <c r="J5944" i="1"/>
  <c r="K5944" i="1"/>
  <c r="Q5944" i="1"/>
  <c r="T5944" i="1"/>
  <c r="M774" i="1"/>
  <c r="N774" i="1"/>
  <c r="O774" i="1"/>
  <c r="R774" i="1"/>
  <c r="I774" i="1"/>
  <c r="J774" i="1"/>
  <c r="K774" i="1"/>
  <c r="Q774" i="1"/>
  <c r="T774" i="1"/>
  <c r="M3175" i="1"/>
  <c r="N3175" i="1"/>
  <c r="O3175" i="1"/>
  <c r="R3175" i="1"/>
  <c r="I3175" i="1"/>
  <c r="J3175" i="1"/>
  <c r="K3175" i="1"/>
  <c r="Q3175" i="1"/>
  <c r="T3175" i="1"/>
  <c r="M4148" i="1"/>
  <c r="N4148" i="1"/>
  <c r="O4148" i="1"/>
  <c r="R4148" i="1"/>
  <c r="I4148" i="1"/>
  <c r="J4148" i="1"/>
  <c r="K4148" i="1"/>
  <c r="Q4148" i="1"/>
  <c r="T4148" i="1"/>
  <c r="M4865" i="1"/>
  <c r="N4865" i="1"/>
  <c r="O4865" i="1"/>
  <c r="R4865" i="1"/>
  <c r="I4865" i="1"/>
  <c r="J4865" i="1"/>
  <c r="K4865" i="1"/>
  <c r="Q4865" i="1"/>
  <c r="T4865" i="1"/>
  <c r="M2036" i="1"/>
  <c r="N2036" i="1"/>
  <c r="O2036" i="1"/>
  <c r="R2036" i="1"/>
  <c r="I2036" i="1"/>
  <c r="J2036" i="1"/>
  <c r="K2036" i="1"/>
  <c r="Q2036" i="1"/>
  <c r="T2036" i="1"/>
  <c r="M6465" i="1"/>
  <c r="N6465" i="1"/>
  <c r="O6465" i="1"/>
  <c r="R6465" i="1"/>
  <c r="I6465" i="1"/>
  <c r="J6465" i="1"/>
  <c r="K6465" i="1"/>
  <c r="Q6465" i="1"/>
  <c r="T6465" i="1"/>
  <c r="M4608" i="1"/>
  <c r="N4608" i="1"/>
  <c r="O4608" i="1"/>
  <c r="R4608" i="1"/>
  <c r="I4608" i="1"/>
  <c r="J4608" i="1"/>
  <c r="K4608" i="1"/>
  <c r="Q4608" i="1"/>
  <c r="T4608" i="1"/>
  <c r="M3642" i="1"/>
  <c r="N3642" i="1"/>
  <c r="O3642" i="1"/>
  <c r="R3642" i="1"/>
  <c r="I3642" i="1"/>
  <c r="J3642" i="1"/>
  <c r="K3642" i="1"/>
  <c r="Q3642" i="1"/>
  <c r="T3642" i="1"/>
  <c r="M1632" i="1"/>
  <c r="N1632" i="1"/>
  <c r="O1632" i="1"/>
  <c r="R1632" i="1"/>
  <c r="I1632" i="1"/>
  <c r="J1632" i="1"/>
  <c r="K1632" i="1"/>
  <c r="Q1632" i="1"/>
  <c r="T1632" i="1"/>
  <c r="M5364" i="1"/>
  <c r="N5364" i="1"/>
  <c r="O5364" i="1"/>
  <c r="R5364" i="1"/>
  <c r="I5364" i="1"/>
  <c r="J5364" i="1"/>
  <c r="K5364" i="1"/>
  <c r="Q5364" i="1"/>
  <c r="T5364" i="1"/>
  <c r="M969" i="1"/>
  <c r="N969" i="1"/>
  <c r="O969" i="1"/>
  <c r="R969" i="1"/>
  <c r="I969" i="1"/>
  <c r="J969" i="1"/>
  <c r="K969" i="1"/>
  <c r="Q969" i="1"/>
  <c r="T969" i="1"/>
  <c r="M3789" i="1"/>
  <c r="N3789" i="1"/>
  <c r="O3789" i="1"/>
  <c r="R3789" i="1"/>
  <c r="I3789" i="1"/>
  <c r="J3789" i="1"/>
  <c r="K3789" i="1"/>
  <c r="Q3789" i="1"/>
  <c r="T3789" i="1"/>
  <c r="M2571" i="1"/>
  <c r="N2571" i="1"/>
  <c r="O2571" i="1"/>
  <c r="R2571" i="1"/>
  <c r="I2571" i="1"/>
  <c r="J2571" i="1"/>
  <c r="K2571" i="1"/>
  <c r="Q2571" i="1"/>
  <c r="T2571" i="1"/>
  <c r="M4510" i="1"/>
  <c r="N4510" i="1"/>
  <c r="O4510" i="1"/>
  <c r="R4510" i="1"/>
  <c r="I4510" i="1"/>
  <c r="J4510" i="1"/>
  <c r="K4510" i="1"/>
  <c r="Q4510" i="1"/>
  <c r="T4510" i="1"/>
  <c r="M3313" i="1"/>
  <c r="N3313" i="1"/>
  <c r="O3313" i="1"/>
  <c r="R3313" i="1"/>
  <c r="I3313" i="1"/>
  <c r="J3313" i="1"/>
  <c r="K3313" i="1"/>
  <c r="Q3313" i="1"/>
  <c r="T3313" i="1"/>
  <c r="M2510" i="1"/>
  <c r="N2510" i="1"/>
  <c r="O2510" i="1"/>
  <c r="R2510" i="1"/>
  <c r="I2510" i="1"/>
  <c r="J2510" i="1"/>
  <c r="K2510" i="1"/>
  <c r="Q2510" i="1"/>
  <c r="T2510" i="1"/>
  <c r="M2256" i="1"/>
  <c r="N2256" i="1"/>
  <c r="O2256" i="1"/>
  <c r="R2256" i="1"/>
  <c r="I2256" i="1"/>
  <c r="J2256" i="1"/>
  <c r="K2256" i="1"/>
  <c r="Q2256" i="1"/>
  <c r="T2256" i="1"/>
  <c r="M2060" i="1"/>
  <c r="N2060" i="1"/>
  <c r="O2060" i="1"/>
  <c r="R2060" i="1"/>
  <c r="I2060" i="1"/>
  <c r="J2060" i="1"/>
  <c r="K2060" i="1"/>
  <c r="Q2060" i="1"/>
  <c r="T2060" i="1"/>
  <c r="M6270" i="1"/>
  <c r="N6270" i="1"/>
  <c r="O6270" i="1"/>
  <c r="R6270" i="1"/>
  <c r="I6270" i="1"/>
  <c r="J6270" i="1"/>
  <c r="K6270" i="1"/>
  <c r="Q6270" i="1"/>
  <c r="T6270" i="1"/>
  <c r="M430" i="1"/>
  <c r="N430" i="1"/>
  <c r="O430" i="1"/>
  <c r="R430" i="1"/>
  <c r="I430" i="1"/>
  <c r="J430" i="1"/>
  <c r="K430" i="1"/>
  <c r="Q430" i="1"/>
  <c r="T430" i="1"/>
  <c r="M2997" i="1"/>
  <c r="N2997" i="1"/>
  <c r="O2997" i="1"/>
  <c r="R2997" i="1"/>
  <c r="I2997" i="1"/>
  <c r="J2997" i="1"/>
  <c r="K2997" i="1"/>
  <c r="Q2997" i="1"/>
  <c r="T2997" i="1"/>
  <c r="M401" i="1"/>
  <c r="N401" i="1"/>
  <c r="O401" i="1"/>
  <c r="R401" i="1"/>
  <c r="I401" i="1"/>
  <c r="J401" i="1"/>
  <c r="K401" i="1"/>
  <c r="Q401" i="1"/>
  <c r="T401" i="1"/>
  <c r="M4687" i="1"/>
  <c r="N4687" i="1"/>
  <c r="O4687" i="1"/>
  <c r="R4687" i="1"/>
  <c r="I4687" i="1"/>
  <c r="J4687" i="1"/>
  <c r="K4687" i="1"/>
  <c r="Q4687" i="1"/>
  <c r="T4687" i="1"/>
  <c r="M2129" i="1"/>
  <c r="N2129" i="1"/>
  <c r="O2129" i="1"/>
  <c r="R2129" i="1"/>
  <c r="I2129" i="1"/>
  <c r="J2129" i="1"/>
  <c r="K2129" i="1"/>
  <c r="Q2129" i="1"/>
  <c r="T2129" i="1"/>
  <c r="M3128" i="1"/>
  <c r="N3128" i="1"/>
  <c r="O3128" i="1"/>
  <c r="R3128" i="1"/>
  <c r="I3128" i="1"/>
  <c r="J3128" i="1"/>
  <c r="K3128" i="1"/>
  <c r="Q3128" i="1"/>
  <c r="T3128" i="1"/>
  <c r="M4093" i="1"/>
  <c r="N4093" i="1"/>
  <c r="O4093" i="1"/>
  <c r="R4093" i="1"/>
  <c r="I4093" i="1"/>
  <c r="J4093" i="1"/>
  <c r="K4093" i="1"/>
  <c r="Q4093" i="1"/>
  <c r="T4093" i="1"/>
  <c r="M2320" i="1"/>
  <c r="N2320" i="1"/>
  <c r="O2320" i="1"/>
  <c r="R2320" i="1"/>
  <c r="I2320" i="1"/>
  <c r="J2320" i="1"/>
  <c r="K2320" i="1"/>
  <c r="Q2320" i="1"/>
  <c r="T2320" i="1"/>
  <c r="M2754" i="1"/>
  <c r="N2754" i="1"/>
  <c r="O2754" i="1"/>
  <c r="R2754" i="1"/>
  <c r="I2754" i="1"/>
  <c r="J2754" i="1"/>
  <c r="K2754" i="1"/>
  <c r="Q2754" i="1"/>
  <c r="T2754" i="1"/>
  <c r="M3132" i="1"/>
  <c r="N3132" i="1"/>
  <c r="O3132" i="1"/>
  <c r="R3132" i="1"/>
  <c r="I3132" i="1"/>
  <c r="J3132" i="1"/>
  <c r="K3132" i="1"/>
  <c r="Q3132" i="1"/>
  <c r="T3132" i="1"/>
  <c r="M3335" i="1"/>
  <c r="N3335" i="1"/>
  <c r="O3335" i="1"/>
  <c r="R3335" i="1"/>
  <c r="I3335" i="1"/>
  <c r="J3335" i="1"/>
  <c r="K3335" i="1"/>
  <c r="Q3335" i="1"/>
  <c r="T3335" i="1"/>
  <c r="M2004" i="1"/>
  <c r="N2004" i="1"/>
  <c r="O2004" i="1"/>
  <c r="R2004" i="1"/>
  <c r="I2004" i="1"/>
  <c r="J2004" i="1"/>
  <c r="K2004" i="1"/>
  <c r="Q2004" i="1"/>
  <c r="T2004" i="1"/>
  <c r="M1118" i="1"/>
  <c r="N1118" i="1"/>
  <c r="O1118" i="1"/>
  <c r="R1118" i="1"/>
  <c r="I1118" i="1"/>
  <c r="J1118" i="1"/>
  <c r="K1118" i="1"/>
  <c r="Q1118" i="1"/>
  <c r="T1118" i="1"/>
  <c r="M305" i="1"/>
  <c r="N305" i="1"/>
  <c r="O305" i="1"/>
  <c r="R305" i="1"/>
  <c r="I305" i="1"/>
  <c r="J305" i="1"/>
  <c r="K305" i="1"/>
  <c r="Q305" i="1"/>
  <c r="T305" i="1"/>
  <c r="M5757" i="1"/>
  <c r="N5757" i="1"/>
  <c r="O5757" i="1"/>
  <c r="R5757" i="1"/>
  <c r="I5757" i="1"/>
  <c r="J5757" i="1"/>
  <c r="K5757" i="1"/>
  <c r="Q5757" i="1"/>
  <c r="T5757" i="1"/>
  <c r="M4936" i="1"/>
  <c r="N4936" i="1"/>
  <c r="O4936" i="1"/>
  <c r="R4936" i="1"/>
  <c r="I4936" i="1"/>
  <c r="J4936" i="1"/>
  <c r="K4936" i="1"/>
  <c r="Q4936" i="1"/>
  <c r="T4936" i="1"/>
  <c r="M2112" i="1"/>
  <c r="N2112" i="1"/>
  <c r="O2112" i="1"/>
  <c r="R2112" i="1"/>
  <c r="I2112" i="1"/>
  <c r="J2112" i="1"/>
  <c r="K2112" i="1"/>
  <c r="Q2112" i="1"/>
  <c r="T2112" i="1"/>
  <c r="M3087" i="1"/>
  <c r="N3087" i="1"/>
  <c r="O3087" i="1"/>
  <c r="R3087" i="1"/>
  <c r="I3087" i="1"/>
  <c r="J3087" i="1"/>
  <c r="K3087" i="1"/>
  <c r="Q3087" i="1"/>
  <c r="T3087" i="1"/>
  <c r="M5021" i="1"/>
  <c r="N5021" i="1"/>
  <c r="O5021" i="1"/>
  <c r="R5021" i="1"/>
  <c r="I5021" i="1"/>
  <c r="J5021" i="1"/>
  <c r="K5021" i="1"/>
  <c r="Q5021" i="1"/>
  <c r="T5021" i="1"/>
  <c r="M3230" i="1"/>
  <c r="N3230" i="1"/>
  <c r="O3230" i="1"/>
  <c r="R3230" i="1"/>
  <c r="I3230" i="1"/>
  <c r="J3230" i="1"/>
  <c r="K3230" i="1"/>
  <c r="Q3230" i="1"/>
  <c r="T3230" i="1"/>
  <c r="M4764" i="1"/>
  <c r="N4764" i="1"/>
  <c r="O4764" i="1"/>
  <c r="R4764" i="1"/>
  <c r="I4764" i="1"/>
  <c r="J4764" i="1"/>
  <c r="K4764" i="1"/>
  <c r="Q4764" i="1"/>
  <c r="T4764" i="1"/>
  <c r="M3892" i="1"/>
  <c r="N3892" i="1"/>
  <c r="O3892" i="1"/>
  <c r="R3892" i="1"/>
  <c r="I3892" i="1"/>
  <c r="J3892" i="1"/>
  <c r="K3892" i="1"/>
  <c r="Q3892" i="1"/>
  <c r="T3892" i="1"/>
  <c r="M5865" i="1"/>
  <c r="N5865" i="1"/>
  <c r="O5865" i="1"/>
  <c r="R5865" i="1"/>
  <c r="I5865" i="1"/>
  <c r="J5865" i="1"/>
  <c r="K5865" i="1"/>
  <c r="Q5865" i="1"/>
  <c r="T5865" i="1"/>
  <c r="M2698" i="1"/>
  <c r="N2698" i="1"/>
  <c r="O2698" i="1"/>
  <c r="R2698" i="1"/>
  <c r="I2698" i="1"/>
  <c r="J2698" i="1"/>
  <c r="K2698" i="1"/>
  <c r="Q2698" i="1"/>
  <c r="T2698" i="1"/>
  <c r="M594" i="1"/>
  <c r="N594" i="1"/>
  <c r="O594" i="1"/>
  <c r="R594" i="1"/>
  <c r="I594" i="1"/>
  <c r="J594" i="1"/>
  <c r="K594" i="1"/>
  <c r="Q594" i="1"/>
  <c r="T594" i="1"/>
  <c r="M3951" i="1"/>
  <c r="N3951" i="1"/>
  <c r="O3951" i="1"/>
  <c r="R3951" i="1"/>
  <c r="I3951" i="1"/>
  <c r="J3951" i="1"/>
  <c r="K3951" i="1"/>
  <c r="Q3951" i="1"/>
  <c r="T3951" i="1"/>
  <c r="M6758" i="1"/>
  <c r="N6758" i="1"/>
  <c r="O6758" i="1"/>
  <c r="R6758" i="1"/>
  <c r="I6758" i="1"/>
  <c r="J6758" i="1"/>
  <c r="K6758" i="1"/>
  <c r="Q6758" i="1"/>
  <c r="T6758" i="1"/>
  <c r="M4695" i="1"/>
  <c r="N4695" i="1"/>
  <c r="O4695" i="1"/>
  <c r="R4695" i="1"/>
  <c r="I4695" i="1"/>
  <c r="J4695" i="1"/>
  <c r="K4695" i="1"/>
  <c r="Q4695" i="1"/>
  <c r="T4695" i="1"/>
  <c r="M465" i="1"/>
  <c r="N465" i="1"/>
  <c r="O465" i="1"/>
  <c r="R465" i="1"/>
  <c r="I465" i="1"/>
  <c r="J465" i="1"/>
  <c r="K465" i="1"/>
  <c r="Q465" i="1"/>
  <c r="T465" i="1"/>
  <c r="M4991" i="1"/>
  <c r="N4991" i="1"/>
  <c r="O4991" i="1"/>
  <c r="R4991" i="1"/>
  <c r="I4991" i="1"/>
  <c r="J4991" i="1"/>
  <c r="K4991" i="1"/>
  <c r="Q4991" i="1"/>
  <c r="T4991" i="1"/>
  <c r="M2967" i="1"/>
  <c r="N2967" i="1"/>
  <c r="O2967" i="1"/>
  <c r="R2967" i="1"/>
  <c r="I2967" i="1"/>
  <c r="J2967" i="1"/>
  <c r="K2967" i="1"/>
  <c r="Q2967" i="1"/>
  <c r="T2967" i="1"/>
  <c r="M2589" i="1"/>
  <c r="N2589" i="1"/>
  <c r="O2589" i="1"/>
  <c r="R2589" i="1"/>
  <c r="I2589" i="1"/>
  <c r="J2589" i="1"/>
  <c r="K2589" i="1"/>
  <c r="Q2589" i="1"/>
  <c r="T2589" i="1"/>
  <c r="M4606" i="1"/>
  <c r="N4606" i="1"/>
  <c r="O4606" i="1"/>
  <c r="R4606" i="1"/>
  <c r="I4606" i="1"/>
  <c r="J4606" i="1"/>
  <c r="K4606" i="1"/>
  <c r="Q4606" i="1"/>
  <c r="T4606" i="1"/>
  <c r="M1646" i="1"/>
  <c r="N1646" i="1"/>
  <c r="O1646" i="1"/>
  <c r="R1646" i="1"/>
  <c r="I1646" i="1"/>
  <c r="J1646" i="1"/>
  <c r="K1646" i="1"/>
  <c r="Q1646" i="1"/>
  <c r="T1646" i="1"/>
  <c r="M2998" i="1"/>
  <c r="N2998" i="1"/>
  <c r="O2998" i="1"/>
  <c r="R2998" i="1"/>
  <c r="I2998" i="1"/>
  <c r="J2998" i="1"/>
  <c r="K2998" i="1"/>
  <c r="Q2998" i="1"/>
  <c r="T2998" i="1"/>
  <c r="M650" i="1"/>
  <c r="N650" i="1"/>
  <c r="O650" i="1"/>
  <c r="R650" i="1"/>
  <c r="I650" i="1"/>
  <c r="J650" i="1"/>
  <c r="K650" i="1"/>
  <c r="Q650" i="1"/>
  <c r="T650" i="1"/>
  <c r="M3319" i="1"/>
  <c r="N3319" i="1"/>
  <c r="O3319" i="1"/>
  <c r="R3319" i="1"/>
  <c r="I3319" i="1"/>
  <c r="J3319" i="1"/>
  <c r="K3319" i="1"/>
  <c r="Q3319" i="1"/>
  <c r="T3319" i="1"/>
  <c r="M6069" i="1"/>
  <c r="N6069" i="1"/>
  <c r="O6069" i="1"/>
  <c r="R6069" i="1"/>
  <c r="I6069" i="1"/>
  <c r="J6069" i="1"/>
  <c r="K6069" i="1"/>
  <c r="Q6069" i="1"/>
  <c r="T6069" i="1"/>
  <c r="M1247" i="1"/>
  <c r="N1247" i="1"/>
  <c r="O1247" i="1"/>
  <c r="R1247" i="1"/>
  <c r="I1247" i="1"/>
  <c r="J1247" i="1"/>
  <c r="K1247" i="1"/>
  <c r="Q1247" i="1"/>
  <c r="T1247" i="1"/>
  <c r="M2737" i="1"/>
  <c r="N2737" i="1"/>
  <c r="O2737" i="1"/>
  <c r="R2737" i="1"/>
  <c r="I2737" i="1"/>
  <c r="J2737" i="1"/>
  <c r="K2737" i="1"/>
  <c r="Q2737" i="1"/>
  <c r="T2737" i="1"/>
  <c r="M5868" i="1"/>
  <c r="N5868" i="1"/>
  <c r="O5868" i="1"/>
  <c r="R5868" i="1"/>
  <c r="I5868" i="1"/>
  <c r="J5868" i="1"/>
  <c r="K5868" i="1"/>
  <c r="Q5868" i="1"/>
  <c r="T5868" i="1"/>
  <c r="M4816" i="1"/>
  <c r="N4816" i="1"/>
  <c r="O4816" i="1"/>
  <c r="R4816" i="1"/>
  <c r="I4816" i="1"/>
  <c r="J4816" i="1"/>
  <c r="K4816" i="1"/>
  <c r="Q4816" i="1"/>
  <c r="T4816" i="1"/>
  <c r="M2980" i="1"/>
  <c r="N2980" i="1"/>
  <c r="O2980" i="1"/>
  <c r="R2980" i="1"/>
  <c r="I2980" i="1"/>
  <c r="J2980" i="1"/>
  <c r="K2980" i="1"/>
  <c r="Q2980" i="1"/>
  <c r="T2980" i="1"/>
  <c r="M624" i="1"/>
  <c r="N624" i="1"/>
  <c r="O624" i="1"/>
  <c r="R624" i="1"/>
  <c r="I624" i="1"/>
  <c r="J624" i="1"/>
  <c r="K624" i="1"/>
  <c r="Q624" i="1"/>
  <c r="T624" i="1"/>
  <c r="M4600" i="1"/>
  <c r="N4600" i="1"/>
  <c r="O4600" i="1"/>
  <c r="R4600" i="1"/>
  <c r="I4600" i="1"/>
  <c r="J4600" i="1"/>
  <c r="K4600" i="1"/>
  <c r="Q4600" i="1"/>
  <c r="T4600" i="1"/>
  <c r="M2858" i="1"/>
  <c r="N2858" i="1"/>
  <c r="O2858" i="1"/>
  <c r="R2858" i="1"/>
  <c r="I2858" i="1"/>
  <c r="J2858" i="1"/>
  <c r="K2858" i="1"/>
  <c r="Q2858" i="1"/>
  <c r="T2858" i="1"/>
  <c r="M5602" i="1"/>
  <c r="N5602" i="1"/>
  <c r="O5602" i="1"/>
  <c r="R5602" i="1"/>
  <c r="I5602" i="1"/>
  <c r="J5602" i="1"/>
  <c r="K5602" i="1"/>
  <c r="Q5602" i="1"/>
  <c r="T5602" i="1"/>
  <c r="M104" i="1"/>
  <c r="N104" i="1"/>
  <c r="O104" i="1"/>
  <c r="R104" i="1"/>
  <c r="I104" i="1"/>
  <c r="J104" i="1"/>
  <c r="K104" i="1"/>
  <c r="Q104" i="1"/>
  <c r="T104" i="1"/>
  <c r="M3888" i="1"/>
  <c r="N3888" i="1"/>
  <c r="O3888" i="1"/>
  <c r="R3888" i="1"/>
  <c r="I3888" i="1"/>
  <c r="J3888" i="1"/>
  <c r="K3888" i="1"/>
  <c r="Q3888" i="1"/>
  <c r="T3888" i="1"/>
  <c r="M5133" i="1"/>
  <c r="N5133" i="1"/>
  <c r="O5133" i="1"/>
  <c r="R5133" i="1"/>
  <c r="I5133" i="1"/>
  <c r="J5133" i="1"/>
  <c r="K5133" i="1"/>
  <c r="Q5133" i="1"/>
  <c r="T5133" i="1"/>
  <c r="M730" i="1"/>
  <c r="N730" i="1"/>
  <c r="O730" i="1"/>
  <c r="R730" i="1"/>
  <c r="I730" i="1"/>
  <c r="J730" i="1"/>
  <c r="K730" i="1"/>
  <c r="Q730" i="1"/>
  <c r="T730" i="1"/>
  <c r="M2048" i="1"/>
  <c r="N2048" i="1"/>
  <c r="O2048" i="1"/>
  <c r="R2048" i="1"/>
  <c r="I2048" i="1"/>
  <c r="J2048" i="1"/>
  <c r="K2048" i="1"/>
  <c r="Q2048" i="1"/>
  <c r="T2048" i="1"/>
  <c r="M2922" i="1"/>
  <c r="N2922" i="1"/>
  <c r="O2922" i="1"/>
  <c r="R2922" i="1"/>
  <c r="I2922" i="1"/>
  <c r="J2922" i="1"/>
  <c r="K2922" i="1"/>
  <c r="Q2922" i="1"/>
  <c r="T2922" i="1"/>
  <c r="M4523" i="1"/>
  <c r="N4523" i="1"/>
  <c r="O4523" i="1"/>
  <c r="R4523" i="1"/>
  <c r="I4523" i="1"/>
  <c r="J4523" i="1"/>
  <c r="K4523" i="1"/>
  <c r="Q4523" i="1"/>
  <c r="T4523" i="1"/>
  <c r="M6732" i="1"/>
  <c r="N6732" i="1"/>
  <c r="O6732" i="1"/>
  <c r="R6732" i="1"/>
  <c r="I6732" i="1"/>
  <c r="J6732" i="1"/>
  <c r="K6732" i="1"/>
  <c r="Q6732" i="1"/>
  <c r="T6732" i="1"/>
  <c r="M2298" i="1"/>
  <c r="N2298" i="1"/>
  <c r="O2298" i="1"/>
  <c r="R2298" i="1"/>
  <c r="I2298" i="1"/>
  <c r="J2298" i="1"/>
  <c r="K2298" i="1"/>
  <c r="Q2298" i="1"/>
  <c r="T2298" i="1"/>
  <c r="M434" i="1"/>
  <c r="N434" i="1"/>
  <c r="O434" i="1"/>
  <c r="R434" i="1"/>
  <c r="I434" i="1"/>
  <c r="J434" i="1"/>
  <c r="K434" i="1"/>
  <c r="Q434" i="1"/>
  <c r="T434" i="1"/>
  <c r="M3996" i="1"/>
  <c r="N3996" i="1"/>
  <c r="O3996" i="1"/>
  <c r="R3996" i="1"/>
  <c r="I3996" i="1"/>
  <c r="J3996" i="1"/>
  <c r="K3996" i="1"/>
  <c r="Q3996" i="1"/>
  <c r="T3996" i="1"/>
  <c r="M5964" i="1"/>
  <c r="N5964" i="1"/>
  <c r="O5964" i="1"/>
  <c r="R5964" i="1"/>
  <c r="I5964" i="1"/>
  <c r="J5964" i="1"/>
  <c r="K5964" i="1"/>
  <c r="Q5964" i="1"/>
  <c r="T5964" i="1"/>
  <c r="M5112" i="1"/>
  <c r="N5112" i="1"/>
  <c r="O5112" i="1"/>
  <c r="R5112" i="1"/>
  <c r="I5112" i="1"/>
  <c r="J5112" i="1"/>
  <c r="K5112" i="1"/>
  <c r="Q5112" i="1"/>
  <c r="T5112" i="1"/>
  <c r="M1453" i="1"/>
  <c r="N1453" i="1"/>
  <c r="O1453" i="1"/>
  <c r="R1453" i="1"/>
  <c r="I1453" i="1"/>
  <c r="J1453" i="1"/>
  <c r="K1453" i="1"/>
  <c r="Q1453" i="1"/>
  <c r="T1453" i="1"/>
  <c r="M2460" i="1"/>
  <c r="N2460" i="1"/>
  <c r="O2460" i="1"/>
  <c r="R2460" i="1"/>
  <c r="I2460" i="1"/>
  <c r="J2460" i="1"/>
  <c r="K2460" i="1"/>
  <c r="Q2460" i="1"/>
  <c r="T2460" i="1"/>
  <c r="M1633" i="1"/>
  <c r="N1633" i="1"/>
  <c r="O1633" i="1"/>
  <c r="R1633" i="1"/>
  <c r="I1633" i="1"/>
  <c r="J1633" i="1"/>
  <c r="K1633" i="1"/>
  <c r="Q1633" i="1"/>
  <c r="T1633" i="1"/>
  <c r="M6082" i="1"/>
  <c r="N6082" i="1"/>
  <c r="O6082" i="1"/>
  <c r="R6082" i="1"/>
  <c r="I6082" i="1"/>
  <c r="J6082" i="1"/>
  <c r="K6082" i="1"/>
  <c r="Q6082" i="1"/>
  <c r="T6082" i="1"/>
  <c r="M212" i="1"/>
  <c r="N212" i="1"/>
  <c r="O212" i="1"/>
  <c r="R212" i="1"/>
  <c r="I212" i="1"/>
  <c r="J212" i="1"/>
  <c r="K212" i="1"/>
  <c r="Q212" i="1"/>
  <c r="T212" i="1"/>
  <c r="M3767" i="1"/>
  <c r="N3767" i="1"/>
  <c r="O3767" i="1"/>
  <c r="R3767" i="1"/>
  <c r="I3767" i="1"/>
  <c r="J3767" i="1"/>
  <c r="K3767" i="1"/>
  <c r="Q3767" i="1"/>
  <c r="T3767" i="1"/>
  <c r="M1659" i="1"/>
  <c r="N1659" i="1"/>
  <c r="O1659" i="1"/>
  <c r="R1659" i="1"/>
  <c r="I1659" i="1"/>
  <c r="J1659" i="1"/>
  <c r="K1659" i="1"/>
  <c r="Q1659" i="1"/>
  <c r="T1659" i="1"/>
  <c r="M2353" i="1"/>
  <c r="N2353" i="1"/>
  <c r="O2353" i="1"/>
  <c r="R2353" i="1"/>
  <c r="I2353" i="1"/>
  <c r="J2353" i="1"/>
  <c r="K2353" i="1"/>
  <c r="Q2353" i="1"/>
  <c r="T2353" i="1"/>
  <c r="M2170" i="1"/>
  <c r="N2170" i="1"/>
  <c r="O2170" i="1"/>
  <c r="R2170" i="1"/>
  <c r="I2170" i="1"/>
  <c r="J2170" i="1"/>
  <c r="K2170" i="1"/>
  <c r="Q2170" i="1"/>
  <c r="T2170" i="1"/>
  <c r="M2691" i="1"/>
  <c r="N2691" i="1"/>
  <c r="O2691" i="1"/>
  <c r="R2691" i="1"/>
  <c r="I2691" i="1"/>
  <c r="J2691" i="1"/>
  <c r="K2691" i="1"/>
  <c r="Q2691" i="1"/>
  <c r="T2691" i="1"/>
  <c r="M916" i="1"/>
  <c r="N916" i="1"/>
  <c r="O916" i="1"/>
  <c r="R916" i="1"/>
  <c r="I916" i="1"/>
  <c r="J916" i="1"/>
  <c r="K916" i="1"/>
  <c r="Q916" i="1"/>
  <c r="T916" i="1"/>
  <c r="M2637" i="1"/>
  <c r="N2637" i="1"/>
  <c r="O2637" i="1"/>
  <c r="R2637" i="1"/>
  <c r="I2637" i="1"/>
  <c r="J2637" i="1"/>
  <c r="K2637" i="1"/>
  <c r="Q2637" i="1"/>
  <c r="T2637" i="1"/>
  <c r="M2173" i="1"/>
  <c r="N2173" i="1"/>
  <c r="O2173" i="1"/>
  <c r="R2173" i="1"/>
  <c r="I2173" i="1"/>
  <c r="J2173" i="1"/>
  <c r="K2173" i="1"/>
  <c r="Q2173" i="1"/>
  <c r="T2173" i="1"/>
  <c r="M511" i="1"/>
  <c r="N511" i="1"/>
  <c r="O511" i="1"/>
  <c r="R511" i="1"/>
  <c r="I511" i="1"/>
  <c r="J511" i="1"/>
  <c r="K511" i="1"/>
  <c r="Q511" i="1"/>
  <c r="T511" i="1"/>
  <c r="M4679" i="1"/>
  <c r="N4679" i="1"/>
  <c r="O4679" i="1"/>
  <c r="R4679" i="1"/>
  <c r="I4679" i="1"/>
  <c r="J4679" i="1"/>
  <c r="K4679" i="1"/>
  <c r="Q4679" i="1"/>
  <c r="T4679" i="1"/>
  <c r="M2860" i="1"/>
  <c r="N2860" i="1"/>
  <c r="O2860" i="1"/>
  <c r="R2860" i="1"/>
  <c r="I2860" i="1"/>
  <c r="J2860" i="1"/>
  <c r="K2860" i="1"/>
  <c r="Q2860" i="1"/>
  <c r="T2860" i="1"/>
  <c r="M3079" i="1"/>
  <c r="N3079" i="1"/>
  <c r="O3079" i="1"/>
  <c r="R3079" i="1"/>
  <c r="I3079" i="1"/>
  <c r="J3079" i="1"/>
  <c r="K3079" i="1"/>
  <c r="Q3079" i="1"/>
  <c r="T3079" i="1"/>
  <c r="M1762" i="1"/>
  <c r="N1762" i="1"/>
  <c r="O1762" i="1"/>
  <c r="R1762" i="1"/>
  <c r="I1762" i="1"/>
  <c r="J1762" i="1"/>
  <c r="K1762" i="1"/>
  <c r="Q1762" i="1"/>
  <c r="T1762" i="1"/>
  <c r="M334" i="1"/>
  <c r="N334" i="1"/>
  <c r="O334" i="1"/>
  <c r="R334" i="1"/>
  <c r="I334" i="1"/>
  <c r="J334" i="1"/>
  <c r="K334" i="1"/>
  <c r="Q334" i="1"/>
  <c r="T334" i="1"/>
  <c r="M5545" i="1"/>
  <c r="N5545" i="1"/>
  <c r="O5545" i="1"/>
  <c r="R5545" i="1"/>
  <c r="I5545" i="1"/>
  <c r="J5545" i="1"/>
  <c r="K5545" i="1"/>
  <c r="Q5545" i="1"/>
  <c r="T5545" i="1"/>
  <c r="M3526" i="1"/>
  <c r="N3526" i="1"/>
  <c r="O3526" i="1"/>
  <c r="R3526" i="1"/>
  <c r="I3526" i="1"/>
  <c r="J3526" i="1"/>
  <c r="K3526" i="1"/>
  <c r="Q3526" i="1"/>
  <c r="T3526" i="1"/>
  <c r="M2995" i="1"/>
  <c r="N2995" i="1"/>
  <c r="O2995" i="1"/>
  <c r="R2995" i="1"/>
  <c r="I2995" i="1"/>
  <c r="J2995" i="1"/>
  <c r="K2995" i="1"/>
  <c r="Q2995" i="1"/>
  <c r="T2995" i="1"/>
  <c r="M1238" i="1"/>
  <c r="N1238" i="1"/>
  <c r="O1238" i="1"/>
  <c r="R1238" i="1"/>
  <c r="I1238" i="1"/>
  <c r="J1238" i="1"/>
  <c r="K1238" i="1"/>
  <c r="Q1238" i="1"/>
  <c r="T1238" i="1"/>
  <c r="M3783" i="1"/>
  <c r="N3783" i="1"/>
  <c r="O3783" i="1"/>
  <c r="R3783" i="1"/>
  <c r="I3783" i="1"/>
  <c r="J3783" i="1"/>
  <c r="K3783" i="1"/>
  <c r="Q3783" i="1"/>
  <c r="T3783" i="1"/>
  <c r="M3934" i="1"/>
  <c r="N3934" i="1"/>
  <c r="O3934" i="1"/>
  <c r="R3934" i="1"/>
  <c r="I3934" i="1"/>
  <c r="J3934" i="1"/>
  <c r="K3934" i="1"/>
  <c r="Q3934" i="1"/>
  <c r="T3934" i="1"/>
  <c r="M6416" i="1"/>
  <c r="N6416" i="1"/>
  <c r="O6416" i="1"/>
  <c r="R6416" i="1"/>
  <c r="I6416" i="1"/>
  <c r="J6416" i="1"/>
  <c r="K6416" i="1"/>
  <c r="Q6416" i="1"/>
  <c r="T6416" i="1"/>
  <c r="M5268" i="1"/>
  <c r="N5268" i="1"/>
  <c r="O5268" i="1"/>
  <c r="R5268" i="1"/>
  <c r="I5268" i="1"/>
  <c r="J5268" i="1"/>
  <c r="K5268" i="1"/>
  <c r="Q5268" i="1"/>
  <c r="T5268" i="1"/>
  <c r="M2615" i="1"/>
  <c r="N2615" i="1"/>
  <c r="O2615" i="1"/>
  <c r="R2615" i="1"/>
  <c r="I2615" i="1"/>
  <c r="J2615" i="1"/>
  <c r="K2615" i="1"/>
  <c r="Q2615" i="1"/>
  <c r="T2615" i="1"/>
  <c r="M5054" i="1"/>
  <c r="N5054" i="1"/>
  <c r="O5054" i="1"/>
  <c r="R5054" i="1"/>
  <c r="I5054" i="1"/>
  <c r="J5054" i="1"/>
  <c r="K5054" i="1"/>
  <c r="Q5054" i="1"/>
  <c r="T5054" i="1"/>
  <c r="M5087" i="1"/>
  <c r="N5087" i="1"/>
  <c r="O5087" i="1"/>
  <c r="R5087" i="1"/>
  <c r="I5087" i="1"/>
  <c r="J5087" i="1"/>
  <c r="K5087" i="1"/>
  <c r="Q5087" i="1"/>
  <c r="T5087" i="1"/>
  <c r="M3009" i="1"/>
  <c r="N3009" i="1"/>
  <c r="O3009" i="1"/>
  <c r="R3009" i="1"/>
  <c r="I3009" i="1"/>
  <c r="J3009" i="1"/>
  <c r="K3009" i="1"/>
  <c r="Q3009" i="1"/>
  <c r="T3009" i="1"/>
  <c r="M6241" i="1"/>
  <c r="N6241" i="1"/>
  <c r="O6241" i="1"/>
  <c r="R6241" i="1"/>
  <c r="I6241" i="1"/>
  <c r="J6241" i="1"/>
  <c r="K6241" i="1"/>
  <c r="Q6241" i="1"/>
  <c r="T6241" i="1"/>
  <c r="M5813" i="1"/>
  <c r="N5813" i="1"/>
  <c r="O5813" i="1"/>
  <c r="R5813" i="1"/>
  <c r="I5813" i="1"/>
  <c r="J5813" i="1"/>
  <c r="K5813" i="1"/>
  <c r="Q5813" i="1"/>
  <c r="T5813" i="1"/>
  <c r="M4088" i="1"/>
  <c r="N4088" i="1"/>
  <c r="O4088" i="1"/>
  <c r="R4088" i="1"/>
  <c r="I4088" i="1"/>
  <c r="J4088" i="1"/>
  <c r="K4088" i="1"/>
  <c r="Q4088" i="1"/>
  <c r="T4088" i="1"/>
  <c r="M4232" i="1"/>
  <c r="N4232" i="1"/>
  <c r="O4232" i="1"/>
  <c r="R4232" i="1"/>
  <c r="I4232" i="1"/>
  <c r="J4232" i="1"/>
  <c r="K4232" i="1"/>
  <c r="Q4232" i="1"/>
  <c r="T4232" i="1"/>
  <c r="M3053" i="1"/>
  <c r="N3053" i="1"/>
  <c r="O3053" i="1"/>
  <c r="R3053" i="1"/>
  <c r="I3053" i="1"/>
  <c r="J3053" i="1"/>
  <c r="K3053" i="1"/>
  <c r="Q3053" i="1"/>
  <c r="T3053" i="1"/>
  <c r="M5730" i="1"/>
  <c r="N5730" i="1"/>
  <c r="O5730" i="1"/>
  <c r="R5730" i="1"/>
  <c r="I5730" i="1"/>
  <c r="J5730" i="1"/>
  <c r="K5730" i="1"/>
  <c r="Q5730" i="1"/>
  <c r="T5730" i="1"/>
  <c r="M6204" i="1"/>
  <c r="N6204" i="1"/>
  <c r="O6204" i="1"/>
  <c r="R6204" i="1"/>
  <c r="I6204" i="1"/>
  <c r="J6204" i="1"/>
  <c r="K6204" i="1"/>
  <c r="Q6204" i="1"/>
  <c r="T6204" i="1"/>
  <c r="M1044" i="1"/>
  <c r="N1044" i="1"/>
  <c r="O1044" i="1"/>
  <c r="R1044" i="1"/>
  <c r="I1044" i="1"/>
  <c r="J1044" i="1"/>
  <c r="K1044" i="1"/>
  <c r="Q1044" i="1"/>
  <c r="T1044" i="1"/>
  <c r="M4473" i="1"/>
  <c r="N4473" i="1"/>
  <c r="O4473" i="1"/>
  <c r="R4473" i="1"/>
  <c r="I4473" i="1"/>
  <c r="J4473" i="1"/>
  <c r="K4473" i="1"/>
  <c r="Q4473" i="1"/>
  <c r="T4473" i="1"/>
  <c r="M1155" i="1"/>
  <c r="N1155" i="1"/>
  <c r="O1155" i="1"/>
  <c r="R1155" i="1"/>
  <c r="I1155" i="1"/>
  <c r="J1155" i="1"/>
  <c r="K1155" i="1"/>
  <c r="Q1155" i="1"/>
  <c r="T1155" i="1"/>
  <c r="M2864" i="1"/>
  <c r="N2864" i="1"/>
  <c r="O2864" i="1"/>
  <c r="R2864" i="1"/>
  <c r="I2864" i="1"/>
  <c r="J2864" i="1"/>
  <c r="K2864" i="1"/>
  <c r="Q2864" i="1"/>
  <c r="T2864" i="1"/>
  <c r="M5066" i="1"/>
  <c r="N5066" i="1"/>
  <c r="O5066" i="1"/>
  <c r="R5066" i="1"/>
  <c r="I5066" i="1"/>
  <c r="J5066" i="1"/>
  <c r="K5066" i="1"/>
  <c r="Q5066" i="1"/>
  <c r="T5066" i="1"/>
  <c r="M2659" i="1"/>
  <c r="N2659" i="1"/>
  <c r="O2659" i="1"/>
  <c r="R2659" i="1"/>
  <c r="I2659" i="1"/>
  <c r="J2659" i="1"/>
  <c r="K2659" i="1"/>
  <c r="Q2659" i="1"/>
  <c r="T2659" i="1"/>
  <c r="M3489" i="1"/>
  <c r="N3489" i="1"/>
  <c r="O3489" i="1"/>
  <c r="R3489" i="1"/>
  <c r="I3489" i="1"/>
  <c r="J3489" i="1"/>
  <c r="K3489" i="1"/>
  <c r="Q3489" i="1"/>
  <c r="T3489" i="1"/>
  <c r="M4762" i="1"/>
  <c r="N4762" i="1"/>
  <c r="O4762" i="1"/>
  <c r="R4762" i="1"/>
  <c r="I4762" i="1"/>
  <c r="J4762" i="1"/>
  <c r="K4762" i="1"/>
  <c r="Q4762" i="1"/>
  <c r="T4762" i="1"/>
  <c r="M6485" i="1"/>
  <c r="N6485" i="1"/>
  <c r="O6485" i="1"/>
  <c r="R6485" i="1"/>
  <c r="I6485" i="1"/>
  <c r="J6485" i="1"/>
  <c r="K6485" i="1"/>
  <c r="Q6485" i="1"/>
  <c r="T6485" i="1"/>
  <c r="M1624" i="1"/>
  <c r="N1624" i="1"/>
  <c r="O1624" i="1"/>
  <c r="R1624" i="1"/>
  <c r="I1624" i="1"/>
  <c r="J1624" i="1"/>
  <c r="K1624" i="1"/>
  <c r="Q1624" i="1"/>
  <c r="T1624" i="1"/>
  <c r="M5713" i="1"/>
  <c r="N5713" i="1"/>
  <c r="O5713" i="1"/>
  <c r="R5713" i="1"/>
  <c r="I5713" i="1"/>
  <c r="J5713" i="1"/>
  <c r="K5713" i="1"/>
  <c r="Q5713" i="1"/>
  <c r="T5713" i="1"/>
  <c r="M469" i="1"/>
  <c r="N469" i="1"/>
  <c r="O469" i="1"/>
  <c r="R469" i="1"/>
  <c r="I469" i="1"/>
  <c r="J469" i="1"/>
  <c r="K469" i="1"/>
  <c r="Q469" i="1"/>
  <c r="T469" i="1"/>
  <c r="M3067" i="1"/>
  <c r="N3067" i="1"/>
  <c r="O3067" i="1"/>
  <c r="R3067" i="1"/>
  <c r="I3067" i="1"/>
  <c r="J3067" i="1"/>
  <c r="K3067" i="1"/>
  <c r="Q3067" i="1"/>
  <c r="T3067" i="1"/>
  <c r="M5571" i="1"/>
  <c r="N5571" i="1"/>
  <c r="O5571" i="1"/>
  <c r="R5571" i="1"/>
  <c r="I5571" i="1"/>
  <c r="J5571" i="1"/>
  <c r="K5571" i="1"/>
  <c r="Q5571" i="1"/>
  <c r="T5571" i="1"/>
  <c r="M933" i="1"/>
  <c r="N933" i="1"/>
  <c r="O933" i="1"/>
  <c r="R933" i="1"/>
  <c r="I933" i="1"/>
  <c r="J933" i="1"/>
  <c r="K933" i="1"/>
  <c r="Q933" i="1"/>
  <c r="T933" i="1"/>
  <c r="M3170" i="1"/>
  <c r="N3170" i="1"/>
  <c r="O3170" i="1"/>
  <c r="R3170" i="1"/>
  <c r="I3170" i="1"/>
  <c r="J3170" i="1"/>
  <c r="K3170" i="1"/>
  <c r="Q3170" i="1"/>
  <c r="T3170" i="1"/>
  <c r="M231" i="1"/>
  <c r="N231" i="1"/>
  <c r="O231" i="1"/>
  <c r="R231" i="1"/>
  <c r="I231" i="1"/>
  <c r="J231" i="1"/>
  <c r="K231" i="1"/>
  <c r="Q231" i="1"/>
  <c r="T231" i="1"/>
  <c r="M1290" i="1"/>
  <c r="N1290" i="1"/>
  <c r="O1290" i="1"/>
  <c r="R1290" i="1"/>
  <c r="I1290" i="1"/>
  <c r="J1290" i="1"/>
  <c r="K1290" i="1"/>
  <c r="Q1290" i="1"/>
  <c r="T1290" i="1"/>
  <c r="M6690" i="1"/>
  <c r="N6690" i="1"/>
  <c r="O6690" i="1"/>
  <c r="R6690" i="1"/>
  <c r="I6690" i="1"/>
  <c r="J6690" i="1"/>
  <c r="K6690" i="1"/>
  <c r="Q6690" i="1"/>
  <c r="T6690" i="1"/>
  <c r="M1289" i="1"/>
  <c r="N1289" i="1"/>
  <c r="O1289" i="1"/>
  <c r="R1289" i="1"/>
  <c r="I1289" i="1"/>
  <c r="J1289" i="1"/>
  <c r="K1289" i="1"/>
  <c r="Q1289" i="1"/>
  <c r="T1289" i="1"/>
  <c r="M4211" i="1"/>
  <c r="N4211" i="1"/>
  <c r="O4211" i="1"/>
  <c r="R4211" i="1"/>
  <c r="I4211" i="1"/>
  <c r="J4211" i="1"/>
  <c r="K4211" i="1"/>
  <c r="Q4211" i="1"/>
  <c r="T4211" i="1"/>
  <c r="M6101" i="1"/>
  <c r="N6101" i="1"/>
  <c r="O6101" i="1"/>
  <c r="R6101" i="1"/>
  <c r="I6101" i="1"/>
  <c r="J6101" i="1"/>
  <c r="K6101" i="1"/>
  <c r="Q6101" i="1"/>
  <c r="T6101" i="1"/>
  <c r="M2924" i="1"/>
  <c r="N2924" i="1"/>
  <c r="O2924" i="1"/>
  <c r="R2924" i="1"/>
  <c r="I2924" i="1"/>
  <c r="J2924" i="1"/>
  <c r="K2924" i="1"/>
  <c r="Q2924" i="1"/>
  <c r="T2924" i="1"/>
  <c r="M5674" i="1"/>
  <c r="N5674" i="1"/>
  <c r="O5674" i="1"/>
  <c r="R5674" i="1"/>
  <c r="I5674" i="1"/>
  <c r="J5674" i="1"/>
  <c r="K5674" i="1"/>
  <c r="Q5674" i="1"/>
  <c r="T5674" i="1"/>
  <c r="M5104" i="1"/>
  <c r="N5104" i="1"/>
  <c r="O5104" i="1"/>
  <c r="R5104" i="1"/>
  <c r="I5104" i="1"/>
  <c r="J5104" i="1"/>
  <c r="K5104" i="1"/>
  <c r="Q5104" i="1"/>
  <c r="T5104" i="1"/>
  <c r="M4046" i="1"/>
  <c r="N4046" i="1"/>
  <c r="O4046" i="1"/>
  <c r="R4046" i="1"/>
  <c r="I4046" i="1"/>
  <c r="J4046" i="1"/>
  <c r="K4046" i="1"/>
  <c r="Q4046" i="1"/>
  <c r="T4046" i="1"/>
  <c r="M3042" i="1"/>
  <c r="N3042" i="1"/>
  <c r="O3042" i="1"/>
  <c r="R3042" i="1"/>
  <c r="I3042" i="1"/>
  <c r="J3042" i="1"/>
  <c r="K3042" i="1"/>
  <c r="Q3042" i="1"/>
  <c r="T3042" i="1"/>
  <c r="M3308" i="1"/>
  <c r="N3308" i="1"/>
  <c r="O3308" i="1"/>
  <c r="R3308" i="1"/>
  <c r="I3308" i="1"/>
  <c r="J3308" i="1"/>
  <c r="K3308" i="1"/>
  <c r="Q3308" i="1"/>
  <c r="T3308" i="1"/>
  <c r="M33" i="1"/>
  <c r="N33" i="1"/>
  <c r="O33" i="1"/>
  <c r="R33" i="1"/>
  <c r="I33" i="1"/>
  <c r="J33" i="1"/>
  <c r="K33" i="1"/>
  <c r="Q33" i="1"/>
  <c r="T33" i="1"/>
  <c r="M2040" i="1"/>
  <c r="N2040" i="1"/>
  <c r="O2040" i="1"/>
  <c r="R2040" i="1"/>
  <c r="I2040" i="1"/>
  <c r="J2040" i="1"/>
  <c r="K2040" i="1"/>
  <c r="Q2040" i="1"/>
  <c r="T2040" i="1"/>
  <c r="M3377" i="1"/>
  <c r="N3377" i="1"/>
  <c r="O3377" i="1"/>
  <c r="R3377" i="1"/>
  <c r="I3377" i="1"/>
  <c r="J3377" i="1"/>
  <c r="K3377" i="1"/>
  <c r="Q3377" i="1"/>
  <c r="T3377" i="1"/>
  <c r="M1085" i="1"/>
  <c r="N1085" i="1"/>
  <c r="O1085" i="1"/>
  <c r="R1085" i="1"/>
  <c r="I1085" i="1"/>
  <c r="J1085" i="1"/>
  <c r="K1085" i="1"/>
  <c r="Q1085" i="1"/>
  <c r="T1085" i="1"/>
  <c r="M4537" i="1"/>
  <c r="N4537" i="1"/>
  <c r="O4537" i="1"/>
  <c r="R4537" i="1"/>
  <c r="I4537" i="1"/>
  <c r="J4537" i="1"/>
  <c r="K4537" i="1"/>
  <c r="Q4537" i="1"/>
  <c r="T4537" i="1"/>
  <c r="M5550" i="1"/>
  <c r="N5550" i="1"/>
  <c r="O5550" i="1"/>
  <c r="R5550" i="1"/>
  <c r="I5550" i="1"/>
  <c r="J5550" i="1"/>
  <c r="K5550" i="1"/>
  <c r="Q5550" i="1"/>
  <c r="T5550" i="1"/>
  <c r="M1996" i="1"/>
  <c r="N1996" i="1"/>
  <c r="O1996" i="1"/>
  <c r="R1996" i="1"/>
  <c r="I1996" i="1"/>
  <c r="J1996" i="1"/>
  <c r="K1996" i="1"/>
  <c r="Q1996" i="1"/>
  <c r="T1996" i="1"/>
  <c r="M5160" i="1"/>
  <c r="N5160" i="1"/>
  <c r="O5160" i="1"/>
  <c r="R5160" i="1"/>
  <c r="I5160" i="1"/>
  <c r="J5160" i="1"/>
  <c r="K5160" i="1"/>
  <c r="Q5160" i="1"/>
  <c r="T5160" i="1"/>
  <c r="M986" i="1"/>
  <c r="N986" i="1"/>
  <c r="O986" i="1"/>
  <c r="R986" i="1"/>
  <c r="I986" i="1"/>
  <c r="J986" i="1"/>
  <c r="K986" i="1"/>
  <c r="Q986" i="1"/>
  <c r="T986" i="1"/>
  <c r="M5219" i="1"/>
  <c r="N5219" i="1"/>
  <c r="O5219" i="1"/>
  <c r="R5219" i="1"/>
  <c r="I5219" i="1"/>
  <c r="J5219" i="1"/>
  <c r="K5219" i="1"/>
  <c r="Q5219" i="1"/>
  <c r="T5219" i="1"/>
  <c r="M203" i="1"/>
  <c r="N203" i="1"/>
  <c r="O203" i="1"/>
  <c r="R203" i="1"/>
  <c r="I203" i="1"/>
  <c r="J203" i="1"/>
  <c r="K203" i="1"/>
  <c r="Q203" i="1"/>
  <c r="T203" i="1"/>
  <c r="M595" i="1"/>
  <c r="N595" i="1"/>
  <c r="O595" i="1"/>
  <c r="R595" i="1"/>
  <c r="I595" i="1"/>
  <c r="J595" i="1"/>
  <c r="K595" i="1"/>
  <c r="Q595" i="1"/>
  <c r="T595" i="1"/>
  <c r="M2141" i="1"/>
  <c r="N2141" i="1"/>
  <c r="O2141" i="1"/>
  <c r="R2141" i="1"/>
  <c r="I2141" i="1"/>
  <c r="J2141" i="1"/>
  <c r="K2141" i="1"/>
  <c r="Q2141" i="1"/>
  <c r="T2141" i="1"/>
  <c r="M6269" i="1"/>
  <c r="N6269" i="1"/>
  <c r="O6269" i="1"/>
  <c r="R6269" i="1"/>
  <c r="I6269" i="1"/>
  <c r="J6269" i="1"/>
  <c r="K6269" i="1"/>
  <c r="Q6269" i="1"/>
  <c r="T6269" i="1"/>
  <c r="M373" i="1"/>
  <c r="N373" i="1"/>
  <c r="O373" i="1"/>
  <c r="R373" i="1"/>
  <c r="I373" i="1"/>
  <c r="J373" i="1"/>
  <c r="K373" i="1"/>
  <c r="Q373" i="1"/>
  <c r="T373" i="1"/>
  <c r="M1744" i="1"/>
  <c r="N1744" i="1"/>
  <c r="O1744" i="1"/>
  <c r="R1744" i="1"/>
  <c r="I1744" i="1"/>
  <c r="J1744" i="1"/>
  <c r="K1744" i="1"/>
  <c r="Q1744" i="1"/>
  <c r="T1744" i="1"/>
  <c r="M4919" i="1"/>
  <c r="N4919" i="1"/>
  <c r="O4919" i="1"/>
  <c r="R4919" i="1"/>
  <c r="I4919" i="1"/>
  <c r="J4919" i="1"/>
  <c r="K4919" i="1"/>
  <c r="Q4919" i="1"/>
  <c r="T4919" i="1"/>
  <c r="M1756" i="1"/>
  <c r="N1756" i="1"/>
  <c r="O1756" i="1"/>
  <c r="R1756" i="1"/>
  <c r="I1756" i="1"/>
  <c r="J1756" i="1"/>
  <c r="K1756" i="1"/>
  <c r="Q1756" i="1"/>
  <c r="T1756" i="1"/>
  <c r="M5852" i="1"/>
  <c r="N5852" i="1"/>
  <c r="O5852" i="1"/>
  <c r="R5852" i="1"/>
  <c r="I5852" i="1"/>
  <c r="J5852" i="1"/>
  <c r="K5852" i="1"/>
  <c r="Q5852" i="1"/>
  <c r="T5852" i="1"/>
  <c r="M1098" i="1"/>
  <c r="N1098" i="1"/>
  <c r="O1098" i="1"/>
  <c r="R1098" i="1"/>
  <c r="I1098" i="1"/>
  <c r="J1098" i="1"/>
  <c r="K1098" i="1"/>
  <c r="Q1098" i="1"/>
  <c r="T1098" i="1"/>
  <c r="M2166" i="1"/>
  <c r="N2166" i="1"/>
  <c r="O2166" i="1"/>
  <c r="R2166" i="1"/>
  <c r="I2166" i="1"/>
  <c r="J2166" i="1"/>
  <c r="K2166" i="1"/>
  <c r="Q2166" i="1"/>
  <c r="T2166" i="1"/>
  <c r="M2951" i="1"/>
  <c r="N2951" i="1"/>
  <c r="O2951" i="1"/>
  <c r="R2951" i="1"/>
  <c r="I2951" i="1"/>
  <c r="J2951" i="1"/>
  <c r="K2951" i="1"/>
  <c r="Q2951" i="1"/>
  <c r="T2951" i="1"/>
  <c r="M3611" i="1"/>
  <c r="N3611" i="1"/>
  <c r="O3611" i="1"/>
  <c r="R3611" i="1"/>
  <c r="I3611" i="1"/>
  <c r="J3611" i="1"/>
  <c r="K3611" i="1"/>
  <c r="Q3611" i="1"/>
  <c r="T3611" i="1"/>
  <c r="M4248" i="1"/>
  <c r="N4248" i="1"/>
  <c r="O4248" i="1"/>
  <c r="R4248" i="1"/>
  <c r="I4248" i="1"/>
  <c r="J4248" i="1"/>
  <c r="K4248" i="1"/>
  <c r="Q4248" i="1"/>
  <c r="T4248" i="1"/>
  <c r="M5102" i="1"/>
  <c r="N5102" i="1"/>
  <c r="O5102" i="1"/>
  <c r="R5102" i="1"/>
  <c r="I5102" i="1"/>
  <c r="J5102" i="1"/>
  <c r="K5102" i="1"/>
  <c r="Q5102" i="1"/>
  <c r="T5102" i="1"/>
  <c r="M6422" i="1"/>
  <c r="N6422" i="1"/>
  <c r="O6422" i="1"/>
  <c r="R6422" i="1"/>
  <c r="I6422" i="1"/>
  <c r="J6422" i="1"/>
  <c r="K6422" i="1"/>
  <c r="Q6422" i="1"/>
  <c r="T6422" i="1"/>
  <c r="M2816" i="1"/>
  <c r="N2816" i="1"/>
  <c r="O2816" i="1"/>
  <c r="R2816" i="1"/>
  <c r="I2816" i="1"/>
  <c r="J2816" i="1"/>
  <c r="K2816" i="1"/>
  <c r="Q2816" i="1"/>
  <c r="T2816" i="1"/>
  <c r="M4464" i="1"/>
  <c r="N4464" i="1"/>
  <c r="O4464" i="1"/>
  <c r="R4464" i="1"/>
  <c r="I4464" i="1"/>
  <c r="J4464" i="1"/>
  <c r="K4464" i="1"/>
  <c r="Q4464" i="1"/>
  <c r="T4464" i="1"/>
  <c r="M2583" i="1"/>
  <c r="N2583" i="1"/>
  <c r="O2583" i="1"/>
  <c r="R2583" i="1"/>
  <c r="I2583" i="1"/>
  <c r="J2583" i="1"/>
  <c r="K2583" i="1"/>
  <c r="Q2583" i="1"/>
  <c r="T2583" i="1"/>
  <c r="M3632" i="1"/>
  <c r="N3632" i="1"/>
  <c r="O3632" i="1"/>
  <c r="R3632" i="1"/>
  <c r="I3632" i="1"/>
  <c r="J3632" i="1"/>
  <c r="K3632" i="1"/>
  <c r="Q3632" i="1"/>
  <c r="T3632" i="1"/>
  <c r="M5419" i="1"/>
  <c r="N5419" i="1"/>
  <c r="O5419" i="1"/>
  <c r="R5419" i="1"/>
  <c r="I5419" i="1"/>
  <c r="J5419" i="1"/>
  <c r="K5419" i="1"/>
  <c r="Q5419" i="1"/>
  <c r="T5419" i="1"/>
  <c r="M5530" i="1"/>
  <c r="N5530" i="1"/>
  <c r="O5530" i="1"/>
  <c r="R5530" i="1"/>
  <c r="I5530" i="1"/>
  <c r="J5530" i="1"/>
  <c r="K5530" i="1"/>
  <c r="Q5530" i="1"/>
  <c r="T5530" i="1"/>
  <c r="M5912" i="1"/>
  <c r="N5912" i="1"/>
  <c r="O5912" i="1"/>
  <c r="R5912" i="1"/>
  <c r="I5912" i="1"/>
  <c r="J5912" i="1"/>
  <c r="K5912" i="1"/>
  <c r="Q5912" i="1"/>
  <c r="T5912" i="1"/>
  <c r="M4323" i="1"/>
  <c r="N4323" i="1"/>
  <c r="O4323" i="1"/>
  <c r="R4323" i="1"/>
  <c r="I4323" i="1"/>
  <c r="J4323" i="1"/>
  <c r="K4323" i="1"/>
  <c r="Q4323" i="1"/>
  <c r="T4323" i="1"/>
  <c r="M1739" i="1"/>
  <c r="N1739" i="1"/>
  <c r="O1739" i="1"/>
  <c r="R1739" i="1"/>
  <c r="I1739" i="1"/>
  <c r="J1739" i="1"/>
  <c r="K1739" i="1"/>
  <c r="Q1739" i="1"/>
  <c r="T1739" i="1"/>
  <c r="M2227" i="1"/>
  <c r="N2227" i="1"/>
  <c r="O2227" i="1"/>
  <c r="R2227" i="1"/>
  <c r="I2227" i="1"/>
  <c r="J2227" i="1"/>
  <c r="K2227" i="1"/>
  <c r="Q2227" i="1"/>
  <c r="T2227" i="1"/>
  <c r="M6802" i="1"/>
  <c r="N6802" i="1"/>
  <c r="O6802" i="1"/>
  <c r="R6802" i="1"/>
  <c r="I6802" i="1"/>
  <c r="J6802" i="1"/>
  <c r="K6802" i="1"/>
  <c r="Q6802" i="1"/>
  <c r="T6802" i="1"/>
  <c r="M4533" i="1"/>
  <c r="N4533" i="1"/>
  <c r="O4533" i="1"/>
  <c r="R4533" i="1"/>
  <c r="I4533" i="1"/>
  <c r="J4533" i="1"/>
  <c r="K4533" i="1"/>
  <c r="Q4533" i="1"/>
  <c r="T4533" i="1"/>
  <c r="M6545" i="1"/>
  <c r="N6545" i="1"/>
  <c r="O6545" i="1"/>
  <c r="R6545" i="1"/>
  <c r="I6545" i="1"/>
  <c r="J6545" i="1"/>
  <c r="K6545" i="1"/>
  <c r="Q6545" i="1"/>
  <c r="T6545" i="1"/>
  <c r="M4370" i="1"/>
  <c r="N4370" i="1"/>
  <c r="O4370" i="1"/>
  <c r="R4370" i="1"/>
  <c r="I4370" i="1"/>
  <c r="J4370" i="1"/>
  <c r="K4370" i="1"/>
  <c r="Q4370" i="1"/>
  <c r="T4370" i="1"/>
  <c r="M1378" i="1"/>
  <c r="N1378" i="1"/>
  <c r="O1378" i="1"/>
  <c r="R1378" i="1"/>
  <c r="I1378" i="1"/>
  <c r="J1378" i="1"/>
  <c r="K1378" i="1"/>
  <c r="Q1378" i="1"/>
  <c r="T1378" i="1"/>
  <c r="M4927" i="1"/>
  <c r="N4927" i="1"/>
  <c r="O4927" i="1"/>
  <c r="R4927" i="1"/>
  <c r="I4927" i="1"/>
  <c r="J4927" i="1"/>
  <c r="K4927" i="1"/>
  <c r="Q4927" i="1"/>
  <c r="T4927" i="1"/>
  <c r="M878" i="1"/>
  <c r="N878" i="1"/>
  <c r="O878" i="1"/>
  <c r="R878" i="1"/>
  <c r="I878" i="1"/>
  <c r="J878" i="1"/>
  <c r="K878" i="1"/>
  <c r="Q878" i="1"/>
  <c r="T878" i="1"/>
  <c r="M6062" i="1"/>
  <c r="N6062" i="1"/>
  <c r="O6062" i="1"/>
  <c r="R6062" i="1"/>
  <c r="I6062" i="1"/>
  <c r="J6062" i="1"/>
  <c r="K6062" i="1"/>
  <c r="Q6062" i="1"/>
  <c r="T6062" i="1"/>
  <c r="M532" i="1"/>
  <c r="N532" i="1"/>
  <c r="O532" i="1"/>
  <c r="R532" i="1"/>
  <c r="I532" i="1"/>
  <c r="J532" i="1"/>
  <c r="K532" i="1"/>
  <c r="Q532" i="1"/>
  <c r="T532" i="1"/>
  <c r="M5058" i="1"/>
  <c r="N5058" i="1"/>
  <c r="O5058" i="1"/>
  <c r="R5058" i="1"/>
  <c r="I5058" i="1"/>
  <c r="J5058" i="1"/>
  <c r="K5058" i="1"/>
  <c r="Q5058" i="1"/>
  <c r="T5058" i="1"/>
  <c r="M2266" i="1"/>
  <c r="N2266" i="1"/>
  <c r="O2266" i="1"/>
  <c r="R2266" i="1"/>
  <c r="I2266" i="1"/>
  <c r="J2266" i="1"/>
  <c r="K2266" i="1"/>
  <c r="Q2266" i="1"/>
  <c r="T2266" i="1"/>
  <c r="M5372" i="1"/>
  <c r="N5372" i="1"/>
  <c r="O5372" i="1"/>
  <c r="R5372" i="1"/>
  <c r="I5372" i="1"/>
  <c r="J5372" i="1"/>
  <c r="K5372" i="1"/>
  <c r="Q5372" i="1"/>
  <c r="T5372" i="1"/>
  <c r="M1748" i="1"/>
  <c r="N1748" i="1"/>
  <c r="O1748" i="1"/>
  <c r="R1748" i="1"/>
  <c r="I1748" i="1"/>
  <c r="J1748" i="1"/>
  <c r="K1748" i="1"/>
  <c r="Q1748" i="1"/>
  <c r="T1748" i="1"/>
  <c r="M3229" i="1"/>
  <c r="N3229" i="1"/>
  <c r="O3229" i="1"/>
  <c r="R3229" i="1"/>
  <c r="I3229" i="1"/>
  <c r="J3229" i="1"/>
  <c r="K3229" i="1"/>
  <c r="Q3229" i="1"/>
  <c r="T3229" i="1"/>
  <c r="M2531" i="1"/>
  <c r="N2531" i="1"/>
  <c r="O2531" i="1"/>
  <c r="R2531" i="1"/>
  <c r="I2531" i="1"/>
  <c r="J2531" i="1"/>
  <c r="K2531" i="1"/>
  <c r="Q2531" i="1"/>
  <c r="T2531" i="1"/>
  <c r="M5659" i="1"/>
  <c r="N5659" i="1"/>
  <c r="O5659" i="1"/>
  <c r="R5659" i="1"/>
  <c r="I5659" i="1"/>
  <c r="J5659" i="1"/>
  <c r="K5659" i="1"/>
  <c r="Q5659" i="1"/>
  <c r="T5659" i="1"/>
  <c r="M2957" i="1"/>
  <c r="N2957" i="1"/>
  <c r="O2957" i="1"/>
  <c r="R2957" i="1"/>
  <c r="I2957" i="1"/>
  <c r="J2957" i="1"/>
  <c r="K2957" i="1"/>
  <c r="Q2957" i="1"/>
  <c r="T2957" i="1"/>
  <c r="M734" i="1"/>
  <c r="N734" i="1"/>
  <c r="O734" i="1"/>
  <c r="R734" i="1"/>
  <c r="I734" i="1"/>
  <c r="J734" i="1"/>
  <c r="K734" i="1"/>
  <c r="Q734" i="1"/>
  <c r="T734" i="1"/>
  <c r="M3786" i="1"/>
  <c r="N3786" i="1"/>
  <c r="O3786" i="1"/>
  <c r="R3786" i="1"/>
  <c r="I3786" i="1"/>
  <c r="J3786" i="1"/>
  <c r="K3786" i="1"/>
  <c r="Q3786" i="1"/>
  <c r="T3786" i="1"/>
  <c r="M3243" i="1"/>
  <c r="N3243" i="1"/>
  <c r="O3243" i="1"/>
  <c r="R3243" i="1"/>
  <c r="I3243" i="1"/>
  <c r="J3243" i="1"/>
  <c r="K3243" i="1"/>
  <c r="Q3243" i="1"/>
  <c r="T3243" i="1"/>
  <c r="M4850" i="1"/>
  <c r="N4850" i="1"/>
  <c r="O4850" i="1"/>
  <c r="R4850" i="1"/>
  <c r="I4850" i="1"/>
  <c r="J4850" i="1"/>
  <c r="K4850" i="1"/>
  <c r="Q4850" i="1"/>
  <c r="T4850" i="1"/>
  <c r="M438" i="1"/>
  <c r="N438" i="1"/>
  <c r="O438" i="1"/>
  <c r="R438" i="1"/>
  <c r="I438" i="1"/>
  <c r="J438" i="1"/>
  <c r="K438" i="1"/>
  <c r="Q438" i="1"/>
  <c r="T438" i="1"/>
  <c r="M626" i="1"/>
  <c r="N626" i="1"/>
  <c r="O626" i="1"/>
  <c r="R626" i="1"/>
  <c r="I626" i="1"/>
  <c r="J626" i="1"/>
  <c r="K626" i="1"/>
  <c r="Q626" i="1"/>
  <c r="T626" i="1"/>
  <c r="M5663" i="1"/>
  <c r="N5663" i="1"/>
  <c r="O5663" i="1"/>
  <c r="R5663" i="1"/>
  <c r="I5663" i="1"/>
  <c r="J5663" i="1"/>
  <c r="K5663" i="1"/>
  <c r="Q5663" i="1"/>
  <c r="T5663" i="1"/>
  <c r="M2401" i="1"/>
  <c r="N2401" i="1"/>
  <c r="O2401" i="1"/>
  <c r="R2401" i="1"/>
  <c r="I2401" i="1"/>
  <c r="J2401" i="1"/>
  <c r="K2401" i="1"/>
  <c r="Q2401" i="1"/>
  <c r="T2401" i="1"/>
  <c r="M6598" i="1"/>
  <c r="N6598" i="1"/>
  <c r="O6598" i="1"/>
  <c r="R6598" i="1"/>
  <c r="I6598" i="1"/>
  <c r="J6598" i="1"/>
  <c r="K6598" i="1"/>
  <c r="Q6598" i="1"/>
  <c r="T6598" i="1"/>
  <c r="M1675" i="1"/>
  <c r="N1675" i="1"/>
  <c r="O1675" i="1"/>
  <c r="R1675" i="1"/>
  <c r="I1675" i="1"/>
  <c r="J1675" i="1"/>
  <c r="K1675" i="1"/>
  <c r="Q1675" i="1"/>
  <c r="T1675" i="1"/>
  <c r="M6052" i="1"/>
  <c r="N6052" i="1"/>
  <c r="O6052" i="1"/>
  <c r="R6052" i="1"/>
  <c r="I6052" i="1"/>
  <c r="J6052" i="1"/>
  <c r="K6052" i="1"/>
  <c r="Q6052" i="1"/>
  <c r="T6052" i="1"/>
  <c r="M3808" i="1"/>
  <c r="N3808" i="1"/>
  <c r="O3808" i="1"/>
  <c r="R3808" i="1"/>
  <c r="I3808" i="1"/>
  <c r="J3808" i="1"/>
  <c r="K3808" i="1"/>
  <c r="Q3808" i="1"/>
  <c r="T3808" i="1"/>
  <c r="M4129" i="1"/>
  <c r="N4129" i="1"/>
  <c r="O4129" i="1"/>
  <c r="R4129" i="1"/>
  <c r="I4129" i="1"/>
  <c r="J4129" i="1"/>
  <c r="K4129" i="1"/>
  <c r="Q4129" i="1"/>
  <c r="T4129" i="1"/>
  <c r="M3495" i="1"/>
  <c r="N3495" i="1"/>
  <c r="O3495" i="1"/>
  <c r="R3495" i="1"/>
  <c r="I3495" i="1"/>
  <c r="J3495" i="1"/>
  <c r="K3495" i="1"/>
  <c r="Q3495" i="1"/>
  <c r="T3495" i="1"/>
  <c r="M6390" i="1"/>
  <c r="N6390" i="1"/>
  <c r="O6390" i="1"/>
  <c r="R6390" i="1"/>
  <c r="I6390" i="1"/>
  <c r="J6390" i="1"/>
  <c r="K6390" i="1"/>
  <c r="Q6390" i="1"/>
  <c r="T6390" i="1"/>
  <c r="M5204" i="1"/>
  <c r="N5204" i="1"/>
  <c r="O5204" i="1"/>
  <c r="R5204" i="1"/>
  <c r="I5204" i="1"/>
  <c r="J5204" i="1"/>
  <c r="K5204" i="1"/>
  <c r="Q5204" i="1"/>
  <c r="T5204" i="1"/>
  <c r="M1427" i="1"/>
  <c r="N1427" i="1"/>
  <c r="O1427" i="1"/>
  <c r="R1427" i="1"/>
  <c r="I1427" i="1"/>
  <c r="J1427" i="1"/>
  <c r="K1427" i="1"/>
  <c r="Q1427" i="1"/>
  <c r="T1427" i="1"/>
  <c r="M3442" i="1"/>
  <c r="N3442" i="1"/>
  <c r="O3442" i="1"/>
  <c r="R3442" i="1"/>
  <c r="I3442" i="1"/>
  <c r="J3442" i="1"/>
  <c r="K3442" i="1"/>
  <c r="Q3442" i="1"/>
  <c r="T3442" i="1"/>
  <c r="M2202" i="1"/>
  <c r="N2202" i="1"/>
  <c r="O2202" i="1"/>
  <c r="R2202" i="1"/>
  <c r="I2202" i="1"/>
  <c r="J2202" i="1"/>
  <c r="K2202" i="1"/>
  <c r="Q2202" i="1"/>
  <c r="T2202" i="1"/>
  <c r="M5584" i="1"/>
  <c r="N5584" i="1"/>
  <c r="O5584" i="1"/>
  <c r="R5584" i="1"/>
  <c r="I5584" i="1"/>
  <c r="J5584" i="1"/>
  <c r="K5584" i="1"/>
  <c r="Q5584" i="1"/>
  <c r="T5584" i="1"/>
  <c r="M4559" i="1"/>
  <c r="N4559" i="1"/>
  <c r="O4559" i="1"/>
  <c r="R4559" i="1"/>
  <c r="I4559" i="1"/>
  <c r="J4559" i="1"/>
  <c r="K4559" i="1"/>
  <c r="Q4559" i="1"/>
  <c r="T4559" i="1"/>
  <c r="M3004" i="1"/>
  <c r="N3004" i="1"/>
  <c r="O3004" i="1"/>
  <c r="R3004" i="1"/>
  <c r="I3004" i="1"/>
  <c r="J3004" i="1"/>
  <c r="K3004" i="1"/>
  <c r="Q3004" i="1"/>
  <c r="T3004" i="1"/>
  <c r="M4077" i="1"/>
  <c r="N4077" i="1"/>
  <c r="O4077" i="1"/>
  <c r="R4077" i="1"/>
  <c r="I4077" i="1"/>
  <c r="J4077" i="1"/>
  <c r="K4077" i="1"/>
  <c r="Q4077" i="1"/>
  <c r="T4077" i="1"/>
  <c r="M4755" i="1"/>
  <c r="N4755" i="1"/>
  <c r="O4755" i="1"/>
  <c r="R4755" i="1"/>
  <c r="I4755" i="1"/>
  <c r="J4755" i="1"/>
  <c r="K4755" i="1"/>
  <c r="Q4755" i="1"/>
  <c r="T4755" i="1"/>
  <c r="M1573" i="1"/>
  <c r="N1573" i="1"/>
  <c r="O1573" i="1"/>
  <c r="R1573" i="1"/>
  <c r="I1573" i="1"/>
  <c r="J1573" i="1"/>
  <c r="K1573" i="1"/>
  <c r="Q1573" i="1"/>
  <c r="T1573" i="1"/>
  <c r="M6154" i="1"/>
  <c r="N6154" i="1"/>
  <c r="O6154" i="1"/>
  <c r="R6154" i="1"/>
  <c r="I6154" i="1"/>
  <c r="J6154" i="1"/>
  <c r="K6154" i="1"/>
  <c r="Q6154" i="1"/>
  <c r="T6154" i="1"/>
  <c r="M1657" i="1"/>
  <c r="N1657" i="1"/>
  <c r="O1657" i="1"/>
  <c r="R1657" i="1"/>
  <c r="I1657" i="1"/>
  <c r="J1657" i="1"/>
  <c r="K1657" i="1"/>
  <c r="Q1657" i="1"/>
  <c r="T1657" i="1"/>
  <c r="M4256" i="1"/>
  <c r="N4256" i="1"/>
  <c r="O4256" i="1"/>
  <c r="R4256" i="1"/>
  <c r="I4256" i="1"/>
  <c r="J4256" i="1"/>
  <c r="K4256" i="1"/>
  <c r="Q4256" i="1"/>
  <c r="T4256" i="1"/>
  <c r="M3723" i="1"/>
  <c r="N3723" i="1"/>
  <c r="O3723" i="1"/>
  <c r="R3723" i="1"/>
  <c r="I3723" i="1"/>
  <c r="J3723" i="1"/>
  <c r="K3723" i="1"/>
  <c r="Q3723" i="1"/>
  <c r="T3723" i="1"/>
  <c r="M4191" i="1"/>
  <c r="N4191" i="1"/>
  <c r="O4191" i="1"/>
  <c r="R4191" i="1"/>
  <c r="I4191" i="1"/>
  <c r="J4191" i="1"/>
  <c r="K4191" i="1"/>
  <c r="Q4191" i="1"/>
  <c r="T4191" i="1"/>
  <c r="M5170" i="1"/>
  <c r="N5170" i="1"/>
  <c r="O5170" i="1"/>
  <c r="R5170" i="1"/>
  <c r="I5170" i="1"/>
  <c r="J5170" i="1"/>
  <c r="K5170" i="1"/>
  <c r="Q5170" i="1"/>
  <c r="T5170" i="1"/>
  <c r="M6774" i="1"/>
  <c r="N6774" i="1"/>
  <c r="O6774" i="1"/>
  <c r="R6774" i="1"/>
  <c r="I6774" i="1"/>
  <c r="J6774" i="1"/>
  <c r="K6774" i="1"/>
  <c r="Q6774" i="1"/>
  <c r="T6774" i="1"/>
  <c r="M5799" i="1"/>
  <c r="N5799" i="1"/>
  <c r="O5799" i="1"/>
  <c r="R5799" i="1"/>
  <c r="I5799" i="1"/>
  <c r="J5799" i="1"/>
  <c r="K5799" i="1"/>
  <c r="Q5799" i="1"/>
  <c r="T5799" i="1"/>
  <c r="M2641" i="1"/>
  <c r="N2641" i="1"/>
  <c r="O2641" i="1"/>
  <c r="R2641" i="1"/>
  <c r="I2641" i="1"/>
  <c r="J2641" i="1"/>
  <c r="K2641" i="1"/>
  <c r="Q2641" i="1"/>
  <c r="T2641" i="1"/>
  <c r="M3598" i="1"/>
  <c r="N3598" i="1"/>
  <c r="O3598" i="1"/>
  <c r="R3598" i="1"/>
  <c r="I3598" i="1"/>
  <c r="J3598" i="1"/>
  <c r="K3598" i="1"/>
  <c r="Q3598" i="1"/>
  <c r="T3598" i="1"/>
  <c r="M4237" i="1"/>
  <c r="N4237" i="1"/>
  <c r="O4237" i="1"/>
  <c r="R4237" i="1"/>
  <c r="I4237" i="1"/>
  <c r="J4237" i="1"/>
  <c r="K4237" i="1"/>
  <c r="Q4237" i="1"/>
  <c r="T4237" i="1"/>
  <c r="M3543" i="1"/>
  <c r="N3543" i="1"/>
  <c r="O3543" i="1"/>
  <c r="R3543" i="1"/>
  <c r="I3543" i="1"/>
  <c r="J3543" i="1"/>
  <c r="K3543" i="1"/>
  <c r="Q3543" i="1"/>
  <c r="T3543" i="1"/>
  <c r="M5600" i="1"/>
  <c r="N5600" i="1"/>
  <c r="O5600" i="1"/>
  <c r="R5600" i="1"/>
  <c r="I5600" i="1"/>
  <c r="J5600" i="1"/>
  <c r="K5600" i="1"/>
  <c r="Q5600" i="1"/>
  <c r="T5600" i="1"/>
  <c r="M6343" i="1"/>
  <c r="N6343" i="1"/>
  <c r="O6343" i="1"/>
  <c r="R6343" i="1"/>
  <c r="I6343" i="1"/>
  <c r="J6343" i="1"/>
  <c r="K6343" i="1"/>
  <c r="Q6343" i="1"/>
  <c r="T6343" i="1"/>
  <c r="M6406" i="1"/>
  <c r="N6406" i="1"/>
  <c r="O6406" i="1"/>
  <c r="R6406" i="1"/>
  <c r="I6406" i="1"/>
  <c r="J6406" i="1"/>
  <c r="K6406" i="1"/>
  <c r="Q6406" i="1"/>
  <c r="T6406" i="1"/>
  <c r="M809" i="1"/>
  <c r="N809" i="1"/>
  <c r="O809" i="1"/>
  <c r="R809" i="1"/>
  <c r="I809" i="1"/>
  <c r="J809" i="1"/>
  <c r="K809" i="1"/>
  <c r="Q809" i="1"/>
  <c r="T809" i="1"/>
  <c r="M4024" i="1"/>
  <c r="N4024" i="1"/>
  <c r="O4024" i="1"/>
  <c r="R4024" i="1"/>
  <c r="I4024" i="1"/>
  <c r="J4024" i="1"/>
  <c r="K4024" i="1"/>
  <c r="Q4024" i="1"/>
  <c r="T4024" i="1"/>
  <c r="M3159" i="1"/>
  <c r="N3159" i="1"/>
  <c r="O3159" i="1"/>
  <c r="R3159" i="1"/>
  <c r="I3159" i="1"/>
  <c r="J3159" i="1"/>
  <c r="K3159" i="1"/>
  <c r="Q3159" i="1"/>
  <c r="T3159" i="1"/>
  <c r="M4614" i="1"/>
  <c r="N4614" i="1"/>
  <c r="O4614" i="1"/>
  <c r="R4614" i="1"/>
  <c r="I4614" i="1"/>
  <c r="J4614" i="1"/>
  <c r="K4614" i="1"/>
  <c r="Q4614" i="1"/>
  <c r="T4614" i="1"/>
  <c r="M902" i="1"/>
  <c r="N902" i="1"/>
  <c r="O902" i="1"/>
  <c r="R902" i="1"/>
  <c r="I902" i="1"/>
  <c r="J902" i="1"/>
  <c r="K902" i="1"/>
  <c r="Q902" i="1"/>
  <c r="T902" i="1"/>
  <c r="M5144" i="1"/>
  <c r="N5144" i="1"/>
  <c r="O5144" i="1"/>
  <c r="R5144" i="1"/>
  <c r="I5144" i="1"/>
  <c r="J5144" i="1"/>
  <c r="K5144" i="1"/>
  <c r="Q5144" i="1"/>
  <c r="T5144" i="1"/>
  <c r="M1504" i="1"/>
  <c r="N1504" i="1"/>
  <c r="O1504" i="1"/>
  <c r="R1504" i="1"/>
  <c r="I1504" i="1"/>
  <c r="J1504" i="1"/>
  <c r="K1504" i="1"/>
  <c r="Q1504" i="1"/>
  <c r="T1504" i="1"/>
  <c r="M5803" i="1"/>
  <c r="N5803" i="1"/>
  <c r="O5803" i="1"/>
  <c r="R5803" i="1"/>
  <c r="I5803" i="1"/>
  <c r="J5803" i="1"/>
  <c r="K5803" i="1"/>
  <c r="Q5803" i="1"/>
  <c r="T5803" i="1"/>
  <c r="M3686" i="1"/>
  <c r="N3686" i="1"/>
  <c r="O3686" i="1"/>
  <c r="R3686" i="1"/>
  <c r="I3686" i="1"/>
  <c r="J3686" i="1"/>
  <c r="K3686" i="1"/>
  <c r="Q3686" i="1"/>
  <c r="T3686" i="1"/>
  <c r="M5483" i="1"/>
  <c r="N5483" i="1"/>
  <c r="O5483" i="1"/>
  <c r="R5483" i="1"/>
  <c r="I5483" i="1"/>
  <c r="J5483" i="1"/>
  <c r="K5483" i="1"/>
  <c r="Q5483" i="1"/>
  <c r="T5483" i="1"/>
  <c r="M4133" i="1"/>
  <c r="N4133" i="1"/>
  <c r="O4133" i="1"/>
  <c r="R4133" i="1"/>
  <c r="I4133" i="1"/>
  <c r="J4133" i="1"/>
  <c r="K4133" i="1"/>
  <c r="Q4133" i="1"/>
  <c r="T4133" i="1"/>
  <c r="M6503" i="1"/>
  <c r="N6503" i="1"/>
  <c r="O6503" i="1"/>
  <c r="R6503" i="1"/>
  <c r="I6503" i="1"/>
  <c r="J6503" i="1"/>
  <c r="K6503" i="1"/>
  <c r="Q6503" i="1"/>
  <c r="T6503" i="1"/>
  <c r="M2795" i="1"/>
  <c r="N2795" i="1"/>
  <c r="O2795" i="1"/>
  <c r="R2795" i="1"/>
  <c r="I2795" i="1"/>
  <c r="J2795" i="1"/>
  <c r="K2795" i="1"/>
  <c r="Q2795" i="1"/>
  <c r="T2795" i="1"/>
  <c r="M6454" i="1"/>
  <c r="N6454" i="1"/>
  <c r="O6454" i="1"/>
  <c r="R6454" i="1"/>
  <c r="I6454" i="1"/>
  <c r="J6454" i="1"/>
  <c r="K6454" i="1"/>
  <c r="Q6454" i="1"/>
  <c r="T6454" i="1"/>
  <c r="M2169" i="1"/>
  <c r="N2169" i="1"/>
  <c r="O2169" i="1"/>
  <c r="R2169" i="1"/>
  <c r="I2169" i="1"/>
  <c r="J2169" i="1"/>
  <c r="K2169" i="1"/>
  <c r="Q2169" i="1"/>
  <c r="T2169" i="1"/>
  <c r="M4103" i="1"/>
  <c r="N4103" i="1"/>
  <c r="O4103" i="1"/>
  <c r="R4103" i="1"/>
  <c r="I4103" i="1"/>
  <c r="J4103" i="1"/>
  <c r="K4103" i="1"/>
  <c r="Q4103" i="1"/>
  <c r="T4103" i="1"/>
  <c r="M5563" i="1"/>
  <c r="N5563" i="1"/>
  <c r="O5563" i="1"/>
  <c r="R5563" i="1"/>
  <c r="I5563" i="1"/>
  <c r="J5563" i="1"/>
  <c r="K5563" i="1"/>
  <c r="Q5563" i="1"/>
  <c r="T5563" i="1"/>
  <c r="M3592" i="1"/>
  <c r="N3592" i="1"/>
  <c r="O3592" i="1"/>
  <c r="R3592" i="1"/>
  <c r="I3592" i="1"/>
  <c r="J3592" i="1"/>
  <c r="K3592" i="1"/>
  <c r="Q3592" i="1"/>
  <c r="T3592" i="1"/>
  <c r="M1312" i="1"/>
  <c r="N1312" i="1"/>
  <c r="O1312" i="1"/>
  <c r="R1312" i="1"/>
  <c r="I1312" i="1"/>
  <c r="J1312" i="1"/>
  <c r="K1312" i="1"/>
  <c r="Q1312" i="1"/>
  <c r="T1312" i="1"/>
  <c r="M3123" i="1"/>
  <c r="N3123" i="1"/>
  <c r="O3123" i="1"/>
  <c r="R3123" i="1"/>
  <c r="I3123" i="1"/>
  <c r="J3123" i="1"/>
  <c r="K3123" i="1"/>
  <c r="Q3123" i="1"/>
  <c r="T3123" i="1"/>
  <c r="M745" i="1"/>
  <c r="N745" i="1"/>
  <c r="O745" i="1"/>
  <c r="R745" i="1"/>
  <c r="I745" i="1"/>
  <c r="J745" i="1"/>
  <c r="K745" i="1"/>
  <c r="Q745" i="1"/>
  <c r="T745" i="1"/>
  <c r="M869" i="1"/>
  <c r="N869" i="1"/>
  <c r="O869" i="1"/>
  <c r="R869" i="1"/>
  <c r="I869" i="1"/>
  <c r="J869" i="1"/>
  <c r="K869" i="1"/>
  <c r="Q869" i="1"/>
  <c r="T869" i="1"/>
  <c r="M1277" i="1"/>
  <c r="N1277" i="1"/>
  <c r="O1277" i="1"/>
  <c r="R1277" i="1"/>
  <c r="I1277" i="1"/>
  <c r="J1277" i="1"/>
  <c r="K1277" i="1"/>
  <c r="Q1277" i="1"/>
  <c r="T1277" i="1"/>
  <c r="M5699" i="1"/>
  <c r="N5699" i="1"/>
  <c r="O5699" i="1"/>
  <c r="R5699" i="1"/>
  <c r="I5699" i="1"/>
  <c r="J5699" i="1"/>
  <c r="K5699" i="1"/>
  <c r="Q5699" i="1"/>
  <c r="T5699" i="1"/>
  <c r="M2396" i="1"/>
  <c r="N2396" i="1"/>
  <c r="O2396" i="1"/>
  <c r="R2396" i="1"/>
  <c r="I2396" i="1"/>
  <c r="J2396" i="1"/>
  <c r="K2396" i="1"/>
  <c r="Q2396" i="1"/>
  <c r="T2396" i="1"/>
  <c r="M3391" i="1"/>
  <c r="N3391" i="1"/>
  <c r="O3391" i="1"/>
  <c r="R3391" i="1"/>
  <c r="I3391" i="1"/>
  <c r="J3391" i="1"/>
  <c r="K3391" i="1"/>
  <c r="Q3391" i="1"/>
  <c r="T3391" i="1"/>
  <c r="M6553" i="1"/>
  <c r="N6553" i="1"/>
  <c r="O6553" i="1"/>
  <c r="R6553" i="1"/>
  <c r="I6553" i="1"/>
  <c r="J6553" i="1"/>
  <c r="K6553" i="1"/>
  <c r="Q6553" i="1"/>
  <c r="T6553" i="1"/>
  <c r="M4033" i="1"/>
  <c r="N4033" i="1"/>
  <c r="O4033" i="1"/>
  <c r="R4033" i="1"/>
  <c r="I4033" i="1"/>
  <c r="J4033" i="1"/>
  <c r="K4033" i="1"/>
  <c r="Q4033" i="1"/>
  <c r="T4033" i="1"/>
  <c r="M6596" i="1"/>
  <c r="N6596" i="1"/>
  <c r="O6596" i="1"/>
  <c r="R6596" i="1"/>
  <c r="I6596" i="1"/>
  <c r="J6596" i="1"/>
  <c r="K6596" i="1"/>
  <c r="Q6596" i="1"/>
  <c r="T6596" i="1"/>
  <c r="M2580" i="1"/>
  <c r="N2580" i="1"/>
  <c r="O2580" i="1"/>
  <c r="R2580" i="1"/>
  <c r="I2580" i="1"/>
  <c r="J2580" i="1"/>
  <c r="K2580" i="1"/>
  <c r="Q2580" i="1"/>
  <c r="T2580" i="1"/>
  <c r="M6682" i="1"/>
  <c r="N6682" i="1"/>
  <c r="O6682" i="1"/>
  <c r="R6682" i="1"/>
  <c r="I6682" i="1"/>
  <c r="J6682" i="1"/>
  <c r="K6682" i="1"/>
  <c r="Q6682" i="1"/>
  <c r="T6682" i="1"/>
  <c r="M1250" i="1"/>
  <c r="N1250" i="1"/>
  <c r="O1250" i="1"/>
  <c r="R1250" i="1"/>
  <c r="I1250" i="1"/>
  <c r="J1250" i="1"/>
  <c r="K1250" i="1"/>
  <c r="Q1250" i="1"/>
  <c r="T1250" i="1"/>
  <c r="M3968" i="1"/>
  <c r="N3968" i="1"/>
  <c r="O3968" i="1"/>
  <c r="R3968" i="1"/>
  <c r="I3968" i="1"/>
  <c r="J3968" i="1"/>
  <c r="K3968" i="1"/>
  <c r="Q3968" i="1"/>
  <c r="T3968" i="1"/>
  <c r="M5933" i="1"/>
  <c r="N5933" i="1"/>
  <c r="O5933" i="1"/>
  <c r="R5933" i="1"/>
  <c r="I5933" i="1"/>
  <c r="J5933" i="1"/>
  <c r="K5933" i="1"/>
  <c r="Q5933" i="1"/>
  <c r="T5933" i="1"/>
  <c r="M1706" i="1"/>
  <c r="N1706" i="1"/>
  <c r="O1706" i="1"/>
  <c r="R1706" i="1"/>
  <c r="I1706" i="1"/>
  <c r="J1706" i="1"/>
  <c r="K1706" i="1"/>
  <c r="Q1706" i="1"/>
  <c r="T1706" i="1"/>
  <c r="M6253" i="1"/>
  <c r="N6253" i="1"/>
  <c r="O6253" i="1"/>
  <c r="R6253" i="1"/>
  <c r="I6253" i="1"/>
  <c r="J6253" i="1"/>
  <c r="K6253" i="1"/>
  <c r="Q6253" i="1"/>
  <c r="T6253" i="1"/>
  <c r="M1690" i="1"/>
  <c r="N1690" i="1"/>
  <c r="O1690" i="1"/>
  <c r="R1690" i="1"/>
  <c r="I1690" i="1"/>
  <c r="J1690" i="1"/>
  <c r="K1690" i="1"/>
  <c r="Q1690" i="1"/>
  <c r="T1690" i="1"/>
  <c r="M171" i="1"/>
  <c r="N171" i="1"/>
  <c r="O171" i="1"/>
  <c r="R171" i="1"/>
  <c r="I171" i="1"/>
  <c r="J171" i="1"/>
  <c r="K171" i="1"/>
  <c r="Q171" i="1"/>
  <c r="T171" i="1"/>
  <c r="M6686" i="1"/>
  <c r="N6686" i="1"/>
  <c r="O6686" i="1"/>
  <c r="R6686" i="1"/>
  <c r="I6686" i="1"/>
  <c r="J6686" i="1"/>
  <c r="K6686" i="1"/>
  <c r="Q6686" i="1"/>
  <c r="T6686" i="1"/>
  <c r="M950" i="1"/>
  <c r="N950" i="1"/>
  <c r="O950" i="1"/>
  <c r="R950" i="1"/>
  <c r="I950" i="1"/>
  <c r="J950" i="1"/>
  <c r="K950" i="1"/>
  <c r="Q950" i="1"/>
  <c r="T950" i="1"/>
  <c r="M839" i="1"/>
  <c r="N839" i="1"/>
  <c r="O839" i="1"/>
  <c r="R839" i="1"/>
  <c r="I839" i="1"/>
  <c r="J839" i="1"/>
  <c r="K839" i="1"/>
  <c r="Q839" i="1"/>
  <c r="T839" i="1"/>
  <c r="M3227" i="1"/>
  <c r="N3227" i="1"/>
  <c r="O3227" i="1"/>
  <c r="R3227" i="1"/>
  <c r="I3227" i="1"/>
  <c r="J3227" i="1"/>
  <c r="K3227" i="1"/>
  <c r="Q3227" i="1"/>
  <c r="T3227" i="1"/>
  <c r="M2409" i="1"/>
  <c r="N2409" i="1"/>
  <c r="O2409" i="1"/>
  <c r="R2409" i="1"/>
  <c r="I2409" i="1"/>
  <c r="J2409" i="1"/>
  <c r="K2409" i="1"/>
  <c r="Q2409" i="1"/>
  <c r="T2409" i="1"/>
  <c r="M6620" i="1"/>
  <c r="N6620" i="1"/>
  <c r="O6620" i="1"/>
  <c r="R6620" i="1"/>
  <c r="I6620" i="1"/>
  <c r="J6620" i="1"/>
  <c r="K6620" i="1"/>
  <c r="Q6620" i="1"/>
  <c r="T6620" i="1"/>
  <c r="M486" i="1"/>
  <c r="N486" i="1"/>
  <c r="O486" i="1"/>
  <c r="R486" i="1"/>
  <c r="I486" i="1"/>
  <c r="J486" i="1"/>
  <c r="K486" i="1"/>
  <c r="Q486" i="1"/>
  <c r="T486" i="1"/>
  <c r="M338" i="1"/>
  <c r="N338" i="1"/>
  <c r="O338" i="1"/>
  <c r="R338" i="1"/>
  <c r="I338" i="1"/>
  <c r="J338" i="1"/>
  <c r="K338" i="1"/>
  <c r="Q338" i="1"/>
  <c r="T338" i="1"/>
  <c r="M1692" i="1"/>
  <c r="N1692" i="1"/>
  <c r="O1692" i="1"/>
  <c r="R1692" i="1"/>
  <c r="I1692" i="1"/>
  <c r="J1692" i="1"/>
  <c r="K1692" i="1"/>
  <c r="Q1692" i="1"/>
  <c r="T1692" i="1"/>
  <c r="M2895" i="1"/>
  <c r="N2895" i="1"/>
  <c r="O2895" i="1"/>
  <c r="R2895" i="1"/>
  <c r="I2895" i="1"/>
  <c r="J2895" i="1"/>
  <c r="K2895" i="1"/>
  <c r="Q2895" i="1"/>
  <c r="T2895" i="1"/>
  <c r="M5775" i="1"/>
  <c r="N5775" i="1"/>
  <c r="O5775" i="1"/>
  <c r="R5775" i="1"/>
  <c r="I5775" i="1"/>
  <c r="J5775" i="1"/>
  <c r="K5775" i="1"/>
  <c r="Q5775" i="1"/>
  <c r="T5775" i="1"/>
  <c r="M700" i="1"/>
  <c r="N700" i="1"/>
  <c r="O700" i="1"/>
  <c r="R700" i="1"/>
  <c r="I700" i="1"/>
  <c r="J700" i="1"/>
  <c r="K700" i="1"/>
  <c r="Q700" i="1"/>
  <c r="T700" i="1"/>
  <c r="M414" i="1"/>
  <c r="N414" i="1"/>
  <c r="O414" i="1"/>
  <c r="R414" i="1"/>
  <c r="I414" i="1"/>
  <c r="J414" i="1"/>
  <c r="K414" i="1"/>
  <c r="Q414" i="1"/>
  <c r="T414" i="1"/>
  <c r="M2448" i="1"/>
  <c r="N2448" i="1"/>
  <c r="O2448" i="1"/>
  <c r="R2448" i="1"/>
  <c r="I2448" i="1"/>
  <c r="J2448" i="1"/>
  <c r="K2448" i="1"/>
  <c r="Q2448" i="1"/>
  <c r="T2448" i="1"/>
  <c r="M5966" i="1"/>
  <c r="N5966" i="1"/>
  <c r="O5966" i="1"/>
  <c r="R5966" i="1"/>
  <c r="I5966" i="1"/>
  <c r="J5966" i="1"/>
  <c r="K5966" i="1"/>
  <c r="Q5966" i="1"/>
  <c r="T5966" i="1"/>
  <c r="M6046" i="1"/>
  <c r="N6046" i="1"/>
  <c r="O6046" i="1"/>
  <c r="R6046" i="1"/>
  <c r="I6046" i="1"/>
  <c r="J6046" i="1"/>
  <c r="K6046" i="1"/>
  <c r="Q6046" i="1"/>
  <c r="T6046" i="1"/>
  <c r="M5916" i="1"/>
  <c r="N5916" i="1"/>
  <c r="O5916" i="1"/>
  <c r="R5916" i="1"/>
  <c r="I5916" i="1"/>
  <c r="J5916" i="1"/>
  <c r="K5916" i="1"/>
  <c r="Q5916" i="1"/>
  <c r="T5916" i="1"/>
  <c r="M1505" i="1"/>
  <c r="N1505" i="1"/>
  <c r="O1505" i="1"/>
  <c r="R1505" i="1"/>
  <c r="I1505" i="1"/>
  <c r="J1505" i="1"/>
  <c r="K1505" i="1"/>
  <c r="Q1505" i="1"/>
  <c r="T1505" i="1"/>
  <c r="M6423" i="1"/>
  <c r="N6423" i="1"/>
  <c r="O6423" i="1"/>
  <c r="R6423" i="1"/>
  <c r="I6423" i="1"/>
  <c r="J6423" i="1"/>
  <c r="K6423" i="1"/>
  <c r="Q6423" i="1"/>
  <c r="T6423" i="1"/>
  <c r="M5818" i="1"/>
  <c r="N5818" i="1"/>
  <c r="O5818" i="1"/>
  <c r="R5818" i="1"/>
  <c r="I5818" i="1"/>
  <c r="J5818" i="1"/>
  <c r="K5818" i="1"/>
  <c r="Q5818" i="1"/>
  <c r="T5818" i="1"/>
  <c r="M2251" i="1"/>
  <c r="N2251" i="1"/>
  <c r="O2251" i="1"/>
  <c r="R2251" i="1"/>
  <c r="I2251" i="1"/>
  <c r="J2251" i="1"/>
  <c r="K2251" i="1"/>
  <c r="Q2251" i="1"/>
  <c r="T2251" i="1"/>
  <c r="M1408" i="1"/>
  <c r="N1408" i="1"/>
  <c r="O1408" i="1"/>
  <c r="R1408" i="1"/>
  <c r="I1408" i="1"/>
  <c r="J1408" i="1"/>
  <c r="K1408" i="1"/>
  <c r="Q1408" i="1"/>
  <c r="T1408" i="1"/>
  <c r="M6186" i="1"/>
  <c r="N6186" i="1"/>
  <c r="O6186" i="1"/>
  <c r="R6186" i="1"/>
  <c r="I6186" i="1"/>
  <c r="J6186" i="1"/>
  <c r="K6186" i="1"/>
  <c r="Q6186" i="1"/>
  <c r="T6186" i="1"/>
  <c r="M4974" i="1"/>
  <c r="N4974" i="1"/>
  <c r="O4974" i="1"/>
  <c r="R4974" i="1"/>
  <c r="I4974" i="1"/>
  <c r="J4974" i="1"/>
  <c r="K4974" i="1"/>
  <c r="Q4974" i="1"/>
  <c r="T4974" i="1"/>
  <c r="M5689" i="1"/>
  <c r="N5689" i="1"/>
  <c r="O5689" i="1"/>
  <c r="R5689" i="1"/>
  <c r="I5689" i="1"/>
  <c r="J5689" i="1"/>
  <c r="K5689" i="1"/>
  <c r="Q5689" i="1"/>
  <c r="T5689" i="1"/>
  <c r="M2693" i="1"/>
  <c r="N2693" i="1"/>
  <c r="O2693" i="1"/>
  <c r="R2693" i="1"/>
  <c r="I2693" i="1"/>
  <c r="J2693" i="1"/>
  <c r="K2693" i="1"/>
  <c r="Q2693" i="1"/>
  <c r="T2693" i="1"/>
  <c r="M584" i="1"/>
  <c r="N584" i="1"/>
  <c r="O584" i="1"/>
  <c r="R584" i="1"/>
  <c r="I584" i="1"/>
  <c r="J584" i="1"/>
  <c r="K584" i="1"/>
  <c r="Q584" i="1"/>
  <c r="T584" i="1"/>
  <c r="M2857" i="1"/>
  <c r="N2857" i="1"/>
  <c r="O2857" i="1"/>
  <c r="R2857" i="1"/>
  <c r="I2857" i="1"/>
  <c r="J2857" i="1"/>
  <c r="K2857" i="1"/>
  <c r="Q2857" i="1"/>
  <c r="T2857" i="1"/>
  <c r="M3765" i="1"/>
  <c r="N3765" i="1"/>
  <c r="O3765" i="1"/>
  <c r="R3765" i="1"/>
  <c r="I3765" i="1"/>
  <c r="J3765" i="1"/>
  <c r="K3765" i="1"/>
  <c r="Q3765" i="1"/>
  <c r="T3765" i="1"/>
  <c r="M2938" i="1"/>
  <c r="N2938" i="1"/>
  <c r="O2938" i="1"/>
  <c r="R2938" i="1"/>
  <c r="I2938" i="1"/>
  <c r="J2938" i="1"/>
  <c r="K2938" i="1"/>
  <c r="Q2938" i="1"/>
  <c r="T2938" i="1"/>
  <c r="M3990" i="1"/>
  <c r="N3990" i="1"/>
  <c r="O3990" i="1"/>
  <c r="R3990" i="1"/>
  <c r="I3990" i="1"/>
  <c r="J3990" i="1"/>
  <c r="K3990" i="1"/>
  <c r="Q3990" i="1"/>
  <c r="T3990" i="1"/>
  <c r="M4673" i="1"/>
  <c r="N4673" i="1"/>
  <c r="O4673" i="1"/>
  <c r="R4673" i="1"/>
  <c r="I4673" i="1"/>
  <c r="J4673" i="1"/>
  <c r="K4673" i="1"/>
  <c r="Q4673" i="1"/>
  <c r="T4673" i="1"/>
  <c r="M6056" i="1"/>
  <c r="N6056" i="1"/>
  <c r="O6056" i="1"/>
  <c r="R6056" i="1"/>
  <c r="I6056" i="1"/>
  <c r="J6056" i="1"/>
  <c r="K6056" i="1"/>
  <c r="Q6056" i="1"/>
  <c r="T6056" i="1"/>
  <c r="M4020" i="1"/>
  <c r="N4020" i="1"/>
  <c r="O4020" i="1"/>
  <c r="R4020" i="1"/>
  <c r="I4020" i="1"/>
  <c r="J4020" i="1"/>
  <c r="K4020" i="1"/>
  <c r="Q4020" i="1"/>
  <c r="T4020" i="1"/>
  <c r="M4959" i="1"/>
  <c r="N4959" i="1"/>
  <c r="O4959" i="1"/>
  <c r="R4959" i="1"/>
  <c r="I4959" i="1"/>
  <c r="J4959" i="1"/>
  <c r="K4959" i="1"/>
  <c r="Q4959" i="1"/>
  <c r="T4959" i="1"/>
  <c r="M3458" i="1"/>
  <c r="N3458" i="1"/>
  <c r="O3458" i="1"/>
  <c r="R3458" i="1"/>
  <c r="I3458" i="1"/>
  <c r="J3458" i="1"/>
  <c r="K3458" i="1"/>
  <c r="Q3458" i="1"/>
  <c r="T3458" i="1"/>
  <c r="M6387" i="1"/>
  <c r="N6387" i="1"/>
  <c r="O6387" i="1"/>
  <c r="R6387" i="1"/>
  <c r="I6387" i="1"/>
  <c r="J6387" i="1"/>
  <c r="K6387" i="1"/>
  <c r="Q6387" i="1"/>
  <c r="T6387" i="1"/>
  <c r="M2578" i="1"/>
  <c r="N2578" i="1"/>
  <c r="O2578" i="1"/>
  <c r="R2578" i="1"/>
  <c r="I2578" i="1"/>
  <c r="J2578" i="1"/>
  <c r="K2578" i="1"/>
  <c r="Q2578" i="1"/>
  <c r="T2578" i="1"/>
  <c r="M586" i="1"/>
  <c r="N586" i="1"/>
  <c r="O586" i="1"/>
  <c r="R586" i="1"/>
  <c r="I586" i="1"/>
  <c r="J586" i="1"/>
  <c r="K586" i="1"/>
  <c r="Q586" i="1"/>
  <c r="T586" i="1"/>
  <c r="M3213" i="1"/>
  <c r="N3213" i="1"/>
  <c r="O3213" i="1"/>
  <c r="R3213" i="1"/>
  <c r="I3213" i="1"/>
  <c r="J3213" i="1"/>
  <c r="K3213" i="1"/>
  <c r="Q3213" i="1"/>
  <c r="T3213" i="1"/>
  <c r="M2609" i="1"/>
  <c r="N2609" i="1"/>
  <c r="O2609" i="1"/>
  <c r="R2609" i="1"/>
  <c r="I2609" i="1"/>
  <c r="J2609" i="1"/>
  <c r="K2609" i="1"/>
  <c r="Q2609" i="1"/>
  <c r="T2609" i="1"/>
  <c r="M2157" i="1"/>
  <c r="N2157" i="1"/>
  <c r="O2157" i="1"/>
  <c r="R2157" i="1"/>
  <c r="I2157" i="1"/>
  <c r="J2157" i="1"/>
  <c r="K2157" i="1"/>
  <c r="Q2157" i="1"/>
  <c r="T2157" i="1"/>
  <c r="M5044" i="1"/>
  <c r="N5044" i="1"/>
  <c r="O5044" i="1"/>
  <c r="R5044" i="1"/>
  <c r="I5044" i="1"/>
  <c r="J5044" i="1"/>
  <c r="K5044" i="1"/>
  <c r="Q5044" i="1"/>
  <c r="T5044" i="1"/>
  <c r="M2064" i="1"/>
  <c r="N2064" i="1"/>
  <c r="O2064" i="1"/>
  <c r="R2064" i="1"/>
  <c r="I2064" i="1"/>
  <c r="J2064" i="1"/>
  <c r="K2064" i="1"/>
  <c r="Q2064" i="1"/>
  <c r="T2064" i="1"/>
  <c r="M5894" i="1"/>
  <c r="N5894" i="1"/>
  <c r="O5894" i="1"/>
  <c r="R5894" i="1"/>
  <c r="I5894" i="1"/>
  <c r="J5894" i="1"/>
  <c r="K5894" i="1"/>
  <c r="Q5894" i="1"/>
  <c r="T5894" i="1"/>
  <c r="M458" i="1"/>
  <c r="N458" i="1"/>
  <c r="O458" i="1"/>
  <c r="R458" i="1"/>
  <c r="I458" i="1"/>
  <c r="J458" i="1"/>
  <c r="K458" i="1"/>
  <c r="Q458" i="1"/>
  <c r="T458" i="1"/>
  <c r="M500" i="1"/>
  <c r="N500" i="1"/>
  <c r="O500" i="1"/>
  <c r="R500" i="1"/>
  <c r="I500" i="1"/>
  <c r="J500" i="1"/>
  <c r="K500" i="1"/>
  <c r="Q500" i="1"/>
  <c r="T500" i="1"/>
  <c r="M5428" i="1"/>
  <c r="N5428" i="1"/>
  <c r="O5428" i="1"/>
  <c r="R5428" i="1"/>
  <c r="I5428" i="1"/>
  <c r="J5428" i="1"/>
  <c r="K5428" i="1"/>
  <c r="Q5428" i="1"/>
  <c r="T5428" i="1"/>
  <c r="M5187" i="1"/>
  <c r="N5187" i="1"/>
  <c r="O5187" i="1"/>
  <c r="R5187" i="1"/>
  <c r="I5187" i="1"/>
  <c r="J5187" i="1"/>
  <c r="K5187" i="1"/>
  <c r="Q5187" i="1"/>
  <c r="T5187" i="1"/>
  <c r="M208" i="1"/>
  <c r="N208" i="1"/>
  <c r="O208" i="1"/>
  <c r="R208" i="1"/>
  <c r="I208" i="1"/>
  <c r="J208" i="1"/>
  <c r="K208" i="1"/>
  <c r="Q208" i="1"/>
  <c r="T208" i="1"/>
  <c r="M3929" i="1"/>
  <c r="N3929" i="1"/>
  <c r="O3929" i="1"/>
  <c r="R3929" i="1"/>
  <c r="I3929" i="1"/>
  <c r="J3929" i="1"/>
  <c r="K3929" i="1"/>
  <c r="Q3929" i="1"/>
  <c r="T3929" i="1"/>
  <c r="M4753" i="1"/>
  <c r="N4753" i="1"/>
  <c r="O4753" i="1"/>
  <c r="R4753" i="1"/>
  <c r="I4753" i="1"/>
  <c r="J4753" i="1"/>
  <c r="K4753" i="1"/>
  <c r="Q4753" i="1"/>
  <c r="T4753" i="1"/>
  <c r="M1079" i="1"/>
  <c r="N1079" i="1"/>
  <c r="O1079" i="1"/>
  <c r="R1079" i="1"/>
  <c r="I1079" i="1"/>
  <c r="J1079" i="1"/>
  <c r="K1079" i="1"/>
  <c r="Q1079" i="1"/>
  <c r="T1079" i="1"/>
  <c r="M2461" i="1"/>
  <c r="N2461" i="1"/>
  <c r="O2461" i="1"/>
  <c r="R2461" i="1"/>
  <c r="I2461" i="1"/>
  <c r="J2461" i="1"/>
  <c r="K2461" i="1"/>
  <c r="Q2461" i="1"/>
  <c r="T2461" i="1"/>
  <c r="M508" i="1"/>
  <c r="N508" i="1"/>
  <c r="O508" i="1"/>
  <c r="R508" i="1"/>
  <c r="I508" i="1"/>
  <c r="J508" i="1"/>
  <c r="K508" i="1"/>
  <c r="Q508" i="1"/>
  <c r="T508" i="1"/>
  <c r="M5263" i="1"/>
  <c r="N5263" i="1"/>
  <c r="O5263" i="1"/>
  <c r="R5263" i="1"/>
  <c r="I5263" i="1"/>
  <c r="J5263" i="1"/>
  <c r="K5263" i="1"/>
  <c r="Q5263" i="1"/>
  <c r="T5263" i="1"/>
  <c r="M937" i="1"/>
  <c r="N937" i="1"/>
  <c r="O937" i="1"/>
  <c r="R937" i="1"/>
  <c r="I937" i="1"/>
  <c r="J937" i="1"/>
  <c r="K937" i="1"/>
  <c r="Q937" i="1"/>
  <c r="T937" i="1"/>
  <c r="M3577" i="1"/>
  <c r="N3577" i="1"/>
  <c r="O3577" i="1"/>
  <c r="R3577" i="1"/>
  <c r="I3577" i="1"/>
  <c r="J3577" i="1"/>
  <c r="K3577" i="1"/>
  <c r="Q3577" i="1"/>
  <c r="T3577" i="1"/>
  <c r="M2410" i="1"/>
  <c r="N2410" i="1"/>
  <c r="O2410" i="1"/>
  <c r="R2410" i="1"/>
  <c r="I2410" i="1"/>
  <c r="J2410" i="1"/>
  <c r="K2410" i="1"/>
  <c r="Q2410" i="1"/>
  <c r="T2410" i="1"/>
  <c r="M3197" i="1"/>
  <c r="N3197" i="1"/>
  <c r="O3197" i="1"/>
  <c r="R3197" i="1"/>
  <c r="I3197" i="1"/>
  <c r="J3197" i="1"/>
  <c r="K3197" i="1"/>
  <c r="Q3197" i="1"/>
  <c r="T3197" i="1"/>
  <c r="M1500" i="1"/>
  <c r="N1500" i="1"/>
  <c r="O1500" i="1"/>
  <c r="R1500" i="1"/>
  <c r="I1500" i="1"/>
  <c r="J1500" i="1"/>
  <c r="K1500" i="1"/>
  <c r="Q1500" i="1"/>
  <c r="T1500" i="1"/>
  <c r="M4156" i="1"/>
  <c r="N4156" i="1"/>
  <c r="O4156" i="1"/>
  <c r="R4156" i="1"/>
  <c r="I4156" i="1"/>
  <c r="J4156" i="1"/>
  <c r="K4156" i="1"/>
  <c r="Q4156" i="1"/>
  <c r="T4156" i="1"/>
  <c r="M2849" i="1"/>
  <c r="N2849" i="1"/>
  <c r="O2849" i="1"/>
  <c r="R2849" i="1"/>
  <c r="I2849" i="1"/>
  <c r="J2849" i="1"/>
  <c r="K2849" i="1"/>
  <c r="Q2849" i="1"/>
  <c r="T2849" i="1"/>
  <c r="M4663" i="1"/>
  <c r="N4663" i="1"/>
  <c r="O4663" i="1"/>
  <c r="R4663" i="1"/>
  <c r="I4663" i="1"/>
  <c r="J4663" i="1"/>
  <c r="K4663" i="1"/>
  <c r="Q4663" i="1"/>
  <c r="T4663" i="1"/>
  <c r="M189" i="1"/>
  <c r="N189" i="1"/>
  <c r="O189" i="1"/>
  <c r="R189" i="1"/>
  <c r="I189" i="1"/>
  <c r="J189" i="1"/>
  <c r="K189" i="1"/>
  <c r="Q189" i="1"/>
  <c r="T189" i="1"/>
  <c r="M6507" i="1"/>
  <c r="N6507" i="1"/>
  <c r="O6507" i="1"/>
  <c r="R6507" i="1"/>
  <c r="I6507" i="1"/>
  <c r="J6507" i="1"/>
  <c r="K6507" i="1"/>
  <c r="Q6507" i="1"/>
  <c r="T6507" i="1"/>
  <c r="M4519" i="1"/>
  <c r="N4519" i="1"/>
  <c r="O4519" i="1"/>
  <c r="R4519" i="1"/>
  <c r="I4519" i="1"/>
  <c r="J4519" i="1"/>
  <c r="K4519" i="1"/>
  <c r="Q4519" i="1"/>
  <c r="T4519" i="1"/>
  <c r="M3" i="1"/>
  <c r="N3" i="1"/>
  <c r="O3" i="1"/>
  <c r="R3" i="1"/>
  <c r="I3" i="1"/>
  <c r="J3" i="1"/>
  <c r="K3" i="1"/>
  <c r="Q3" i="1"/>
  <c r="T3" i="1"/>
  <c r="M1834" i="1"/>
  <c r="N1834" i="1"/>
  <c r="O1834" i="1"/>
  <c r="R1834" i="1"/>
  <c r="I1834" i="1"/>
  <c r="J1834" i="1"/>
  <c r="K1834" i="1"/>
  <c r="Q1834" i="1"/>
  <c r="T1834" i="1"/>
  <c r="M4522" i="1"/>
  <c r="N4522" i="1"/>
  <c r="O4522" i="1"/>
  <c r="R4522" i="1"/>
  <c r="I4522" i="1"/>
  <c r="J4522" i="1"/>
  <c r="K4522" i="1"/>
  <c r="Q4522" i="1"/>
  <c r="T4522" i="1"/>
  <c r="M4836" i="1"/>
  <c r="N4836" i="1"/>
  <c r="O4836" i="1"/>
  <c r="R4836" i="1"/>
  <c r="I4836" i="1"/>
  <c r="J4836" i="1"/>
  <c r="K4836" i="1"/>
  <c r="Q4836" i="1"/>
  <c r="T4836" i="1"/>
  <c r="M2854" i="1"/>
  <c r="N2854" i="1"/>
  <c r="O2854" i="1"/>
  <c r="R2854" i="1"/>
  <c r="I2854" i="1"/>
  <c r="J2854" i="1"/>
  <c r="K2854" i="1"/>
  <c r="Q2854" i="1"/>
  <c r="T2854" i="1"/>
  <c r="M3643" i="1"/>
  <c r="N3643" i="1"/>
  <c r="O3643" i="1"/>
  <c r="R3643" i="1"/>
  <c r="I3643" i="1"/>
  <c r="J3643" i="1"/>
  <c r="K3643" i="1"/>
  <c r="Q3643" i="1"/>
  <c r="T3643" i="1"/>
  <c r="M1141" i="1"/>
  <c r="N1141" i="1"/>
  <c r="O1141" i="1"/>
  <c r="R1141" i="1"/>
  <c r="I1141" i="1"/>
  <c r="J1141" i="1"/>
  <c r="K1141" i="1"/>
  <c r="Q1141" i="1"/>
  <c r="T1141" i="1"/>
  <c r="M4423" i="1"/>
  <c r="N4423" i="1"/>
  <c r="O4423" i="1"/>
  <c r="R4423" i="1"/>
  <c r="I4423" i="1"/>
  <c r="J4423" i="1"/>
  <c r="K4423" i="1"/>
  <c r="Q4423" i="1"/>
  <c r="T4423" i="1"/>
  <c r="M376" i="1"/>
  <c r="N376" i="1"/>
  <c r="O376" i="1"/>
  <c r="R376" i="1"/>
  <c r="I376" i="1"/>
  <c r="J376" i="1"/>
  <c r="K376" i="1"/>
  <c r="Q376" i="1"/>
  <c r="T376" i="1"/>
  <c r="M5392" i="1"/>
  <c r="N5392" i="1"/>
  <c r="O5392" i="1"/>
  <c r="R5392" i="1"/>
  <c r="I5392" i="1"/>
  <c r="J5392" i="1"/>
  <c r="K5392" i="1"/>
  <c r="Q5392" i="1"/>
  <c r="T5392" i="1"/>
  <c r="M4667" i="1"/>
  <c r="N4667" i="1"/>
  <c r="O4667" i="1"/>
  <c r="R4667" i="1"/>
  <c r="I4667" i="1"/>
  <c r="J4667" i="1"/>
  <c r="K4667" i="1"/>
  <c r="Q4667" i="1"/>
  <c r="T4667" i="1"/>
  <c r="M939" i="1"/>
  <c r="N939" i="1"/>
  <c r="O939" i="1"/>
  <c r="R939" i="1"/>
  <c r="I939" i="1"/>
  <c r="J939" i="1"/>
  <c r="K939" i="1"/>
  <c r="Q939" i="1"/>
  <c r="T939" i="1"/>
  <c r="M2324" i="1"/>
  <c r="N2324" i="1"/>
  <c r="O2324" i="1"/>
  <c r="R2324" i="1"/>
  <c r="I2324" i="1"/>
  <c r="J2324" i="1"/>
  <c r="K2324" i="1"/>
  <c r="Q2324" i="1"/>
  <c r="T2324" i="1"/>
  <c r="M5734" i="1"/>
  <c r="N5734" i="1"/>
  <c r="O5734" i="1"/>
  <c r="R5734" i="1"/>
  <c r="I5734" i="1"/>
  <c r="J5734" i="1"/>
  <c r="K5734" i="1"/>
  <c r="Q5734" i="1"/>
  <c r="T5734" i="1"/>
  <c r="M1654" i="1"/>
  <c r="N1654" i="1"/>
  <c r="O1654" i="1"/>
  <c r="R1654" i="1"/>
  <c r="I1654" i="1"/>
  <c r="J1654" i="1"/>
  <c r="K1654" i="1"/>
  <c r="Q1654" i="1"/>
  <c r="T1654" i="1"/>
  <c r="M726" i="1"/>
  <c r="N726" i="1"/>
  <c r="O726" i="1"/>
  <c r="R726" i="1"/>
  <c r="I726" i="1"/>
  <c r="J726" i="1"/>
  <c r="K726" i="1"/>
  <c r="Q726" i="1"/>
  <c r="T726" i="1"/>
  <c r="M2490" i="1"/>
  <c r="N2490" i="1"/>
  <c r="O2490" i="1"/>
  <c r="R2490" i="1"/>
  <c r="I2490" i="1"/>
  <c r="J2490" i="1"/>
  <c r="K2490" i="1"/>
  <c r="Q2490" i="1"/>
  <c r="T2490" i="1"/>
  <c r="M5308" i="1"/>
  <c r="N5308" i="1"/>
  <c r="O5308" i="1"/>
  <c r="R5308" i="1"/>
  <c r="I5308" i="1"/>
  <c r="J5308" i="1"/>
  <c r="K5308" i="1"/>
  <c r="Q5308" i="1"/>
  <c r="T5308" i="1"/>
  <c r="M3211" i="1"/>
  <c r="N3211" i="1"/>
  <c r="O3211" i="1"/>
  <c r="R3211" i="1"/>
  <c r="I3211" i="1"/>
  <c r="J3211" i="1"/>
  <c r="K3211" i="1"/>
  <c r="Q3211" i="1"/>
  <c r="T3211" i="1"/>
  <c r="M3257" i="1"/>
  <c r="N3257" i="1"/>
  <c r="O3257" i="1"/>
  <c r="R3257" i="1"/>
  <c r="I3257" i="1"/>
  <c r="J3257" i="1"/>
  <c r="K3257" i="1"/>
  <c r="Q3257" i="1"/>
  <c r="T3257" i="1"/>
  <c r="M3694" i="1"/>
  <c r="N3694" i="1"/>
  <c r="O3694" i="1"/>
  <c r="R3694" i="1"/>
  <c r="I3694" i="1"/>
  <c r="J3694" i="1"/>
  <c r="K3694" i="1"/>
  <c r="Q3694" i="1"/>
  <c r="T3694" i="1"/>
  <c r="M6616" i="1"/>
  <c r="N6616" i="1"/>
  <c r="O6616" i="1"/>
  <c r="R6616" i="1"/>
  <c r="I6616" i="1"/>
  <c r="J6616" i="1"/>
  <c r="K6616" i="1"/>
  <c r="Q6616" i="1"/>
  <c r="T6616" i="1"/>
  <c r="M2539" i="1"/>
  <c r="N2539" i="1"/>
  <c r="O2539" i="1"/>
  <c r="R2539" i="1"/>
  <c r="I2539" i="1"/>
  <c r="J2539" i="1"/>
  <c r="K2539" i="1"/>
  <c r="Q2539" i="1"/>
  <c r="T2539" i="1"/>
  <c r="M1270" i="1"/>
  <c r="N1270" i="1"/>
  <c r="O1270" i="1"/>
  <c r="R1270" i="1"/>
  <c r="I1270" i="1"/>
  <c r="J1270" i="1"/>
  <c r="K1270" i="1"/>
  <c r="Q1270" i="1"/>
  <c r="T1270" i="1"/>
  <c r="M112" i="1"/>
  <c r="N112" i="1"/>
  <c r="O112" i="1"/>
  <c r="R112" i="1"/>
  <c r="I112" i="1"/>
  <c r="J112" i="1"/>
  <c r="K112" i="1"/>
  <c r="Q112" i="1"/>
  <c r="T112" i="1"/>
  <c r="M1507" i="1"/>
  <c r="N1507" i="1"/>
  <c r="O1507" i="1"/>
  <c r="R1507" i="1"/>
  <c r="I1507" i="1"/>
  <c r="J1507" i="1"/>
  <c r="K1507" i="1"/>
  <c r="Q1507" i="1"/>
  <c r="T1507" i="1"/>
  <c r="M445" i="1"/>
  <c r="N445" i="1"/>
  <c r="O445" i="1"/>
  <c r="R445" i="1"/>
  <c r="I445" i="1"/>
  <c r="J445" i="1"/>
  <c r="K445" i="1"/>
  <c r="Q445" i="1"/>
  <c r="T445" i="1"/>
  <c r="M2574" i="1"/>
  <c r="N2574" i="1"/>
  <c r="O2574" i="1"/>
  <c r="R2574" i="1"/>
  <c r="I2574" i="1"/>
  <c r="J2574" i="1"/>
  <c r="K2574" i="1"/>
  <c r="Q2574" i="1"/>
  <c r="T2574" i="1"/>
  <c r="M2871" i="1"/>
  <c r="N2871" i="1"/>
  <c r="O2871" i="1"/>
  <c r="R2871" i="1"/>
  <c r="I2871" i="1"/>
  <c r="J2871" i="1"/>
  <c r="K2871" i="1"/>
  <c r="Q2871" i="1"/>
  <c r="T2871" i="1"/>
  <c r="M740" i="1"/>
  <c r="N740" i="1"/>
  <c r="O740" i="1"/>
  <c r="R740" i="1"/>
  <c r="I740" i="1"/>
  <c r="J740" i="1"/>
  <c r="K740" i="1"/>
  <c r="Q740" i="1"/>
  <c r="T740" i="1"/>
  <c r="M225" i="1"/>
  <c r="N225" i="1"/>
  <c r="O225" i="1"/>
  <c r="R225" i="1"/>
  <c r="I225" i="1"/>
  <c r="J225" i="1"/>
  <c r="K225" i="1"/>
  <c r="Q225" i="1"/>
  <c r="T225" i="1"/>
  <c r="M4241" i="1"/>
  <c r="N4241" i="1"/>
  <c r="O4241" i="1"/>
  <c r="R4241" i="1"/>
  <c r="I4241" i="1"/>
  <c r="J4241" i="1"/>
  <c r="K4241" i="1"/>
  <c r="Q4241" i="1"/>
  <c r="T4241" i="1"/>
  <c r="M4532" i="1"/>
  <c r="N4532" i="1"/>
  <c r="O4532" i="1"/>
  <c r="R4532" i="1"/>
  <c r="I4532" i="1"/>
  <c r="J4532" i="1"/>
  <c r="K4532" i="1"/>
  <c r="Q4532" i="1"/>
  <c r="T4532" i="1"/>
  <c r="M6325" i="1"/>
  <c r="N6325" i="1"/>
  <c r="O6325" i="1"/>
  <c r="R6325" i="1"/>
  <c r="I6325" i="1"/>
  <c r="J6325" i="1"/>
  <c r="K6325" i="1"/>
  <c r="Q6325" i="1"/>
  <c r="T6325" i="1"/>
  <c r="M6222" i="1"/>
  <c r="N6222" i="1"/>
  <c r="O6222" i="1"/>
  <c r="R6222" i="1"/>
  <c r="I6222" i="1"/>
  <c r="J6222" i="1"/>
  <c r="K6222" i="1"/>
  <c r="Q6222" i="1"/>
  <c r="T6222" i="1"/>
  <c r="M324" i="1"/>
  <c r="N324" i="1"/>
  <c r="O324" i="1"/>
  <c r="R324" i="1"/>
  <c r="I324" i="1"/>
  <c r="J324" i="1"/>
  <c r="K324" i="1"/>
  <c r="Q324" i="1"/>
  <c r="T324" i="1"/>
  <c r="M5888" i="1"/>
  <c r="N5888" i="1"/>
  <c r="O5888" i="1"/>
  <c r="R5888" i="1"/>
  <c r="I5888" i="1"/>
  <c r="J5888" i="1"/>
  <c r="K5888" i="1"/>
  <c r="Q5888" i="1"/>
  <c r="T5888" i="1"/>
  <c r="M1348" i="1"/>
  <c r="N1348" i="1"/>
  <c r="O1348" i="1"/>
  <c r="R1348" i="1"/>
  <c r="I1348" i="1"/>
  <c r="J1348" i="1"/>
  <c r="K1348" i="1"/>
  <c r="Q1348" i="1"/>
  <c r="T1348" i="1"/>
  <c r="M6466" i="1"/>
  <c r="N6466" i="1"/>
  <c r="O6466" i="1"/>
  <c r="R6466" i="1"/>
  <c r="I6466" i="1"/>
  <c r="J6466" i="1"/>
  <c r="K6466" i="1"/>
  <c r="Q6466" i="1"/>
  <c r="T6466" i="1"/>
  <c r="M4177" i="1"/>
  <c r="N4177" i="1"/>
  <c r="O4177" i="1"/>
  <c r="R4177" i="1"/>
  <c r="I4177" i="1"/>
  <c r="J4177" i="1"/>
  <c r="K4177" i="1"/>
  <c r="Q4177" i="1"/>
  <c r="T4177" i="1"/>
  <c r="M2538" i="1"/>
  <c r="N2538" i="1"/>
  <c r="O2538" i="1"/>
  <c r="R2538" i="1"/>
  <c r="I2538" i="1"/>
  <c r="J2538" i="1"/>
  <c r="K2538" i="1"/>
  <c r="Q2538" i="1"/>
  <c r="T2538" i="1"/>
  <c r="M4761" i="1"/>
  <c r="N4761" i="1"/>
  <c r="O4761" i="1"/>
  <c r="R4761" i="1"/>
  <c r="I4761" i="1"/>
  <c r="J4761" i="1"/>
  <c r="K4761" i="1"/>
  <c r="Q4761" i="1"/>
  <c r="T4761" i="1"/>
  <c r="A6911" i="1" a="1"/>
  <c r="A6911" i="1"/>
  <c r="B6911" i="1" a="1"/>
  <c r="B6911" i="1"/>
  <c r="C6911" i="1" a="1"/>
  <c r="E6911" i="1" a="1"/>
  <c r="F6911" i="1" a="1"/>
  <c r="G6911" i="1" a="1"/>
  <c r="C6911" i="1"/>
  <c r="E6911" i="1"/>
  <c r="F6911" i="1"/>
  <c r="G6911" i="1"/>
  <c r="A6909" i="1"/>
  <c r="U4761" i="1"/>
  <c r="U2538" i="1"/>
  <c r="U4177" i="1"/>
  <c r="U6466" i="1"/>
  <c r="U1348" i="1"/>
  <c r="U5888" i="1"/>
  <c r="U324" i="1"/>
  <c r="U6222" i="1"/>
  <c r="U6325" i="1"/>
  <c r="U4532" i="1"/>
  <c r="U4241" i="1"/>
  <c r="U225" i="1"/>
  <c r="U740" i="1"/>
  <c r="U2871" i="1"/>
  <c r="U2574" i="1"/>
  <c r="U445" i="1"/>
  <c r="U1507" i="1"/>
  <c r="U112" i="1"/>
  <c r="U1270" i="1"/>
  <c r="U2539" i="1"/>
  <c r="U6616" i="1"/>
  <c r="U3694" i="1"/>
  <c r="U3257" i="1"/>
  <c r="U3211" i="1"/>
  <c r="U5308" i="1"/>
  <c r="U2490" i="1"/>
  <c r="U726" i="1"/>
  <c r="U1654" i="1"/>
  <c r="U5734" i="1"/>
  <c r="U2324" i="1"/>
  <c r="U939" i="1"/>
  <c r="U4667" i="1"/>
  <c r="U5392" i="1"/>
  <c r="U376" i="1"/>
  <c r="U4423" i="1"/>
  <c r="U1141" i="1"/>
  <c r="U3643" i="1"/>
  <c r="U2854" i="1"/>
  <c r="U4836" i="1"/>
  <c r="U4522" i="1"/>
  <c r="U1834" i="1"/>
  <c r="U3" i="1"/>
  <c r="U4519" i="1"/>
  <c r="U6507" i="1"/>
  <c r="U189" i="1"/>
  <c r="U4663" i="1"/>
  <c r="U2849" i="1"/>
  <c r="U4156" i="1"/>
  <c r="U1500" i="1"/>
  <c r="U3197" i="1"/>
  <c r="U2410" i="1"/>
  <c r="U3577" i="1"/>
  <c r="U937" i="1"/>
  <c r="U5263" i="1"/>
  <c r="U508" i="1"/>
  <c r="U2461" i="1"/>
  <c r="U1079" i="1"/>
  <c r="U4753" i="1"/>
  <c r="U3929" i="1"/>
  <c r="U208" i="1"/>
  <c r="U5187" i="1"/>
  <c r="U5428" i="1"/>
  <c r="U500" i="1"/>
  <c r="U458" i="1"/>
  <c r="U5894" i="1"/>
  <c r="U2064" i="1"/>
  <c r="U5044" i="1"/>
  <c r="U2157" i="1"/>
  <c r="U2609" i="1"/>
  <c r="U3213" i="1"/>
  <c r="U586" i="1"/>
  <c r="U2578" i="1"/>
  <c r="U6387" i="1"/>
  <c r="U3458" i="1"/>
  <c r="U4959" i="1"/>
  <c r="U4020" i="1"/>
  <c r="U6056" i="1"/>
  <c r="U4673" i="1"/>
  <c r="U3990" i="1"/>
  <c r="U2938" i="1"/>
  <c r="U3765" i="1"/>
  <c r="U2857" i="1"/>
  <c r="U584" i="1"/>
  <c r="U2693" i="1"/>
  <c r="U5689" i="1"/>
  <c r="U4974" i="1"/>
  <c r="U6186" i="1"/>
  <c r="U1408" i="1"/>
  <c r="U2251" i="1"/>
  <c r="U5818" i="1"/>
  <c r="U6423" i="1"/>
  <c r="U1505" i="1"/>
  <c r="U5916" i="1"/>
  <c r="U6046" i="1"/>
  <c r="U5966" i="1"/>
  <c r="U2448" i="1"/>
  <c r="U414" i="1"/>
  <c r="U700" i="1"/>
  <c r="U5775" i="1"/>
  <c r="U2895" i="1"/>
  <c r="U1692" i="1"/>
  <c r="U338" i="1"/>
  <c r="U486" i="1"/>
  <c r="U6620" i="1"/>
  <c r="U2409" i="1"/>
  <c r="U3227" i="1"/>
  <c r="U839" i="1"/>
  <c r="U950" i="1"/>
  <c r="U6686" i="1"/>
  <c r="U171" i="1"/>
  <c r="U1690" i="1"/>
  <c r="U6253" i="1"/>
  <c r="U1706" i="1"/>
  <c r="U5933" i="1"/>
  <c r="U3968" i="1"/>
  <c r="U1250" i="1"/>
  <c r="U6682" i="1"/>
  <c r="U2580" i="1"/>
  <c r="U6596" i="1"/>
  <c r="U4033" i="1"/>
  <c r="U6553" i="1"/>
  <c r="U3391" i="1"/>
  <c r="U2396" i="1"/>
  <c r="U5699" i="1"/>
  <c r="U1277" i="1"/>
  <c r="U869" i="1"/>
  <c r="U745" i="1"/>
  <c r="U3123" i="1"/>
  <c r="U1312" i="1"/>
  <c r="U3592" i="1"/>
  <c r="U5563" i="1"/>
  <c r="U4103" i="1"/>
  <c r="U2169" i="1"/>
  <c r="U6454" i="1"/>
  <c r="U2795" i="1"/>
  <c r="U6503" i="1"/>
  <c r="U4133" i="1"/>
  <c r="U5483" i="1"/>
  <c r="U3686" i="1"/>
  <c r="U5803" i="1"/>
  <c r="U1504" i="1"/>
  <c r="U5144" i="1"/>
  <c r="U902" i="1"/>
  <c r="U4614" i="1"/>
  <c r="U3159" i="1"/>
  <c r="U4024" i="1"/>
  <c r="U809" i="1"/>
  <c r="U6406" i="1"/>
  <c r="U6343" i="1"/>
  <c r="U5600" i="1"/>
  <c r="U3543" i="1"/>
  <c r="U4237" i="1"/>
  <c r="U3598" i="1"/>
  <c r="U2641" i="1"/>
  <c r="U5799" i="1"/>
  <c r="U6774" i="1"/>
  <c r="U5170" i="1"/>
  <c r="U4191" i="1"/>
  <c r="U3723" i="1"/>
  <c r="U4256" i="1"/>
  <c r="U1657" i="1"/>
  <c r="U6154" i="1"/>
  <c r="U1573" i="1"/>
  <c r="U4755" i="1"/>
  <c r="U4077" i="1"/>
  <c r="U3004" i="1"/>
  <c r="U4559" i="1"/>
  <c r="U5584" i="1"/>
  <c r="U2202" i="1"/>
  <c r="U3442" i="1"/>
  <c r="U1427" i="1"/>
  <c r="U5204" i="1"/>
  <c r="U6390" i="1"/>
  <c r="U3495" i="1"/>
  <c r="U4129" i="1"/>
  <c r="U3808" i="1"/>
  <c r="U6052" i="1"/>
  <c r="U1675" i="1"/>
  <c r="U6598" i="1"/>
  <c r="U2401" i="1"/>
  <c r="U5663" i="1"/>
  <c r="U626" i="1"/>
  <c r="U438" i="1"/>
  <c r="U4850" i="1"/>
  <c r="U3243" i="1"/>
  <c r="U3786" i="1"/>
  <c r="U734" i="1"/>
  <c r="U2957" i="1"/>
  <c r="U5659" i="1"/>
  <c r="U2531" i="1"/>
  <c r="U3229" i="1"/>
  <c r="U1748" i="1"/>
  <c r="U5372" i="1"/>
  <c r="U2266" i="1"/>
  <c r="U5058" i="1"/>
  <c r="U532" i="1"/>
  <c r="U6062" i="1"/>
  <c r="U878" i="1"/>
  <c r="U4927" i="1"/>
  <c r="U1378" i="1"/>
  <c r="U4370" i="1"/>
  <c r="U6545" i="1"/>
  <c r="U4533" i="1"/>
  <c r="U6802" i="1"/>
  <c r="U2227" i="1"/>
  <c r="U1739" i="1"/>
  <c r="U4323" i="1"/>
  <c r="U5912" i="1"/>
  <c r="U5530" i="1"/>
  <c r="U5419" i="1"/>
  <c r="U3632" i="1"/>
  <c r="U2583" i="1"/>
  <c r="U4464" i="1"/>
  <c r="U2816" i="1"/>
  <c r="U6422" i="1"/>
  <c r="U5102" i="1"/>
  <c r="U4248" i="1"/>
  <c r="U3611" i="1"/>
  <c r="U2951" i="1"/>
  <c r="U2166" i="1"/>
  <c r="U1098" i="1"/>
  <c r="U5852" i="1"/>
  <c r="U1756" i="1"/>
  <c r="U4919" i="1"/>
  <c r="U1744" i="1"/>
  <c r="U373" i="1"/>
  <c r="U6269" i="1"/>
  <c r="U2141" i="1"/>
  <c r="U595" i="1"/>
  <c r="U203" i="1"/>
  <c r="U5219" i="1"/>
  <c r="U986" i="1"/>
  <c r="U5160" i="1"/>
  <c r="U1996" i="1"/>
  <c r="U5550" i="1"/>
  <c r="U4537" i="1"/>
  <c r="U1085" i="1"/>
  <c r="U3377" i="1"/>
  <c r="U2040" i="1"/>
  <c r="U33" i="1"/>
  <c r="U3308" i="1"/>
  <c r="U3042" i="1"/>
  <c r="U4046" i="1"/>
  <c r="U5104" i="1"/>
  <c r="U5674" i="1"/>
  <c r="U2924" i="1"/>
  <c r="U6101" i="1"/>
  <c r="U4211" i="1"/>
  <c r="U1289" i="1"/>
  <c r="U6690" i="1"/>
  <c r="U1290" i="1"/>
  <c r="U231" i="1"/>
  <c r="U3170" i="1"/>
  <c r="U933" i="1"/>
  <c r="U5571" i="1"/>
  <c r="U3067" i="1"/>
  <c r="U469" i="1"/>
  <c r="U5713" i="1"/>
  <c r="U1624" i="1"/>
  <c r="U6485" i="1"/>
  <c r="U4762" i="1"/>
  <c r="U3489" i="1"/>
  <c r="U2659" i="1"/>
  <c r="U5066" i="1"/>
  <c r="U2864" i="1"/>
  <c r="U1155" i="1"/>
  <c r="U4473" i="1"/>
  <c r="U1044" i="1"/>
  <c r="U6204" i="1"/>
  <c r="U5730" i="1"/>
  <c r="U3053" i="1"/>
  <c r="U4232" i="1"/>
  <c r="U4088" i="1"/>
  <c r="U5813" i="1"/>
  <c r="U6241" i="1"/>
  <c r="U3009" i="1"/>
  <c r="U5087" i="1"/>
  <c r="U5054" i="1"/>
  <c r="U2615" i="1"/>
  <c r="U5268" i="1"/>
  <c r="U6416" i="1"/>
  <c r="U3934" i="1"/>
  <c r="U3783" i="1"/>
  <c r="U1238" i="1"/>
  <c r="U2995" i="1"/>
  <c r="U3526" i="1"/>
  <c r="U5545" i="1"/>
  <c r="U334" i="1"/>
  <c r="U1762" i="1"/>
  <c r="U3079" i="1"/>
  <c r="U2860" i="1"/>
  <c r="U4679" i="1"/>
  <c r="U511" i="1"/>
  <c r="U2173" i="1"/>
  <c r="U2637" i="1"/>
  <c r="U916" i="1"/>
  <c r="U2691" i="1"/>
  <c r="U2170" i="1"/>
  <c r="U2353" i="1"/>
  <c r="U1659" i="1"/>
  <c r="U3767" i="1"/>
  <c r="U212" i="1"/>
  <c r="U6082" i="1"/>
  <c r="U1633" i="1"/>
  <c r="U2460" i="1"/>
  <c r="U1453" i="1"/>
  <c r="U5112" i="1"/>
  <c r="U5964" i="1"/>
  <c r="U3996" i="1"/>
  <c r="U434" i="1"/>
  <c r="U2298" i="1"/>
  <c r="U6732" i="1"/>
  <c r="U4523" i="1"/>
  <c r="U2922" i="1"/>
  <c r="U2048" i="1"/>
  <c r="U730" i="1"/>
  <c r="U5133" i="1"/>
  <c r="U3888" i="1"/>
  <c r="U104" i="1"/>
  <c r="U5602" i="1"/>
  <c r="U2858" i="1"/>
  <c r="U4600" i="1"/>
  <c r="U624" i="1"/>
  <c r="U2980" i="1"/>
  <c r="U4816" i="1"/>
  <c r="U5868" i="1"/>
  <c r="U2737" i="1"/>
  <c r="U1247" i="1"/>
  <c r="U6069" i="1"/>
  <c r="U3319" i="1"/>
  <c r="U650" i="1"/>
  <c r="U2998" i="1"/>
  <c r="U1646" i="1"/>
  <c r="U4606" i="1"/>
  <c r="U2589" i="1"/>
  <c r="U2967" i="1"/>
  <c r="U4991" i="1"/>
  <c r="U465" i="1"/>
  <c r="U4695" i="1"/>
  <c r="U6758" i="1"/>
  <c r="U3951" i="1"/>
  <c r="U594" i="1"/>
  <c r="U2698" i="1"/>
  <c r="U5865" i="1"/>
  <c r="U3892" i="1"/>
  <c r="U4764" i="1"/>
  <c r="U3230" i="1"/>
  <c r="U5021" i="1"/>
  <c r="U3087" i="1"/>
  <c r="U2112" i="1"/>
  <c r="U4936" i="1"/>
  <c r="U5757" i="1"/>
  <c r="U305" i="1"/>
  <c r="U1118" i="1"/>
  <c r="U2004" i="1"/>
  <c r="U3335" i="1"/>
  <c r="U3132" i="1"/>
  <c r="U2754" i="1"/>
  <c r="U2320" i="1"/>
  <c r="U4093" i="1"/>
  <c r="U3128" i="1"/>
  <c r="U2129" i="1"/>
  <c r="U4687" i="1"/>
  <c r="U401" i="1"/>
  <c r="U2997" i="1"/>
  <c r="U430" i="1"/>
  <c r="U6270" i="1"/>
  <c r="U2060" i="1"/>
  <c r="U2256" i="1"/>
  <c r="U2510" i="1"/>
  <c r="U3313" i="1"/>
  <c r="U4510" i="1"/>
  <c r="U2571" i="1"/>
  <c r="U3789" i="1"/>
  <c r="U969" i="1"/>
  <c r="U5364" i="1"/>
  <c r="U1632" i="1"/>
  <c r="U3642" i="1"/>
  <c r="U4608" i="1"/>
  <c r="U6465" i="1"/>
  <c r="U2036" i="1"/>
  <c r="U4865" i="1"/>
  <c r="U4148" i="1"/>
  <c r="U3175" i="1"/>
  <c r="U774" i="1"/>
  <c r="U5944" i="1"/>
  <c r="U976" i="1"/>
  <c r="U4262" i="1"/>
  <c r="U5682" i="1"/>
  <c r="U6562" i="1"/>
  <c r="U1490" i="1"/>
  <c r="U5080" i="1"/>
  <c r="U2402" i="1"/>
  <c r="U6303" i="1"/>
  <c r="U1735" i="1"/>
  <c r="U2779" i="1"/>
  <c r="U3314" i="1"/>
  <c r="U4462" i="1"/>
  <c r="U6759" i="1"/>
  <c r="U2626" i="1"/>
  <c r="U3685" i="1"/>
  <c r="U3957" i="1"/>
  <c r="U4366" i="1"/>
  <c r="U6273" i="1"/>
  <c r="U3006" i="1"/>
  <c r="U3116" i="1"/>
  <c r="U1151" i="1"/>
  <c r="U3924" i="1"/>
  <c r="U6866" i="1"/>
  <c r="U1468" i="1"/>
  <c r="U5000" i="1"/>
  <c r="U3139" i="1"/>
  <c r="U5395" i="1"/>
  <c r="U3684" i="1"/>
  <c r="U6023" i="1"/>
  <c r="U2863" i="1"/>
  <c r="U3083" i="1"/>
  <c r="U4324" i="1"/>
  <c r="U529" i="1"/>
  <c r="U1920" i="1"/>
  <c r="U2613" i="1"/>
  <c r="U934" i="1"/>
  <c r="U4994" i="1"/>
  <c r="U5573" i="1"/>
  <c r="U1987" i="1"/>
  <c r="U3019" i="1"/>
  <c r="U278" i="1"/>
  <c r="U178" i="1"/>
  <c r="U3522" i="1"/>
  <c r="U2707" i="1"/>
  <c r="U3457" i="1"/>
  <c r="U2956" i="1"/>
  <c r="U1369" i="1"/>
  <c r="U312" i="1"/>
  <c r="U3110" i="1"/>
  <c r="U5701" i="1"/>
  <c r="U3226" i="1"/>
  <c r="U3925" i="1"/>
  <c r="U1902" i="1"/>
  <c r="U1102" i="1"/>
  <c r="U4965" i="1"/>
  <c r="U3140" i="1"/>
  <c r="U3151" i="1"/>
  <c r="U1660" i="1"/>
  <c r="U1294" i="1"/>
  <c r="U590" i="1"/>
  <c r="U5637" i="1"/>
  <c r="U4750" i="1"/>
  <c r="U3690" i="1"/>
  <c r="U6236" i="1"/>
  <c r="U2382" i="1"/>
  <c r="U2516" i="1"/>
  <c r="U3286" i="1"/>
  <c r="U1435" i="1"/>
  <c r="U4752" i="1"/>
  <c r="U1919" i="1"/>
  <c r="U2016" i="1"/>
  <c r="U4152" i="1"/>
  <c r="U5191" i="1"/>
  <c r="U2988" i="1"/>
  <c r="U441" i="1"/>
  <c r="U6689" i="1"/>
  <c r="U5399" i="1"/>
  <c r="U3917" i="1"/>
  <c r="U3340" i="1"/>
  <c r="U2933" i="1"/>
  <c r="U2010" i="1"/>
  <c r="U1065" i="1"/>
  <c r="U3492" i="1"/>
  <c r="U327" i="1"/>
  <c r="U1473" i="1"/>
  <c r="U1061" i="1"/>
  <c r="U2893" i="1"/>
  <c r="U4055" i="1"/>
  <c r="U2451" i="1"/>
  <c r="U3145" i="1"/>
  <c r="U6196" i="1"/>
  <c r="U1741" i="1"/>
  <c r="U6432" i="1"/>
  <c r="U314" i="1"/>
  <c r="U5403" i="1"/>
  <c r="U1819" i="1"/>
  <c r="U6480" i="1"/>
  <c r="U1248" i="1"/>
  <c r="U3866" i="1"/>
  <c r="U1930" i="1"/>
  <c r="U6889" i="1"/>
  <c r="U428" i="1"/>
  <c r="U4489" i="1"/>
  <c r="U5091" i="1"/>
  <c r="U3683" i="1"/>
  <c r="U2184" i="1"/>
  <c r="U659" i="1"/>
  <c r="U5236" i="1"/>
  <c r="U4623" i="1"/>
  <c r="U2007" i="1"/>
  <c r="U63" i="1"/>
  <c r="U3848" i="1"/>
  <c r="U6437" i="1"/>
  <c r="U5703" i="1"/>
  <c r="U6712" i="1"/>
  <c r="U5776" i="1"/>
  <c r="U1688" i="1"/>
  <c r="U955" i="1"/>
  <c r="U3001" i="1"/>
  <c r="U3327" i="1"/>
  <c r="U2450" i="1"/>
  <c r="U2492" i="1"/>
  <c r="U5189" i="1"/>
  <c r="U1131" i="1"/>
  <c r="U5141" i="1"/>
  <c r="U1855" i="1"/>
  <c r="U4331" i="1"/>
  <c r="U2380" i="1"/>
  <c r="U6034" i="1"/>
  <c r="U3536" i="1"/>
  <c r="U1009" i="1"/>
  <c r="U3860" i="1"/>
  <c r="U5321" i="1"/>
  <c r="U2941" i="1"/>
  <c r="U6295" i="1"/>
  <c r="U858" i="1"/>
  <c r="U960" i="1"/>
  <c r="U690" i="1"/>
  <c r="U794" i="1"/>
  <c r="U1848" i="1"/>
  <c r="U3363" i="1"/>
  <c r="U4130" i="1"/>
  <c r="U3483" i="1"/>
  <c r="U5838" i="1"/>
  <c r="U2242" i="1"/>
  <c r="U496" i="1"/>
  <c r="U2723" i="1"/>
  <c r="U65" i="1"/>
  <c r="U2959" i="1"/>
  <c r="U4361" i="1"/>
  <c r="U1433" i="1"/>
  <c r="U1785" i="1"/>
  <c r="U2315" i="1"/>
  <c r="U2336" i="1"/>
  <c r="U4121" i="1"/>
  <c r="U5164" i="1"/>
  <c r="U3463" i="1"/>
  <c r="U793" i="1"/>
  <c r="U1782" i="1"/>
  <c r="U5962" i="1"/>
  <c r="U2059" i="1"/>
  <c r="U954" i="1"/>
  <c r="U4443" i="1"/>
  <c r="U1431" i="1"/>
  <c r="U2842" i="1"/>
  <c r="U5222" i="1"/>
  <c r="U2570" i="1"/>
  <c r="U872" i="1"/>
  <c r="U756" i="1"/>
  <c r="U709" i="1"/>
  <c r="U34" i="1"/>
  <c r="U6142" i="1"/>
  <c r="U738" i="1"/>
  <c r="U5492" i="1"/>
  <c r="U3414" i="1"/>
  <c r="U1411" i="1"/>
  <c r="U1949" i="1"/>
  <c r="U3104" i="1"/>
  <c r="U6372" i="1"/>
  <c r="U1743" i="1"/>
  <c r="U944" i="1"/>
  <c r="U4996" i="1"/>
  <c r="U1493" i="1"/>
  <c r="U2216" i="1"/>
  <c r="U3200" i="1"/>
  <c r="U4638" i="1"/>
  <c r="U2823" i="1"/>
  <c r="U4830" i="1"/>
  <c r="U6783" i="1"/>
  <c r="U41" i="1"/>
  <c r="U913" i="1"/>
  <c r="U5582" i="1"/>
  <c r="U3367" i="1"/>
  <c r="U4491" i="1"/>
  <c r="U1775" i="1"/>
  <c r="U2233" i="1"/>
  <c r="U6169" i="1"/>
  <c r="U4141" i="1"/>
  <c r="U6152" i="1"/>
  <c r="U2840" i="1"/>
  <c r="U1838" i="1"/>
  <c r="U4098" i="1"/>
  <c r="U2267" i="1"/>
  <c r="U1120" i="1"/>
  <c r="U2311" i="1"/>
  <c r="U5271" i="1"/>
  <c r="U3597" i="1"/>
  <c r="U5652" i="1"/>
  <c r="U591" i="1"/>
  <c r="U6583" i="1"/>
  <c r="U5622" i="1"/>
  <c r="U2047" i="1"/>
  <c r="U6365" i="1"/>
  <c r="U3060" i="1"/>
  <c r="U99" i="1"/>
  <c r="U4968" i="1"/>
  <c r="U6839" i="1"/>
  <c r="U5794" i="1"/>
  <c r="U4905" i="1"/>
  <c r="U6016" i="1"/>
  <c r="U4958" i="1"/>
  <c r="U6765" i="1"/>
  <c r="U2927" i="1"/>
  <c r="U4595" i="1"/>
  <c r="U5096" i="1"/>
  <c r="U5203" i="1"/>
  <c r="U1452" i="1"/>
  <c r="U1582" i="1"/>
  <c r="U5239" i="1"/>
  <c r="U6131" i="1"/>
  <c r="U1397" i="1"/>
  <c r="U6704" i="1"/>
  <c r="U3269" i="1"/>
  <c r="U6183" i="1"/>
  <c r="U5264" i="1"/>
  <c r="U6177" i="1"/>
  <c r="U1668" i="1"/>
  <c r="U6835" i="1"/>
  <c r="U6820" i="1"/>
  <c r="U821" i="1"/>
  <c r="U657" i="1"/>
  <c r="U3344" i="1"/>
  <c r="U4541" i="1"/>
  <c r="U2509" i="1"/>
  <c r="U3807" i="1"/>
  <c r="U4962" i="1"/>
  <c r="U1012" i="1"/>
  <c r="U3548" i="1"/>
  <c r="U2204" i="1"/>
  <c r="U1477" i="1"/>
  <c r="U4873" i="1"/>
  <c r="U1370" i="1"/>
  <c r="U1565" i="1"/>
  <c r="U3930" i="1"/>
  <c r="U3862" i="1"/>
  <c r="U1269" i="1"/>
  <c r="U1436" i="1"/>
  <c r="U4712" i="1"/>
  <c r="U3628" i="1"/>
  <c r="U703" i="1"/>
  <c r="U684" i="1"/>
  <c r="U2649" i="1"/>
  <c r="U1113" i="1"/>
  <c r="U6868" i="1"/>
  <c r="U5477" i="1"/>
  <c r="U4634" i="1"/>
  <c r="U2782" i="1"/>
  <c r="U4882" i="1"/>
  <c r="U1521" i="1"/>
  <c r="U2032" i="1"/>
  <c r="U309" i="1"/>
  <c r="U4875" i="1"/>
  <c r="U4598" i="1"/>
  <c r="U6773" i="1"/>
  <c r="U3431" i="1"/>
  <c r="U107" i="1"/>
  <c r="U715" i="1"/>
  <c r="U884" i="1"/>
  <c r="U2575" i="1"/>
  <c r="U6352" i="1"/>
  <c r="U452" i="1"/>
  <c r="U1915" i="1"/>
  <c r="U2284" i="1"/>
  <c r="U5898" i="1"/>
  <c r="U2534" i="1"/>
  <c r="U3339" i="1"/>
  <c r="U6199" i="1"/>
  <c r="U1877" i="1"/>
  <c r="U5936" i="1"/>
  <c r="U6504" i="1"/>
  <c r="U5889" i="1"/>
  <c r="U3982" i="1"/>
  <c r="U1619" i="1"/>
  <c r="U3771" i="1"/>
  <c r="U6024" i="1"/>
  <c r="U5041" i="1"/>
  <c r="U1889" i="1"/>
  <c r="U6677" i="1"/>
  <c r="U6585" i="1"/>
  <c r="U4895" i="1"/>
  <c r="U5242" i="1"/>
  <c r="U320" i="1"/>
  <c r="U2117" i="1"/>
  <c r="U1261" i="1"/>
  <c r="U2317" i="1"/>
  <c r="U1924" i="1"/>
  <c r="U5508" i="1"/>
  <c r="U3896" i="1"/>
  <c r="U2866" i="1"/>
  <c r="U1434" i="1"/>
  <c r="U2886" i="1"/>
  <c r="U1449" i="1"/>
  <c r="U1664" i="1"/>
  <c r="U2187" i="1"/>
  <c r="U5307" i="1"/>
  <c r="U1942" i="1"/>
  <c r="U3573" i="1"/>
  <c r="U3897" i="1"/>
  <c r="U114" i="1"/>
  <c r="U1339" i="1"/>
  <c r="U5548" i="1"/>
  <c r="U1519" i="1"/>
  <c r="U3709" i="1"/>
  <c r="U5412" i="1"/>
  <c r="U2981" i="1"/>
  <c r="U6770" i="1"/>
  <c r="U4219" i="1"/>
  <c r="U6418" i="1"/>
  <c r="U873" i="1"/>
  <c r="U1713" i="1"/>
  <c r="U6244" i="1"/>
  <c r="U405" i="1"/>
  <c r="U6663" i="1"/>
  <c r="U947" i="1"/>
  <c r="U5047" i="1"/>
  <c r="U6506" i="1"/>
  <c r="U1528" i="1"/>
  <c r="U5928" i="1"/>
  <c r="U2674" i="1"/>
  <c r="U4531" i="1"/>
  <c r="U4676" i="1"/>
  <c r="U506" i="1"/>
  <c r="U5631" i="1"/>
  <c r="U4099" i="1"/>
  <c r="U3329" i="1"/>
  <c r="U1805" i="1"/>
  <c r="U4813" i="1"/>
  <c r="U5152" i="1"/>
  <c r="U1086" i="1"/>
  <c r="U4501" i="1"/>
  <c r="U5167" i="1"/>
  <c r="U4897" i="1"/>
  <c r="U6566" i="1"/>
  <c r="U73" i="1"/>
  <c r="U1186" i="1"/>
  <c r="U4684" i="1"/>
  <c r="U1993" i="1"/>
  <c r="U499" i="1"/>
  <c r="U5153" i="1"/>
  <c r="U1662" i="1"/>
  <c r="U5609" i="1"/>
  <c r="U5983" i="1"/>
  <c r="U241" i="1"/>
  <c r="U3514" i="1"/>
  <c r="U6534" i="1"/>
  <c r="U6003" i="1"/>
  <c r="U5498" i="1"/>
  <c r="U5979" i="1"/>
  <c r="U1478" i="1"/>
  <c r="U2443" i="1"/>
  <c r="U3014" i="1"/>
  <c r="U6604" i="1"/>
  <c r="U5866" i="1"/>
  <c r="U1458" i="1"/>
  <c r="U6905" i="1"/>
  <c r="U5345" i="1"/>
  <c r="U2313" i="1"/>
  <c r="U381" i="1"/>
  <c r="U1937" i="1"/>
  <c r="U639" i="1"/>
  <c r="U3579" i="1"/>
  <c r="U6538" i="1"/>
  <c r="U4311" i="1"/>
  <c r="U4135" i="1"/>
  <c r="U5518" i="1"/>
  <c r="U2333" i="1"/>
  <c r="U3517" i="1"/>
  <c r="U1617" i="1"/>
  <c r="U4586" i="1"/>
  <c r="U4400" i="1"/>
  <c r="U6740" i="1"/>
  <c r="U2462" i="1"/>
  <c r="U1701" i="1"/>
  <c r="U6576" i="1"/>
  <c r="U4354" i="1"/>
  <c r="U6170" i="1"/>
  <c r="U3474" i="1"/>
  <c r="U2386" i="1"/>
  <c r="U1843" i="1"/>
  <c r="U5851" i="1"/>
  <c r="U1559" i="1"/>
  <c r="U2098" i="1"/>
  <c r="U4768" i="1"/>
  <c r="U1841" i="1"/>
  <c r="U6150" i="1"/>
  <c r="U1997" i="1"/>
  <c r="U1088" i="1"/>
  <c r="U4760" i="1"/>
  <c r="U4231" i="1"/>
  <c r="U3101" i="1"/>
  <c r="U2869" i="1"/>
  <c r="U6405" i="1"/>
  <c r="U5034" i="1"/>
  <c r="U924" i="1"/>
  <c r="U5282" i="1"/>
  <c r="U236" i="1"/>
  <c r="U6088" i="1"/>
  <c r="U5774" i="1"/>
  <c r="U3105" i="1"/>
  <c r="U6130" i="1"/>
  <c r="U3183" i="1"/>
  <c r="U3031" i="1"/>
  <c r="U6535" i="1"/>
  <c r="U3066" i="1"/>
  <c r="U123" i="1"/>
  <c r="U1288" i="1"/>
  <c r="U1947" i="1"/>
  <c r="U942" i="1"/>
  <c r="U867" i="1"/>
  <c r="U783" i="1"/>
  <c r="U6557" i="1"/>
  <c r="U4140" i="1"/>
  <c r="U6744" i="1"/>
  <c r="U2467" i="1"/>
  <c r="U5848" i="1"/>
  <c r="U4743" i="1"/>
  <c r="U3426" i="1"/>
  <c r="U2377" i="1"/>
  <c r="U6051" i="1"/>
  <c r="U1368" i="1"/>
  <c r="U1678" i="1"/>
  <c r="U2662" i="1"/>
  <c r="U3554" i="1"/>
  <c r="U5379" i="1"/>
  <c r="U2629" i="1"/>
  <c r="U1209" i="1"/>
  <c r="U83" i="1"/>
  <c r="U4711" i="1"/>
  <c r="U1696" i="1"/>
  <c r="U875" i="1"/>
  <c r="U5042" i="1"/>
  <c r="U4228" i="1"/>
  <c r="U2485" i="1"/>
  <c r="U2130" i="1"/>
  <c r="U2162" i="1"/>
  <c r="U3858" i="1"/>
  <c r="U3849" i="1"/>
  <c r="U5617" i="1"/>
  <c r="U5217" i="1"/>
  <c r="U5436" i="1"/>
  <c r="U971" i="1"/>
  <c r="U5051" i="1"/>
  <c r="U1774" i="1"/>
  <c r="U4458" i="1"/>
  <c r="U6511" i="1"/>
  <c r="U1914" i="1"/>
  <c r="U2116" i="1"/>
  <c r="U2787" i="1"/>
  <c r="U5529" i="1"/>
  <c r="U3436" i="1"/>
  <c r="U3396" i="1"/>
  <c r="U3799" i="1"/>
  <c r="U2069" i="1"/>
  <c r="U2660" i="1"/>
  <c r="U5696" i="1"/>
  <c r="U3864" i="1"/>
  <c r="U3295" i="1"/>
  <c r="U2839" i="1"/>
  <c r="U1432" i="1"/>
  <c r="U4391" i="1"/>
  <c r="U6524" i="1"/>
  <c r="U4023" i="1"/>
  <c r="U5921" i="1"/>
  <c r="U1180" i="1"/>
  <c r="U2475" i="1"/>
  <c r="U1240" i="1"/>
  <c r="U3264" i="1"/>
  <c r="U4702" i="1"/>
  <c r="U1553" i="1"/>
  <c r="U2533" i="1"/>
  <c r="U1615" i="1"/>
  <c r="U1185" i="1"/>
  <c r="U732" i="1"/>
  <c r="U3928" i="1"/>
  <c r="U1439" i="1"/>
  <c r="U2688" i="1"/>
  <c r="U5902" i="1"/>
  <c r="U5330" i="1"/>
  <c r="U6898" i="1"/>
  <c r="U2543" i="1"/>
  <c r="U1829" i="1"/>
  <c r="U2257" i="1"/>
  <c r="U3605" i="1"/>
  <c r="U2653" i="1"/>
  <c r="U1566" i="1"/>
  <c r="U3698" i="1"/>
  <c r="U3182" i="1"/>
  <c r="U1803" i="1"/>
  <c r="U1604" i="1"/>
  <c r="U6692" i="1"/>
  <c r="U6739" i="1"/>
  <c r="U2349" i="1"/>
  <c r="U2218" i="1"/>
  <c r="U6483" i="1"/>
  <c r="U5981" i="1"/>
  <c r="U2837" i="1"/>
  <c r="U716" i="1"/>
  <c r="U5949" i="1"/>
  <c r="U1466" i="1"/>
  <c r="U525" i="1"/>
  <c r="U5854" i="1"/>
  <c r="U3289" i="1"/>
  <c r="U5762" i="1"/>
  <c r="U5378" i="1"/>
  <c r="U3955" i="1"/>
  <c r="U5881" i="1"/>
  <c r="U1773" i="1"/>
  <c r="U3544" i="1"/>
  <c r="U2073" i="1"/>
  <c r="U2645" i="1"/>
  <c r="U4709" i="1"/>
  <c r="U5049" i="1"/>
  <c r="U5296" i="1"/>
  <c r="U2058" i="1"/>
  <c r="U6510" i="1"/>
  <c r="U4751" i="1"/>
  <c r="U436" i="1"/>
  <c r="U4632" i="1"/>
  <c r="U5773" i="1"/>
  <c r="U3894" i="1"/>
  <c r="U5023" i="1"/>
  <c r="U424" i="1"/>
  <c r="U4963" i="1"/>
  <c r="U1514" i="1"/>
  <c r="U1828" i="1"/>
  <c r="U6283" i="1"/>
  <c r="U1896" i="1"/>
  <c r="U5924" i="1"/>
  <c r="U1043" i="1"/>
  <c r="U1420" i="1"/>
  <c r="U5963" i="1"/>
  <c r="U4371" i="1"/>
  <c r="U5739" i="1"/>
  <c r="U1712" i="1"/>
  <c r="U6287" i="1"/>
  <c r="U3784" i="1"/>
  <c r="U2667" i="1"/>
  <c r="U346" i="1"/>
  <c r="U4907" i="1"/>
  <c r="U2146" i="1"/>
  <c r="U5283" i="1"/>
  <c r="U2505" i="1"/>
  <c r="U3682" i="1"/>
  <c r="U2357" i="1"/>
  <c r="U3559" i="1"/>
  <c r="U4104" i="1"/>
  <c r="U6848" i="1"/>
  <c r="U4648" i="1"/>
  <c r="U6695" i="1"/>
  <c r="U389" i="1"/>
  <c r="U6500" i="1"/>
  <c r="U4367" i="1"/>
  <c r="U5351" i="1"/>
  <c r="U2479" i="1"/>
  <c r="U2091" i="1"/>
  <c r="U5334" i="1"/>
  <c r="U4678" i="1"/>
  <c r="U2371" i="1"/>
  <c r="U6386" i="1"/>
  <c r="U3409" i="1"/>
  <c r="U5290" i="1"/>
  <c r="U4070" i="1"/>
  <c r="U706" i="1"/>
  <c r="U6532" i="1"/>
  <c r="U287" i="1"/>
  <c r="U5030" i="1"/>
  <c r="U5608" i="1"/>
  <c r="U3309" i="1"/>
  <c r="U2255" i="1"/>
  <c r="U5974" i="1"/>
  <c r="U3641" i="1"/>
  <c r="U3868" i="1"/>
  <c r="U4636" i="1"/>
  <c r="U6291" i="1"/>
  <c r="U2931" i="1"/>
  <c r="U907" i="1"/>
  <c r="U849" i="1"/>
  <c r="U2009" i="1"/>
  <c r="U2056" i="1"/>
  <c r="U2925" i="1"/>
  <c r="U3338" i="1"/>
  <c r="U4511" i="1"/>
  <c r="U38" i="1"/>
  <c r="U3983" i="1"/>
  <c r="U1852" i="1"/>
  <c r="U5707" i="1"/>
  <c r="U6445" i="1"/>
  <c r="U6039" i="1"/>
  <c r="U6410" i="1"/>
  <c r="U2528" i="1"/>
  <c r="U3793" i="1"/>
  <c r="U1396" i="1"/>
  <c r="U4713" i="1"/>
  <c r="U1622" i="1"/>
  <c r="U4356" i="1"/>
  <c r="U4179" i="1"/>
  <c r="U138" i="1"/>
  <c r="U6312" i="1"/>
  <c r="U5665" i="1"/>
  <c r="U1166" i="1"/>
  <c r="U2752" i="1"/>
  <c r="U5768" i="1"/>
  <c r="U1874" i="1"/>
  <c r="U280" i="1"/>
  <c r="U4705" i="1"/>
  <c r="U6425" i="1"/>
  <c r="U5950" i="1"/>
  <c r="U3397" i="1"/>
  <c r="U4071" i="1"/>
  <c r="U1986" i="1"/>
  <c r="U5753" i="1"/>
  <c r="U5877" i="1"/>
  <c r="U2165" i="1"/>
  <c r="U2295" i="1"/>
  <c r="U1794" i="1"/>
  <c r="U3871" i="1"/>
  <c r="U5014" i="1"/>
  <c r="U3470" i="1"/>
  <c r="U6358" i="1"/>
  <c r="U347" i="1"/>
  <c r="U720" i="1"/>
  <c r="U3355" i="1"/>
  <c r="U2209" i="1"/>
  <c r="U2276" i="1"/>
  <c r="U1444" i="1"/>
  <c r="U1083" i="1"/>
  <c r="U4892" i="1"/>
  <c r="U2023" i="1"/>
  <c r="U2623" i="1"/>
  <c r="U623" i="1"/>
  <c r="U5528" i="1"/>
  <c r="U3099" i="1"/>
  <c r="U482" i="1"/>
  <c r="U1157" i="1"/>
  <c r="U4113" i="1"/>
  <c r="U3564" i="1"/>
  <c r="U1882" i="1"/>
  <c r="U6202" i="1"/>
  <c r="U6542" i="1"/>
  <c r="U2741" i="1"/>
  <c r="U583" i="1"/>
  <c r="U217" i="1"/>
  <c r="U1586" i="1"/>
  <c r="U6778" i="1"/>
  <c r="U729" i="1"/>
  <c r="U4609" i="1"/>
  <c r="U2208" i="1"/>
  <c r="U413" i="1"/>
  <c r="U6355" i="1"/>
  <c r="U3284" i="1"/>
  <c r="U4832" i="1"/>
  <c r="U3772" i="1"/>
  <c r="U1176" i="1"/>
  <c r="U2017" i="1"/>
  <c r="U4885" i="1"/>
  <c r="U5250" i="1"/>
  <c r="U1967" i="1"/>
  <c r="U863" i="1"/>
  <c r="U2437" i="1"/>
  <c r="U609" i="1"/>
  <c r="U6515" i="1"/>
  <c r="U1994" i="1"/>
  <c r="U5732" i="1"/>
  <c r="U1161" i="1"/>
  <c r="U6346" i="1"/>
  <c r="U5790" i="1"/>
  <c r="U56" i="1"/>
  <c r="U1950" i="1"/>
  <c r="U5119" i="1"/>
  <c r="U5196" i="1"/>
  <c r="U1145" i="1"/>
  <c r="U4861" i="1"/>
  <c r="U806" i="1"/>
  <c r="U3730" i="1"/>
  <c r="U2424" i="1"/>
  <c r="U4043" i="1"/>
  <c r="U4405" i="1"/>
  <c r="U2785" i="1"/>
  <c r="U5971" i="1"/>
  <c r="U6159" i="1"/>
  <c r="U5861" i="1"/>
  <c r="U1091" i="1"/>
  <c r="U643" i="1"/>
  <c r="U3242" i="1"/>
  <c r="U2470" i="1"/>
  <c r="U6622" i="1"/>
  <c r="U3601" i="1"/>
  <c r="U5341" i="1"/>
  <c r="U760" i="1"/>
  <c r="U894" i="1"/>
  <c r="U6261" i="1"/>
  <c r="U2390" i="1"/>
  <c r="U3594" i="1"/>
  <c r="U2713" i="1"/>
  <c r="U6104" i="1"/>
  <c r="U3479" i="1"/>
  <c r="U3126" i="1"/>
  <c r="U4316" i="1"/>
  <c r="U1033" i="1"/>
  <c r="U6573" i="1"/>
  <c r="U4838" i="1"/>
  <c r="U6048" i="1"/>
  <c r="U6314" i="1"/>
  <c r="U3095" i="1"/>
  <c r="U5468" i="1"/>
  <c r="U5708" i="1"/>
  <c r="U1388" i="1"/>
  <c r="U5560" i="1"/>
  <c r="U4398" i="1"/>
  <c r="U2970" i="1"/>
  <c r="U5079" i="1"/>
  <c r="U2562" i="1"/>
  <c r="U4964" i="1"/>
  <c r="U5396" i="1"/>
  <c r="U6408" i="1"/>
  <c r="U935" i="1"/>
  <c r="U5947" i="1"/>
  <c r="U6017" i="1"/>
  <c r="U635" i="1"/>
  <c r="U2334" i="1"/>
  <c r="U6304" i="1"/>
  <c r="U4622" i="1"/>
  <c r="U3681" i="1"/>
  <c r="U2335" i="1"/>
  <c r="U6361" i="1"/>
  <c r="U487" i="1"/>
  <c r="U4799" i="1"/>
  <c r="U3618" i="1"/>
  <c r="U6211" i="1"/>
  <c r="U2937" i="1"/>
  <c r="U4143" i="1"/>
  <c r="U2337" i="1"/>
  <c r="U5098" i="1"/>
  <c r="U6451" i="1"/>
  <c r="U1104" i="1"/>
  <c r="U6824" i="1"/>
  <c r="U2879" i="1"/>
  <c r="U4267" i="1"/>
  <c r="U3570" i="1"/>
  <c r="U6305" i="1"/>
  <c r="U1542" i="1"/>
  <c r="U2500" i="1"/>
  <c r="U472" i="1"/>
  <c r="U3450" i="1"/>
  <c r="U2113" i="1"/>
  <c r="U6326" i="1"/>
  <c r="U5938" i="1"/>
  <c r="U3177" i="1"/>
  <c r="U432" i="1"/>
  <c r="U6864" i="1"/>
  <c r="U1457" i="1"/>
  <c r="U2367" i="1"/>
  <c r="U6852" i="1"/>
  <c r="U1853" i="1"/>
  <c r="U4599" i="1"/>
  <c r="U4308" i="1"/>
  <c r="U1243" i="1"/>
  <c r="U3731" i="1"/>
  <c r="U4605" i="1"/>
  <c r="U1698" i="1"/>
  <c r="U5073" i="1"/>
  <c r="U4432" i="1"/>
  <c r="U5368" i="1"/>
  <c r="U2132" i="1"/>
  <c r="U3834" i="1"/>
  <c r="U1324" i="1"/>
  <c r="U5084" i="1"/>
  <c r="U1801" i="1"/>
  <c r="U4310" i="1"/>
  <c r="U2949" i="1"/>
  <c r="U611" i="1"/>
  <c r="U1972" i="1"/>
  <c r="U6081" i="1"/>
  <c r="U5163" i="1"/>
  <c r="U1686" i="1"/>
  <c r="U2239" i="1"/>
  <c r="U2361" i="1"/>
  <c r="U3198" i="1"/>
  <c r="U3325" i="1"/>
  <c r="U5670" i="1"/>
  <c r="U4309" i="1"/>
  <c r="U776" i="1"/>
  <c r="U4498" i="1"/>
  <c r="U2127" i="1"/>
  <c r="U5499" i="1"/>
  <c r="U3231" i="1"/>
  <c r="U1297" i="1"/>
  <c r="U5358" i="1"/>
  <c r="U5845" i="1"/>
  <c r="U6368" i="1"/>
  <c r="U5975" i="1"/>
  <c r="U6126" i="1"/>
  <c r="U1599" i="1"/>
  <c r="U5917" i="1"/>
  <c r="U631" i="1"/>
  <c r="U3082" i="1"/>
  <c r="U5113" i="1"/>
  <c r="U3576" i="1"/>
  <c r="U5747" i="1"/>
  <c r="U5211" i="1"/>
  <c r="U2514" i="1"/>
  <c r="U6227" i="1"/>
  <c r="U2512" i="1"/>
  <c r="U2496" i="1"/>
  <c r="U5450" i="1"/>
  <c r="U3516" i="1"/>
  <c r="U6888" i="1"/>
  <c r="U1211" i="1"/>
  <c r="U1857" i="1"/>
  <c r="U6057" i="1"/>
  <c r="U2484" i="1"/>
  <c r="U4563" i="1"/>
  <c r="U4845" i="1"/>
  <c r="U2996" i="1"/>
  <c r="U5581" i="1"/>
  <c r="U1851" i="1"/>
  <c r="U4075" i="1"/>
  <c r="U4558" i="1"/>
  <c r="U3003" i="1"/>
  <c r="U6735" i="1"/>
  <c r="U5824" i="1"/>
  <c r="U2706" i="1"/>
  <c r="U777" i="1"/>
  <c r="U1898" i="1"/>
  <c r="U4233" i="1"/>
  <c r="U1293" i="1"/>
  <c r="U4184" i="1"/>
  <c r="U757" i="1"/>
  <c r="U5394" i="1"/>
  <c r="U4948" i="1"/>
  <c r="U1249" i="1"/>
  <c r="U1497" i="1"/>
  <c r="U5287" i="1"/>
  <c r="U1776" i="1"/>
  <c r="U2540" i="1"/>
  <c r="U4270" i="1"/>
  <c r="U3068" i="1"/>
  <c r="U4633" i="1"/>
  <c r="U4426" i="1"/>
  <c r="U2033" i="1"/>
  <c r="U2458" i="1"/>
  <c r="U2759" i="1"/>
  <c r="U1358" i="1"/>
  <c r="U3180" i="1"/>
  <c r="U6011" i="1"/>
  <c r="U3301" i="1"/>
  <c r="U705" i="1"/>
  <c r="U2082" i="1"/>
  <c r="U5547" i="1"/>
  <c r="U1170" i="1"/>
  <c r="U6217" i="1"/>
  <c r="U6489" i="1"/>
  <c r="U4110" i="1"/>
  <c r="U3966" i="1"/>
  <c r="U2915" i="1"/>
  <c r="U2521" i="1"/>
  <c r="U1901" i="1"/>
  <c r="U4117" i="1"/>
  <c r="U4806" i="1"/>
  <c r="U2786" i="1"/>
  <c r="U6206" i="1"/>
  <c r="U2212" i="1"/>
  <c r="U3619" i="1"/>
  <c r="U2406" i="1"/>
  <c r="U4901" i="1"/>
  <c r="U4290" i="1"/>
  <c r="U3221" i="1"/>
  <c r="U3770" i="1"/>
  <c r="U2532" i="1"/>
  <c r="U1279" i="1"/>
  <c r="U2806" i="1"/>
  <c r="U2712" i="1"/>
  <c r="U6413" i="1"/>
  <c r="U5004" i="1"/>
  <c r="U4535" i="1"/>
  <c r="U2491" i="1"/>
  <c r="U5922" i="1"/>
  <c r="U437" i="1"/>
  <c r="U2153" i="1"/>
  <c r="U3000" i="1"/>
  <c r="U6834" i="1"/>
  <c r="U4745" i="1"/>
  <c r="U1865" i="1"/>
  <c r="U2892" i="1"/>
  <c r="U3703" i="1"/>
  <c r="U4656" i="1"/>
  <c r="U1471" i="1"/>
  <c r="U5302" i="1"/>
  <c r="U3946" i="1"/>
  <c r="U6794" i="1"/>
  <c r="U646" i="1"/>
  <c r="U2143" i="1"/>
  <c r="U964" i="1"/>
  <c r="U1456" i="1"/>
  <c r="U5501" i="1"/>
  <c r="U1169" i="1"/>
  <c r="U6723" i="1"/>
  <c r="U6123" i="1"/>
  <c r="U2135" i="1"/>
  <c r="U5970" i="1"/>
  <c r="U5326" i="1"/>
  <c r="U6047" i="1"/>
  <c r="U2527" i="1"/>
  <c r="U4942" i="1"/>
  <c r="U3804" i="1"/>
  <c r="U3371" i="1"/>
  <c r="U2992" i="1"/>
  <c r="U5393" i="1"/>
  <c r="U5256" i="1"/>
  <c r="U1380" i="1"/>
  <c r="U4580" i="1"/>
  <c r="U3833" i="1"/>
  <c r="U5925" i="1"/>
  <c r="U18" i="1"/>
  <c r="U71" i="1"/>
  <c r="U2722" i="1"/>
  <c r="U3870" i="1"/>
  <c r="U5218" i="1"/>
  <c r="U4303" i="1"/>
  <c r="U3485" i="1"/>
  <c r="U6821" i="1"/>
  <c r="U4010" i="1"/>
  <c r="U4773" i="1"/>
  <c r="U4649" i="1"/>
  <c r="U3680" i="1"/>
  <c r="U5212" i="1"/>
  <c r="U6367" i="1"/>
  <c r="U5411" i="1"/>
  <c r="U6067" i="1"/>
  <c r="U5255" i="1"/>
  <c r="U1484" i="1"/>
  <c r="U1602" i="1"/>
  <c r="U1350" i="1"/>
  <c r="U3454" i="1"/>
  <c r="U2240" i="1"/>
  <c r="U1585" i="1"/>
  <c r="U2907" i="1"/>
  <c r="U4126" i="1"/>
  <c r="U3981" i="1"/>
  <c r="U2791" i="1"/>
  <c r="U2043" i="1"/>
  <c r="U250" i="1"/>
  <c r="U1858" i="1"/>
  <c r="U4018" i="1"/>
  <c r="U5260" i="1"/>
  <c r="U4080" i="1"/>
  <c r="U5995" i="1"/>
  <c r="U4856" i="1"/>
  <c r="U1304" i="1"/>
  <c r="U2426" i="1"/>
  <c r="U2418" i="1"/>
  <c r="U3613" i="1"/>
  <c r="U1588" i="1"/>
  <c r="U5991" i="1"/>
  <c r="U850" i="1"/>
  <c r="U4201" i="1"/>
  <c r="U3114" i="1"/>
  <c r="U1217" i="1"/>
  <c r="U159" i="1"/>
  <c r="U4242" i="1"/>
  <c r="U1871" i="1"/>
  <c r="U292" i="1"/>
  <c r="U982" i="1"/>
  <c r="U5124" i="1"/>
  <c r="U4639" i="1"/>
  <c r="U1459" i="1"/>
  <c r="U800" i="1"/>
  <c r="U2901" i="1"/>
  <c r="U2151" i="1"/>
  <c r="U2669" i="1"/>
  <c r="U5108" i="1"/>
  <c r="U6603" i="1"/>
  <c r="U1136" i="1"/>
  <c r="U1184" i="1"/>
  <c r="U4395" i="1"/>
  <c r="U2676" i="1"/>
  <c r="U2503" i="1"/>
  <c r="U1183" i="1"/>
  <c r="U5229" i="1"/>
  <c r="U3481" i="1"/>
  <c r="U5151" i="1"/>
  <c r="U3735" i="1"/>
  <c r="U5632" i="1"/>
  <c r="U3330" i="1"/>
  <c r="U3759" i="1"/>
  <c r="U1506" i="1"/>
  <c r="U3186" i="1"/>
  <c r="U2681" i="1"/>
  <c r="U2280" i="1"/>
  <c r="U4701" i="1"/>
  <c r="U4477" i="1"/>
  <c r="U5718" i="1"/>
  <c r="U1164" i="1"/>
  <c r="U4891" i="1"/>
  <c r="U3381" i="1"/>
  <c r="U550" i="1"/>
  <c r="U5591" i="1"/>
  <c r="U6701" i="1"/>
  <c r="U1302" i="1"/>
  <c r="U1394" i="1"/>
  <c r="U2428" i="1"/>
  <c r="U4757" i="1"/>
  <c r="U5654" i="1"/>
  <c r="U4234" i="1"/>
  <c r="U5356" i="1"/>
  <c r="U6009" i="1"/>
  <c r="U6313" i="1"/>
  <c r="U3629" i="1"/>
  <c r="U2002" i="1"/>
  <c r="U3974" i="1"/>
  <c r="U331" i="1"/>
  <c r="U5954" i="1"/>
  <c r="U3575" i="1"/>
  <c r="U6006" i="1"/>
  <c r="U310" i="1"/>
  <c r="U1867" i="1"/>
  <c r="U5726" i="1"/>
  <c r="U1854" i="1"/>
  <c r="U407" i="1"/>
  <c r="U5873" i="1"/>
  <c r="U6729" i="1"/>
  <c r="U2859" i="1"/>
  <c r="U1125" i="1"/>
  <c r="U2711" i="1"/>
  <c r="U1307" i="1"/>
  <c r="U5246" i="1"/>
  <c r="U1255" i="1"/>
  <c r="U3040" i="1"/>
  <c r="U32" i="1"/>
  <c r="U4390" i="1"/>
  <c r="U3874" i="1"/>
  <c r="U3960" i="1"/>
  <c r="U5328" i="1"/>
  <c r="U1722" i="1"/>
  <c r="U1746" i="1"/>
  <c r="U3155" i="1"/>
  <c r="U332" i="1"/>
  <c r="U2530" i="1"/>
  <c r="U211" i="1"/>
  <c r="U6464" i="1"/>
  <c r="U4987" i="1"/>
  <c r="U2587" i="1"/>
  <c r="U1254" i="1"/>
  <c r="U6143" i="1"/>
  <c r="U6214" i="1"/>
  <c r="U3600" i="1"/>
  <c r="U5094" i="1"/>
  <c r="U4138" i="1"/>
  <c r="U4691" i="1"/>
  <c r="U1723" i="1"/>
  <c r="U803" i="1"/>
  <c r="U1056" i="1"/>
  <c r="U5223" i="1"/>
  <c r="U5025" i="1"/>
  <c r="U4287" i="1"/>
  <c r="U565" i="1"/>
  <c r="U552" i="1"/>
  <c r="U3890" i="1"/>
  <c r="U555" i="1"/>
  <c r="U4001" i="1"/>
  <c r="U6185" i="1"/>
  <c r="U396" i="1"/>
  <c r="U494" i="1"/>
  <c r="U3693" i="1"/>
  <c r="U2304" i="1"/>
  <c r="U6226" i="1"/>
  <c r="U3199" i="1"/>
  <c r="U160" i="1"/>
  <c r="U4097" i="1"/>
  <c r="U4866" i="1"/>
  <c r="U1494" i="1"/>
  <c r="U3280" i="1"/>
  <c r="U6443" i="1"/>
  <c r="U3590" i="1"/>
  <c r="U1221" i="1"/>
  <c r="U5280" i="1"/>
  <c r="U1649" i="1"/>
  <c r="U1383" i="1"/>
  <c r="U5421" i="1"/>
  <c r="U3270" i="1"/>
  <c r="U3542" i="1"/>
  <c r="U3143" i="1"/>
  <c r="U893" i="1"/>
  <c r="U1520" i="1"/>
  <c r="U5206" i="1"/>
  <c r="U5575" i="1"/>
  <c r="U243" i="1"/>
  <c r="U1361" i="1"/>
  <c r="U2279" i="1"/>
  <c r="U6766" i="1"/>
  <c r="U6525" i="1"/>
  <c r="U5546" i="1"/>
  <c r="U5325" i="1"/>
  <c r="U877" i="1"/>
  <c r="U908" i="1"/>
  <c r="U5507" i="1"/>
  <c r="U6350" i="1"/>
  <c r="U3711" i="1"/>
  <c r="U103" i="1"/>
  <c r="U5688" i="1"/>
  <c r="U1587" i="1"/>
  <c r="U3679" i="1"/>
  <c r="U5481" i="1"/>
  <c r="U1246" i="1"/>
  <c r="U1533" i="1"/>
  <c r="U585" i="1"/>
  <c r="U1768" i="1"/>
  <c r="U1797" i="1"/>
  <c r="U2929" i="1"/>
  <c r="U1322" i="1"/>
  <c r="U864" i="1"/>
  <c r="U3937" i="1"/>
  <c r="U642" i="1"/>
  <c r="U1382" i="1"/>
  <c r="U2354" i="1"/>
  <c r="U4954" i="1"/>
  <c r="U198" i="1"/>
  <c r="U4326" i="1"/>
  <c r="U1421" i="1"/>
  <c r="U6266" i="1"/>
  <c r="U1132" i="1"/>
  <c r="U1607" i="1"/>
  <c r="U2547" i="1"/>
  <c r="U6084" i="1"/>
  <c r="U2958" i="1"/>
  <c r="U5453" i="1"/>
  <c r="U5173" i="1"/>
  <c r="U1445" i="1"/>
  <c r="U2638" i="1"/>
  <c r="U3734" i="1"/>
  <c r="U4114" i="1"/>
  <c r="U6022" i="1"/>
  <c r="U3738" i="1"/>
  <c r="U4150" i="1"/>
  <c r="U4299" i="1"/>
  <c r="U1405" i="1"/>
  <c r="U5646" i="1"/>
  <c r="U116" i="1"/>
  <c r="U6289" i="1"/>
  <c r="U2733" i="1"/>
  <c r="U2206" i="1"/>
  <c r="U4990" i="1"/>
  <c r="U2283" i="1"/>
  <c r="U3512" i="1"/>
  <c r="U6617" i="1"/>
  <c r="U4319" i="1"/>
  <c r="U2728" i="1"/>
  <c r="U4650" i="1"/>
  <c r="U1384" i="1"/>
  <c r="U3941" i="1"/>
  <c r="U6751" i="1"/>
  <c r="U5311" i="1"/>
  <c r="U5258" i="1"/>
  <c r="U1267" i="1"/>
  <c r="U6252" i="1"/>
  <c r="U4654" i="1"/>
  <c r="U48" i="1"/>
  <c r="U5611" i="1"/>
  <c r="U2709" i="1"/>
  <c r="U6639" i="1"/>
  <c r="U3880" i="1"/>
  <c r="U5305" i="1"/>
  <c r="U1876" i="1"/>
  <c r="U5449" i="1"/>
  <c r="U4269" i="1"/>
  <c r="U655" i="1"/>
  <c r="U262" i="1"/>
  <c r="U6060" i="1"/>
  <c r="U1110" i="1"/>
  <c r="U2277" i="1"/>
  <c r="U4862" i="1"/>
  <c r="U2128" i="1"/>
  <c r="U5039" i="1"/>
  <c r="U1027" i="1"/>
  <c r="U2253" i="1"/>
  <c r="U2229" i="1"/>
  <c r="U3071" i="1"/>
  <c r="U1831" i="1"/>
  <c r="U846" i="1"/>
  <c r="U633" i="1"/>
  <c r="U1778" i="1"/>
  <c r="U3141" i="1"/>
  <c r="U190" i="1"/>
  <c r="U6659" i="1"/>
  <c r="U5121" i="1"/>
  <c r="U6096" i="1"/>
  <c r="U1694" i="1"/>
  <c r="U5456" i="1"/>
  <c r="U4682" i="1"/>
  <c r="U1944" i="1"/>
  <c r="U903" i="1"/>
  <c r="U5220" i="1"/>
  <c r="U696" i="1"/>
  <c r="U930" i="1"/>
  <c r="U599" i="1"/>
  <c r="U5653" i="1"/>
  <c r="U1938" i="1"/>
  <c r="U544" i="1"/>
  <c r="U4182" i="1"/>
  <c r="U6310" i="1"/>
  <c r="U6568" i="1"/>
  <c r="U2780" i="1"/>
  <c r="U2149" i="1"/>
  <c r="U4828" i="1"/>
  <c r="U5012" i="1"/>
  <c r="U3741" i="1"/>
  <c r="U3706" i="1"/>
  <c r="U1004" i="1"/>
  <c r="U5085" i="1"/>
  <c r="U1639" i="1"/>
  <c r="U303" i="1"/>
  <c r="U3815" i="1"/>
  <c r="U300" i="1"/>
  <c r="U1306" i="1"/>
  <c r="U5702" i="1"/>
  <c r="U1201" i="1"/>
  <c r="U673" i="1"/>
  <c r="U3945" i="1"/>
  <c r="U6571" i="1"/>
  <c r="U4542" i="1"/>
  <c r="U1952" i="1"/>
  <c r="U6194" i="1"/>
  <c r="U2430" i="1"/>
  <c r="U5655" i="1"/>
  <c r="U4240" i="1"/>
  <c r="U3987" i="1"/>
  <c r="U3393" i="1"/>
  <c r="U3908" i="1"/>
  <c r="U5557" i="1"/>
  <c r="U2327" i="1"/>
  <c r="U4546" i="1"/>
  <c r="U2758" i="1"/>
  <c r="U3137" i="1"/>
  <c r="U1202" i="1"/>
  <c r="U561" i="1"/>
  <c r="U4281" i="1"/>
  <c r="U86" i="1"/>
  <c r="U1227" i="1"/>
  <c r="U3077" i="1"/>
  <c r="U360" i="1"/>
  <c r="U6813" i="1"/>
  <c r="U1709" i="1"/>
  <c r="U6309" i="1"/>
  <c r="U4637" i="1"/>
  <c r="U5919" i="1"/>
  <c r="U6684" i="1"/>
  <c r="U3234" i="1"/>
  <c r="U6726" i="1"/>
  <c r="U2825" i="1"/>
  <c r="U382" i="1"/>
  <c r="U348" i="1"/>
  <c r="U568" i="1"/>
  <c r="U1210" i="1"/>
  <c r="U3903" i="1"/>
  <c r="U4100" i="1"/>
  <c r="U82" i="1"/>
  <c r="U6769" i="1"/>
  <c r="U4868" i="1"/>
  <c r="U3812" i="1"/>
  <c r="U431" i="1"/>
  <c r="U4320" i="1"/>
  <c r="U3949" i="1"/>
  <c r="U1814" i="1"/>
  <c r="U4620" i="1"/>
  <c r="U4008" i="1"/>
  <c r="U812" i="1"/>
  <c r="U1546" i="1"/>
  <c r="U27" i="1"/>
  <c r="U1195" i="1"/>
  <c r="U289" i="1"/>
  <c r="U1984" i="1"/>
  <c r="U4151" i="1"/>
  <c r="U2096" i="1"/>
  <c r="U4067" i="1"/>
  <c r="U1192" i="1"/>
  <c r="U4044" i="1"/>
  <c r="U1230" i="1"/>
  <c r="U6235" i="1"/>
  <c r="U5821" i="1"/>
  <c r="U2114" i="1"/>
  <c r="U6031" i="1"/>
  <c r="U2164" i="1"/>
  <c r="U6884" i="1"/>
  <c r="U847" i="1"/>
  <c r="U922" i="1"/>
  <c r="U5277" i="1"/>
  <c r="U2348" i="1"/>
  <c r="U5440" i="1"/>
  <c r="U4529" i="1"/>
  <c r="U4277" i="1"/>
  <c r="U5955" i="1"/>
  <c r="U1093" i="1"/>
  <c r="U3125" i="1"/>
  <c r="U1315" i="1"/>
  <c r="U780" i="1"/>
  <c r="U4937" i="1"/>
  <c r="U6181" i="1"/>
  <c r="U297" i="1"/>
  <c r="U50" i="1"/>
  <c r="U284" i="1"/>
  <c r="U5475" i="1"/>
  <c r="U5812" i="1"/>
  <c r="U686" i="1"/>
  <c r="U5285" i="1"/>
  <c r="U1357" i="1"/>
  <c r="U4301" i="1"/>
  <c r="U4909" i="1"/>
  <c r="U3639" i="1"/>
  <c r="U6450" i="1"/>
  <c r="U6727" i="1"/>
  <c r="U1989" i="1"/>
  <c r="U3754" i="1"/>
  <c r="U6713" i="1"/>
  <c r="U2296" i="1"/>
  <c r="U4645" i="1"/>
  <c r="U965" i="1"/>
  <c r="U6610" i="1"/>
  <c r="U1334" i="1"/>
  <c r="U5744" i="1"/>
  <c r="U4969" i="1"/>
  <c r="U5233" i="1"/>
  <c r="U3678" i="1"/>
  <c r="U997" i="1"/>
  <c r="U2250" i="1"/>
  <c r="U1968" i="1"/>
  <c r="U6840" i="1"/>
  <c r="U1729" i="1"/>
  <c r="U1454" i="1"/>
  <c r="U4378" i="1"/>
  <c r="U1099" i="1"/>
  <c r="U2012" i="1"/>
  <c r="U5923" i="1"/>
  <c r="U3477" i="1"/>
  <c r="U2374" i="1"/>
  <c r="U6688" i="1"/>
  <c r="U1550" i="1"/>
  <c r="U4766" i="1"/>
  <c r="U461" i="1"/>
  <c r="U6472" i="1"/>
  <c r="U4380" i="1"/>
  <c r="U5539" i="1"/>
  <c r="U2591" i="1"/>
  <c r="U5292" i="1"/>
  <c r="U5788" i="1"/>
  <c r="U1891" i="1"/>
  <c r="U4034" i="1"/>
  <c r="U3882" i="1"/>
  <c r="U1936" i="1"/>
  <c r="U3822" i="1"/>
  <c r="U4307" i="1"/>
  <c r="U4783" i="1"/>
  <c r="U6429" i="1"/>
  <c r="U4661" i="1"/>
  <c r="U5721" i="1"/>
  <c r="U1215" i="1"/>
  <c r="U5939" i="1"/>
  <c r="U296" i="1"/>
  <c r="U536" i="1"/>
  <c r="U5410" i="1"/>
  <c r="U209" i="1"/>
  <c r="U3855" i="1"/>
  <c r="U963" i="1"/>
  <c r="U3935" i="1"/>
  <c r="U5846" i="1"/>
  <c r="U2736" i="1"/>
  <c r="U6164" i="1"/>
  <c r="U1188" i="1"/>
  <c r="U2767" i="1"/>
  <c r="U3677" i="1"/>
  <c r="U5281" i="1"/>
  <c r="U3676" i="1"/>
  <c r="U460" i="1"/>
  <c r="U247" i="1"/>
  <c r="U4833" i="1"/>
  <c r="U372" i="1"/>
  <c r="U6611" i="1"/>
  <c r="U1817" i="1"/>
  <c r="U6787" i="1"/>
  <c r="U3214" i="1"/>
  <c r="U4671" i="1"/>
  <c r="U5443" i="1"/>
  <c r="U6526" i="1"/>
  <c r="U6719" i="1"/>
  <c r="U6781" i="1"/>
  <c r="U1008" i="1"/>
  <c r="U710" i="1"/>
  <c r="U4966" i="1"/>
  <c r="U352" i="1"/>
  <c r="U974" i="1"/>
  <c r="U2610" i="1"/>
  <c r="U3675" i="1"/>
  <c r="U3465" i="1"/>
  <c r="U5145" i="1"/>
  <c r="U2845" i="1"/>
  <c r="U4842" i="1"/>
  <c r="U1286" i="1"/>
  <c r="U4296" i="1"/>
  <c r="U4689" i="1"/>
  <c r="U3408" i="1"/>
  <c r="U577" i="1"/>
  <c r="U2258" i="1"/>
  <c r="U1579" i="1"/>
  <c r="U1610" i="1"/>
  <c r="U953" i="1"/>
  <c r="U4351" i="1"/>
  <c r="U3691" i="1"/>
  <c r="U1960" i="1"/>
  <c r="U6502" i="1"/>
  <c r="U283" i="1"/>
  <c r="U3490" i="1"/>
  <c r="U195" i="1"/>
  <c r="U2018" i="1"/>
  <c r="U5890" i="1"/>
  <c r="U6668" i="1"/>
  <c r="U4597" i="1"/>
  <c r="U2219" i="1"/>
  <c r="U4276" i="1"/>
  <c r="U6042" i="1"/>
  <c r="U6345" i="1"/>
  <c r="U5433" i="1"/>
  <c r="U6828" i="1"/>
  <c r="U6563" i="1"/>
  <c r="U4131" i="1"/>
  <c r="U415" i="1"/>
  <c r="U267" i="1"/>
  <c r="U4015" i="1"/>
  <c r="U3674" i="1"/>
  <c r="U3701" i="1"/>
  <c r="U2085" i="1"/>
  <c r="U5536" i="1"/>
  <c r="U4831" i="1"/>
  <c r="U6449" i="1"/>
  <c r="U1552" i="1"/>
  <c r="U359" i="1"/>
  <c r="U1218" i="1"/>
  <c r="U2605" i="1"/>
  <c r="U95" i="1"/>
  <c r="U1345" i="1"/>
  <c r="U2254" i="1"/>
  <c r="U1525" i="1"/>
  <c r="U975" i="1"/>
  <c r="U6862" i="1"/>
  <c r="U1887" i="1"/>
  <c r="U1080" i="1"/>
  <c r="U2740" i="1"/>
  <c r="U218" i="1"/>
  <c r="U5093" i="1"/>
  <c r="U1543" i="1"/>
  <c r="U5027" i="1"/>
  <c r="U3398" i="1"/>
  <c r="U2745" i="1"/>
  <c r="U4960" i="1"/>
  <c r="U5596" i="1"/>
  <c r="U3936" i="1"/>
  <c r="U5390" i="1"/>
  <c r="U1071" i="1"/>
  <c r="U6044" i="1"/>
  <c r="U2108" i="1"/>
  <c r="U2338" i="1"/>
  <c r="U4472" i="1"/>
  <c r="U5373" i="1"/>
  <c r="U1305" i="1"/>
  <c r="U2488" i="1"/>
  <c r="U249" i="1"/>
  <c r="U2268" i="1"/>
  <c r="U6496" i="1"/>
  <c r="U439" i="1"/>
  <c r="U5973" i="1"/>
  <c r="U1330" i="1"/>
  <c r="U4989" i="1"/>
  <c r="U2133" i="1"/>
  <c r="U3346" i="1"/>
  <c r="U5442" i="1"/>
  <c r="U6100" i="1"/>
  <c r="U1959" i="1"/>
  <c r="U6514" i="1"/>
  <c r="U6141" i="1"/>
  <c r="U5435" i="1"/>
  <c r="U2350" i="1"/>
  <c r="U5086" i="1"/>
  <c r="U1024" i="1"/>
  <c r="U2766" i="1"/>
  <c r="U4330" i="1"/>
  <c r="U1006" i="1"/>
  <c r="U3451" i="1"/>
  <c r="U3918" i="1"/>
  <c r="U4054" i="1"/>
  <c r="U3034" i="1"/>
  <c r="U3080" i="1"/>
  <c r="U1455" i="1"/>
  <c r="U2665" i="1"/>
  <c r="U2614" i="1"/>
  <c r="U4772" i="1"/>
  <c r="U5814" i="1"/>
  <c r="U711" i="1"/>
  <c r="U4509" i="1"/>
  <c r="U6578" i="1"/>
  <c r="U330" i="1"/>
  <c r="U5990" i="1"/>
  <c r="U3315" i="1"/>
  <c r="U1342" i="1"/>
  <c r="U3202" i="1"/>
  <c r="U2080" i="1"/>
  <c r="U575" i="1"/>
  <c r="U6878" i="1"/>
  <c r="U3828" i="1"/>
  <c r="U2339" i="1"/>
  <c r="U5154" i="1"/>
  <c r="U3448" i="1"/>
  <c r="U5502" i="1"/>
  <c r="U2552" i="1"/>
  <c r="U1241" i="1"/>
  <c r="U1389" i="1"/>
  <c r="U2137" i="1"/>
  <c r="U2454" i="1"/>
  <c r="U4756" i="1"/>
  <c r="U2708" i="1"/>
  <c r="U1677" i="1"/>
  <c r="U671" i="1"/>
  <c r="U423" i="1"/>
  <c r="U1561" i="1"/>
  <c r="U6032" i="1"/>
  <c r="U1295" i="1"/>
  <c r="U3452" i="1"/>
  <c r="U3222" i="1"/>
  <c r="U1212" i="1"/>
  <c r="U4934" i="1"/>
  <c r="U6245" i="1"/>
  <c r="U1045" i="1"/>
  <c r="U503" i="1"/>
  <c r="U4365" i="1"/>
  <c r="U4534" i="1"/>
  <c r="U5815" i="1"/>
  <c r="U2011" i="1"/>
  <c r="U2049" i="1"/>
  <c r="U400" i="1"/>
  <c r="U2670" i="1"/>
  <c r="U4693" i="1"/>
  <c r="U2035" i="1"/>
  <c r="U1787" i="1"/>
  <c r="U3142" i="1"/>
  <c r="U4313" i="1"/>
  <c r="U6070" i="1"/>
  <c r="U6370" i="1"/>
  <c r="U818" i="1"/>
  <c r="U6624" i="1"/>
  <c r="U4118" i="1"/>
  <c r="U5746" i="1"/>
  <c r="U6440" i="1"/>
  <c r="U2076" i="1"/>
  <c r="U3761" i="1"/>
  <c r="U3635" i="1"/>
  <c r="U3883" i="1"/>
  <c r="U6641" i="1"/>
  <c r="U1900" i="1"/>
  <c r="U4619" i="1"/>
  <c r="U3560" i="1"/>
  <c r="U1200" i="1"/>
  <c r="U3944" i="1"/>
  <c r="U333" i="1"/>
  <c r="U6097" i="1"/>
  <c r="U219" i="1"/>
  <c r="U5593" i="1"/>
  <c r="U3147" i="1"/>
  <c r="U2008" i="1"/>
  <c r="U3035" i="1"/>
  <c r="U648" i="1"/>
  <c r="U2504" i="1"/>
  <c r="U1460" i="1"/>
  <c r="U2690" i="1"/>
  <c r="U4887" i="1"/>
  <c r="U1699" i="1"/>
  <c r="U1403" i="1"/>
  <c r="U6382" i="1"/>
  <c r="U4178" i="1"/>
  <c r="U1895" i="1"/>
  <c r="U64" i="1"/>
  <c r="U2068" i="1"/>
  <c r="U4826" i="1"/>
  <c r="U972" i="1"/>
  <c r="U4602" i="1"/>
  <c r="U519" i="1"/>
  <c r="U4943" i="1"/>
  <c r="U4780" i="1"/>
  <c r="U967" i="1"/>
  <c r="U6247" i="1"/>
  <c r="U6558" i="1"/>
  <c r="U2050" i="1"/>
  <c r="U6508" i="1"/>
  <c r="U485" i="1"/>
  <c r="U1985" i="1"/>
  <c r="U4573" i="1"/>
  <c r="U5872" i="1"/>
  <c r="U1296" i="1"/>
  <c r="U3120" i="1"/>
  <c r="U1717" i="1"/>
  <c r="U5992" i="1"/>
  <c r="U6379" i="1"/>
  <c r="U6248" i="1"/>
  <c r="U1130" i="1"/>
  <c r="U1470" i="1"/>
  <c r="U5232" i="1"/>
  <c r="U2898" i="1"/>
  <c r="U4767" i="1"/>
  <c r="U4880" i="1"/>
  <c r="U829" i="1"/>
  <c r="U2171" i="1"/>
  <c r="U429" i="1"/>
  <c r="U3158" i="1"/>
  <c r="U2617" i="1"/>
  <c r="U4765" i="1"/>
  <c r="U4430" i="1"/>
  <c r="U4973" i="1"/>
  <c r="U5604" i="1"/>
  <c r="U6488" i="1"/>
  <c r="U321" i="1"/>
  <c r="U5126" i="1"/>
  <c r="U5045" i="1"/>
  <c r="U3166" i="1"/>
  <c r="U4925" i="1"/>
  <c r="U5624" i="1"/>
  <c r="U4247" i="1"/>
  <c r="U2260" i="1"/>
  <c r="U6419" i="1"/>
  <c r="U1040" i="1"/>
  <c r="U3910" i="1"/>
  <c r="U2476" i="1"/>
  <c r="U3084" i="1"/>
  <c r="U966" i="1"/>
  <c r="U2373" i="1"/>
  <c r="U3299" i="1"/>
  <c r="U91" i="1"/>
  <c r="U192" i="1"/>
  <c r="U892" i="1"/>
  <c r="U2792" i="1"/>
  <c r="U1884" i="1"/>
  <c r="U4847" i="1"/>
  <c r="U3821" i="1"/>
  <c r="U3364" i="1"/>
  <c r="U6075" i="1"/>
  <c r="U3753" i="1"/>
  <c r="U6861" i="1"/>
  <c r="U3645" i="1"/>
  <c r="U270" i="1"/>
  <c r="U6395" i="1"/>
  <c r="U454" i="1"/>
  <c r="U4864" i="1"/>
  <c r="U1377" i="1"/>
  <c r="U3224" i="1"/>
  <c r="U4918" i="1"/>
  <c r="U5107" i="1"/>
  <c r="U5418" i="1"/>
  <c r="U5558" i="1"/>
  <c r="U1695" i="1"/>
  <c r="U200" i="1"/>
  <c r="U5301" i="1"/>
  <c r="U2809" i="1"/>
  <c r="U5052" i="1"/>
  <c r="U3673" i="1"/>
  <c r="U762" i="1"/>
  <c r="U1139" i="1"/>
  <c r="U4137" i="1"/>
  <c r="U815" i="1"/>
  <c r="U490" i="1"/>
  <c r="U5200" i="1"/>
  <c r="U1051" i="1"/>
  <c r="U142" i="1"/>
  <c r="U3387" i="1"/>
  <c r="U408" i="1"/>
  <c r="U1881" i="1"/>
  <c r="U4795" i="1"/>
  <c r="U3729" i="1"/>
  <c r="U5068" i="1"/>
  <c r="U4644" i="1"/>
  <c r="U6579" i="1"/>
  <c r="U5148" i="1"/>
  <c r="U4932" i="1"/>
  <c r="U4144" i="1"/>
  <c r="U2393" i="1"/>
  <c r="U5778" i="1"/>
  <c r="U3898" i="1"/>
  <c r="U5913" i="1"/>
  <c r="U6138" i="1"/>
  <c r="U6338" i="1"/>
  <c r="U5712" i="1"/>
  <c r="U5231" i="1"/>
  <c r="U932" i="1"/>
  <c r="U5691" i="1"/>
  <c r="U1495" i="1"/>
  <c r="U2862" i="1"/>
  <c r="U2803" i="1"/>
  <c r="U6030" i="1"/>
  <c r="U181" i="1"/>
  <c r="U4514" i="1"/>
  <c r="U5031" i="1"/>
  <c r="U2183" i="1"/>
  <c r="U4368" i="1"/>
  <c r="U6875" i="1"/>
  <c r="U4538" i="1"/>
  <c r="U4818" i="1"/>
  <c r="U1263" i="1"/>
  <c r="U3097" i="1"/>
  <c r="U6439" i="1"/>
  <c r="U4742" i="1"/>
  <c r="U5695" i="1"/>
  <c r="U991" i="1"/>
  <c r="U3476" i="1"/>
  <c r="U6028" i="1"/>
  <c r="U75" i="1"/>
  <c r="U3395" i="1"/>
  <c r="U2939" i="1"/>
  <c r="U4916" i="1"/>
  <c r="U5132" i="1"/>
  <c r="U3986" i="1"/>
  <c r="U2307" i="1"/>
  <c r="U3827" i="1"/>
  <c r="U3817" i="1"/>
  <c r="U1319" i="1"/>
  <c r="U3384" i="1"/>
  <c r="U6092" i="1"/>
  <c r="U1549" i="1"/>
  <c r="U1572" i="1"/>
  <c r="U12" i="1"/>
  <c r="U5562" i="1"/>
  <c r="U1872" i="1"/>
  <c r="U3596" i="1"/>
  <c r="U682" i="1"/>
  <c r="U5709" i="1"/>
  <c r="U5612" i="1"/>
  <c r="U5749" i="1"/>
  <c r="U2984" i="1"/>
  <c r="U4069" i="1"/>
  <c r="U1917" i="1"/>
  <c r="U3144" i="1"/>
  <c r="U5333" i="1"/>
  <c r="U1496" i="1"/>
  <c r="U2182" i="1"/>
  <c r="U4647" i="1"/>
  <c r="U2734" i="1"/>
  <c r="U16" i="1"/>
  <c r="U2083" i="1"/>
  <c r="U5853" i="1"/>
  <c r="U681" i="1"/>
  <c r="U3939" i="1"/>
  <c r="U6623" i="1"/>
  <c r="U4255" i="1"/>
  <c r="U3687" i="1"/>
  <c r="U410" i="1"/>
  <c r="U1011" i="1"/>
  <c r="U4643" i="1"/>
  <c r="U2971" i="1"/>
  <c r="U3707" i="1"/>
  <c r="U6324" i="1"/>
  <c r="U6749" i="1"/>
  <c r="U6323" i="1"/>
  <c r="U6756" i="1"/>
  <c r="U4271" i="1"/>
  <c r="U735" i="1"/>
  <c r="U5029" i="1"/>
  <c r="U841" i="1"/>
  <c r="U4170" i="1"/>
  <c r="U3967" i="1"/>
  <c r="U1529" i="1"/>
  <c r="U5081" i="1"/>
  <c r="U3963" i="1"/>
  <c r="U3672" i="1"/>
  <c r="U4583" i="1"/>
  <c r="U2355" i="1"/>
  <c r="U4716" i="1"/>
  <c r="U2387" i="1"/>
  <c r="U1767" i="1"/>
  <c r="U1786" i="1"/>
  <c r="U4029" i="1"/>
  <c r="U3853" i="1"/>
  <c r="U3238" i="1"/>
  <c r="U3557" i="1"/>
  <c r="U3604" i="1"/>
  <c r="U2757" i="1"/>
  <c r="U88" i="1"/>
  <c r="U820" i="1"/>
  <c r="U6378" i="1"/>
  <c r="U2052" i="1"/>
  <c r="U1395" i="1"/>
  <c r="U6208" i="1"/>
  <c r="U6292" i="1"/>
  <c r="U2344" i="1"/>
  <c r="U4798" i="1"/>
  <c r="U1373" i="1"/>
  <c r="U4122" i="1"/>
  <c r="U2211" i="1"/>
  <c r="U1800" i="1"/>
  <c r="U96" i="1"/>
  <c r="U3012" i="1"/>
  <c r="U596" i="1"/>
  <c r="U834" i="1"/>
  <c r="U2987" i="1"/>
  <c r="U4480" i="1"/>
  <c r="U4315" i="1"/>
  <c r="U1400" i="1"/>
  <c r="U3484" i="1"/>
  <c r="U2423" i="1"/>
  <c r="U1869" i="1"/>
  <c r="U6481" i="1"/>
  <c r="U5298" i="1"/>
  <c r="U1766" i="1"/>
  <c r="U4012" i="1"/>
  <c r="U3742" i="1"/>
  <c r="U2788" i="1"/>
  <c r="U5610" i="1"/>
  <c r="U3975" i="1"/>
  <c r="U3043" i="1"/>
  <c r="U4945" i="1"/>
  <c r="U1584" i="1"/>
  <c r="U887" i="1"/>
  <c r="U4132" i="1"/>
  <c r="U5134" i="1"/>
  <c r="U3552" i="1"/>
  <c r="U105" i="1"/>
  <c r="U672" i="1"/>
  <c r="U6817" i="1"/>
  <c r="U5678" i="1"/>
  <c r="U1331" i="1"/>
  <c r="U4045" i="1"/>
  <c r="U2829" i="1"/>
  <c r="U4265" i="1"/>
  <c r="U5755" i="1"/>
  <c r="U4475" i="1"/>
  <c r="U5741" i="1"/>
  <c r="U6144" i="1"/>
  <c r="U4078" i="1"/>
  <c r="U2784" i="1"/>
  <c r="U3953" i="1"/>
  <c r="U1958" i="1"/>
  <c r="U1747" i="1"/>
  <c r="U3352" i="1"/>
  <c r="U1689" i="1"/>
  <c r="U260" i="1"/>
  <c r="U223" i="1"/>
  <c r="U4325" i="1"/>
  <c r="U3064" i="1"/>
  <c r="U1337" i="1"/>
  <c r="U5344" i="1"/>
  <c r="U5291" i="1"/>
  <c r="U3931" i="1"/>
  <c r="U367" i="1"/>
  <c r="U5293" i="1"/>
  <c r="U5564" i="1"/>
  <c r="U1978" i="1"/>
  <c r="U2770" i="1"/>
  <c r="U3036" i="1"/>
  <c r="U3909" i="1"/>
  <c r="U3005" i="1"/>
  <c r="U6224" i="1"/>
  <c r="U4161" i="1"/>
  <c r="U3253" i="1"/>
  <c r="U2142" i="1"/>
  <c r="U4260" i="1"/>
  <c r="U4014" i="1"/>
  <c r="U6184" i="1"/>
  <c r="U3380" i="1"/>
  <c r="U3710" i="1"/>
  <c r="U2749" i="1"/>
  <c r="U5319" i="1"/>
  <c r="U5690" i="1"/>
  <c r="U4912" i="1"/>
  <c r="U483" i="1"/>
  <c r="U2005" i="1"/>
  <c r="U1447" i="1"/>
  <c r="U3106" i="1"/>
  <c r="U4203" i="1"/>
  <c r="U1048" i="1"/>
  <c r="U6584" i="1"/>
  <c r="U3291" i="1"/>
  <c r="U6436" i="1"/>
  <c r="U1612" i="1"/>
  <c r="U1894" i="1"/>
  <c r="U1926" i="1"/>
  <c r="U2352" i="1"/>
  <c r="U5987" i="1"/>
  <c r="U6297" i="1"/>
  <c r="U5592" i="1"/>
  <c r="U109" i="1"/>
  <c r="U6717" i="1"/>
  <c r="U801" i="1"/>
  <c r="U3467" i="1"/>
  <c r="U6059" i="1"/>
  <c r="U2769" i="1"/>
  <c r="U1621" i="1"/>
  <c r="U4946" i="1"/>
  <c r="U6120" i="1"/>
  <c r="U641" i="1"/>
  <c r="U3637" i="1"/>
  <c r="U6460" i="1"/>
  <c r="U5858" i="1"/>
  <c r="U1332" i="1"/>
  <c r="U3488" i="1"/>
  <c r="U5470" i="1"/>
  <c r="U6475" i="1"/>
  <c r="U4214" i="1"/>
  <c r="U1940" i="1"/>
  <c r="U3640" i="1"/>
  <c r="U5295" i="1"/>
  <c r="U5026" i="1"/>
  <c r="U193" i="1"/>
  <c r="U2441" i="1"/>
  <c r="U1399" i="1"/>
  <c r="U5767" i="1"/>
  <c r="U4009" i="1"/>
  <c r="U691" i="1"/>
  <c r="U356" i="1"/>
  <c r="U2200" i="1"/>
  <c r="U656" i="1"/>
  <c r="U2272" i="1"/>
  <c r="U6634" i="1"/>
  <c r="U4486" i="1"/>
  <c r="U4440" i="1"/>
  <c r="U6594" i="1"/>
  <c r="U3609" i="1"/>
  <c r="U4914" i="1"/>
  <c r="U403" i="1"/>
  <c r="U6275" i="1"/>
  <c r="U5420" i="1"/>
  <c r="U4096" i="1"/>
  <c r="U2878" i="1"/>
  <c r="U5825" i="1"/>
  <c r="U150" i="1"/>
  <c r="U5064" i="1"/>
  <c r="U1178" i="1"/>
  <c r="U4490" i="1"/>
  <c r="U5401" i="1"/>
  <c r="U6832" i="1"/>
  <c r="U4280" i="1"/>
  <c r="U556" i="1"/>
  <c r="U5059" i="1"/>
  <c r="U4286" i="1"/>
  <c r="U1811" i="1"/>
  <c r="U5965" i="1"/>
  <c r="U2013" i="1"/>
  <c r="U1013" i="1"/>
  <c r="U5467" i="1"/>
  <c r="U1152" i="1"/>
  <c r="U4291" i="1"/>
  <c r="U4027" i="1"/>
  <c r="U6625" i="1"/>
  <c r="U5574" i="1"/>
  <c r="U6388" i="1"/>
  <c r="U5505" i="1"/>
  <c r="U6550" i="1"/>
  <c r="U2026" i="1"/>
  <c r="U4013" i="1"/>
  <c r="U617" i="1"/>
  <c r="U4972" i="1"/>
  <c r="U299" i="1"/>
  <c r="U5519" i="1"/>
  <c r="U94" i="1"/>
  <c r="U1414" i="1"/>
  <c r="U6560" i="1"/>
  <c r="U6221" i="1"/>
  <c r="U6102" i="1"/>
  <c r="U5860" i="1"/>
  <c r="U2955" i="1"/>
  <c r="U1734" i="1"/>
  <c r="U4544" i="1"/>
  <c r="U1055" i="1"/>
  <c r="U5855" i="1"/>
  <c r="U5067" i="1"/>
  <c r="U749" i="1"/>
  <c r="U1233" i="1"/>
  <c r="U4688" i="1"/>
  <c r="U4468" i="1"/>
  <c r="U2774" i="1"/>
  <c r="U3267" i="1"/>
  <c r="U5247" i="1"/>
  <c r="U5227" i="1"/>
  <c r="U5323" i="1"/>
  <c r="U3502" i="1"/>
  <c r="U6278" i="1"/>
  <c r="U6520" i="1"/>
  <c r="U6293" i="1"/>
  <c r="U4731" i="1"/>
  <c r="U6653" i="1"/>
  <c r="U6457" i="1"/>
  <c r="U5737" i="1"/>
  <c r="U3732" i="1"/>
  <c r="U608" i="1"/>
  <c r="U456" i="1"/>
  <c r="U1412" i="1"/>
  <c r="U6182" i="1"/>
  <c r="U55" i="1"/>
  <c r="U5698" i="1"/>
  <c r="U1000" i="1"/>
  <c r="U2716" i="1"/>
  <c r="U1609" i="1"/>
  <c r="U1700" i="1"/>
  <c r="U2673" i="1"/>
  <c r="U4284" i="1"/>
  <c r="U4419" i="1"/>
  <c r="U4003" i="1"/>
  <c r="U5836" i="1"/>
  <c r="U5570" i="1"/>
  <c r="U943" i="1"/>
  <c r="U3152" i="1"/>
  <c r="U956" i="1"/>
  <c r="U2508" i="1"/>
  <c r="U6533" i="1"/>
  <c r="U2903" i="1"/>
  <c r="U5140" i="1"/>
  <c r="U5649" i="1"/>
  <c r="U463" i="1"/>
  <c r="U2687" i="1"/>
  <c r="U5884" i="1"/>
  <c r="U5479" i="1"/>
  <c r="U3719" i="1"/>
  <c r="U3245" i="1"/>
  <c r="U1753" i="1"/>
  <c r="U6021" i="1"/>
  <c r="U1483" i="1"/>
  <c r="U1303" i="1"/>
  <c r="U6705" i="1"/>
  <c r="U3856" i="1"/>
  <c r="U4387" i="1"/>
  <c r="U2640" i="1"/>
  <c r="U4427" i="1"/>
  <c r="U4407" i="1"/>
  <c r="U4782" i="1"/>
  <c r="U5719" i="1"/>
  <c r="U549" i="1"/>
  <c r="U2310" i="1"/>
  <c r="U4410" i="1"/>
  <c r="U3210" i="1"/>
  <c r="U2124" i="1"/>
  <c r="U4021" i="1"/>
  <c r="U2226" i="1"/>
  <c r="U1808" i="1"/>
  <c r="U5620" i="1"/>
  <c r="U4230" i="1"/>
  <c r="U6049" i="1"/>
  <c r="U1629" i="1"/>
  <c r="U6357" i="1"/>
  <c r="U39" i="1"/>
  <c r="U2974" i="1"/>
  <c r="U5524" i="1"/>
  <c r="U813" i="1"/>
  <c r="U3321" i="1"/>
  <c r="U5205" i="1"/>
  <c r="U342" i="1"/>
  <c r="U5188" i="1"/>
  <c r="U1344" i="1"/>
  <c r="U6209" i="1"/>
  <c r="U4591" i="1"/>
  <c r="U724" i="1"/>
  <c r="U3813" i="1"/>
  <c r="U2692" i="1"/>
  <c r="U2773" i="1"/>
  <c r="U4202" i="1"/>
  <c r="U298" i="1"/>
  <c r="U5886" i="1"/>
  <c r="U6329" i="1"/>
  <c r="U4876" i="1"/>
  <c r="U4362" i="1"/>
  <c r="U339" i="1"/>
  <c r="U3863" i="1"/>
  <c r="U4615" i="1"/>
  <c r="U755" i="1"/>
  <c r="U4194" i="1"/>
  <c r="U6146" i="1"/>
  <c r="U2599" i="1"/>
  <c r="U4572" i="1"/>
  <c r="U4037" i="1"/>
  <c r="U365" i="1"/>
  <c r="U6428" i="1"/>
  <c r="U6294" i="1"/>
  <c r="U5736" i="1"/>
  <c r="U5549" i="1"/>
  <c r="U1648" i="1"/>
  <c r="U2778" i="1"/>
  <c r="U6246" i="1"/>
  <c r="U3472" i="1"/>
  <c r="U6125" i="1"/>
  <c r="U3076" i="1"/>
  <c r="U2588" i="1"/>
  <c r="U3540" i="1"/>
  <c r="U1326" i="1"/>
  <c r="U5249" i="1"/>
  <c r="U2884" i="1"/>
  <c r="U5037" i="1"/>
  <c r="U5077" i="1"/>
  <c r="U1313" i="1"/>
  <c r="U1842" i="1"/>
  <c r="U607" i="1"/>
  <c r="U3964" i="1"/>
  <c r="U1793" i="1"/>
  <c r="U2810" i="1"/>
  <c r="U4640" i="1"/>
  <c r="U5870" i="1"/>
  <c r="U4630" i="1"/>
  <c r="U5117" i="1"/>
  <c r="U6468" i="1"/>
  <c r="U6190" i="1"/>
  <c r="U4467" i="1"/>
  <c r="U6091" i="1"/>
  <c r="U5943" i="1"/>
  <c r="U4617" i="1"/>
  <c r="U6501" i="1"/>
  <c r="U4136" i="1"/>
  <c r="U6403" i="1"/>
  <c r="U4243" i="1"/>
  <c r="U4226" i="1"/>
  <c r="U3567" i="1"/>
  <c r="U3406" i="1"/>
  <c r="U4961" i="1"/>
  <c r="U4019" i="1"/>
  <c r="U4065" i="1"/>
  <c r="U6271" i="1"/>
  <c r="U6307" i="1"/>
  <c r="U6796" i="1"/>
  <c r="U5667" i="1"/>
  <c r="U5459" i="1"/>
  <c r="U1376" i="1"/>
  <c r="U6592" i="1"/>
  <c r="U6237" i="1"/>
  <c r="U3184" i="1"/>
  <c r="U1798" i="1"/>
  <c r="U293" i="1"/>
  <c r="U750" i="1"/>
  <c r="U3292" i="1"/>
  <c r="U6356" i="1"/>
  <c r="U3845" i="1"/>
  <c r="U6730" i="1"/>
  <c r="U4787" i="1"/>
  <c r="U6055" i="1"/>
  <c r="U4784" i="1"/>
  <c r="U2888" i="1"/>
  <c r="U457" i="1"/>
  <c r="U880" i="1"/>
  <c r="U3876" i="1"/>
  <c r="U484" i="1"/>
  <c r="U2689" i="1"/>
  <c r="U4239" i="1"/>
  <c r="U4087" i="1"/>
  <c r="U5105" i="1"/>
  <c r="U1830" i="1"/>
  <c r="U3045" i="1"/>
  <c r="U5882" i="1"/>
  <c r="U5897" i="1"/>
  <c r="U1892" i="1"/>
  <c r="U5541" i="1"/>
  <c r="U3984" i="1"/>
  <c r="U2347" i="1"/>
  <c r="U5871" i="1"/>
  <c r="U5032" i="1"/>
  <c r="U1905" i="1"/>
  <c r="U1440" i="1"/>
  <c r="U5743" i="1"/>
  <c r="U4373" i="1"/>
  <c r="U5125" i="1"/>
  <c r="U2323" i="1"/>
  <c r="U5304" i="1"/>
  <c r="U6251" i="1"/>
  <c r="U612" i="1"/>
  <c r="U4238" i="1"/>
  <c r="U3718" i="1"/>
  <c r="U6331" i="1"/>
  <c r="U1822" i="1"/>
  <c r="U6608" i="1"/>
  <c r="U5208" i="1"/>
  <c r="U2682" i="1"/>
  <c r="U2055" i="1"/>
  <c r="U5809" i="1"/>
  <c r="U6800" i="1"/>
  <c r="U5480" i="1"/>
  <c r="U2330" i="1"/>
  <c r="U1750" i="1"/>
  <c r="U3943" i="1"/>
  <c r="U4358" i="1"/>
  <c r="U230" i="1"/>
  <c r="U3090" i="1"/>
  <c r="U2107" i="1"/>
  <c r="U5038" i="1"/>
  <c r="U492" i="1"/>
  <c r="U1115" i="1"/>
  <c r="U949" i="1"/>
  <c r="U2193" i="1"/>
  <c r="U5184" i="1"/>
  <c r="U4416" i="1"/>
  <c r="U1656" i="1"/>
  <c r="U1732" i="1"/>
  <c r="U4105" i="1"/>
  <c r="U3798" i="1"/>
  <c r="U3891" i="1"/>
  <c r="U6763" i="1"/>
  <c r="U1154" i="1"/>
  <c r="U1073" i="1"/>
  <c r="U2224" i="1"/>
  <c r="U3795" i="1"/>
  <c r="U2210" i="1"/>
  <c r="U5808" i="1"/>
  <c r="U6842" i="1"/>
  <c r="U3118" i="1"/>
  <c r="U6231" i="1"/>
  <c r="U5554" i="1"/>
  <c r="U1581" i="1"/>
  <c r="U5565" i="1"/>
  <c r="U1235" i="1"/>
  <c r="U2457" i="1"/>
  <c r="U3176" i="1"/>
  <c r="U318" i="1"/>
  <c r="U4455" i="1"/>
  <c r="U3438" i="1"/>
  <c r="U2564" i="1"/>
  <c r="U3823" i="1"/>
  <c r="U3217" i="1"/>
  <c r="U5288" i="1"/>
  <c r="U6527" i="1"/>
  <c r="U1299" i="1"/>
  <c r="U447" i="1"/>
  <c r="U4094" i="1"/>
  <c r="U5278" i="1"/>
  <c r="U5779" i="1"/>
  <c r="U2972" i="1"/>
  <c r="U3392" i="1"/>
  <c r="U4979" i="1"/>
  <c r="U3008" i="1"/>
  <c r="U1671" i="1"/>
  <c r="U6789" i="1"/>
  <c r="U3721" i="1"/>
  <c r="U6145" i="1"/>
  <c r="U1922" i="1"/>
  <c r="U1910" i="1"/>
  <c r="U2867" i="1"/>
  <c r="U3764" i="1"/>
  <c r="U419" i="1"/>
  <c r="U5252" i="1"/>
  <c r="U5669" i="1"/>
  <c r="U5178" i="1"/>
  <c r="U2223" i="1"/>
  <c r="U1224" i="1"/>
  <c r="U45" i="1"/>
  <c r="U1278" i="1"/>
  <c r="U6630" i="1"/>
  <c r="U4441" i="1"/>
  <c r="U2592" i="1"/>
  <c r="U3777" i="1"/>
  <c r="U70" i="1"/>
  <c r="U2111" i="1"/>
  <c r="U4890" i="1"/>
  <c r="U1824" i="1"/>
  <c r="U3785" i="1"/>
  <c r="U6098" i="1"/>
  <c r="U4364" i="1"/>
  <c r="U3671" i="1"/>
  <c r="U6809" i="1"/>
  <c r="U156" i="1"/>
  <c r="U6036" i="1"/>
  <c r="U3440" i="1"/>
  <c r="U1356" i="1"/>
  <c r="U6811" i="1"/>
  <c r="U2376" i="1"/>
  <c r="U291" i="1"/>
  <c r="U3962" i="1"/>
  <c r="U3113" i="1"/>
  <c r="U343" i="1"/>
  <c r="U4431" i="1"/>
  <c r="U1122" i="1"/>
  <c r="U1144" i="1"/>
  <c r="U6543" i="1"/>
  <c r="U523" i="1"/>
  <c r="U3172" i="1"/>
  <c r="U4574" i="1"/>
  <c r="U481" i="1"/>
  <c r="U2560" i="1"/>
  <c r="U1535" i="1"/>
  <c r="U714" i="1"/>
  <c r="U4350" i="1"/>
  <c r="U3977" i="1"/>
  <c r="U1448" i="1"/>
  <c r="U3318" i="1"/>
  <c r="U1966" i="1"/>
  <c r="U72" i="1"/>
  <c r="U1849" i="1"/>
  <c r="U3602" i="1"/>
  <c r="U5816" i="1"/>
  <c r="U2054" i="1"/>
  <c r="U4190" i="1"/>
  <c r="U5028" i="1"/>
  <c r="U6014" i="1"/>
  <c r="U3985" i="1"/>
  <c r="U5487" i="1"/>
  <c r="U2677" i="1"/>
  <c r="U3893" i="1"/>
  <c r="U3425" i="1"/>
  <c r="U6375" i="1"/>
  <c r="U2685" i="1"/>
  <c r="U1763" i="1"/>
  <c r="U1031" i="1"/>
  <c r="U644" i="1"/>
  <c r="U4139" i="1"/>
  <c r="U2235" i="1"/>
  <c r="U5130" i="1"/>
  <c r="U5274" i="1"/>
  <c r="U6838" i="1"/>
  <c r="U2747" i="1"/>
  <c r="U1070" i="1"/>
  <c r="U1208" i="1"/>
  <c r="U3206" i="1"/>
  <c r="U871" i="1"/>
  <c r="U2100" i="1"/>
  <c r="U1634" i="1"/>
  <c r="U162" i="1"/>
  <c r="U6492" i="1"/>
  <c r="U4394" i="1"/>
  <c r="U3410" i="1"/>
  <c r="U598" i="1"/>
  <c r="U1103" i="1"/>
  <c r="U132" i="1"/>
  <c r="U6339" i="1"/>
  <c r="U5896" i="1"/>
  <c r="U4722" i="1"/>
  <c r="U5432" i="1"/>
  <c r="U5633" i="1"/>
  <c r="U4283" i="1"/>
  <c r="U3293" i="1"/>
  <c r="U6086" i="1"/>
  <c r="U3478" i="1"/>
  <c r="U385" i="1"/>
  <c r="U5927" i="1"/>
  <c r="U4869" i="1"/>
  <c r="U4487" i="1"/>
  <c r="U5885" i="1"/>
  <c r="U215" i="1"/>
  <c r="U6249" i="1"/>
  <c r="U1597" i="1"/>
  <c r="U4547" i="1"/>
  <c r="U5904" i="1"/>
  <c r="U4376" i="1"/>
  <c r="U2781" i="1"/>
  <c r="U3146" i="1"/>
  <c r="U5" i="1"/>
  <c r="U3207" i="1"/>
  <c r="U6761" i="1"/>
  <c r="U533" i="1"/>
  <c r="U5723" i="1"/>
  <c r="U895" i="1"/>
  <c r="U4950" i="1"/>
  <c r="U2683" i="1"/>
  <c r="U257" i="1"/>
  <c r="U1547" i="1"/>
  <c r="U1577" i="1"/>
  <c r="U6129" i="1"/>
  <c r="U1890" i="1"/>
  <c r="U5999" i="1"/>
  <c r="U891" i="1"/>
  <c r="U3427" i="1"/>
  <c r="U3420" i="1"/>
  <c r="U5024" i="1"/>
  <c r="U1245" i="1"/>
  <c r="U4874" i="1"/>
  <c r="U5509" i="1"/>
  <c r="U1977" i="1"/>
  <c r="U1845" i="1"/>
  <c r="U2904" i="1"/>
  <c r="U2084" i="1"/>
  <c r="U6316" i="1"/>
  <c r="U5899" i="1"/>
  <c r="U4436" i="1"/>
  <c r="U4613" i="1"/>
  <c r="U6353" i="1"/>
  <c r="U384" i="1"/>
  <c r="U3801" i="1"/>
  <c r="U6033" i="1"/>
  <c r="U1284" i="1"/>
  <c r="U468" i="1"/>
  <c r="U1758" i="1"/>
  <c r="U4779" i="1"/>
  <c r="U1280" i="1"/>
  <c r="U4570" i="1"/>
  <c r="U259" i="1"/>
  <c r="U980" i="1"/>
  <c r="U1541" i="1"/>
  <c r="U5503" i="1"/>
  <c r="U4790" i="1"/>
  <c r="U5590" i="1"/>
  <c r="U3362" i="1"/>
  <c r="U1225" i="1"/>
  <c r="U4675" i="1"/>
  <c r="U4011" i="1"/>
  <c r="U1020" i="1"/>
  <c r="U6793" i="1"/>
  <c r="U4771" i="1"/>
  <c r="U6113" i="1"/>
  <c r="U1885" i="1"/>
  <c r="U4736" i="1"/>
  <c r="U4289" i="1"/>
  <c r="U4421" i="1"/>
  <c r="U2870" i="1"/>
  <c r="U17" i="1"/>
  <c r="U2593" i="1"/>
  <c r="U2632" i="1"/>
  <c r="U5115" i="1"/>
  <c r="U1644" i="1"/>
  <c r="U2642" i="1"/>
  <c r="U5474" i="1"/>
  <c r="U744" i="1"/>
  <c r="U269" i="1"/>
  <c r="U636" i="1"/>
  <c r="U3248" i="1"/>
  <c r="U2236" i="1"/>
  <c r="U5693" i="1"/>
  <c r="U4512" i="1"/>
  <c r="U6559" i="1"/>
  <c r="U4257" i="1"/>
  <c r="U1117" i="1"/>
  <c r="U2636" i="1"/>
  <c r="U2525" i="1"/>
  <c r="U1765" i="1"/>
  <c r="U5003" i="1"/>
  <c r="U308" i="1"/>
  <c r="U4381" i="1"/>
  <c r="U5932" i="1"/>
  <c r="U5002" i="1"/>
  <c r="U6885" i="1"/>
  <c r="U5685" i="1"/>
  <c r="U2843" i="1"/>
  <c r="U5636" i="1"/>
  <c r="U1816" i="1"/>
  <c r="U3810" i="1"/>
  <c r="U897" i="1"/>
  <c r="U6544" i="1"/>
  <c r="U2751" i="1"/>
  <c r="U2332" i="1"/>
  <c r="U787" i="1"/>
  <c r="U2031" i="1"/>
  <c r="U5615" i="1"/>
  <c r="U5448" i="1"/>
  <c r="U3900" i="1"/>
  <c r="U5159" i="1"/>
  <c r="U4478" i="1"/>
  <c r="U2668" i="1"/>
  <c r="U906" i="1"/>
  <c r="U2838" i="1"/>
  <c r="U5235" i="1"/>
  <c r="U6574" i="1"/>
  <c r="U369" i="1"/>
  <c r="U4227" i="1"/>
  <c r="U1806" i="1"/>
  <c r="U2309" i="1"/>
  <c r="U4746" i="1"/>
  <c r="U4250" i="1"/>
  <c r="U823" i="1"/>
  <c r="U2194" i="1"/>
  <c r="U1226" i="1"/>
  <c r="U336" i="1"/>
  <c r="U4612" i="1"/>
  <c r="U1574" i="1"/>
  <c r="U2232" i="1"/>
  <c r="U4187" i="1"/>
  <c r="U3906" i="1"/>
  <c r="U3818" i="1"/>
  <c r="U973" i="1"/>
  <c r="U295" i="1"/>
  <c r="U220" i="1"/>
  <c r="U6853" i="1"/>
  <c r="U3390" i="1"/>
  <c r="U3174" i="1"/>
  <c r="U5915" i="1"/>
  <c r="U6795" i="1"/>
  <c r="U4741" i="1"/>
  <c r="U4388" i="1"/>
  <c r="U1721" i="1"/>
  <c r="U995" i="1"/>
  <c r="U530" i="1"/>
  <c r="U765" i="1"/>
  <c r="U4840" i="1"/>
  <c r="U3404" i="1"/>
  <c r="U3622" i="1"/>
  <c r="U5668" i="1"/>
  <c r="U4016" i="1"/>
  <c r="U2140" i="1"/>
  <c r="U6161" i="1"/>
  <c r="U3130" i="1"/>
  <c r="U6393" i="1"/>
  <c r="U5953" i="1"/>
  <c r="U1540" i="1"/>
  <c r="U4867" i="1"/>
  <c r="U5817" i="1"/>
  <c r="U3278" i="1"/>
  <c r="U6745" i="1"/>
  <c r="U3274" i="1"/>
  <c r="U6210" i="1"/>
  <c r="U1640" i="1"/>
  <c r="U4469" i="1"/>
  <c r="U3296" i="1"/>
  <c r="U377" i="1"/>
  <c r="U1417" i="1"/>
  <c r="U6855" i="1"/>
  <c r="U4900" i="1"/>
  <c r="U6894" i="1"/>
  <c r="U6335" i="1"/>
  <c r="U3168" i="1"/>
  <c r="U4164" i="1"/>
  <c r="U3157" i="1"/>
  <c r="U2710" i="1"/>
  <c r="U6461" i="1"/>
  <c r="U2730" i="1"/>
  <c r="U2214" i="1"/>
  <c r="U567" i="1"/>
  <c r="U4352" i="1"/>
  <c r="U2150" i="1"/>
  <c r="U5009" i="1"/>
  <c r="U3044" i="1"/>
  <c r="U843" i="1"/>
  <c r="U3803" i="1"/>
  <c r="U4871" i="1"/>
  <c r="U1410" i="1"/>
  <c r="U3588" i="1"/>
  <c r="U6189" i="1"/>
  <c r="U233" i="1"/>
  <c r="U2244" i="1"/>
  <c r="U4355" i="1"/>
  <c r="U1424" i="1"/>
  <c r="U1879" i="1"/>
  <c r="U256" i="1"/>
  <c r="U3916" i="1"/>
  <c r="U5811" i="1"/>
  <c r="U6179" i="1"/>
  <c r="U1158" i="1"/>
  <c r="U1718" i="1"/>
  <c r="U2705" i="1"/>
  <c r="U6115" i="1"/>
  <c r="U2459" i="1"/>
  <c r="U4282" i="1"/>
  <c r="U6155" i="1"/>
  <c r="U569" i="1"/>
  <c r="U3133" i="1"/>
  <c r="U199" i="1"/>
  <c r="U2464" i="1"/>
  <c r="U2061" i="1"/>
  <c r="U118" i="1"/>
  <c r="U1058" i="1"/>
  <c r="U6556" i="1"/>
  <c r="U173" i="1"/>
  <c r="U5795" i="1"/>
  <c r="U3790" i="1"/>
  <c r="U435" i="1"/>
  <c r="U3670" i="1"/>
  <c r="U2370" i="1"/>
  <c r="U3688" i="1"/>
  <c r="U576" i="1"/>
  <c r="U1003" i="1"/>
  <c r="U4159" i="1"/>
  <c r="U2181" i="1"/>
  <c r="U3782" i="1"/>
  <c r="U1764" i="1"/>
  <c r="U4749" i="1"/>
  <c r="U4814" i="1"/>
  <c r="U769" i="1"/>
  <c r="U168" i="1"/>
  <c r="U5761" i="1"/>
  <c r="U1390" i="1"/>
  <c r="U161" i="1"/>
  <c r="U3769" i="1"/>
  <c r="U5076" i="1"/>
  <c r="U3491" i="1"/>
  <c r="U1571" i="1"/>
  <c r="U831" i="1"/>
  <c r="U2252" i="1"/>
  <c r="U1859" i="1"/>
  <c r="U5720" i="1"/>
  <c r="U3360" i="1"/>
  <c r="U6149" i="1"/>
  <c r="U6797" i="1"/>
  <c r="U1314" i="1"/>
  <c r="U882" i="1"/>
  <c r="U1663" i="1"/>
  <c r="U1680" i="1"/>
  <c r="U2120" i="1"/>
  <c r="U883" i="1"/>
  <c r="U1531" i="1"/>
  <c r="U3382" i="1"/>
  <c r="U222" i="1"/>
  <c r="U2916" i="1"/>
  <c r="U6736" i="1"/>
  <c r="U5382" i="1"/>
  <c r="U2407" i="1"/>
  <c r="U3521" i="1"/>
  <c r="U4153" i="1"/>
  <c r="U2658" i="1"/>
  <c r="U323" i="1"/>
  <c r="U5074" i="1"/>
  <c r="U6734" i="1"/>
  <c r="U5945" i="1"/>
  <c r="U5484" i="1"/>
  <c r="U4235" i="1"/>
  <c r="U6434" i="1"/>
  <c r="U6242" i="1"/>
  <c r="U4359" i="1"/>
  <c r="U5941" i="1"/>
  <c r="U5867" i="1"/>
  <c r="U548" i="1"/>
  <c r="U2600" i="1"/>
  <c r="U2081" i="1"/>
  <c r="U3149" i="1"/>
  <c r="U4221" i="1"/>
  <c r="U3591" i="1"/>
  <c r="U6015" i="1"/>
  <c r="U1336" i="1"/>
  <c r="U3524" i="1"/>
  <c r="U246" i="1"/>
  <c r="U2042" i="1"/>
  <c r="U6288" i="1"/>
  <c r="U1501" i="1"/>
  <c r="U1702" i="1"/>
  <c r="U3273" i="1"/>
  <c r="U4809" i="1"/>
  <c r="U166" i="1"/>
  <c r="U4251" i="1"/>
  <c r="U3724" i="1"/>
  <c r="U5446" i="1"/>
  <c r="U6330" i="1"/>
  <c r="U4401" i="1"/>
  <c r="U3980" i="1"/>
  <c r="U2263" i="1"/>
  <c r="U4333" i="1"/>
  <c r="U6063" i="1"/>
  <c r="U2027" i="1"/>
  <c r="U6308" i="1"/>
  <c r="U5491" i="1"/>
  <c r="U1174" i="1"/>
  <c r="U5895" i="1"/>
  <c r="U2506" i="1"/>
  <c r="U4707" i="1"/>
  <c r="U351" i="1"/>
  <c r="U2493" i="1"/>
  <c r="U5427" i="1"/>
  <c r="U799" i="1"/>
  <c r="U761" i="1"/>
  <c r="U2928" i="1"/>
  <c r="U751" i="1"/>
  <c r="U3062" i="1"/>
  <c r="U554" i="1"/>
  <c r="U5792" i="1"/>
  <c r="U795" i="1"/>
  <c r="U5216" i="1"/>
  <c r="U5716" i="1"/>
  <c r="U4085" i="1"/>
  <c r="U6549" i="1"/>
  <c r="U1220" i="1"/>
  <c r="U3271" i="1"/>
  <c r="U6117" i="1"/>
  <c r="U4521" i="1"/>
  <c r="U1298" i="1"/>
  <c r="U1198" i="1"/>
  <c r="U261" i="1"/>
  <c r="U921" i="1"/>
  <c r="U5092" i="1"/>
  <c r="U6220" i="1"/>
  <c r="U4857" i="1"/>
  <c r="U2771" i="1"/>
  <c r="U2663" i="1"/>
  <c r="U2921" i="1"/>
  <c r="U3669" i="1"/>
  <c r="U3831" i="1"/>
  <c r="U6651" i="1"/>
  <c r="U239" i="1"/>
  <c r="U5011" i="1"/>
  <c r="U4528" i="1"/>
  <c r="U3633" i="1"/>
  <c r="U4086" i="1"/>
  <c r="U6645" i="1"/>
  <c r="U1437" i="1"/>
  <c r="U5269" i="1"/>
  <c r="U4047" i="1"/>
  <c r="U4244" i="1"/>
  <c r="U1231" i="1"/>
  <c r="U5312" i="1"/>
  <c r="U1257" i="1"/>
  <c r="U1846" i="1"/>
  <c r="U5972" i="1"/>
  <c r="U4981" i="1"/>
  <c r="U5243" i="1"/>
  <c r="U5426" i="1"/>
  <c r="U4207" i="1"/>
  <c r="U1066" i="1"/>
  <c r="U6007" i="1"/>
  <c r="U146" i="1"/>
  <c r="U2494" i="1"/>
  <c r="U4825" i="1"/>
  <c r="U4304" i="1"/>
  <c r="U6841" i="1"/>
  <c r="U1425" i="1"/>
  <c r="U2087" i="1"/>
  <c r="U5905" i="1"/>
  <c r="U474" i="1"/>
  <c r="U2196" i="1"/>
  <c r="U553" i="1"/>
  <c r="U4725" i="1"/>
  <c r="U4417" i="1"/>
  <c r="U5156" i="1"/>
  <c r="U1544" i="1"/>
  <c r="U1385" i="1"/>
  <c r="U3668" i="1"/>
  <c r="U6374" i="1"/>
  <c r="U3311" i="1"/>
  <c r="U4646" i="1"/>
  <c r="U3446" i="1"/>
  <c r="U2800" i="1"/>
  <c r="U5656" i="1"/>
  <c r="U3111" i="1"/>
  <c r="U1175" i="1"/>
  <c r="U3830" i="1"/>
  <c r="U4483" i="1"/>
  <c r="U6565" i="1"/>
  <c r="U5733" i="1"/>
  <c r="U5629" i="1"/>
  <c r="U1600" i="1"/>
  <c r="U1935" i="1"/>
  <c r="U4383" i="1"/>
  <c r="U6095" i="1"/>
  <c r="U764" i="1"/>
  <c r="U3722" i="1"/>
  <c r="U2923" i="1"/>
  <c r="U6296" i="1"/>
  <c r="U2952" i="1"/>
  <c r="U4517" i="1"/>
  <c r="U5114" i="1"/>
  <c r="U1159" i="1"/>
  <c r="U5253" i="1"/>
  <c r="U4616" i="1"/>
  <c r="U3265" i="1"/>
  <c r="U6509" i="1"/>
  <c r="U3725" i="1"/>
  <c r="U2207" i="1"/>
  <c r="U2447" i="1"/>
  <c r="U6250" i="1"/>
  <c r="U4479" i="1"/>
  <c r="U1779" i="1"/>
  <c r="U6696" i="1"/>
  <c r="U1647" i="1"/>
  <c r="U1317" i="1"/>
  <c r="U4507" i="1"/>
  <c r="U3556" i="1"/>
  <c r="U1770" i="1"/>
  <c r="U2725" i="1"/>
  <c r="U3088" i="1"/>
  <c r="U5771" i="1"/>
  <c r="U4374" i="1"/>
  <c r="U3525" i="1"/>
  <c r="U475" i="1"/>
  <c r="U5020" i="1"/>
  <c r="U5642" i="1"/>
  <c r="U6873" i="1"/>
  <c r="U4357" i="1"/>
  <c r="U3260" i="1"/>
  <c r="U3161" i="1"/>
  <c r="U1724" i="1"/>
  <c r="U353" i="1"/>
  <c r="U914" i="1"/>
  <c r="U5053" i="1"/>
  <c r="U5725" i="1"/>
  <c r="U3667" i="1"/>
  <c r="U3332" i="1"/>
  <c r="U6856" i="1"/>
  <c r="U383" i="1"/>
  <c r="U5603" i="1"/>
  <c r="U5766" i="1"/>
  <c r="U2063" i="1"/>
  <c r="U4610" i="1"/>
  <c r="U5789" i="1"/>
  <c r="U2001" i="1"/>
  <c r="U5445" i="1"/>
  <c r="U4186" i="1"/>
  <c r="U2362" i="1"/>
  <c r="U6851" i="1"/>
  <c r="U1021" i="1"/>
  <c r="U3205" i="1"/>
  <c r="U1359" i="1"/>
  <c r="U627" i="1"/>
  <c r="U2946" i="1"/>
  <c r="U1538" i="1"/>
  <c r="U1596" i="1"/>
  <c r="U6900" i="1"/>
  <c r="U4666" i="1"/>
  <c r="U5490" i="1"/>
  <c r="U2222" i="1"/>
  <c r="U2312" i="1"/>
  <c r="U5138" i="1"/>
  <c r="U5429" i="1"/>
  <c r="U5901" i="1"/>
  <c r="U2696" i="1"/>
  <c r="U5139" i="1"/>
  <c r="U426" i="1"/>
  <c r="U5626" i="1"/>
  <c r="U6279" i="1"/>
  <c r="U3256" i="1"/>
  <c r="U2356" i="1"/>
  <c r="U2066" i="1"/>
  <c r="U5599" i="1"/>
  <c r="U5832" i="1"/>
  <c r="U2827" i="1"/>
  <c r="U2549" i="1"/>
  <c r="U4091" i="1"/>
  <c r="U579" i="1"/>
  <c r="U2572" i="1"/>
  <c r="U6215" i="1"/>
  <c r="U4843" i="1"/>
  <c r="U836" i="1"/>
  <c r="U2841" i="1"/>
  <c r="U919" i="1"/>
  <c r="U4803" i="1"/>
  <c r="U1932" i="1"/>
  <c r="U4162" i="1"/>
  <c r="U5887" i="1"/>
  <c r="U1010" i="1"/>
  <c r="U3358" i="1"/>
  <c r="U3666" i="1"/>
  <c r="U6438" i="1"/>
  <c r="U2718" i="1"/>
  <c r="U3549" i="1"/>
  <c r="U3453" i="1"/>
  <c r="U5863" i="1"/>
  <c r="U1168" i="1"/>
  <c r="U4127" i="1"/>
  <c r="U378" i="1"/>
  <c r="U4992" i="1"/>
  <c r="U1923" i="1"/>
  <c r="U3349" i="1"/>
  <c r="U505" i="1"/>
  <c r="U5781" i="1"/>
  <c r="U6570" i="1"/>
  <c r="U1189" i="1"/>
  <c r="U5367" i="1"/>
  <c r="U234" i="1"/>
  <c r="U2517" i="1"/>
  <c r="U5040" i="1"/>
  <c r="U6195" i="1"/>
  <c r="U768" i="1"/>
  <c r="U837" i="1"/>
  <c r="U6580" i="1"/>
  <c r="U6707" i="1"/>
  <c r="U528" i="1"/>
  <c r="U2321" i="1"/>
  <c r="U4334" i="1"/>
  <c r="U6637" i="1"/>
  <c r="U786" i="1"/>
  <c r="U3281" i="1"/>
  <c r="U4886" i="1"/>
  <c r="U5628" i="1"/>
  <c r="U909" i="1"/>
  <c r="U3051" i="1"/>
  <c r="U2763" i="1"/>
  <c r="U3994" i="1"/>
  <c r="U1731" i="1"/>
  <c r="U4851" i="1"/>
  <c r="U3630" i="1"/>
  <c r="U3188" i="1"/>
  <c r="U2812" i="1"/>
  <c r="U444" i="1"/>
  <c r="U3433" i="1"/>
  <c r="U4893" i="1"/>
  <c r="U5576" i="1"/>
  <c r="U5910" i="1"/>
  <c r="U1283" i="1"/>
  <c r="U3129" i="1"/>
  <c r="U3603" i="1"/>
  <c r="U1908" i="1"/>
  <c r="U2910" i="1"/>
  <c r="U5069" i="1"/>
  <c r="U392" i="1"/>
  <c r="U5386" i="1"/>
  <c r="U2520" i="1"/>
  <c r="U3499" i="1"/>
  <c r="U1072" i="1"/>
  <c r="U3744" i="1"/>
  <c r="U1491" i="1"/>
  <c r="U3614" i="1"/>
  <c r="U6518" i="1"/>
  <c r="U4699" i="1"/>
  <c r="U5926" i="1"/>
  <c r="U2976" i="1"/>
  <c r="U1554" i="1"/>
  <c r="U1232" i="1"/>
  <c r="U2264" i="1"/>
  <c r="U4193" i="1"/>
  <c r="U2775" i="1"/>
  <c r="U4883" i="1"/>
  <c r="U4063" i="1"/>
  <c r="U6010" i="1"/>
  <c r="U4526" i="1"/>
  <c r="U1039" i="1"/>
  <c r="U1124" i="1"/>
  <c r="U1258" i="1"/>
  <c r="U4056" i="1"/>
  <c r="U1904" i="1"/>
  <c r="U5183" i="1"/>
  <c r="U6554" i="1"/>
  <c r="U4763" i="1"/>
  <c r="U3015" i="1"/>
  <c r="U926" i="1"/>
  <c r="U2835" i="1"/>
  <c r="U6124" i="1"/>
  <c r="U6548" i="1"/>
  <c r="U3879" i="1"/>
  <c r="U6228" i="1"/>
  <c r="U2703" i="1"/>
  <c r="U390" i="1"/>
  <c r="U962" i="1"/>
  <c r="U4302" i="1"/>
  <c r="U4224" i="1"/>
  <c r="U5267" i="1"/>
  <c r="U153" i="1"/>
  <c r="U2119" i="1"/>
  <c r="U2006" i="1"/>
  <c r="U5237" i="1"/>
  <c r="U6398" i="1"/>
  <c r="U4560" i="1"/>
  <c r="U2359" i="1"/>
  <c r="U3528" i="1"/>
  <c r="U6618" i="1"/>
  <c r="U5423" i="1"/>
  <c r="U1769" i="1"/>
  <c r="U4175" i="1"/>
  <c r="U2175" i="1"/>
  <c r="U4454" i="1"/>
  <c r="U718" i="1"/>
  <c r="U216" i="1"/>
  <c r="U4335" i="1"/>
  <c r="U3895" i="1"/>
  <c r="U4584" i="1"/>
  <c r="U5169" i="1"/>
  <c r="U1576" i="1"/>
  <c r="U2501" i="1"/>
  <c r="U3748" i="1"/>
  <c r="U2913" i="1"/>
  <c r="U1069" i="1"/>
  <c r="U4453" i="1"/>
  <c r="U5997" i="1"/>
  <c r="U5595" i="1"/>
  <c r="U936" i="1"/>
  <c r="U3262" i="1"/>
  <c r="U5722" i="1"/>
  <c r="U748" i="1"/>
  <c r="U2702" i="1"/>
  <c r="U3927" i="1"/>
  <c r="U1823" i="1"/>
  <c r="U4939" i="1"/>
  <c r="U2000" i="1"/>
  <c r="U4953" i="1"/>
  <c r="U4332" i="1"/>
  <c r="U5336" i="1"/>
  <c r="U6635" i="1"/>
  <c r="U925" i="1"/>
  <c r="U240" i="1"/>
  <c r="U4822" i="1"/>
  <c r="U5353" i="1"/>
  <c r="U5829" i="1"/>
  <c r="U6658" i="1"/>
  <c r="U3160" i="1"/>
  <c r="U5303" i="1"/>
  <c r="U1451" i="1"/>
  <c r="U6212" i="1"/>
  <c r="U2472" i="1"/>
  <c r="U4652" i="1"/>
  <c r="U4720" i="1"/>
  <c r="U602" i="1"/>
  <c r="U1796" i="1"/>
  <c r="U5478" i="1"/>
  <c r="U2238" i="1"/>
  <c r="U4397" i="1"/>
  <c r="U5036" i="1"/>
  <c r="U5525" i="1"/>
  <c r="U1054" i="1"/>
  <c r="U840" i="1"/>
  <c r="U704" i="1"/>
  <c r="U5727" i="1"/>
  <c r="U1441" i="1"/>
  <c r="U6200" i="1"/>
  <c r="U3456" i="1"/>
  <c r="U4520" i="1"/>
  <c r="U5010" i="1"/>
  <c r="U3792" i="1"/>
  <c r="U866" i="1"/>
  <c r="U957" i="1"/>
  <c r="U6455" i="1"/>
  <c r="U1105" i="1"/>
  <c r="U5430" i="1"/>
  <c r="U1415" i="1"/>
  <c r="U4347" i="1"/>
  <c r="U3574" i="1"/>
  <c r="U1516" i="1"/>
  <c r="U5683" i="1"/>
  <c r="U2039" i="1"/>
  <c r="U5082" i="1"/>
  <c r="U6737" i="1"/>
  <c r="U4730" i="1"/>
  <c r="U113" i="1"/>
  <c r="U4715" i="1"/>
  <c r="U1517" i="1"/>
  <c r="U6383" i="1"/>
  <c r="U4306" i="1"/>
  <c r="U5400" i="1"/>
  <c r="U1275" i="1"/>
  <c r="U6268" i="1"/>
  <c r="U2983" i="1"/>
  <c r="U1001" i="1"/>
  <c r="U5162" i="1"/>
  <c r="U5993" i="1"/>
  <c r="U418" i="1"/>
  <c r="U3506" i="1"/>
  <c r="U1601" i="1"/>
  <c r="U5567" i="1"/>
  <c r="U370" i="1"/>
  <c r="U6674" i="1"/>
  <c r="U1792" i="1"/>
  <c r="U5977" i="1"/>
  <c r="U1916" i="1"/>
  <c r="U5929" i="1"/>
  <c r="U6160" i="1"/>
  <c r="U2115" i="1"/>
  <c r="U3537" i="1"/>
  <c r="U4904" i="1"/>
  <c r="U2201" i="1"/>
  <c r="U2999" i="1"/>
  <c r="U6452" i="1"/>
  <c r="U5598" i="1"/>
  <c r="U176" i="1"/>
  <c r="U102" i="1"/>
  <c r="U1276" i="1"/>
  <c r="U6495" i="1"/>
  <c r="U6479" i="1"/>
  <c r="U2807" i="1"/>
  <c r="U5099" i="1"/>
  <c r="U4493" i="1"/>
  <c r="U6642" i="1"/>
  <c r="U4839" i="1"/>
  <c r="U4339" i="1"/>
  <c r="U3038" i="1"/>
  <c r="U845" i="1"/>
  <c r="U1726" i="1"/>
  <c r="U5089" i="1"/>
  <c r="U3846" i="1"/>
  <c r="U6605" i="1"/>
  <c r="U1375" i="1"/>
  <c r="U3350" i="1"/>
  <c r="U6058" i="1"/>
  <c r="U853" i="1"/>
  <c r="U4264" i="1"/>
  <c r="U6391" i="1"/>
  <c r="U560" i="1"/>
  <c r="U2930" i="1"/>
  <c r="U340" i="1"/>
  <c r="U2269" i="1"/>
  <c r="U1078" i="1"/>
  <c r="U2136" i="1"/>
  <c r="U707" i="1"/>
  <c r="U2875" i="1"/>
  <c r="U2468" i="1"/>
  <c r="U306" i="1"/>
  <c r="U2292" i="1"/>
  <c r="U6613" i="1"/>
  <c r="U4717" i="1"/>
  <c r="U5472" i="1"/>
  <c r="U4022" i="1"/>
  <c r="U3907" i="1"/>
  <c r="U5675" i="1"/>
  <c r="U3902" i="1"/>
  <c r="U3150" i="1"/>
  <c r="U1292" i="1"/>
  <c r="U265" i="1"/>
  <c r="U625" i="1"/>
  <c r="U2627" i="1"/>
  <c r="U630" i="1"/>
  <c r="U1119" i="1"/>
  <c r="U2445" i="1"/>
  <c r="U1133" i="1"/>
  <c r="U6522" i="1"/>
  <c r="U3851" i="1"/>
  <c r="U6602" i="1"/>
  <c r="U421" i="1"/>
  <c r="U6714" i="1"/>
  <c r="U3533" i="1"/>
  <c r="U2431" i="1"/>
  <c r="U4495" i="1"/>
  <c r="U1590" i="1"/>
  <c r="U3021" i="1"/>
  <c r="U5568" i="1"/>
  <c r="U4471" i="1"/>
  <c r="U2906" i="1"/>
  <c r="U272" i="1"/>
  <c r="U2405" i="1"/>
  <c r="U5754" i="1"/>
  <c r="U6332" i="1"/>
  <c r="U1608" i="1"/>
  <c r="U4198" i="1"/>
  <c r="U1438" i="1"/>
  <c r="U1951" i="1"/>
  <c r="U6381" i="1"/>
  <c r="U5215" i="1"/>
  <c r="U2831" i="1"/>
  <c r="U870" i="1"/>
  <c r="U164" i="1"/>
  <c r="U4461" i="1"/>
  <c r="U5072" i="1"/>
  <c r="U992" i="1"/>
  <c r="U1301" i="1"/>
  <c r="U2394" i="1"/>
  <c r="U2932" i="1"/>
  <c r="U2715" i="1"/>
  <c r="U678" i="1"/>
  <c r="U3553" i="1"/>
  <c r="U4977" i="1"/>
  <c r="U5425" i="1"/>
  <c r="U4158" i="1"/>
  <c r="U1742" i="1"/>
  <c r="U4690" i="1"/>
  <c r="U5879" i="1"/>
  <c r="U2156" i="1"/>
  <c r="U2246" i="1"/>
  <c r="U3047" i="1"/>
  <c r="U5349" i="1"/>
  <c r="U4293" i="1"/>
  <c r="U2089" i="1"/>
  <c r="U570" i="1"/>
  <c r="U2624" i="1"/>
  <c r="U3416" i="1"/>
  <c r="U1481" i="1"/>
  <c r="U3850" i="1"/>
  <c r="U4582" i="1"/>
  <c r="U5522" i="1"/>
  <c r="U6127" i="1"/>
  <c r="U2817" i="1"/>
  <c r="U6491" i="1"/>
  <c r="U4734" i="1"/>
  <c r="U4346" i="1"/>
  <c r="U6555" i="1"/>
  <c r="U2797" i="1"/>
  <c r="U6879" i="1"/>
  <c r="U1820" i="1"/>
  <c r="U4805" i="1"/>
  <c r="U5381" i="1"/>
  <c r="U4629" i="1"/>
  <c r="U154" i="1"/>
  <c r="U4896" i="1"/>
  <c r="U5521" i="1"/>
  <c r="U3665" i="1"/>
  <c r="U4452" i="1"/>
  <c r="U1883" i="1"/>
  <c r="U2553" i="1"/>
  <c r="U1480" i="1"/>
  <c r="U4360" i="1"/>
  <c r="U1508" i="1"/>
  <c r="U2221" i="1"/>
  <c r="U5466" i="1"/>
  <c r="U3779" i="1"/>
  <c r="U606" i="1"/>
  <c r="U137" i="1"/>
  <c r="U1625" i="1"/>
  <c r="U2329" i="1"/>
  <c r="U4155" i="1"/>
  <c r="U3413" i="1"/>
  <c r="U3089" i="1"/>
  <c r="U2249" i="1"/>
  <c r="U5940" i="1"/>
  <c r="U5728" i="1"/>
  <c r="U2019" i="1"/>
  <c r="U5103" i="1"/>
  <c r="U1679" i="1"/>
  <c r="U1108" i="1"/>
  <c r="U2739" i="1"/>
  <c r="U615" i="1"/>
  <c r="U6137" i="1"/>
  <c r="U3511" i="1"/>
  <c r="U6035" i="1"/>
  <c r="U3839" i="1"/>
  <c r="U4149" i="1"/>
  <c r="U4345" i="1"/>
  <c r="U6799" i="1"/>
  <c r="U4694" i="1"/>
  <c r="U614" i="1"/>
  <c r="U5968" i="1"/>
  <c r="U3033" i="1"/>
  <c r="U5618" i="1"/>
  <c r="U2395" i="1"/>
  <c r="U4220" i="1"/>
  <c r="U6826" i="1"/>
  <c r="U1925" i="1"/>
  <c r="U5857" i="1"/>
  <c r="U6005" i="1"/>
  <c r="U2022" i="1"/>
  <c r="U2828" i="1"/>
  <c r="U4692" i="1"/>
  <c r="U1567" i="1"/>
  <c r="U3750" i="1"/>
  <c r="U3607" i="1"/>
  <c r="U6612" i="1"/>
  <c r="U1827" i="1"/>
  <c r="U5176" i="1"/>
  <c r="U1023" i="1"/>
  <c r="U1030" i="1"/>
  <c r="U679" i="1"/>
  <c r="U4824" i="1"/>
  <c r="U4261" i="1"/>
  <c r="U1861" i="1"/>
  <c r="U4089" i="1"/>
  <c r="U2657" i="1"/>
  <c r="U4497" i="1"/>
  <c r="U489" i="1"/>
  <c r="U1268" i="1"/>
  <c r="U3189" i="1"/>
  <c r="U4846" i="1"/>
  <c r="U622" i="1"/>
  <c r="U2887" i="1"/>
  <c r="U2020" i="1"/>
  <c r="U2158" i="1"/>
  <c r="U3471" i="1"/>
  <c r="U4183" i="1"/>
  <c r="U580" i="1"/>
  <c r="U6061" i="1"/>
  <c r="U5985" i="1"/>
  <c r="U4618" i="1"/>
  <c r="U6341" i="1"/>
  <c r="U770" i="1"/>
  <c r="U4578" i="1"/>
  <c r="U5556" i="1"/>
  <c r="U5147" i="1"/>
  <c r="U1771" i="1"/>
  <c r="U4030" i="1"/>
  <c r="U4568" i="1"/>
  <c r="U3664" i="1"/>
  <c r="U2071" i="1"/>
  <c r="U3599" i="1"/>
  <c r="U6871" i="1"/>
  <c r="U1285" i="1"/>
  <c r="U1598" i="1"/>
  <c r="U90" i="1"/>
  <c r="U5496" i="1"/>
  <c r="U4060" i="1"/>
  <c r="U4124" i="1"/>
  <c r="U2994" i="1"/>
  <c r="U6165" i="1"/>
  <c r="U3620" i="1"/>
  <c r="U4706" i="1"/>
  <c r="U1982" i="1"/>
  <c r="U3806" i="1"/>
  <c r="U1156" i="1"/>
  <c r="U1781" i="1"/>
  <c r="U3223" i="1"/>
  <c r="U2034" i="1"/>
  <c r="U4983" i="1"/>
  <c r="U2025" i="1"/>
  <c r="U874" i="1"/>
  <c r="U5942" i="1"/>
  <c r="U4428" i="1"/>
  <c r="U5520" i="1"/>
  <c r="U5019" i="1"/>
  <c r="U1343" i="1"/>
  <c r="U1975" i="1"/>
  <c r="U1772" i="1"/>
  <c r="U5527" i="1"/>
  <c r="U1264" i="1"/>
  <c r="U2416" i="1"/>
  <c r="U5493" i="1"/>
  <c r="U1570" i="1"/>
  <c r="U1705" i="1"/>
  <c r="U1365" i="1"/>
  <c r="U6476" i="1"/>
  <c r="U3462" i="1"/>
  <c r="U5840" i="1"/>
  <c r="U5686" i="1"/>
  <c r="U3091" i="1"/>
  <c r="U3294" i="1"/>
  <c r="U2415" i="1"/>
  <c r="U5796" i="1"/>
  <c r="U3361" i="1"/>
  <c r="U2965" i="1"/>
  <c r="U4723" i="1"/>
  <c r="U2815" i="1"/>
  <c r="U736" i="1"/>
  <c r="U3375" i="1"/>
  <c r="U5837" i="1"/>
  <c r="U1450" i="1"/>
  <c r="U6276" i="1"/>
  <c r="U2868" i="1"/>
  <c r="U3854" i="1"/>
  <c r="U451" i="1"/>
  <c r="U6636" i="1"/>
  <c r="U3334" i="1"/>
  <c r="U5494" i="1"/>
  <c r="U3811" i="1"/>
  <c r="U4066" i="1"/>
  <c r="U3366" i="1"/>
  <c r="U1416" i="1"/>
  <c r="U4593" i="1"/>
  <c r="U6347" i="1"/>
  <c r="U2161" i="1"/>
  <c r="U4988" i="1"/>
  <c r="U462" i="1"/>
  <c r="U4506" i="1"/>
  <c r="U5230" i="1"/>
  <c r="U915" i="1"/>
  <c r="U3316" i="1"/>
  <c r="U2954" i="1"/>
  <c r="U6071" i="1"/>
  <c r="U2585" i="1"/>
  <c r="U6757" i="1"/>
  <c r="U2880" i="1"/>
  <c r="U3181" i="1"/>
  <c r="U2679" i="1"/>
  <c r="U450" i="1"/>
  <c r="U1974" i="1"/>
  <c r="U2109" i="1"/>
  <c r="U4627" i="1"/>
  <c r="U2861" i="1"/>
  <c r="U4744" i="1"/>
  <c r="U4703" i="1"/>
  <c r="U3326" i="1"/>
  <c r="U4508" i="1"/>
  <c r="U695" i="1"/>
  <c r="U2865" i="1"/>
  <c r="U652" i="1"/>
  <c r="U4415" i="1"/>
  <c r="U2656" i="1"/>
  <c r="U5780" i="1"/>
  <c r="U1840" i="1"/>
  <c r="U5035" i="1"/>
  <c r="U2518" i="1"/>
  <c r="U6805" i="1"/>
  <c r="U1733" i="1"/>
  <c r="U689" i="1"/>
  <c r="U6806" i="1"/>
  <c r="U4116" i="1"/>
  <c r="U3500" i="1"/>
  <c r="U5259" i="1"/>
  <c r="U1179" i="1"/>
  <c r="U3171" i="1"/>
  <c r="U4385" i="1"/>
  <c r="U4128" i="1"/>
  <c r="U2121" i="1"/>
  <c r="U6447" i="1"/>
  <c r="U5769" i="1"/>
  <c r="U5424" i="1"/>
  <c r="U2920" i="1"/>
  <c r="U3025" i="1"/>
  <c r="U5700" i="1"/>
  <c r="U4655" i="1"/>
  <c r="U5782" i="1"/>
  <c r="U3193" i="1"/>
  <c r="U4119" i="1"/>
  <c r="U5214" i="1"/>
  <c r="U2584" i="1"/>
  <c r="U6473" i="1"/>
  <c r="U3310" i="1"/>
  <c r="U3063" i="1"/>
  <c r="U4552" i="1"/>
  <c r="U6213" i="1"/>
  <c r="U1351" i="1"/>
  <c r="U6477" i="1"/>
  <c r="U5793" i="1"/>
  <c r="U2830" i="1"/>
  <c r="U1498" i="1"/>
  <c r="U4456" i="1"/>
  <c r="U6385" i="1"/>
  <c r="U6122" i="1"/>
  <c r="U1962" i="1"/>
  <c r="U3956" i="1"/>
  <c r="U719" i="1"/>
  <c r="U3434" i="1"/>
  <c r="U3191" i="1"/>
  <c r="U1681" i="1"/>
  <c r="U1555" i="1"/>
  <c r="U2408" i="1"/>
  <c r="U4808" i="1"/>
  <c r="U5060" i="1"/>
  <c r="U3497" i="1"/>
  <c r="U152" i="1"/>
  <c r="U4057" i="1"/>
  <c r="U6779" i="1"/>
  <c r="U2639" i="1"/>
  <c r="U1482" i="1"/>
  <c r="U2594" i="1"/>
  <c r="U1057" i="1"/>
  <c r="U205" i="1"/>
  <c r="U3194" i="1"/>
  <c r="U380" i="1"/>
  <c r="U6421" i="1"/>
  <c r="U197" i="1"/>
  <c r="U4292" i="1"/>
  <c r="U1068" i="1"/>
  <c r="U4406" i="1"/>
  <c r="U1092" i="1"/>
  <c r="U2982" i="1"/>
  <c r="U2015" i="1"/>
  <c r="U4820" i="1"/>
  <c r="U3323" i="1"/>
  <c r="U264" i="1"/>
  <c r="U2695" i="1"/>
  <c r="U6890" i="1"/>
  <c r="U998" i="1"/>
  <c r="U1799" i="1"/>
  <c r="U6079" i="1"/>
  <c r="U1907" i="1"/>
  <c r="U6650" i="1"/>
  <c r="U2029" i="1"/>
  <c r="U37" i="1"/>
  <c r="U3887" i="1"/>
  <c r="U2345" i="1"/>
  <c r="U5149" i="1"/>
  <c r="U619" i="1"/>
  <c r="U5342" i="1"/>
  <c r="U2876" i="1"/>
  <c r="U2598" i="1"/>
  <c r="U3840" i="1"/>
  <c r="U6764" i="1"/>
  <c r="U524" i="1"/>
  <c r="U733" i="1"/>
  <c r="U4245" i="1"/>
  <c r="U2814" i="1"/>
  <c r="U2399" i="1"/>
  <c r="U3979" i="1"/>
  <c r="U4957" i="1"/>
  <c r="U1205" i="1"/>
  <c r="U4274" i="1"/>
  <c r="U3912" i="1"/>
  <c r="U4115" i="1"/>
  <c r="U4384" i="1"/>
  <c r="U5835" i="1"/>
  <c r="U6629" i="1"/>
  <c r="U6360" i="1"/>
  <c r="U4032" i="1"/>
  <c r="U5578" i="1"/>
  <c r="U4142" i="1"/>
  <c r="U4594" i="1"/>
  <c r="U1969" i="1"/>
  <c r="U1711" i="1"/>
  <c r="U3304" i="1"/>
  <c r="U6337" i="1"/>
  <c r="U620" i="1"/>
  <c r="U2291" i="1"/>
  <c r="U5957" i="1"/>
  <c r="U6615" i="1"/>
  <c r="U4662" i="1"/>
  <c r="U5123" i="1"/>
  <c r="U2391" i="1"/>
  <c r="U587" i="1"/>
  <c r="U1863" i="1"/>
  <c r="U1409" i="1"/>
  <c r="U3587" i="1"/>
  <c r="U1825" i="1"/>
  <c r="U1628" i="1"/>
  <c r="U2953" i="1"/>
  <c r="U507" i="1"/>
  <c r="U180" i="1"/>
  <c r="U6780" i="1"/>
  <c r="U3251" i="1"/>
  <c r="U3081" i="1"/>
  <c r="U6517" i="1"/>
  <c r="U5109" i="1"/>
  <c r="U374" i="1"/>
  <c r="U1630" i="1"/>
  <c r="U4112" i="1"/>
  <c r="U316" i="1"/>
  <c r="U3119" i="1"/>
  <c r="U1933" i="1"/>
  <c r="U258" i="1"/>
  <c r="U286" i="1"/>
  <c r="U3923" i="1"/>
  <c r="U3241" i="1"/>
  <c r="U2798" i="1"/>
  <c r="U2364" i="1"/>
  <c r="U4536" i="1"/>
  <c r="U2028" i="1"/>
  <c r="U5185" i="1"/>
  <c r="U6498" i="1"/>
  <c r="U517" i="1"/>
  <c r="U819" i="1"/>
  <c r="U5875" i="1"/>
  <c r="U4624" i="1"/>
  <c r="U6043" i="1"/>
  <c r="U6093" i="1"/>
  <c r="U4206" i="1"/>
  <c r="U6831" i="1"/>
  <c r="U3312" i="1"/>
  <c r="U279" i="1"/>
  <c r="U1016" i="1"/>
  <c r="U1392" i="1"/>
  <c r="U6860" i="1"/>
  <c r="U43" i="1"/>
  <c r="U6664" i="1"/>
  <c r="U5588" i="1"/>
  <c r="U3094" i="1"/>
  <c r="U4777" i="1"/>
  <c r="U6586" i="1"/>
  <c r="U6078" i="1"/>
  <c r="U2427" i="1"/>
  <c r="U2179" i="1"/>
  <c r="U2483" i="1"/>
  <c r="U4090" i="1"/>
  <c r="U5579" i="1"/>
  <c r="U2883" i="1"/>
  <c r="U3417" i="1"/>
  <c r="U2144" i="1"/>
  <c r="U6166" i="1"/>
  <c r="U6037" i="1"/>
  <c r="U2666" i="1"/>
  <c r="U4321" i="1"/>
  <c r="U4697" i="1"/>
  <c r="U5587" i="1"/>
  <c r="U4984" i="1"/>
  <c r="U4446" i="1"/>
  <c r="U6139" i="1"/>
  <c r="U425" i="1"/>
  <c r="U3624" i="1"/>
  <c r="U6687" i="1"/>
  <c r="U3766" i="1"/>
  <c r="U3578" i="1"/>
  <c r="U5346" i="1"/>
  <c r="U6110" i="1"/>
  <c r="U605" i="1"/>
  <c r="U3546" i="1"/>
  <c r="U2419" i="1"/>
  <c r="U4425" i="1"/>
  <c r="U3617" i="1"/>
  <c r="U3122" i="1"/>
  <c r="U3075" i="1"/>
  <c r="U4" i="1"/>
  <c r="U3235" i="1"/>
  <c r="U1047" i="1"/>
  <c r="U4039" i="1"/>
  <c r="U139" i="1"/>
  <c r="U4393" i="1"/>
  <c r="U6720" i="1"/>
  <c r="U6397" i="1"/>
  <c r="U5705" i="1"/>
  <c r="U1551" i="1"/>
  <c r="U6903" i="1"/>
  <c r="U3520" i="1"/>
  <c r="U6621" i="1"/>
  <c r="U3412" i="1"/>
  <c r="U4095" i="1"/>
  <c r="U433" i="1"/>
  <c r="U6284" i="1"/>
  <c r="U1138" i="1"/>
  <c r="U2973" i="1"/>
  <c r="U779" i="1"/>
  <c r="U2856" i="1"/>
  <c r="U5402" i="1"/>
  <c r="U344" i="1"/>
  <c r="U1821" i="1"/>
  <c r="U29" i="1"/>
  <c r="U6019" i="1"/>
  <c r="U2237" i="1"/>
  <c r="U24" i="1"/>
  <c r="U4123" i="1"/>
  <c r="U830" i="1"/>
  <c r="U3837" i="1"/>
  <c r="U3415" i="1"/>
  <c r="U6869" i="1"/>
  <c r="U67" i="1"/>
  <c r="U3065" i="1"/>
  <c r="U993" i="1"/>
  <c r="U2802" i="1"/>
  <c r="U4147" i="1"/>
  <c r="U2684" i="1"/>
  <c r="U2975" i="1"/>
  <c r="U5805" i="1"/>
  <c r="U1222" i="1"/>
  <c r="U5262" i="1"/>
  <c r="U5354" i="1"/>
  <c r="U6414" i="1"/>
  <c r="U578" i="1"/>
  <c r="U4721" i="1"/>
  <c r="U1964" i="1"/>
  <c r="U6260" i="1"/>
  <c r="U6469" i="1"/>
  <c r="U5180" i="1"/>
  <c r="U3775" i="1"/>
  <c r="U1199" i="1"/>
  <c r="U106" i="1"/>
  <c r="U3857" i="1"/>
  <c r="U6505" i="1"/>
  <c r="U1637" i="1"/>
  <c r="U1106" i="1"/>
  <c r="U6786" i="1"/>
  <c r="U6225" i="1"/>
  <c r="U2101" i="1"/>
  <c r="U6157" i="1"/>
  <c r="U3013" i="1"/>
  <c r="U5447" i="1"/>
  <c r="U3636" i="1"/>
  <c r="U2302" i="1"/>
  <c r="U6232" i="1"/>
  <c r="U3357" i="1"/>
  <c r="U3747" i="1"/>
  <c r="U3218" i="1"/>
  <c r="U5982" i="1"/>
  <c r="U4928" i="1"/>
  <c r="U1355" i="1"/>
  <c r="U1955" i="1"/>
  <c r="U4849" i="1"/>
  <c r="U2822" i="1"/>
  <c r="U3399" i="1"/>
  <c r="U5363" i="1"/>
  <c r="U6118" i="1"/>
  <c r="U2305" i="1"/>
  <c r="U792" i="1"/>
  <c r="U5007" i="1"/>
  <c r="U5486" i="1"/>
  <c r="U2590" i="1"/>
  <c r="U3702" i="1"/>
  <c r="U5405" i="1"/>
  <c r="U4548" i="1"/>
  <c r="U4516" i="1"/>
  <c r="U5553" i="1"/>
  <c r="U5946" i="1"/>
  <c r="U1049" i="1"/>
  <c r="U2789" i="1"/>
  <c r="U4051" i="1"/>
  <c r="U6513" i="1"/>
  <c r="U4908" i="1"/>
  <c r="U3190" i="1"/>
  <c r="U1191" i="1"/>
  <c r="U3138" i="1"/>
  <c r="U5597" i="1"/>
  <c r="U5967" i="1"/>
  <c r="U4223" i="1"/>
  <c r="U2647" i="1"/>
  <c r="U3437" i="1"/>
  <c r="U5948" i="1"/>
  <c r="U5621" i="1"/>
  <c r="U5241" i="1"/>
  <c r="U5284" i="1"/>
  <c r="U2220" i="1"/>
  <c r="U4956" i="1"/>
  <c r="U5366" i="1"/>
  <c r="U5644" i="1"/>
  <c r="U2433" i="1"/>
  <c r="U3164" i="1"/>
  <c r="U1272" i="1"/>
  <c r="U5240" i="1"/>
  <c r="U5360" i="1"/>
  <c r="U5329" i="1"/>
  <c r="U4903" i="1"/>
  <c r="U5415" i="1"/>
  <c r="U4657" i="1"/>
  <c r="U6654" i="1"/>
  <c r="U1333" i="1"/>
  <c r="U2573" i="1"/>
  <c r="U1661" i="1"/>
  <c r="U6277" i="1"/>
  <c r="U789" i="1"/>
  <c r="U634" i="1"/>
  <c r="U2366" i="1"/>
  <c r="U4036" i="1"/>
  <c r="U6074" i="1"/>
  <c r="U1592" i="1"/>
  <c r="U2180" i="1"/>
  <c r="U1886" i="1"/>
  <c r="U1832" i="1"/>
  <c r="U4985" i="1"/>
  <c r="U1234" i="1"/>
  <c r="U1282" i="1"/>
  <c r="U4920" i="1"/>
  <c r="U1318" i="1"/>
  <c r="U2417" i="1"/>
  <c r="U3663" i="1"/>
  <c r="U87" i="1"/>
  <c r="U5056" i="1"/>
  <c r="U127" i="1"/>
  <c r="U5270" i="1"/>
  <c r="U5586" i="1"/>
  <c r="U3555" i="1"/>
  <c r="U6315" i="1"/>
  <c r="U3024" i="1"/>
  <c r="U6281" i="1"/>
  <c r="U6306" i="1"/>
  <c r="U4504" i="1"/>
  <c r="U6652" i="1"/>
  <c r="U2654" i="1"/>
  <c r="U2513" i="1"/>
  <c r="U2905" i="1"/>
  <c r="U4801" i="1"/>
  <c r="U4577" i="1"/>
  <c r="U5559" i="1"/>
  <c r="U6896" i="1"/>
  <c r="U2548" i="1"/>
  <c r="U1783" i="1"/>
  <c r="U2748" i="1"/>
  <c r="U3048" i="1"/>
  <c r="U754" i="1"/>
  <c r="U85" i="1"/>
  <c r="U4982" i="1"/>
  <c r="U3135" i="1"/>
  <c r="U3331" i="1"/>
  <c r="U3755" i="1"/>
  <c r="U1097" i="1"/>
  <c r="U5338" i="1"/>
  <c r="U3740" i="1"/>
  <c r="U4064" i="1"/>
  <c r="U6609" i="1"/>
  <c r="U1509" i="1"/>
  <c r="U4889" i="1"/>
  <c r="U4042" i="1"/>
  <c r="U1181" i="1"/>
  <c r="U6258" i="1"/>
  <c r="U3763" i="1"/>
  <c r="U5251" i="1"/>
  <c r="U4807" i="1"/>
  <c r="U4062" i="1"/>
  <c r="U5391" i="1"/>
  <c r="U5414" i="1"/>
  <c r="U4188" i="1"/>
  <c r="U5127" i="1"/>
  <c r="U3057" i="1"/>
  <c r="U6874" i="1"/>
  <c r="U4236" i="1"/>
  <c r="U4181" i="1"/>
  <c r="U6274" i="1"/>
  <c r="U514" i="1"/>
  <c r="U4222" i="1"/>
  <c r="U1053" i="1"/>
  <c r="U4589" i="1"/>
  <c r="U2261" i="1"/>
  <c r="U3774" i="1"/>
  <c r="U4881" i="1"/>
  <c r="U4872" i="1"/>
  <c r="U3612" i="1"/>
  <c r="U1868" i="1"/>
  <c r="U4565" i="1"/>
  <c r="U2852" i="1"/>
  <c r="U5544" i="1"/>
  <c r="U3407" i="1"/>
  <c r="U1745" i="1"/>
  <c r="U5511" i="1"/>
  <c r="U1474" i="1"/>
  <c r="U3832" i="1"/>
  <c r="U5605" i="1"/>
  <c r="U1837" i="1"/>
  <c r="U3356" i="1"/>
  <c r="U4642" i="1"/>
  <c r="U2655" i="1"/>
  <c r="U3026" i="1"/>
  <c r="U1945" i="1"/>
  <c r="U5179" i="1"/>
  <c r="U4017" i="1"/>
  <c r="U5601" i="1"/>
  <c r="U4611" i="1"/>
  <c r="U6080" i="1"/>
  <c r="U1518" i="1"/>
  <c r="U4505" i="1"/>
  <c r="U2499" i="1"/>
  <c r="U2190" i="1"/>
  <c r="U5404" i="1"/>
  <c r="U5389" i="1"/>
  <c r="U5013" i="1"/>
  <c r="U2607" i="1"/>
  <c r="U186" i="1"/>
  <c r="U1578" i="1"/>
  <c r="U3337" i="1"/>
  <c r="U5062" i="1"/>
  <c r="U3965" i="1"/>
  <c r="U3348" i="1"/>
  <c r="U1784" i="1"/>
  <c r="U3886" i="1"/>
  <c r="U2606" i="1"/>
  <c r="U2434" i="1"/>
  <c r="U702" i="1"/>
  <c r="U2819" i="1"/>
  <c r="U5907" i="1"/>
  <c r="U2278" i="1"/>
  <c r="U4404" i="1"/>
  <c r="U4300" i="1"/>
  <c r="U674" i="1"/>
  <c r="U6219" i="1"/>
  <c r="U5772" i="1"/>
  <c r="U3103" i="1"/>
  <c r="U2147" i="1"/>
  <c r="U4754" i="1"/>
  <c r="U6402" i="1"/>
  <c r="U1354" i="1"/>
  <c r="U4061" i="1"/>
  <c r="U6087" i="1"/>
  <c r="U1603" i="1"/>
  <c r="U2247" i="1"/>
  <c r="U6285" i="1"/>
  <c r="U3252" i="1"/>
  <c r="U4344" i="1"/>
  <c r="U1393" i="1"/>
  <c r="U4420" i="1"/>
  <c r="U2444" i="1"/>
  <c r="U2834" i="1"/>
  <c r="U1812" i="1"/>
  <c r="U4848" i="1"/>
  <c r="U4266" i="1"/>
  <c r="U6156" i="1"/>
  <c r="U2411" i="1"/>
  <c r="U2881" i="1"/>
  <c r="U2917" i="1"/>
  <c r="U6012" i="1"/>
  <c r="U2273" i="1"/>
  <c r="U2914" i="1"/>
  <c r="U3776" i="1"/>
  <c r="U3403" i="1"/>
  <c r="U5190" i="1"/>
  <c r="U6233" i="1"/>
  <c r="U2037" i="1"/>
  <c r="U1190" i="1"/>
  <c r="U5317" i="1"/>
  <c r="U4951" i="1"/>
  <c r="U3093" i="1"/>
  <c r="U5310" i="1"/>
  <c r="U3192" i="1"/>
  <c r="U4485" i="1"/>
  <c r="U2793" i="1"/>
  <c r="U653" i="1"/>
  <c r="U781" i="1"/>
  <c r="U5388" i="1"/>
  <c r="U1653" i="1"/>
  <c r="U3716" i="1"/>
  <c r="U2671" i="1"/>
  <c r="U1096" i="1"/>
  <c r="U4225" i="1"/>
  <c r="U6738" i="1"/>
  <c r="U5335" i="1"/>
  <c r="U4145" i="1"/>
  <c r="U5532" i="1"/>
  <c r="U2561" i="1"/>
  <c r="U2452" i="1"/>
  <c r="U5978" i="1"/>
  <c r="U4040" i="1"/>
  <c r="U3054" i="1"/>
  <c r="U6541" i="1"/>
  <c r="U3638" i="1"/>
  <c r="U2897" i="1"/>
  <c r="U4802" i="1"/>
  <c r="U5606" i="1"/>
  <c r="U4967" i="1"/>
  <c r="U5100" i="1"/>
  <c r="U3073" i="1"/>
  <c r="U1149" i="1"/>
  <c r="U1866" i="1"/>
  <c r="U3791" i="1"/>
  <c r="U5914" i="1"/>
  <c r="U2294" i="1"/>
  <c r="U513" i="1"/>
  <c r="U5710" i="1"/>
  <c r="U5460" i="1"/>
  <c r="U3509" i="1"/>
  <c r="U661" i="1"/>
  <c r="U4922" i="1"/>
  <c r="U6168" i="1"/>
  <c r="U3689" i="1"/>
  <c r="U3911" i="1"/>
  <c r="U2319" i="1"/>
  <c r="U4038" i="1"/>
  <c r="U1593" i="1"/>
  <c r="U5738" i="1"/>
  <c r="U2964" i="1"/>
  <c r="U4409" i="1"/>
  <c r="U5827" i="1"/>
  <c r="U1060" i="1"/>
  <c r="U2989" i="1"/>
  <c r="U4171" i="1"/>
  <c r="U30" i="1"/>
  <c r="U1833" i="1"/>
  <c r="U3518" i="1"/>
  <c r="U1534" i="1"/>
  <c r="U905" i="1"/>
  <c r="U728" i="1"/>
  <c r="U531" i="1"/>
  <c r="U3780" i="1"/>
  <c r="U1864" i="1"/>
  <c r="U1386" i="1"/>
  <c r="U2979" i="1"/>
  <c r="U4412" i="1"/>
  <c r="U6234" i="1"/>
  <c r="U6725" i="1"/>
  <c r="U125" i="1"/>
  <c r="U1836" i="1"/>
  <c r="U2844" i="1"/>
  <c r="U2482" i="1"/>
  <c r="U4449" i="1"/>
  <c r="U2596" i="1"/>
  <c r="U2811" i="1"/>
  <c r="U859" i="1"/>
  <c r="U666" i="1"/>
  <c r="U1575" i="1"/>
  <c r="U2940" i="1"/>
  <c r="U473" i="1"/>
  <c r="U2274" i="1"/>
  <c r="U1150" i="1"/>
  <c r="U2545" i="1"/>
  <c r="U1287" i="1"/>
  <c r="U1407" i="1"/>
  <c r="U4621" i="1"/>
  <c r="U5384" i="1"/>
  <c r="U2554" i="1"/>
  <c r="U4199" i="1"/>
  <c r="U5752" i="1"/>
  <c r="U3441" i="1"/>
  <c r="U5158" i="1"/>
  <c r="U3926" i="1"/>
  <c r="U2343" i="1"/>
  <c r="U3999" i="1"/>
  <c r="U4997" i="1"/>
  <c r="U2160" i="1"/>
  <c r="U3023" i="1"/>
  <c r="U1556" i="1"/>
  <c r="U563" i="1"/>
  <c r="U2412" i="1"/>
  <c r="U1167" i="1"/>
  <c r="U2948" i="1"/>
  <c r="U2384" i="1"/>
  <c r="U5331" i="1"/>
  <c r="U3429" i="1"/>
  <c r="U3593" i="1"/>
  <c r="U571" i="1"/>
  <c r="U2566" i="1"/>
  <c r="U6412" i="1"/>
  <c r="U2568" i="1"/>
  <c r="U2963" i="1"/>
  <c r="U6529" i="1"/>
  <c r="U1638" i="1"/>
  <c r="U1236" i="1"/>
  <c r="U6298" i="1"/>
  <c r="U3961" i="1"/>
  <c r="U5377" i="1"/>
  <c r="U664" i="1"/>
  <c r="U1642" i="1"/>
  <c r="U5657" i="1"/>
  <c r="U398" i="1"/>
  <c r="U4049" i="1"/>
  <c r="U4165" i="1"/>
  <c r="U3820" i="1"/>
  <c r="U5357" i="1"/>
  <c r="U2325" i="1"/>
  <c r="U515" i="1"/>
  <c r="U6771" i="1"/>
  <c r="U4821" i="1"/>
  <c r="U3947" i="1"/>
  <c r="U4208" i="1"/>
  <c r="U3007" i="1"/>
  <c r="U2248" i="1"/>
  <c r="U4737" i="1"/>
  <c r="U5643" i="1"/>
  <c r="U4929" i="1"/>
  <c r="U4073" i="1"/>
  <c r="U1616" i="1"/>
  <c r="U1429" i="1"/>
  <c r="U3580" i="1"/>
  <c r="U6172" i="1"/>
  <c r="U2900" i="1"/>
  <c r="U2721" i="1"/>
  <c r="U1025" i="1"/>
  <c r="U2123" i="1"/>
  <c r="U6882" i="1"/>
  <c r="U2847" i="1"/>
  <c r="U5181" i="1"/>
  <c r="U1856" i="1"/>
  <c r="U134" i="1"/>
  <c r="U1839" i="1"/>
  <c r="U2095" i="1"/>
  <c r="U3752" i="1"/>
  <c r="U2286" i="1"/>
  <c r="U2024" i="1"/>
  <c r="U3877" i="1"/>
  <c r="U1526" i="1"/>
  <c r="U3487" i="1"/>
  <c r="U1979" i="1"/>
  <c r="U3373" i="1"/>
  <c r="U600" i="1"/>
  <c r="U4579" i="1"/>
  <c r="U3582" i="1"/>
  <c r="U3954" i="1"/>
  <c r="U1239" i="1"/>
  <c r="U2088" i="1"/>
  <c r="U2761" i="1"/>
  <c r="U4396" i="1"/>
  <c r="U4995" i="1"/>
  <c r="U2189" i="1"/>
  <c r="U1274" i="1"/>
  <c r="U1752" i="1"/>
  <c r="U2282" i="1"/>
  <c r="U4305" i="1"/>
  <c r="U616" i="1"/>
  <c r="U6188" i="1"/>
  <c r="U3809" i="1"/>
  <c r="U4898" i="1"/>
  <c r="U4540" i="1"/>
  <c r="U6530" i="1"/>
  <c r="U4279" i="1"/>
  <c r="U1387" i="1"/>
  <c r="U6267" i="1"/>
  <c r="U2021" i="1"/>
  <c r="U2498" i="1"/>
  <c r="U2755" i="1"/>
  <c r="U2429" i="1"/>
  <c r="U2719" i="1"/>
  <c r="U665" i="1"/>
  <c r="U3383" i="1"/>
  <c r="U4192" i="1"/>
  <c r="U6818" i="1"/>
  <c r="U2808" i="1"/>
  <c r="U5136" i="1"/>
  <c r="U3835" i="1"/>
  <c r="U6807" i="1"/>
  <c r="U2633" i="1"/>
  <c r="U3059" i="1"/>
  <c r="U4312" i="1"/>
  <c r="U4585" i="1"/>
  <c r="U3825" i="1"/>
  <c r="U1685" i="1"/>
  <c r="U4275" i="1"/>
  <c r="U5876" i="1"/>
  <c r="U404" i="1"/>
  <c r="U3208" i="1"/>
  <c r="U6013" i="1"/>
  <c r="U4935" i="1"/>
  <c r="U3178" i="1"/>
  <c r="U589" i="1"/>
  <c r="U5623" i="1"/>
  <c r="U2768" i="1"/>
  <c r="U2176" i="1"/>
  <c r="U6178" i="1"/>
  <c r="U4076" i="1"/>
  <c r="U2544" i="1"/>
  <c r="U4664" i="1"/>
  <c r="U5930" i="1"/>
  <c r="U4447" i="1"/>
  <c r="U5750" i="1"/>
  <c r="U767" i="1"/>
  <c r="U5742" i="1"/>
  <c r="U6829" i="1"/>
  <c r="U2902" i="1"/>
  <c r="U6363" i="1"/>
  <c r="U3644" i="1"/>
  <c r="U3884" i="1"/>
  <c r="U2611" i="1"/>
  <c r="U4338" i="1"/>
  <c r="U3743" i="1"/>
  <c r="U4525" i="1"/>
  <c r="U174" i="1"/>
  <c r="U2628" i="1"/>
  <c r="U1589" i="1"/>
  <c r="U277" i="1"/>
  <c r="U2652" i="1"/>
  <c r="U2105" i="1"/>
  <c r="U4681" i="1"/>
  <c r="U3565" i="1"/>
  <c r="U2735" i="1"/>
  <c r="U4285" i="1"/>
  <c r="U4195" i="1"/>
  <c r="U848" i="1"/>
  <c r="U6151" i="1"/>
  <c r="U5272" i="1"/>
  <c r="U2977" i="1"/>
  <c r="U2449" i="1"/>
  <c r="U1206" i="1"/>
  <c r="U4674" i="1"/>
  <c r="U1153" i="1"/>
  <c r="U1530" i="1"/>
  <c r="U442" i="1"/>
  <c r="U3460" i="1"/>
  <c r="U3527" i="1"/>
  <c r="U4005" i="1"/>
  <c r="U2290" i="1"/>
  <c r="U2535" i="1"/>
  <c r="U5315" i="1"/>
  <c r="U4696" i="1"/>
  <c r="U854" i="1"/>
  <c r="U3333" i="1"/>
  <c r="U4938" i="1"/>
  <c r="U1645" i="1"/>
  <c r="U2122" i="1"/>
  <c r="U784" i="1"/>
  <c r="U3695" i="1"/>
  <c r="U3726" i="1"/>
  <c r="U1928" i="1"/>
  <c r="U5168" i="1"/>
  <c r="U2836" i="1"/>
  <c r="U4859" i="1"/>
  <c r="U4811" i="1"/>
  <c r="U393" i="1"/>
  <c r="U5465" i="1"/>
  <c r="U4336" i="1"/>
  <c r="U4111" i="1"/>
  <c r="U3302" i="1"/>
  <c r="U5347" i="1"/>
  <c r="U564" i="1"/>
  <c r="U6362" i="1"/>
  <c r="U3991" i="1"/>
  <c r="U852" i="1"/>
  <c r="U5006" i="1"/>
  <c r="U5106" i="1"/>
  <c r="U5409" i="1"/>
  <c r="U2621" i="1"/>
  <c r="U5299" i="1"/>
  <c r="U2523" i="1"/>
  <c r="U3359" i="1"/>
  <c r="U1488" i="1"/>
  <c r="U3504" i="1"/>
  <c r="U6073" i="1"/>
  <c r="U2038" i="1"/>
  <c r="U824" i="1"/>
  <c r="U3018" i="1"/>
  <c r="U945" i="1"/>
  <c r="U5516" i="1"/>
  <c r="U5195" i="1"/>
  <c r="U1524" i="1"/>
  <c r="U3708" i="1"/>
  <c r="U1523" i="1"/>
  <c r="U3539" i="1"/>
  <c r="U3115" i="1"/>
  <c r="U3466" i="1"/>
  <c r="U6045" i="1"/>
  <c r="U2742" i="1"/>
  <c r="U3737" i="1"/>
  <c r="U1888" i="1"/>
  <c r="U3728" i="1"/>
  <c r="U4894" i="1"/>
  <c r="U4726" i="1"/>
  <c r="U4980" i="1"/>
  <c r="U2195" i="1"/>
  <c r="U5473" i="1"/>
  <c r="U3336" i="1"/>
  <c r="U3272" i="1"/>
  <c r="U6812" i="1"/>
  <c r="U2259" i="1"/>
  <c r="U4910" i="1"/>
  <c r="U3215" i="1"/>
  <c r="U4375" i="1"/>
  <c r="U3920" i="1"/>
  <c r="U1465" i="1"/>
  <c r="U3507" i="1"/>
  <c r="U5339" i="1"/>
  <c r="U141" i="1"/>
  <c r="U5661" i="1"/>
  <c r="U5434" i="1"/>
  <c r="U3236" i="1"/>
  <c r="U2041" i="1"/>
  <c r="U6238" i="1"/>
  <c r="U5254" i="1"/>
  <c r="U3464" i="1"/>
  <c r="U647" i="1"/>
  <c r="U6478" i="1"/>
  <c r="U1963" i="1"/>
  <c r="U3156" i="1"/>
  <c r="U4484" i="1"/>
  <c r="U4607" i="1"/>
  <c r="U4913" i="1"/>
  <c r="U1557" i="1"/>
  <c r="U994" i="1"/>
  <c r="U5634" i="1"/>
  <c r="U1081" i="1"/>
  <c r="U1860" i="1"/>
  <c r="U1353" i="1"/>
  <c r="U5666" i="1"/>
  <c r="U4249" i="1"/>
  <c r="U3872" i="1"/>
  <c r="U4658" i="1"/>
  <c r="U628" i="1"/>
  <c r="U6109" i="1"/>
  <c r="U1485" i="1"/>
  <c r="U4710" i="1"/>
  <c r="U6094" i="1"/>
  <c r="U4451" i="1"/>
  <c r="U1469" i="1"/>
  <c r="U5677" i="1"/>
  <c r="U876" i="1"/>
  <c r="U3778" i="1"/>
  <c r="U2436" i="1"/>
  <c r="U1398" i="1"/>
  <c r="U752" i="1"/>
  <c r="U453" i="1"/>
  <c r="U251" i="1"/>
  <c r="U3297" i="1"/>
  <c r="U74" i="1"/>
  <c r="U5022" i="1"/>
  <c r="U3503" i="1"/>
  <c r="U5648" i="1"/>
  <c r="U4911" i="1"/>
  <c r="U1998" i="1"/>
  <c r="U5959" i="1"/>
  <c r="U4827" i="1"/>
  <c r="U5960" i="1"/>
  <c r="U6588" i="1"/>
  <c r="U1082" i="1"/>
  <c r="U5265" i="1"/>
  <c r="U1147" i="1"/>
  <c r="U248" i="1"/>
  <c r="U2489" i="1"/>
  <c r="U5273" i="1"/>
  <c r="U4450" i="1"/>
  <c r="U4669" i="1"/>
  <c r="U3275" i="1"/>
  <c r="U2045" i="1"/>
  <c r="U808" i="1"/>
  <c r="U1754" i="1"/>
  <c r="U5758" i="1"/>
  <c r="U1708" i="1"/>
  <c r="U4686" i="1"/>
  <c r="U5469" i="1"/>
  <c r="U1636" i="1"/>
  <c r="U4459" i="1"/>
  <c r="U2265" i="1"/>
  <c r="U3773" i="1"/>
  <c r="U5951" i="1"/>
  <c r="U805" i="1"/>
  <c r="U1777" i="1"/>
  <c r="U3109" i="1"/>
  <c r="U4448" i="1"/>
  <c r="U1780" i="1"/>
  <c r="U4278" i="1"/>
  <c r="U302" i="1"/>
  <c r="U3317" i="1"/>
  <c r="U4369" i="1"/>
  <c r="U368" i="1"/>
  <c r="U2846" i="1"/>
  <c r="U1253" i="1"/>
  <c r="U504" i="1"/>
  <c r="U680" i="1"/>
  <c r="U3401" i="1"/>
  <c r="U1338" i="1"/>
  <c r="U1614" i="1"/>
  <c r="U2057" i="1"/>
  <c r="U2092" i="1"/>
  <c r="U1360" i="1"/>
  <c r="U416" i="1"/>
  <c r="U4411" i="1"/>
  <c r="U4604" i="1"/>
  <c r="U889" i="1"/>
  <c r="U2139" i="1"/>
  <c r="U4835" i="1"/>
  <c r="U3074" i="1"/>
  <c r="U6111" i="1"/>
  <c r="U3631" i="1"/>
  <c r="U1931" i="1"/>
  <c r="U6207" i="1"/>
  <c r="U1116" i="1"/>
  <c r="U5294" i="1"/>
  <c r="U2507" i="1"/>
  <c r="U6259" i="1"/>
  <c r="U1177" i="1"/>
  <c r="U1618" i="1"/>
  <c r="U5161" i="1"/>
  <c r="U985" i="1"/>
  <c r="U2094" i="1"/>
  <c r="U3435" i="1"/>
  <c r="U3421" i="1"/>
  <c r="U2801" i="1"/>
  <c r="U4698" i="1"/>
  <c r="U3756" i="1"/>
  <c r="U206" i="1"/>
  <c r="U3584" i="1"/>
  <c r="U3494" i="1"/>
  <c r="U856" i="1"/>
  <c r="U1946" i="1"/>
  <c r="U3402" i="1"/>
  <c r="U252" i="1"/>
  <c r="U5645" i="1"/>
  <c r="U2455" i="1"/>
  <c r="U6426" i="1"/>
  <c r="U4776" i="1"/>
  <c r="U1670" i="1"/>
  <c r="U4213" i="1"/>
  <c r="U4294" i="1"/>
  <c r="U3736" i="1"/>
  <c r="U3971" i="1"/>
  <c r="U1281" i="1"/>
  <c r="U1406" i="1"/>
  <c r="U1594" i="1"/>
  <c r="U3541" i="1"/>
  <c r="U3847" i="1"/>
  <c r="U983" i="1"/>
  <c r="U1203" i="1"/>
  <c r="U3940" i="1"/>
  <c r="U3819" i="1"/>
  <c r="U4545" i="1"/>
  <c r="U3443" i="1"/>
  <c r="U3247" i="1"/>
  <c r="U2388" i="1"/>
  <c r="U3712" i="1"/>
  <c r="U2289" i="1"/>
  <c r="U5589" i="1"/>
  <c r="U3704" i="1"/>
  <c r="U2727" i="1"/>
  <c r="U167" i="1"/>
  <c r="U1850" i="1"/>
  <c r="U1906" i="1"/>
  <c r="U1050" i="1"/>
  <c r="U221" i="1"/>
  <c r="U5627" i="1"/>
  <c r="U1730" i="1"/>
  <c r="U6371" i="1"/>
  <c r="U1693" i="1"/>
  <c r="U927" i="1"/>
  <c r="U952" i="1"/>
  <c r="U5461" i="1"/>
  <c r="U1143" i="1"/>
  <c r="U5257" i="1"/>
  <c r="U2991" i="1"/>
  <c r="U6655" i="1"/>
  <c r="U301" i="1"/>
  <c r="U559" i="1"/>
  <c r="U1631" i="1"/>
  <c r="U4810" i="1"/>
  <c r="U4592" i="1"/>
  <c r="U5639" i="1"/>
  <c r="U2577" i="1"/>
  <c r="U721" i="1"/>
  <c r="U4481" i="1"/>
  <c r="U169" i="1"/>
  <c r="U3279" i="1"/>
  <c r="U1310" i="1"/>
  <c r="U3621" i="1"/>
  <c r="U3072" i="1"/>
  <c r="U2700" i="1"/>
  <c r="U5969" i="1"/>
  <c r="U5937" i="1"/>
  <c r="U1650" i="1"/>
  <c r="U6256" i="1"/>
  <c r="U632" i="1"/>
  <c r="U4791" i="1"/>
  <c r="U62" i="1"/>
  <c r="U2230" i="1"/>
  <c r="U5463" i="1"/>
  <c r="U3733" i="1"/>
  <c r="U2074" i="1"/>
  <c r="U3496" i="1"/>
  <c r="U3978" i="1"/>
  <c r="U1462" i="1"/>
  <c r="U901" i="1"/>
  <c r="U1213" i="1"/>
  <c r="U1329" i="1"/>
  <c r="U6099" i="1"/>
  <c r="U5406" i="1"/>
  <c r="U5715" i="1"/>
  <c r="U1095" i="1"/>
  <c r="U2177" i="1"/>
  <c r="U427" i="1"/>
  <c r="U6743" i="1"/>
  <c r="U4841" i="1"/>
  <c r="U2079" i="1"/>
  <c r="U1363" i="1"/>
  <c r="U409" i="1"/>
  <c r="U3254" i="1"/>
  <c r="U144" i="1"/>
  <c r="U990" i="1"/>
  <c r="U4173" i="1"/>
  <c r="U6435" i="1"/>
  <c r="U4718" i="1"/>
  <c r="U4109" i="1"/>
  <c r="U6899" i="1"/>
  <c r="U1036" i="1"/>
  <c r="U1757" i="1"/>
  <c r="U6448" i="1"/>
  <c r="U4082" i="1"/>
  <c r="U1413" i="1"/>
  <c r="U6442" i="1"/>
  <c r="U2853" i="1"/>
  <c r="U4844" i="1"/>
  <c r="U1171" i="1"/>
  <c r="U2299" i="1"/>
  <c r="U6551" i="1"/>
  <c r="U3758" i="1"/>
  <c r="U5843" i="1"/>
  <c r="U3121" i="1"/>
  <c r="U6321" i="1"/>
  <c r="U1101" i="1"/>
  <c r="U1620" i="1"/>
  <c r="U23" i="1"/>
  <c r="U4792" i="1"/>
  <c r="U1127" i="1"/>
  <c r="U1707" i="1"/>
  <c r="U3829" i="1"/>
  <c r="U920" i="1"/>
  <c r="U1684" i="1"/>
  <c r="U1818" i="1"/>
  <c r="U4482" i="1"/>
  <c r="U6198" i="1"/>
  <c r="U2442" i="1"/>
  <c r="U5984" i="1"/>
  <c r="U1349" i="1"/>
  <c r="U5238" i="1"/>
  <c r="U4337" i="1"/>
  <c r="U3558" i="1"/>
  <c r="U1954" i="1"/>
  <c r="U1714" i="1"/>
  <c r="U6257" i="1"/>
  <c r="U3285" i="1"/>
  <c r="U3538" i="1"/>
  <c r="U574" i="1"/>
  <c r="U6427" i="1"/>
  <c r="U2985" i="1"/>
  <c r="U668" i="1"/>
  <c r="U5638" i="1"/>
  <c r="U2381" i="1"/>
  <c r="U4518" i="1"/>
  <c r="U4728" i="1"/>
  <c r="U4314" i="1"/>
  <c r="U3016" i="1"/>
  <c r="U1703" i="1"/>
  <c r="U1107" i="1"/>
  <c r="U2167" i="1"/>
  <c r="U2392" i="1"/>
  <c r="U5607" i="1"/>
  <c r="U5438" i="1"/>
  <c r="U213" i="1"/>
  <c r="U1223" i="1"/>
  <c r="U2046" i="1"/>
  <c r="U4931" i="1"/>
  <c r="U3881" i="1"/>
  <c r="U3432" i="1"/>
  <c r="U1583" i="1"/>
  <c r="U2783" i="1"/>
  <c r="U1623" i="1"/>
  <c r="U3824" i="1"/>
  <c r="U6463" i="1"/>
  <c r="U2217" i="1"/>
  <c r="U6782" i="1"/>
  <c r="U6801" i="1"/>
  <c r="U131" i="1"/>
  <c r="U651" i="1"/>
  <c r="U229" i="1"/>
  <c r="U1271" i="1"/>
  <c r="U1669" i="1"/>
  <c r="U693" i="1"/>
  <c r="U1379" i="1"/>
  <c r="U697" i="1"/>
  <c r="U557" i="1"/>
  <c r="U1467" i="1"/>
  <c r="U2635" i="1"/>
  <c r="U1291" i="1"/>
  <c r="U6632" i="1"/>
  <c r="U6521" i="1"/>
  <c r="U6467" i="1"/>
  <c r="U6320" i="1"/>
  <c r="U1094" i="1"/>
  <c r="U3915" i="1"/>
  <c r="U2732" i="1"/>
  <c r="U522" i="1"/>
  <c r="U2400" i="1"/>
  <c r="U540" i="1"/>
  <c r="U51" i="1"/>
  <c r="U621" i="1"/>
  <c r="U493" i="1"/>
  <c r="U1320" i="1"/>
  <c r="U4004" i="1"/>
  <c r="U387" i="1"/>
  <c r="U2293" i="1"/>
  <c r="U5001" i="1"/>
  <c r="U828" i="1"/>
  <c r="U2882" i="1"/>
  <c r="U5316" i="1"/>
  <c r="U804" i="1"/>
  <c r="U723" i="1"/>
  <c r="U2198" i="1"/>
  <c r="U5207" i="1"/>
  <c r="U5455" i="1"/>
  <c r="U2536" i="1"/>
  <c r="U6162" i="1"/>
  <c r="U1503" i="1"/>
  <c r="U4058" i="1"/>
  <c r="U810" i="1"/>
  <c r="U2799" i="1"/>
  <c r="U4564" i="1"/>
  <c r="U4590" i="1"/>
  <c r="U638" i="1"/>
  <c r="U6683" i="1"/>
  <c r="U4185" i="1"/>
  <c r="U2576" i="1"/>
  <c r="U115" i="1"/>
  <c r="U5834" i="1"/>
  <c r="U1041" i="1"/>
  <c r="U3249" i="1"/>
  <c r="U6008" i="1"/>
  <c r="U2439" i="1"/>
  <c r="U6728" i="1"/>
  <c r="U4653" i="1"/>
  <c r="U3134" i="1"/>
  <c r="U6593" i="1"/>
  <c r="U778" i="1"/>
  <c r="U78" i="1"/>
  <c r="U5224" i="1"/>
  <c r="U128" i="1"/>
  <c r="U1100" i="1"/>
  <c r="U5869" i="1"/>
  <c r="U6083" i="1"/>
  <c r="U3195" i="1"/>
  <c r="U1273" i="1"/>
  <c r="U797" i="1"/>
  <c r="U1988" i="1"/>
  <c r="U2051" i="1"/>
  <c r="U3589" i="1"/>
  <c r="U6648" i="1"/>
  <c r="U988" i="1"/>
  <c r="U1536" i="1"/>
  <c r="U3595" i="1"/>
  <c r="U1146" i="1"/>
  <c r="U4878" i="1"/>
  <c r="U5729" i="1"/>
  <c r="U5679" i="1"/>
  <c r="U4341" i="1"/>
  <c r="U3233" i="1"/>
  <c r="U5337" i="1"/>
  <c r="U375" i="1"/>
  <c r="U6857" i="1"/>
  <c r="U6066" i="1"/>
  <c r="U2832" i="1"/>
  <c r="U3354" i="1"/>
  <c r="U467" i="1"/>
  <c r="U4106" i="1"/>
  <c r="U182" i="1"/>
  <c r="U708" i="1"/>
  <c r="U3787" i="1"/>
  <c r="U2738" i="1"/>
  <c r="U5891" i="1"/>
  <c r="U2826" i="1"/>
  <c r="U6490" i="1"/>
  <c r="U337" i="1"/>
  <c r="U5065" i="1"/>
  <c r="U5408" i="1"/>
  <c r="U3341" i="1"/>
  <c r="U3022" i="1"/>
  <c r="U904" i="1"/>
  <c r="U6180" i="1"/>
  <c r="U1875" i="1"/>
  <c r="U3998" i="1"/>
  <c r="U3027" i="1"/>
  <c r="U910" i="1"/>
  <c r="U357" i="1"/>
  <c r="U4403" i="1"/>
  <c r="U4399" i="1"/>
  <c r="U5956" i="1"/>
  <c r="U133" i="1"/>
  <c r="U4628" i="1"/>
  <c r="U6679" i="1"/>
  <c r="U3523" i="1"/>
  <c r="U5717" i="1"/>
  <c r="U3749" i="1"/>
  <c r="U2646" i="1"/>
  <c r="U1532" i="1"/>
  <c r="U1725" i="1"/>
  <c r="U1965" i="1"/>
  <c r="U5416" i="1"/>
  <c r="U2360" i="1"/>
  <c r="U4719" i="1"/>
  <c r="U968" i="1"/>
  <c r="U2805" i="1"/>
  <c r="U6300" i="1"/>
  <c r="U5210" i="1"/>
  <c r="U5370" i="1"/>
  <c r="U3550" i="1"/>
  <c r="U5005" i="1"/>
  <c r="U6239" i="1"/>
  <c r="U4258" i="1"/>
  <c r="U3988" i="1"/>
  <c r="U1341" i="1"/>
  <c r="U4253" i="1"/>
  <c r="U1347" i="1"/>
  <c r="U4625" i="1"/>
  <c r="U3117" i="1"/>
  <c r="U5101" i="1"/>
  <c r="U5497" i="1"/>
  <c r="U1655" i="1"/>
  <c r="U6158" i="1"/>
  <c r="U4550" i="1"/>
  <c r="U1873" i="1"/>
  <c r="U379" i="1"/>
  <c r="U6068" i="1"/>
  <c r="U1761" i="1"/>
  <c r="U6282" i="1"/>
  <c r="U6547" i="1"/>
  <c r="U1511" i="1"/>
  <c r="U5387" i="1"/>
  <c r="U6678" i="1"/>
  <c r="U3049" i="1"/>
  <c r="U1109" i="1"/>
  <c r="U2603" i="1"/>
  <c r="U5731" i="1"/>
  <c r="U931" i="1"/>
  <c r="U3307" i="1"/>
  <c r="U685" i="1"/>
  <c r="U2894" i="1"/>
  <c r="U4748" i="1"/>
  <c r="U4189" i="1"/>
  <c r="U603" i="1"/>
  <c r="U573" i="1"/>
  <c r="U5174" i="1"/>
  <c r="U5847" i="1"/>
  <c r="U2630" i="1"/>
  <c r="U3430" i="1"/>
  <c r="U6760" i="1"/>
  <c r="U386" i="1"/>
  <c r="U2909" i="1"/>
  <c r="U4317" i="1"/>
  <c r="U2093" i="1"/>
  <c r="U2090" i="1"/>
  <c r="U3720" i="1"/>
  <c r="U6772" i="1"/>
  <c r="U4917" i="1"/>
  <c r="U2701" i="1"/>
  <c r="U3107" i="1"/>
  <c r="U5225" i="1"/>
  <c r="U5194" i="1"/>
  <c r="U2889" i="1"/>
  <c r="U5680" i="1"/>
  <c r="U562" i="1"/>
  <c r="U2438" i="1"/>
  <c r="U163" i="1"/>
  <c r="U4006" i="1"/>
  <c r="U6825" i="1"/>
  <c r="U3626" i="1"/>
  <c r="U2163" i="1"/>
  <c r="U6755" i="1"/>
  <c r="U4072" i="1"/>
  <c r="U3802" i="1"/>
  <c r="U1893" i="1"/>
  <c r="U5457" i="1"/>
  <c r="U4205" i="1"/>
  <c r="U4557" i="1"/>
  <c r="U4940" i="1"/>
  <c r="U5920" i="1"/>
  <c r="U6706" i="1"/>
  <c r="U3092" i="1"/>
  <c r="U4002" i="1"/>
  <c r="U5128" i="1"/>
  <c r="U5791" i="1"/>
  <c r="U4581" i="1"/>
  <c r="U1961" i="1"/>
  <c r="U6897" i="1"/>
  <c r="U5118" i="1"/>
  <c r="U5248" i="1"/>
  <c r="U2262" i="1"/>
  <c r="U4785" i="1"/>
  <c r="U5538" i="1"/>
  <c r="U6050" i="1"/>
  <c r="U4379" i="1"/>
  <c r="U811" i="1"/>
  <c r="U3167" i="1"/>
  <c r="U135" i="1"/>
  <c r="U1486" i="1"/>
  <c r="U245" i="1"/>
  <c r="U1740" i="1"/>
  <c r="U1134" i="1"/>
  <c r="U130" i="1"/>
  <c r="U1641" i="1"/>
  <c r="U6784" i="1"/>
  <c r="U6389" i="1"/>
  <c r="U495" i="1"/>
  <c r="U235" i="1"/>
  <c r="U2714" i="1"/>
  <c r="U5201" i="1"/>
  <c r="U3300" i="1"/>
  <c r="U4108" i="1"/>
  <c r="U2502" i="1"/>
  <c r="U2942" i="1"/>
  <c r="U3324" i="1"/>
  <c r="U4986" i="1"/>
  <c r="U31" i="1"/>
  <c r="U319" i="1"/>
  <c r="U2558" i="1"/>
  <c r="U4465" i="1"/>
  <c r="U1228" i="1"/>
  <c r="U4424" i="1"/>
  <c r="U5137" i="1"/>
  <c r="U5534" i="1"/>
  <c r="U2581" i="1"/>
  <c r="U2511" i="1"/>
  <c r="U5380" i="1"/>
  <c r="U3461" i="1"/>
  <c r="U5671" i="1"/>
  <c r="U3055" i="1"/>
  <c r="U4947" i="1"/>
  <c r="U1736" i="1"/>
  <c r="U1309" i="1"/>
  <c r="U6171" i="1"/>
  <c r="U6420" i="1"/>
  <c r="U737" i="1"/>
  <c r="U4659" i="1"/>
  <c r="U1029" i="1"/>
  <c r="U551" i="1"/>
  <c r="U2053" i="1"/>
  <c r="U5572" i="1"/>
  <c r="U2378" i="1"/>
  <c r="U1362" i="1"/>
  <c r="U1569" i="1"/>
  <c r="U121" i="1"/>
  <c r="U2934" i="1"/>
  <c r="U3239" i="1"/>
  <c r="U2185" i="1"/>
  <c r="U6192" i="1"/>
  <c r="U1652" i="1"/>
  <c r="U2102" i="1"/>
  <c r="U701" i="1"/>
  <c r="U2192" i="1"/>
  <c r="U6844" i="1"/>
  <c r="U1035" i="1"/>
  <c r="U1026" i="1"/>
  <c r="U5444" i="1"/>
  <c r="U5580" i="1"/>
  <c r="U2753" i="1"/>
  <c r="U3263" i="1"/>
  <c r="U6675" i="1"/>
  <c r="U1260" i="1"/>
  <c r="U3069" i="1"/>
  <c r="U3455" i="1"/>
  <c r="U6025" i="1"/>
  <c r="U2203" i="1"/>
  <c r="U2466" i="1"/>
  <c r="U5202" i="1"/>
  <c r="U1308" i="1"/>
  <c r="U254" i="1"/>
  <c r="U4601" i="1"/>
  <c r="U3385" i="1"/>
  <c r="U6777" i="1"/>
  <c r="U3423" i="1"/>
  <c r="U5135" i="1"/>
  <c r="U3875" i="1"/>
  <c r="U6462" i="1"/>
  <c r="U491" i="1"/>
  <c r="U4500" i="1"/>
  <c r="U832" i="1"/>
  <c r="U3529" i="1"/>
  <c r="U3011" i="1"/>
  <c r="U5842" i="1"/>
  <c r="U1813" i="1"/>
  <c r="U3173" i="1"/>
  <c r="U1266" i="1"/>
  <c r="U6887" i="1"/>
  <c r="U4328" i="1"/>
  <c r="U1613" i="1"/>
  <c r="U3696" i="1"/>
  <c r="U6433" i="1"/>
  <c r="U129" i="1"/>
  <c r="U3498" i="1"/>
  <c r="U987" i="1"/>
  <c r="U1990" i="1"/>
  <c r="U4566" i="1"/>
  <c r="U5692" i="1"/>
  <c r="U827" i="1"/>
  <c r="U1367" i="1"/>
  <c r="U2945" i="1"/>
  <c r="U4797" i="1"/>
  <c r="U3501" i="1"/>
  <c r="U5071" i="1"/>
  <c r="U5515" i="1"/>
  <c r="U4530" i="1"/>
  <c r="U4575" i="1"/>
  <c r="U2616" i="1"/>
  <c r="U6843" i="1"/>
  <c r="U2978" i="1"/>
  <c r="U5823" i="1"/>
  <c r="U6229" i="1"/>
  <c r="U2579" i="1"/>
  <c r="U5048" i="1"/>
  <c r="U2072" i="1"/>
  <c r="U313" i="1"/>
  <c r="U3715" i="1"/>
  <c r="U5585" i="1"/>
  <c r="U335" i="1"/>
  <c r="U6394" i="1"/>
  <c r="U1927" i="1"/>
  <c r="U6859" i="1"/>
  <c r="U6564" i="1"/>
  <c r="U4635" i="1"/>
  <c r="U2077" i="1"/>
  <c r="U6255" i="1"/>
  <c r="U6065" i="1"/>
  <c r="U4561" i="1"/>
  <c r="U40" i="1"/>
  <c r="U3532" i="1"/>
  <c r="U480" i="1"/>
  <c r="U6904" i="1"/>
  <c r="U328" i="1"/>
  <c r="U6334" i="1"/>
  <c r="U1062" i="1"/>
  <c r="U516" i="1"/>
  <c r="U4884" i="1"/>
  <c r="U6027" i="1"/>
  <c r="U5150" i="1"/>
  <c r="U2526" i="1"/>
  <c r="U5182" i="1"/>
  <c r="U5510" i="1"/>
  <c r="U3717" i="1"/>
  <c r="U5724" i="1"/>
  <c r="U5988" i="1"/>
  <c r="U865" i="1"/>
  <c r="U497" i="1"/>
  <c r="U2986" i="1"/>
  <c r="U2919" i="1"/>
  <c r="U860" i="1"/>
  <c r="U3445" i="1"/>
  <c r="U2874" i="1"/>
  <c r="U4680" i="1"/>
  <c r="U22" i="1"/>
  <c r="U5199" i="1"/>
  <c r="U4438" i="1"/>
  <c r="U399" i="1"/>
  <c r="U3379" i="1"/>
  <c r="U1014" i="1"/>
  <c r="U2619" i="1"/>
  <c r="U582" i="1"/>
  <c r="U4769" i="1"/>
  <c r="U3905" i="1"/>
  <c r="U2030" i="1"/>
  <c r="U662" i="1"/>
  <c r="U1017" i="1"/>
  <c r="U3781" i="1"/>
  <c r="U4724" i="1"/>
  <c r="U3400" i="1"/>
  <c r="U979" i="1"/>
  <c r="U6907" i="1"/>
  <c r="U3510" i="1"/>
  <c r="U526" i="1"/>
  <c r="U5697" i="1"/>
  <c r="U4800" i="1"/>
  <c r="U185" i="1"/>
  <c r="U4858" i="1"/>
  <c r="U2288" i="1"/>
  <c r="U6103" i="1"/>
  <c r="U3581" i="1"/>
  <c r="U5313" i="1"/>
  <c r="U2813" i="1"/>
  <c r="U5594" i="1"/>
  <c r="U4392" i="1"/>
  <c r="U3209" i="1"/>
  <c r="U5462" i="1"/>
  <c r="U3486" i="1"/>
  <c r="U5422" i="1"/>
  <c r="U2159" i="1"/>
  <c r="U4494" i="1"/>
  <c r="U5839" i="1"/>
  <c r="U20" i="1"/>
  <c r="U4993" i="1"/>
  <c r="U6708" i="1"/>
  <c r="U2750" i="1"/>
  <c r="U282" i="1"/>
  <c r="U2065" i="1"/>
  <c r="U3283" i="1"/>
  <c r="U1489" i="1"/>
  <c r="U3625" i="1"/>
  <c r="U4048" i="1"/>
  <c r="U6001" i="1"/>
  <c r="U3973" i="1"/>
  <c r="U5439" i="1"/>
  <c r="U4197" i="1"/>
  <c r="U2744" i="1"/>
  <c r="U4215" i="1"/>
  <c r="U3179" i="1"/>
  <c r="U1880" i="1"/>
  <c r="U4134" i="1"/>
  <c r="U766" i="1"/>
  <c r="U3386" i="1"/>
  <c r="U6823" i="1"/>
  <c r="U5961" i="1"/>
  <c r="U3838" i="1"/>
  <c r="U2287" i="1"/>
  <c r="U2471" i="1"/>
  <c r="U1052" i="1"/>
  <c r="U4603" i="1"/>
  <c r="U1472" i="1"/>
  <c r="U3244" i="1"/>
  <c r="U3389" i="1"/>
  <c r="U2478" i="1"/>
  <c r="U2372" i="1"/>
  <c r="U2567" i="1"/>
  <c r="U5063" i="1"/>
  <c r="U3836" i="1"/>
  <c r="U5131" i="1"/>
  <c r="U2383" i="1"/>
  <c r="U3958" i="1"/>
  <c r="U510" i="1"/>
  <c r="U1492" i="1"/>
  <c r="U5577" i="1"/>
  <c r="U5807" i="1"/>
  <c r="U1809" i="1"/>
  <c r="U722" i="1"/>
  <c r="U4543" i="1"/>
  <c r="U1207" i="1"/>
  <c r="U3844" i="1"/>
  <c r="U204" i="1"/>
  <c r="U6163" i="1"/>
  <c r="U145" i="1"/>
  <c r="U951" i="1"/>
  <c r="U5327" i="1"/>
  <c r="U5850" i="1"/>
  <c r="U2762" i="1"/>
  <c r="U2604" i="1"/>
  <c r="U6396" i="1"/>
  <c r="U1111" i="1"/>
  <c r="U3959" i="1"/>
  <c r="U5111" i="1"/>
  <c r="U4422" i="1"/>
  <c r="U488" i="1"/>
  <c r="U4470" i="1"/>
  <c r="U2306" i="1"/>
  <c r="U47" i="1"/>
  <c r="U1903" i="1"/>
  <c r="U4254" i="1"/>
  <c r="U6216" i="1"/>
  <c r="U3276" i="1"/>
  <c r="U3616" i="1"/>
  <c r="U1196" i="1"/>
  <c r="U5075" i="1"/>
  <c r="U1667" i="1"/>
  <c r="U2960" i="1"/>
  <c r="U566" i="1"/>
  <c r="U3606" i="1"/>
  <c r="U3997" i="1"/>
  <c r="U645" i="1"/>
  <c r="U420" i="1"/>
  <c r="U5806" i="1"/>
  <c r="U6753" i="1"/>
  <c r="U6716" i="1"/>
  <c r="U1791" i="1"/>
  <c r="U1172" i="1"/>
  <c r="U4084" i="1"/>
  <c r="U588" i="1"/>
  <c r="U1002" i="1"/>
  <c r="U2228" i="1"/>
  <c r="U5120" i="1"/>
  <c r="U157" i="1"/>
  <c r="U3969" i="1"/>
  <c r="U3993" i="1"/>
  <c r="U3768" i="1"/>
  <c r="U4460" i="1"/>
  <c r="U1325" i="1"/>
  <c r="U8" i="1"/>
  <c r="U6026" i="1"/>
  <c r="U4855" i="1"/>
  <c r="U1487" i="1"/>
  <c r="U4217" i="1"/>
  <c r="U466" i="1"/>
  <c r="U2777" i="1"/>
  <c r="U3797" i="1"/>
  <c r="U2404" i="1"/>
  <c r="U5765" i="1"/>
  <c r="U5784" i="1"/>
  <c r="U3002" i="1"/>
  <c r="U6891" i="1"/>
  <c r="U1265" i="1"/>
  <c r="U371" i="1"/>
  <c r="U5244" i="1"/>
  <c r="U4204" i="1"/>
  <c r="U5540" i="1"/>
  <c r="U165" i="1"/>
  <c r="U3751" i="1"/>
  <c r="U5552" i="1"/>
  <c r="U6191" i="1"/>
  <c r="U4348" i="1"/>
  <c r="U929" i="1"/>
  <c r="U6384" i="1"/>
  <c r="U6319" i="1"/>
  <c r="U4386" i="1"/>
  <c r="U5050" i="1"/>
  <c r="U1512" i="1"/>
  <c r="U6218" i="1"/>
  <c r="U4402" i="1"/>
  <c r="U5555" i="1"/>
  <c r="U1788" i="1"/>
  <c r="U1087" i="1"/>
  <c r="U3610" i="1"/>
  <c r="U60" i="1"/>
  <c r="U6373" i="1"/>
  <c r="U791" i="1"/>
  <c r="U6528" i="1"/>
  <c r="U1114" i="1"/>
  <c r="U3037" i="1"/>
  <c r="U6776" i="1"/>
  <c r="U637" i="1"/>
  <c r="U317" i="1"/>
  <c r="U3948" i="1"/>
  <c r="U2724" i="1"/>
  <c r="U6317" i="1"/>
  <c r="U1475" i="1"/>
  <c r="U5495" i="1"/>
  <c r="U4377" i="1"/>
  <c r="U5535" i="1"/>
  <c r="U5489" i="1"/>
  <c r="U151" i="1"/>
  <c r="U3826" i="1"/>
  <c r="U1340" i="1"/>
  <c r="U4733" i="1"/>
  <c r="U5874" i="1"/>
  <c r="U6486" i="1"/>
  <c r="U2191" i="1"/>
  <c r="U4683" i="1"/>
  <c r="U5500" i="1"/>
  <c r="U2918" i="1"/>
  <c r="U4035" i="1"/>
  <c r="U581" i="1"/>
  <c r="U3814" i="1"/>
  <c r="U2519" i="1"/>
  <c r="U1878" i="1"/>
  <c r="U5687" i="1"/>
  <c r="U4488" i="1"/>
  <c r="U1627" i="1"/>
  <c r="U6597" i="1"/>
  <c r="U917" i="1"/>
  <c r="U255" i="1"/>
  <c r="U6203" i="1"/>
  <c r="U183" i="1"/>
  <c r="U6456" i="1"/>
  <c r="U6814" i="1"/>
  <c r="U6174" i="1"/>
  <c r="U3127" i="1"/>
  <c r="U3098" i="1"/>
  <c r="U4631" i="1"/>
  <c r="U6656" i="1"/>
  <c r="U2301" i="1"/>
  <c r="U3970" i="1"/>
  <c r="U6846" i="1"/>
  <c r="U3919" i="1"/>
  <c r="U1719" i="1"/>
  <c r="U6107" i="1"/>
  <c r="U2425" i="1"/>
  <c r="U4074" i="1"/>
  <c r="U2885" i="1"/>
  <c r="U747" i="1"/>
  <c r="U354" i="1"/>
  <c r="U2241" i="1"/>
  <c r="U6519" i="1"/>
  <c r="U5826" i="1"/>
  <c r="U2731" i="1"/>
  <c r="U1595" i="1"/>
  <c r="U4297" i="1"/>
  <c r="U3468" i="1"/>
  <c r="U2275" i="1"/>
  <c r="U5043" i="1"/>
  <c r="U658" i="1"/>
  <c r="U5801" i="1"/>
  <c r="U1826" i="1"/>
  <c r="U4539" i="1"/>
  <c r="U5647" i="1"/>
  <c r="U3700" i="1"/>
  <c r="U2351" i="1"/>
  <c r="U817" i="1"/>
  <c r="U3705" i="1"/>
  <c r="U4169" i="1"/>
  <c r="U2480" i="1"/>
  <c r="U3320" i="1"/>
  <c r="U3662" i="1"/>
  <c r="U6552" i="1"/>
  <c r="U6193" i="1"/>
  <c r="U1563" i="1"/>
  <c r="U448" i="1"/>
  <c r="U981" i="1"/>
  <c r="U2463" i="1"/>
  <c r="U6359" i="1"/>
  <c r="U6135" i="1"/>
  <c r="U6349" i="1"/>
  <c r="U3444" i="1"/>
  <c r="U4125" i="1"/>
  <c r="U5909" i="1"/>
  <c r="U54" i="1"/>
  <c r="U4708" i="1"/>
  <c r="U5976" i="1"/>
  <c r="U1214" i="1"/>
  <c r="U4854" i="1"/>
  <c r="U459" i="1"/>
  <c r="U2648" i="1"/>
  <c r="U1042" i="1"/>
  <c r="U886" i="1"/>
  <c r="U311" i="1"/>
  <c r="U3508" i="1"/>
  <c r="U4246" i="1"/>
  <c r="U3788" i="1"/>
  <c r="U3345" i="1"/>
  <c r="U1126" i="1"/>
  <c r="U364" i="1"/>
  <c r="U1976" i="1"/>
  <c r="U640" i="1"/>
  <c r="U6693" i="1"/>
  <c r="U76" i="1"/>
  <c r="U1545" i="1"/>
  <c r="U1443" i="1"/>
  <c r="U6132" i="1"/>
  <c r="U5531" i="1"/>
  <c r="U6173" i="1"/>
  <c r="U5018" i="1"/>
  <c r="U5097" i="1"/>
  <c r="U6328" i="1"/>
  <c r="U191" i="1"/>
  <c r="U2369" i="1"/>
  <c r="U4921" i="1"/>
  <c r="U6767" i="1"/>
  <c r="U2966" i="1"/>
  <c r="U4672" i="1"/>
  <c r="U4554" i="1"/>
  <c r="U4837" i="1"/>
  <c r="U224" i="1"/>
  <c r="U6187" i="1"/>
  <c r="U5352" i="1"/>
  <c r="U5343" i="1"/>
  <c r="U119" i="1"/>
  <c r="U6865" i="1"/>
  <c r="U4272" i="1"/>
  <c r="U388" i="1"/>
  <c r="U1921" i="1"/>
  <c r="U2601" i="1"/>
  <c r="U5523" i="1"/>
  <c r="U6106" i="1"/>
  <c r="U3028" i="1"/>
  <c r="U3449" i="1"/>
  <c r="U6523" i="1"/>
  <c r="U28" i="1"/>
  <c r="U6633" i="1"/>
  <c r="U2044" i="1"/>
  <c r="U1328" i="1"/>
  <c r="U5165" i="1"/>
  <c r="U6133" i="1"/>
  <c r="U1204" i="1"/>
  <c r="U6854" i="1"/>
  <c r="U1943" i="1"/>
  <c r="U3203" i="1"/>
  <c r="U5359" i="1"/>
  <c r="U1032" i="1"/>
  <c r="U4372" i="1"/>
  <c r="U411" i="1"/>
  <c r="U2620" i="1"/>
  <c r="U2497" i="1"/>
  <c r="U5286" i="1"/>
  <c r="U1674" i="1"/>
  <c r="U2104" i="1"/>
  <c r="U2358" i="1"/>
  <c r="U5431" i="1"/>
  <c r="U6567" i="1"/>
  <c r="U1973" i="1"/>
  <c r="U1323" i="1"/>
  <c r="U5706" i="1"/>
  <c r="U6364" i="1"/>
  <c r="U534" i="1"/>
  <c r="U6366" i="1"/>
  <c r="U1165" i="1"/>
  <c r="U6085" i="1"/>
  <c r="U470" i="1"/>
  <c r="U1912" i="1"/>
  <c r="U4685" i="1"/>
  <c r="U3204" i="1"/>
  <c r="U4971" i="1"/>
  <c r="U325" i="1"/>
  <c r="U5221" i="1"/>
  <c r="U6494" i="1"/>
  <c r="U19" i="1"/>
  <c r="U1426" i="1"/>
  <c r="U6895" i="1"/>
  <c r="U4735" i="1"/>
  <c r="U4101" i="1"/>
  <c r="U2014" i="1"/>
  <c r="U1007" i="1"/>
  <c r="U4944" i="1"/>
  <c r="U6262" i="1"/>
  <c r="U4852" i="1"/>
  <c r="U3505" i="1"/>
  <c r="U5820" i="1"/>
  <c r="U2936" i="1"/>
  <c r="U2486" i="1"/>
  <c r="U4389" i="1"/>
  <c r="U5537" i="1"/>
  <c r="U521" i="1"/>
  <c r="U2935" i="1"/>
  <c r="U1391" i="1"/>
  <c r="U4924" i="1"/>
  <c r="U989" i="1"/>
  <c r="U2595" i="1"/>
  <c r="U5542" i="1"/>
  <c r="U3841" i="1"/>
  <c r="U476" i="1"/>
  <c r="U294" i="1"/>
  <c r="U5934" i="1"/>
  <c r="U3914" i="1"/>
  <c r="U5361" i="1"/>
  <c r="U4218" i="1"/>
  <c r="U4081" i="1"/>
  <c r="U3873" i="1"/>
  <c r="U6607" i="1"/>
  <c r="U4834" i="1"/>
  <c r="U727" i="1"/>
  <c r="U4041" i="1"/>
  <c r="U5348" i="1"/>
  <c r="U4729" i="1"/>
  <c r="U1430" i="1"/>
  <c r="U2403" i="1"/>
  <c r="U2529" i="1"/>
  <c r="U4789" i="1"/>
  <c r="U1683" i="1"/>
  <c r="U2456" i="1"/>
  <c r="U6599" i="1"/>
  <c r="U5078" i="1"/>
  <c r="U4273" i="1"/>
  <c r="U520" i="1"/>
  <c r="U6000" i="1"/>
  <c r="U3288" i="1"/>
  <c r="U6404" i="1"/>
  <c r="U6299" i="1"/>
  <c r="U1401" i="1"/>
  <c r="U6647" i="1"/>
  <c r="U5506" i="1"/>
  <c r="U1128" i="1"/>
  <c r="U5543" i="1"/>
  <c r="U3867" i="1"/>
  <c r="U6837" i="1"/>
  <c r="U5198" i="1"/>
  <c r="U4571" i="1"/>
  <c r="U1321" i="1"/>
  <c r="U1995" i="1"/>
  <c r="U2318" i="1"/>
  <c r="U3419" i="1"/>
  <c r="U2363" i="1"/>
  <c r="U196" i="1"/>
  <c r="U2993" i="1"/>
  <c r="U2720" i="1"/>
  <c r="U4804" i="1"/>
  <c r="U746" i="1"/>
  <c r="U4786" i="1"/>
  <c r="U4596" i="1"/>
  <c r="U1790" i="1"/>
  <c r="U1173" i="1"/>
  <c r="U2126" i="1"/>
  <c r="U6601" i="1"/>
  <c r="U1929" i="1"/>
  <c r="U4268" i="1"/>
  <c r="U857" i="1"/>
  <c r="U1335" i="1"/>
  <c r="U6595" i="1"/>
  <c r="U175" i="1"/>
  <c r="U959" i="1"/>
  <c r="U1999" i="1"/>
  <c r="U422" i="1"/>
  <c r="U5471" i="1"/>
  <c r="U5998" i="1"/>
  <c r="U3843" i="1"/>
  <c r="U675" i="1"/>
  <c r="U5800" i="1"/>
  <c r="U1229" i="1"/>
  <c r="U5864" i="1"/>
  <c r="U4166" i="1"/>
  <c r="U4978" i="1"/>
  <c r="U3805" i="1"/>
  <c r="U3305" i="1"/>
  <c r="U1446" i="1"/>
  <c r="U2565" i="1"/>
  <c r="U2824" i="1"/>
  <c r="U3661" i="1"/>
  <c r="U6333" i="1"/>
  <c r="U5355" i="1"/>
  <c r="U6424" i="1"/>
  <c r="U879" i="1"/>
  <c r="U44" i="1"/>
  <c r="U2912" i="1"/>
  <c r="U654" i="1"/>
  <c r="U3745" i="1"/>
  <c r="U3169" i="1"/>
  <c r="U3050" i="1"/>
  <c r="U2106" i="1"/>
  <c r="U5883" i="1"/>
  <c r="U923" i="1"/>
  <c r="U446" i="1"/>
  <c r="U2608" i="1"/>
  <c r="U2118" i="1"/>
  <c r="U4930" i="1"/>
  <c r="U1564" i="1"/>
  <c r="U3058" i="1"/>
  <c r="U1804" i="1"/>
  <c r="U3306" i="1"/>
  <c r="U14" i="1"/>
  <c r="U5958" i="1"/>
  <c r="U5751" i="1"/>
  <c r="U5385" i="1"/>
  <c r="U1064" i="1"/>
  <c r="U3228" i="1"/>
  <c r="U1844" i="1"/>
  <c r="U5318" i="1"/>
  <c r="U3010" i="1"/>
  <c r="U1738" i="1"/>
  <c r="U4433" i="1"/>
  <c r="U1635" i="1"/>
  <c r="U1710" i="1"/>
  <c r="U2557" i="1"/>
  <c r="U1015" i="1"/>
  <c r="U6018" i="1"/>
  <c r="U4562" i="1"/>
  <c r="U6431" i="1"/>
  <c r="U5398" i="1"/>
  <c r="U1939" i="1"/>
  <c r="U2790" i="1"/>
  <c r="U6830" i="1"/>
  <c r="U6175" i="1"/>
  <c r="U36" i="1"/>
  <c r="U2487" i="1"/>
  <c r="U227" i="1"/>
  <c r="U4888" i="1"/>
  <c r="U3368" i="1"/>
  <c r="U1795" i="1"/>
  <c r="U3482" i="1"/>
  <c r="U6798" i="1"/>
  <c r="U2550" i="1"/>
  <c r="U4442" i="1"/>
  <c r="U851" i="1"/>
  <c r="U4551" i="1"/>
  <c r="U3268" i="1"/>
  <c r="U1956" i="1"/>
  <c r="U148" i="1"/>
  <c r="U816" i="1"/>
  <c r="U6731" i="1"/>
  <c r="U5900" i="1"/>
  <c r="U2188" i="1"/>
  <c r="U5186" i="1"/>
  <c r="U3660" i="1"/>
  <c r="U3885" i="1"/>
  <c r="U5261" i="1"/>
  <c r="U6446" i="1"/>
  <c r="U89" i="1"/>
  <c r="U3212" i="1"/>
  <c r="U1957" i="1"/>
  <c r="U3889" i="1"/>
  <c r="U6108" i="1"/>
  <c r="U1665" i="1"/>
  <c r="U825" i="1"/>
  <c r="U618" i="1"/>
  <c r="U1539" i="1"/>
  <c r="U4515" i="1"/>
  <c r="U6336" i="1"/>
  <c r="U663" i="1"/>
  <c r="U5673" i="1"/>
  <c r="U4899" i="1"/>
  <c r="U3842" i="1"/>
  <c r="U2070" i="1"/>
  <c r="U1419" i="1"/>
  <c r="U4259" i="1"/>
  <c r="U5660" i="1"/>
  <c r="U4999" i="1"/>
  <c r="U798" i="1"/>
  <c r="U5362" i="1"/>
  <c r="U758" i="1"/>
  <c r="U5016" i="1"/>
  <c r="U547" i="1"/>
  <c r="U1971" i="1"/>
  <c r="U3762" i="1"/>
  <c r="U881" i="1"/>
  <c r="U6694" i="1"/>
  <c r="U406" i="1"/>
  <c r="U5566" i="1"/>
  <c r="U6318" i="1"/>
  <c r="U4587" i="1"/>
  <c r="U3411" i="1"/>
  <c r="U4068" i="1"/>
  <c r="U242" i="1"/>
  <c r="U4555" i="1"/>
  <c r="U1374" i="1"/>
  <c r="U2477" i="1"/>
  <c r="U2586" i="1"/>
  <c r="U2968" i="1"/>
  <c r="U3469" i="1"/>
  <c r="U2342" i="1"/>
  <c r="U149" i="1"/>
  <c r="U6709" i="1"/>
  <c r="U6020" i="1"/>
  <c r="U3258" i="1"/>
  <c r="U775" i="1"/>
  <c r="U3535" i="1"/>
  <c r="U6849" i="1"/>
  <c r="U3586" i="1"/>
  <c r="U5365" i="1"/>
  <c r="U1366" i="1"/>
  <c r="U1991" i="1"/>
  <c r="U844" i="1"/>
  <c r="U6591" i="1"/>
  <c r="U478" i="1"/>
  <c r="U4569" i="1"/>
  <c r="U6430" i="1"/>
  <c r="U885" i="1"/>
  <c r="U4229" i="1"/>
  <c r="U683" i="1"/>
  <c r="U3365" i="1"/>
  <c r="U3513" i="1"/>
  <c r="U1142" i="1"/>
  <c r="U207" i="1"/>
  <c r="U4025" i="1"/>
  <c r="U6561" i="1"/>
  <c r="U1727" i="1"/>
  <c r="U1423" i="1"/>
  <c r="U214" i="1"/>
  <c r="U2542" i="1"/>
  <c r="U1418" i="1"/>
  <c r="U2340" i="1"/>
  <c r="U3220" i="1"/>
  <c r="U5143" i="1"/>
  <c r="U2243" i="1"/>
  <c r="U785" i="1"/>
  <c r="U2178" i="1"/>
  <c r="U4437" i="1"/>
  <c r="U597" i="1"/>
  <c r="U940" i="1"/>
  <c r="U3530" i="1"/>
  <c r="U2308" i="1"/>
  <c r="U4327" i="1"/>
  <c r="U6369" i="1"/>
  <c r="U4466" i="1"/>
  <c r="U147" i="1"/>
  <c r="U545" i="1"/>
  <c r="U355" i="1"/>
  <c r="U11" i="1"/>
  <c r="U1522" i="1"/>
  <c r="U4107" i="1"/>
  <c r="U3347" i="1"/>
  <c r="U2522" i="1"/>
  <c r="U6531" i="1"/>
  <c r="U6322" i="1"/>
  <c r="U2398" i="1"/>
  <c r="U4700" i="1"/>
  <c r="U2186" i="1"/>
  <c r="U228" i="1"/>
  <c r="U2413" i="1"/>
  <c r="U4322" i="1"/>
  <c r="U6754" i="1"/>
  <c r="U731" i="1"/>
  <c r="U4793" i="1"/>
  <c r="U6711" i="1"/>
  <c r="U2145" i="1"/>
  <c r="U6836" i="1"/>
  <c r="U4474" i="1"/>
  <c r="U2618" i="1"/>
  <c r="U6792" i="1"/>
  <c r="U3162" i="1"/>
  <c r="U5485" i="1"/>
  <c r="U2873" i="1"/>
  <c r="U5714" i="1"/>
  <c r="U1970" i="1"/>
  <c r="U3859" i="1"/>
  <c r="U6746" i="1"/>
  <c r="U5297" i="1"/>
  <c r="U25" i="1"/>
  <c r="U5110" i="1"/>
  <c r="U6619" i="1"/>
  <c r="U363" i="1"/>
  <c r="U6581" i="1"/>
  <c r="U3551" i="1"/>
  <c r="U1913" i="1"/>
  <c r="U2003" i="1"/>
  <c r="U177" i="1"/>
  <c r="U6140" i="1"/>
  <c r="U4172" i="1"/>
  <c r="U6458" i="1"/>
  <c r="U1499" i="1"/>
  <c r="U5859" i="1"/>
  <c r="U6072" i="1"/>
  <c r="U349" i="1"/>
  <c r="U2281" i="1"/>
  <c r="U6167" i="1"/>
  <c r="U2911" i="1"/>
  <c r="U5526" i="1"/>
  <c r="U4556" i="1"/>
  <c r="U2245" i="1"/>
  <c r="U3659" i="1"/>
  <c r="U1673" i="1"/>
  <c r="U6676" i="1"/>
  <c r="U4007" i="1"/>
  <c r="U6286" i="1"/>
  <c r="U3370" i="1"/>
  <c r="U2597" i="1"/>
  <c r="U2729" i="1"/>
  <c r="U3568" i="1"/>
  <c r="U4955" i="1"/>
  <c r="U5437" i="1"/>
  <c r="U4740" i="1"/>
  <c r="U5892" i="1"/>
  <c r="U868" i="1"/>
  <c r="U3378" i="1"/>
  <c r="U6348" i="1"/>
  <c r="U2199" i="1"/>
  <c r="U5651" i="1"/>
  <c r="U4739" i="1"/>
  <c r="U3878" i="1"/>
  <c r="U1897" i="1"/>
  <c r="U2154" i="1"/>
  <c r="U5996" i="1"/>
  <c r="U46" i="1"/>
  <c r="U2969" i="1"/>
  <c r="U5862" i="1"/>
  <c r="U541" i="1"/>
  <c r="U3418" i="1"/>
  <c r="U1676" i="1"/>
  <c r="U1918" i="1"/>
  <c r="U4815" i="1"/>
  <c r="U6804" i="1"/>
  <c r="U558" i="1"/>
  <c r="U970" i="1"/>
  <c r="U391" i="1"/>
  <c r="U5841" i="1"/>
  <c r="U5458" i="1"/>
  <c r="U6628" i="1"/>
  <c r="U2474" i="1"/>
  <c r="U1911" i="1"/>
  <c r="U4823" i="1"/>
  <c r="U13" i="1"/>
  <c r="U5759" i="1"/>
  <c r="U1163" i="1"/>
  <c r="U4952" i="1"/>
  <c r="U3282" i="1"/>
  <c r="U6411" i="1"/>
  <c r="U4167" i="1"/>
  <c r="U4863" i="1"/>
  <c r="U2833" i="1"/>
  <c r="U5055" i="1"/>
  <c r="U4050" i="1"/>
  <c r="U6540" i="1"/>
  <c r="U1371" i="1"/>
  <c r="U1759" i="1"/>
  <c r="U412" i="1"/>
  <c r="U753" i="1"/>
  <c r="U5482" i="1"/>
  <c r="U3255" i="1"/>
  <c r="U3102" i="1"/>
  <c r="U2678" i="1"/>
  <c r="U741" i="1"/>
  <c r="U6858" i="1"/>
  <c r="U4553" i="1"/>
  <c r="U5785" i="1"/>
  <c r="U275" i="1"/>
  <c r="U1899" i="1"/>
  <c r="U3237" i="1"/>
  <c r="U2990" i="1"/>
  <c r="U3699" i="1"/>
  <c r="U2152" i="1"/>
  <c r="U855" i="1"/>
  <c r="U3351" i="1"/>
  <c r="U6064" i="1"/>
  <c r="U1187" i="1"/>
  <c r="U3246" i="1"/>
  <c r="U6614" i="1"/>
  <c r="U345" i="1"/>
  <c r="U6134" i="1"/>
  <c r="U743" i="1"/>
  <c r="U5908" i="1"/>
  <c r="U5454" i="1"/>
  <c r="U2322" i="1"/>
  <c r="U1428" i="1"/>
  <c r="U670" i="1"/>
  <c r="U35" i="1"/>
  <c r="U1687" i="1"/>
  <c r="U2661" i="1"/>
  <c r="U5374" i="1"/>
  <c r="U2131" i="1"/>
  <c r="U1182" i="1"/>
  <c r="U498" i="1"/>
  <c r="U2643" i="1"/>
  <c r="U100" i="1"/>
  <c r="U5935" i="1"/>
  <c r="U6845" i="1"/>
  <c r="U3405" i="1"/>
  <c r="U1038" i="1"/>
  <c r="U2078" i="1"/>
  <c r="U155" i="1"/>
  <c r="U1626" i="1"/>
  <c r="U5745" i="1"/>
  <c r="U961" i="1"/>
  <c r="U6589" i="1"/>
  <c r="U172" i="1"/>
  <c r="U1643" i="1"/>
  <c r="U3085" i="1"/>
  <c r="U3921" i="1"/>
  <c r="U842" i="1"/>
  <c r="U5371" i="1"/>
  <c r="U5155" i="1"/>
  <c r="U1148" i="1"/>
  <c r="U5802" i="1"/>
  <c r="U2796" i="1"/>
  <c r="U2625" i="1"/>
  <c r="U3056" i="1"/>
  <c r="U1513" i="1"/>
  <c r="U5008" i="1"/>
  <c r="U4079" i="1"/>
  <c r="U3303" i="1"/>
  <c r="U6819" i="1"/>
  <c r="U601" i="1"/>
  <c r="U6546" i="1"/>
  <c r="U5844" i="1"/>
  <c r="U3658" i="1"/>
  <c r="U2651" i="1"/>
  <c r="U3041" i="1"/>
  <c r="U266" i="1"/>
  <c r="U5903" i="1"/>
  <c r="U3388" i="1"/>
  <c r="U3727" i="1"/>
  <c r="U2375" i="1"/>
  <c r="U3343" i="1"/>
  <c r="U3232" i="1"/>
  <c r="U2075" i="1"/>
  <c r="U3657" i="1"/>
  <c r="U6290" i="1"/>
  <c r="U6722" i="1"/>
  <c r="U2341" i="1"/>
  <c r="U2197" i="1"/>
  <c r="U366" i="1"/>
  <c r="U3259" i="1"/>
  <c r="U1046" i="1"/>
  <c r="U273" i="1"/>
  <c r="U358" i="1"/>
  <c r="U4434" i="1"/>
  <c r="U395" i="1"/>
  <c r="U2316" i="1"/>
  <c r="U361" i="1"/>
  <c r="U274" i="1"/>
  <c r="U977" i="1"/>
  <c r="U2440" i="1"/>
  <c r="U322" i="1"/>
  <c r="U4439" i="1"/>
  <c r="U6230" i="1"/>
  <c r="U402" i="1"/>
  <c r="U2103" i="1"/>
  <c r="U5804" i="1"/>
  <c r="U2794" i="1"/>
  <c r="U1651" i="1"/>
  <c r="U2563" i="1"/>
  <c r="U4052" i="1"/>
  <c r="U6627" i="1"/>
  <c r="U4445" i="1"/>
  <c r="U417" i="1"/>
  <c r="U5276" i="1"/>
  <c r="U5777" i="1"/>
  <c r="U5849" i="1"/>
  <c r="U6741" i="1"/>
  <c r="U4429" i="1"/>
  <c r="U2950" i="1"/>
  <c r="U4342" i="1"/>
  <c r="U3165" i="1"/>
  <c r="U4026" i="1"/>
  <c r="U3545" i="1"/>
  <c r="U4747" i="1"/>
  <c r="U6606" i="1"/>
  <c r="U5681" i="1"/>
  <c r="U42" i="1"/>
  <c r="U6681" i="1"/>
  <c r="U2872" i="1"/>
  <c r="U5986" i="1"/>
  <c r="U5831" i="1"/>
  <c r="U4209" i="1"/>
  <c r="U5810" i="1"/>
  <c r="U6482" i="1"/>
  <c r="U4812" i="1"/>
  <c r="U1251" i="1"/>
  <c r="U629" i="1"/>
  <c r="U4794" i="1"/>
  <c r="U6512" i="1"/>
  <c r="U58" i="1"/>
  <c r="U6280" i="1"/>
  <c r="U4216" i="1"/>
  <c r="U4860" i="1"/>
  <c r="U2234" i="1"/>
  <c r="U6136" i="1"/>
  <c r="U268" i="1"/>
  <c r="U898" i="1"/>
  <c r="U692" i="1"/>
  <c r="U6827" i="1"/>
  <c r="U687" i="1"/>
  <c r="U6893" i="1"/>
  <c r="U1219" i="1"/>
  <c r="U6038" i="1"/>
  <c r="U315" i="1"/>
  <c r="U5676" i="1"/>
  <c r="U3976" i="1"/>
  <c r="U3039" i="1"/>
  <c r="U5146" i="1"/>
  <c r="U2686" i="1"/>
  <c r="U4665" i="1"/>
  <c r="U1129" i="1"/>
  <c r="U713" i="1"/>
  <c r="U26" i="1"/>
  <c r="U5764" i="1"/>
  <c r="U6265" i="1"/>
  <c r="U4829" i="1"/>
  <c r="U5711" i="1"/>
  <c r="U2890" i="1"/>
  <c r="U5166" i="1"/>
  <c r="U5177" i="1"/>
  <c r="U1704" i="1"/>
  <c r="U4457" i="1"/>
  <c r="U1760" i="1"/>
  <c r="U5980" i="1"/>
  <c r="U6685" i="1"/>
  <c r="U6493" i="1"/>
  <c r="U3608" i="1"/>
  <c r="U790" i="1"/>
  <c r="U1242" i="1"/>
  <c r="U5417" i="1"/>
  <c r="U3124" i="1"/>
  <c r="U2697" i="1"/>
  <c r="U1244" i="1"/>
  <c r="U546" i="1"/>
  <c r="U1948" i="1"/>
  <c r="U4200" i="1"/>
  <c r="U2303" i="1"/>
  <c r="U2699" i="1"/>
  <c r="U4714" i="1"/>
  <c r="U946" i="1"/>
  <c r="U69" i="1"/>
  <c r="U1479" i="1"/>
  <c r="U6667" i="1"/>
  <c r="U6892" i="1"/>
  <c r="U281" i="1"/>
  <c r="U6415" i="1"/>
  <c r="U1568" i="1"/>
  <c r="U6392" i="1"/>
  <c r="U3374" i="1"/>
  <c r="U3646" i="1"/>
  <c r="U3656" i="1"/>
  <c r="U1262" i="1"/>
  <c r="U826" i="1"/>
  <c r="U2891" i="1"/>
  <c r="U5209" i="1"/>
  <c r="U5116" i="1"/>
  <c r="U1372" i="1"/>
  <c r="U5880" i="1"/>
  <c r="U5070" i="1"/>
  <c r="U861" i="1"/>
  <c r="U3901" i="1"/>
  <c r="U5088" i="1"/>
  <c r="U5614" i="1"/>
  <c r="U4781" i="1"/>
  <c r="U2612" i="1"/>
  <c r="U4318" i="1"/>
  <c r="U4853" i="1"/>
  <c r="U6116" i="1"/>
  <c r="U2908" i="1"/>
  <c r="U1216" i="1"/>
  <c r="U2300" i="1"/>
  <c r="U1252" i="1"/>
  <c r="U80" i="1"/>
  <c r="U5583" i="1"/>
  <c r="U699" i="1"/>
  <c r="U6638" i="1"/>
  <c r="U2926" i="1"/>
  <c r="U918" i="1"/>
  <c r="U4363" i="1"/>
  <c r="U6153" i="1"/>
  <c r="U838" i="1"/>
  <c r="U6680" i="1"/>
  <c r="U6750" i="1"/>
  <c r="U3240" i="1"/>
  <c r="U2379" i="1"/>
  <c r="U6906" i="1"/>
  <c r="U59" i="1"/>
  <c r="U98" i="1"/>
  <c r="U6881" i="1"/>
  <c r="U6902" i="1"/>
  <c r="U140" i="1"/>
  <c r="U7" i="1"/>
  <c r="U97" i="1"/>
  <c r="U3017" i="1"/>
  <c r="U111" i="1"/>
  <c r="U5760" i="1"/>
  <c r="U237" i="1"/>
  <c r="U6626" i="1"/>
  <c r="U93" i="1"/>
  <c r="U896" i="1"/>
  <c r="U6417" i="1"/>
  <c r="U2546" i="1"/>
  <c r="U538" i="1"/>
  <c r="U117" i="1"/>
  <c r="U509" i="1"/>
  <c r="U1089" i="1"/>
  <c r="U610" i="1"/>
  <c r="U201" i="1"/>
  <c r="U84" i="1"/>
  <c r="U5172" i="1"/>
  <c r="U5833" i="1"/>
  <c r="U3447" i="1"/>
  <c r="U537" i="1"/>
  <c r="U1909" i="1"/>
  <c r="U527" i="1"/>
  <c r="U6272" i="1"/>
  <c r="U184" i="1"/>
  <c r="U6657" i="1"/>
  <c r="U202" i="1"/>
  <c r="U6342" i="1"/>
  <c r="U170" i="1"/>
  <c r="U2717" i="1"/>
  <c r="U6880" i="1"/>
  <c r="U1502" i="1"/>
  <c r="U1666" i="1"/>
  <c r="U3531" i="1"/>
  <c r="U2582" i="1"/>
  <c r="U2756" i="1"/>
  <c r="U263" i="1"/>
  <c r="U397" i="1"/>
  <c r="U5350" i="1"/>
  <c r="U688" i="1"/>
  <c r="U912" i="1"/>
  <c r="U101" i="1"/>
  <c r="U21" i="1"/>
  <c r="U443" i="1"/>
  <c r="U108" i="1"/>
  <c r="U6810" i="1"/>
  <c r="U5192" i="1"/>
  <c r="U1728" i="1"/>
  <c r="U3655" i="1"/>
  <c r="U3697" i="1"/>
  <c r="U2760" i="1"/>
  <c r="U592" i="1"/>
  <c r="U6474" i="1"/>
  <c r="U3369" i="1"/>
  <c r="U1063" i="1"/>
  <c r="U5684" i="1"/>
  <c r="U4212" i="1"/>
  <c r="U1981" i="1"/>
  <c r="U3519" i="1"/>
  <c r="U6822" i="1"/>
  <c r="U2134" i="1"/>
  <c r="U6536" i="1"/>
  <c r="U394" i="1"/>
  <c r="U6665" i="1"/>
  <c r="U2746" i="1"/>
  <c r="U6710" i="1"/>
  <c r="U4774" i="1"/>
  <c r="U6497" i="1"/>
  <c r="U3020" i="1"/>
  <c r="U2148" i="1"/>
  <c r="U3131" i="1"/>
  <c r="U276" i="1"/>
  <c r="U5017" i="1"/>
  <c r="U3952" i="1"/>
  <c r="U6768" i="1"/>
  <c r="U1953" i="1"/>
  <c r="U4503" i="1"/>
  <c r="U6377" i="1"/>
  <c r="U3654" i="1"/>
  <c r="U4758" i="1"/>
  <c r="U4641" i="1"/>
  <c r="U5650" i="1"/>
  <c r="U124" i="1"/>
  <c r="U6407" i="1"/>
  <c r="U1862" i="1"/>
  <c r="U6205" i="1"/>
  <c r="U1402" i="1"/>
  <c r="U3942" i="1"/>
  <c r="U6640" i="1"/>
  <c r="U5324" i="1"/>
  <c r="U3394" i="1"/>
  <c r="U57" i="1"/>
  <c r="U6703" i="1"/>
  <c r="U3112" i="1"/>
  <c r="U3250" i="1"/>
  <c r="U6762" i="1"/>
  <c r="U5662" i="1"/>
  <c r="U2947" i="1"/>
  <c r="U941" i="1"/>
  <c r="U4329" i="1"/>
  <c r="U4949" i="1"/>
  <c r="U5234" i="1"/>
  <c r="U3070" i="1"/>
  <c r="U3562" i="1"/>
  <c r="U6197" i="1"/>
  <c r="U5083" i="1"/>
  <c r="U1537" i="1"/>
  <c r="U5819" i="1"/>
  <c r="U2414" i="1"/>
  <c r="U329" i="1"/>
  <c r="U4120" i="1"/>
  <c r="U3572" i="1"/>
  <c r="U6649" i="1"/>
  <c r="U1300" i="1"/>
  <c r="U77" i="1"/>
  <c r="U2465" i="1"/>
  <c r="U890" i="1"/>
  <c r="U3653" i="1"/>
  <c r="U6590" i="1"/>
  <c r="U1527" i="1"/>
  <c r="U2804" i="1"/>
  <c r="U4651" i="1"/>
  <c r="U1605" i="1"/>
  <c r="U542" i="1"/>
  <c r="U5451" i="1"/>
  <c r="U6539" i="1"/>
  <c r="U1364" i="1"/>
  <c r="U1751" i="1"/>
  <c r="U68" i="1"/>
  <c r="U3561" i="1"/>
  <c r="U5452" i="1"/>
  <c r="U2225" i="1"/>
  <c r="U9" i="1"/>
  <c r="U4870" i="1"/>
  <c r="U5763" i="1"/>
  <c r="U362" i="1"/>
  <c r="U6441" i="1"/>
  <c r="U5171" i="1"/>
  <c r="U4210" i="1"/>
  <c r="U4879" i="1"/>
  <c r="U3634" i="1"/>
  <c r="U1327" i="1"/>
  <c r="U5057" i="1"/>
  <c r="U4252" i="1"/>
  <c r="U4906" i="1"/>
  <c r="U2772" i="1"/>
  <c r="U1137" i="1"/>
  <c r="U3585" i="1"/>
  <c r="U6697" i="1"/>
  <c r="U1510" i="1"/>
  <c r="U1715" i="1"/>
  <c r="U6816" i="1"/>
  <c r="U5704" i="1"/>
  <c r="U5989" i="1"/>
  <c r="U788" i="1"/>
  <c r="U6644" i="1"/>
  <c r="U4295" i="1"/>
  <c r="U440" i="1"/>
  <c r="U2421" i="1"/>
  <c r="U4549" i="1"/>
  <c r="U4092" i="1"/>
  <c r="U4059" i="1"/>
  <c r="U2850" i="1"/>
  <c r="U2331" i="1"/>
  <c r="U3566" i="1"/>
  <c r="U2899" i="1"/>
  <c r="U1316" i="1"/>
  <c r="U6643" i="1"/>
  <c r="U4160" i="1"/>
  <c r="U2569" i="1"/>
  <c r="U5994" i="1"/>
  <c r="U1992" i="1"/>
  <c r="U5569" i="1"/>
  <c r="U5322" i="1"/>
  <c r="U143" i="1"/>
  <c r="U6572" i="1"/>
  <c r="U4000" i="1"/>
  <c r="U5735" i="1"/>
  <c r="U3225" i="1"/>
  <c r="U4976" i="1"/>
  <c r="U822" i="1"/>
  <c r="U2622" i="1"/>
  <c r="U5517" i="1"/>
  <c r="U6471" i="1"/>
  <c r="U5306" i="1"/>
  <c r="U4288" i="1"/>
  <c r="U5625" i="1"/>
  <c r="U2314" i="1"/>
  <c r="U1160" i="1"/>
  <c r="U6671" i="1"/>
  <c r="U6054" i="1"/>
  <c r="U938" i="1"/>
  <c r="U999" i="1"/>
  <c r="U3714" i="1"/>
  <c r="U5783" i="1"/>
  <c r="U3029" i="1"/>
  <c r="U911" i="1"/>
  <c r="U604" i="1"/>
  <c r="U2099" i="1"/>
  <c r="U4163" i="1"/>
  <c r="U2726" i="1"/>
  <c r="U6661" i="1"/>
  <c r="U5828" i="1"/>
  <c r="U4677" i="1"/>
  <c r="U6263" i="1"/>
  <c r="U6742" i="1"/>
  <c r="U3992" i="1"/>
  <c r="U4102" i="1"/>
  <c r="U110" i="1"/>
  <c r="U6147" i="1"/>
  <c r="U742" i="1"/>
  <c r="U833" i="1"/>
  <c r="U3153" i="1"/>
  <c r="U2855" i="1"/>
  <c r="U6121" i="1"/>
  <c r="U2138" i="1"/>
  <c r="U5561" i="1"/>
  <c r="U649" i="1"/>
  <c r="U3794" i="1"/>
  <c r="U3353" i="1"/>
  <c r="U888" i="1"/>
  <c r="U3972" i="1"/>
  <c r="U4174" i="1"/>
  <c r="U5441" i="1"/>
  <c r="U6401" i="1"/>
  <c r="U1749" i="1"/>
  <c r="U4732" i="1"/>
  <c r="U136" i="1"/>
  <c r="U2365" i="1"/>
  <c r="U6847" i="1"/>
  <c r="U4759" i="1"/>
  <c r="U81" i="1"/>
  <c r="U5015" i="1"/>
  <c r="U2174" i="1"/>
  <c r="U66" i="1"/>
  <c r="U53" i="1"/>
  <c r="U4576" i="1"/>
  <c r="U4588" i="1"/>
  <c r="U6872" i="1"/>
  <c r="U5228" i="1"/>
  <c r="U6752" i="1"/>
  <c r="U4527" i="1"/>
  <c r="U210" i="1"/>
  <c r="U187" i="1"/>
  <c r="U2851" i="1"/>
  <c r="U6340" i="1"/>
  <c r="U1847" i="1"/>
  <c r="U5918" i="1"/>
  <c r="U1737" i="1"/>
  <c r="U6077" i="1"/>
  <c r="U2672" i="1"/>
  <c r="U3342" i="1"/>
  <c r="U2962" i="1"/>
  <c r="U5822" i="1"/>
  <c r="U1682" i="1"/>
  <c r="U2524" i="1"/>
  <c r="U1084" i="1"/>
  <c r="U2155" i="1"/>
  <c r="U1090" i="1"/>
  <c r="U4704" i="1"/>
  <c r="U6748" i="1"/>
  <c r="U1476" i="1"/>
  <c r="U6785" i="1"/>
  <c r="U4778" i="1"/>
  <c r="U900" i="1"/>
  <c r="U1835" i="1"/>
  <c r="U4463" i="1"/>
  <c r="U479" i="1"/>
  <c r="U2555" i="1"/>
  <c r="U4408" i="1"/>
  <c r="U3219" i="1"/>
  <c r="U2420" i="1"/>
  <c r="U3052" i="1"/>
  <c r="U6670" i="1"/>
  <c r="U5616" i="1"/>
  <c r="U3739" i="1"/>
  <c r="U5512" i="1"/>
  <c r="U773" i="1"/>
  <c r="U862" i="1"/>
  <c r="U958" i="1"/>
  <c r="U2473" i="1"/>
  <c r="U6029" i="1"/>
  <c r="U2694" i="1"/>
  <c r="U4154" i="1"/>
  <c r="U978" i="1"/>
  <c r="U6747" i="1"/>
  <c r="U6691" i="1"/>
  <c r="U6646" i="1"/>
  <c r="U2896" i="1"/>
  <c r="U6128" i="1"/>
  <c r="U2650" i="1"/>
  <c r="U6901" i="1"/>
  <c r="U2943" i="1"/>
  <c r="U771" i="1"/>
  <c r="U3623" i="1"/>
  <c r="U5952" i="1"/>
  <c r="U512" i="1"/>
  <c r="U1560" i="1"/>
  <c r="U2944" i="1"/>
  <c r="U3108" i="1"/>
  <c r="U4502" i="1"/>
  <c r="U6105" i="1"/>
  <c r="U3615" i="1"/>
  <c r="U2368" i="1"/>
  <c r="U2205" i="1"/>
  <c r="U3475" i="1"/>
  <c r="U6399" i="1"/>
  <c r="U5375" i="1"/>
  <c r="U307" i="1"/>
  <c r="U4263" i="1"/>
  <c r="U4340" i="1"/>
  <c r="U6660" i="1"/>
  <c r="U1672" i="1"/>
  <c r="U3800" i="1"/>
  <c r="U6569" i="1"/>
  <c r="U5090" i="1"/>
  <c r="U2675" i="1"/>
  <c r="U1658" i="1"/>
  <c r="U6815" i="1"/>
  <c r="U2743" i="1"/>
  <c r="U3372" i="1"/>
  <c r="U5397" i="1"/>
  <c r="U5931" i="1"/>
  <c r="U4343" i="1"/>
  <c r="U5640" i="1"/>
  <c r="U4180" i="1"/>
  <c r="U4053" i="1"/>
  <c r="U3852" i="1"/>
  <c r="U92" i="1"/>
  <c r="U10" i="1"/>
  <c r="U739" i="1"/>
  <c r="U1028" i="1"/>
  <c r="U3376" i="1"/>
  <c r="U3266" i="1"/>
  <c r="U5193" i="1"/>
  <c r="U4770" i="1"/>
  <c r="U4513" i="1"/>
  <c r="U5407" i="1"/>
  <c r="U948" i="1"/>
  <c r="U1755" i="1"/>
  <c r="U1077" i="1"/>
  <c r="U802" i="1"/>
  <c r="U5672" i="1"/>
  <c r="U5613" i="1"/>
  <c r="U6089" i="1"/>
  <c r="U6886" i="1"/>
  <c r="U6201" i="1"/>
  <c r="U4933" i="1"/>
  <c r="U4877" i="1"/>
  <c r="U5340" i="1"/>
  <c r="U4499" i="1"/>
  <c r="U1697" i="1"/>
  <c r="U1422" i="1"/>
  <c r="U6499" i="1"/>
  <c r="U1197" i="1"/>
  <c r="U5046" i="1"/>
  <c r="U1162" i="1"/>
  <c r="U285" i="1"/>
  <c r="U4915" i="1"/>
  <c r="U667" i="1"/>
  <c r="U2110" i="1"/>
  <c r="U3989" i="1"/>
  <c r="U6863" i="1"/>
  <c r="U3757" i="1"/>
  <c r="U3816" i="1"/>
  <c r="U6702" i="1"/>
  <c r="U3547" i="1"/>
  <c r="U782" i="1"/>
  <c r="U3261" i="1"/>
  <c r="U6698" i="1"/>
  <c r="U5476" i="1"/>
  <c r="U3869" i="1"/>
  <c r="U3148" i="1"/>
  <c r="U3627" i="1"/>
  <c r="U2446" i="1"/>
  <c r="U6582" i="1"/>
  <c r="U3922" i="1"/>
  <c r="U3652" i="1"/>
  <c r="U5213" i="1"/>
  <c r="U6223" i="1"/>
  <c r="U158" i="1"/>
  <c r="U1870" i="1"/>
  <c r="U4941" i="1"/>
  <c r="U4788" i="1"/>
  <c r="U2765" i="1"/>
  <c r="U4298" i="1"/>
  <c r="U350" i="1"/>
  <c r="U5533" i="1"/>
  <c r="U6721" i="1"/>
  <c r="U2328" i="1"/>
  <c r="U2086" i="1"/>
  <c r="U6004" i="1"/>
  <c r="U2385" i="1"/>
  <c r="U535" i="1"/>
  <c r="U6002" i="1"/>
  <c r="U3913" i="1"/>
  <c r="U226" i="1"/>
  <c r="U6400" i="1"/>
  <c r="U3201" i="1"/>
  <c r="U6053" i="1"/>
  <c r="U5770" i="1"/>
  <c r="U1074" i="1"/>
  <c r="U5797" i="1"/>
  <c r="U3096" i="1"/>
  <c r="U3030" i="1"/>
  <c r="U899" i="1"/>
  <c r="U2231" i="1"/>
  <c r="U49" i="1"/>
  <c r="U1112" i="1"/>
  <c r="U3861" i="1"/>
  <c r="U6666" i="1"/>
  <c r="U5279" i="1"/>
  <c r="U4626" i="1"/>
  <c r="U1121" i="1"/>
  <c r="U2432" i="1"/>
  <c r="U5504" i="1"/>
  <c r="U6537" i="1"/>
  <c r="U3328" i="1"/>
  <c r="U4476" i="1"/>
  <c r="U669" i="1"/>
  <c r="U5694" i="1"/>
  <c r="U6112" i="1"/>
  <c r="U1934" i="1"/>
  <c r="U4382" i="1"/>
  <c r="U539" i="1"/>
  <c r="U6669" i="1"/>
  <c r="U4435" i="1"/>
  <c r="U694" i="1"/>
  <c r="U1381" i="1"/>
  <c r="U5245" i="1"/>
  <c r="U5309" i="1"/>
  <c r="U5798" i="1"/>
  <c r="U3287" i="1"/>
  <c r="U2469" i="1"/>
  <c r="U2397" i="1"/>
  <c r="U1022" i="1"/>
  <c r="U4028" i="1"/>
  <c r="U4819" i="1"/>
  <c r="U4168" i="1"/>
  <c r="U6264" i="1"/>
  <c r="U4444" i="1"/>
  <c r="U5658" i="1"/>
  <c r="U5488" i="1"/>
  <c r="U2680" i="1"/>
  <c r="U1019" i="1"/>
  <c r="U1256" i="1"/>
  <c r="U5332" i="1"/>
  <c r="U4727" i="1"/>
  <c r="U1941" i="1"/>
  <c r="U2961" i="1"/>
  <c r="U4970" i="1"/>
  <c r="U1075" i="1"/>
  <c r="U1461" i="1"/>
  <c r="U1140" i="1"/>
  <c r="U2062" i="1"/>
  <c r="U61" i="1"/>
  <c r="U5906" i="1"/>
  <c r="U290" i="1"/>
  <c r="U1464" i="1"/>
  <c r="U5033" i="1"/>
  <c r="U4353" i="1"/>
  <c r="U2172" i="1"/>
  <c r="U4146" i="1"/>
  <c r="U1807" i="1"/>
  <c r="U712" i="1"/>
  <c r="U3086" i="1"/>
  <c r="U5551" i="1"/>
  <c r="U3422" i="1"/>
  <c r="U6803" i="1"/>
  <c r="U6788" i="1"/>
  <c r="U464" i="1"/>
  <c r="U477" i="1"/>
  <c r="U6791" i="1"/>
  <c r="U4668" i="1"/>
  <c r="U6176" i="1"/>
  <c r="U2213" i="1"/>
  <c r="U304" i="1"/>
  <c r="U3692" i="1"/>
  <c r="U6699" i="1"/>
  <c r="U1463" i="1"/>
  <c r="U5314" i="1"/>
  <c r="U3163" i="1"/>
  <c r="U79" i="1"/>
  <c r="U996" i="1"/>
  <c r="U3473" i="1"/>
  <c r="U1558" i="1"/>
  <c r="U3100" i="1"/>
  <c r="U5664" i="1"/>
  <c r="U5911" i="1"/>
  <c r="U4418" i="1"/>
  <c r="U5129" i="1"/>
  <c r="U2270" i="1"/>
  <c r="U835" i="1"/>
  <c r="U3277" i="1"/>
  <c r="U1404" i="1"/>
  <c r="U3899" i="1"/>
  <c r="U3154" i="1"/>
  <c r="U6883" i="1"/>
  <c r="U3061" i="1"/>
  <c r="U2125" i="1"/>
  <c r="U6631" i="1"/>
  <c r="U6808" i="1"/>
  <c r="U5893" i="1"/>
  <c r="U4796" i="1"/>
  <c r="U572" i="1"/>
  <c r="U6833" i="1"/>
  <c r="U6453" i="1"/>
  <c r="U3950" i="1"/>
  <c r="U2453" i="1"/>
  <c r="U5635" i="1"/>
  <c r="U4496" i="1"/>
  <c r="U5413" i="1"/>
  <c r="U4738" i="1"/>
  <c r="U341" i="1"/>
  <c r="U5514" i="1"/>
  <c r="U6301" i="1"/>
  <c r="U6715" i="1"/>
  <c r="U1018" i="1"/>
  <c r="U2168" i="1"/>
  <c r="U3995" i="1"/>
  <c r="U2422" i="1"/>
  <c r="U471" i="1"/>
  <c r="U6243" i="1"/>
  <c r="U6587" i="1"/>
  <c r="U271" i="1"/>
  <c r="U6376" i="1"/>
  <c r="U4492" i="1"/>
  <c r="U5266" i="1"/>
  <c r="U3428" i="1"/>
  <c r="U6409" i="1"/>
  <c r="U2435" i="1"/>
  <c r="U1123" i="1"/>
  <c r="U5142" i="1"/>
  <c r="U6662" i="1"/>
  <c r="U6302" i="1"/>
  <c r="U5787" i="1"/>
  <c r="U3933" i="1"/>
  <c r="U3904" i="1"/>
  <c r="U6327" i="1"/>
  <c r="U3290" i="1"/>
  <c r="U2537" i="1"/>
  <c r="U2820" i="1"/>
  <c r="U593" i="1"/>
  <c r="U5275" i="1"/>
  <c r="U677" i="1"/>
  <c r="U6487" i="1"/>
  <c r="U3439" i="1"/>
  <c r="U5289" i="1"/>
  <c r="U5786" i="1"/>
  <c r="U3493" i="1"/>
  <c r="U3760" i="1"/>
  <c r="U2764" i="1"/>
  <c r="U126" i="1"/>
  <c r="U796" i="1"/>
  <c r="U5197" i="1"/>
  <c r="U326" i="1"/>
  <c r="U984" i="1"/>
  <c r="U1237" i="1"/>
  <c r="U4670" i="1"/>
  <c r="U4414" i="1"/>
  <c r="U1135" i="1"/>
  <c r="U1352" i="1"/>
  <c r="U3569" i="1"/>
  <c r="U6040" i="1"/>
  <c r="U5748" i="1"/>
  <c r="U1346" i="1"/>
  <c r="U6119" i="1"/>
  <c r="U928" i="1"/>
  <c r="U3651" i="1"/>
  <c r="U3571" i="1"/>
  <c r="U6114" i="1"/>
  <c r="U6380" i="1"/>
  <c r="U455" i="1"/>
  <c r="U6344" i="1"/>
  <c r="U449" i="1"/>
  <c r="U253" i="1"/>
  <c r="U4567" i="1"/>
  <c r="U3480" i="1"/>
  <c r="U2515" i="1"/>
  <c r="U676" i="1"/>
  <c r="U3650" i="1"/>
  <c r="U6876" i="1"/>
  <c r="U2326" i="1"/>
  <c r="U5157" i="1"/>
  <c r="U1810" i="1"/>
  <c r="U5740" i="1"/>
  <c r="U725" i="1"/>
  <c r="U5878" i="1"/>
  <c r="U4176" i="1"/>
  <c r="U1591" i="1"/>
  <c r="U2346" i="1"/>
  <c r="U1606" i="1"/>
  <c r="U3322" i="1"/>
  <c r="U1815" i="1"/>
  <c r="U543" i="1"/>
  <c r="U6354" i="1"/>
  <c r="U1259" i="1"/>
  <c r="U6867" i="1"/>
  <c r="U5320" i="1"/>
  <c r="U4083" i="1"/>
  <c r="U6575" i="1"/>
  <c r="U6240" i="1"/>
  <c r="U3649" i="1"/>
  <c r="U2848" i="1"/>
  <c r="U6459" i="1"/>
  <c r="U3216" i="1"/>
  <c r="U1442" i="1"/>
  <c r="U6351" i="1"/>
  <c r="U2495" i="1"/>
  <c r="U3648" i="1"/>
  <c r="U3136" i="1"/>
  <c r="U1059" i="1"/>
  <c r="U5756" i="1"/>
  <c r="U5095" i="1"/>
  <c r="U6444" i="1"/>
  <c r="U3032" i="1"/>
  <c r="U5061" i="1"/>
  <c r="U5383" i="1"/>
  <c r="U15" i="1"/>
  <c r="U2821" i="1"/>
  <c r="U6484" i="1"/>
  <c r="U3932" i="1"/>
  <c r="U4349" i="1"/>
  <c r="U807" i="1"/>
  <c r="U6148" i="1"/>
  <c r="U2297" i="1"/>
  <c r="U1037" i="1"/>
  <c r="U502" i="1"/>
  <c r="U698" i="1"/>
  <c r="U2634" i="1"/>
  <c r="U2389" i="1"/>
  <c r="U5300" i="1"/>
  <c r="U1720" i="1"/>
  <c r="U4923" i="1"/>
  <c r="U1562" i="1"/>
  <c r="U4031" i="1"/>
  <c r="U6877" i="1"/>
  <c r="U1980" i="1"/>
  <c r="U232" i="1"/>
  <c r="U3534" i="1"/>
  <c r="U6673" i="1"/>
  <c r="U6254" i="1"/>
  <c r="U2271" i="1"/>
  <c r="U3187" i="1"/>
  <c r="U660" i="1"/>
  <c r="U1194" i="1"/>
  <c r="U3583" i="1"/>
  <c r="U6311" i="1"/>
  <c r="U5122" i="1"/>
  <c r="U6516" i="1"/>
  <c r="U2551" i="1"/>
  <c r="U6700" i="1"/>
  <c r="U3185" i="1"/>
  <c r="U2602" i="1"/>
  <c r="U120" i="1"/>
  <c r="U194" i="1"/>
  <c r="U2541" i="1"/>
  <c r="U717" i="1"/>
  <c r="U5513" i="1"/>
  <c r="U518" i="1"/>
  <c r="U6577" i="1"/>
  <c r="U3424" i="1"/>
  <c r="U759" i="1"/>
  <c r="U5830" i="1"/>
  <c r="U2067" i="1"/>
  <c r="U2285" i="1"/>
  <c r="U3713" i="1"/>
  <c r="U4975" i="1"/>
  <c r="U3515" i="1"/>
  <c r="U2776" i="1"/>
  <c r="U2631" i="1"/>
  <c r="U6090" i="1"/>
  <c r="U3865" i="1"/>
  <c r="U6672" i="1"/>
  <c r="U3938" i="1"/>
  <c r="U52" i="1"/>
  <c r="U4902" i="1"/>
  <c r="U3746" i="1"/>
  <c r="U772" i="1"/>
  <c r="U2644" i="1"/>
  <c r="U1548" i="1"/>
  <c r="U3078" i="1"/>
  <c r="U3196" i="1"/>
  <c r="U1802" i="1"/>
  <c r="U4413" i="1"/>
  <c r="U3563" i="1"/>
  <c r="U1515" i="1"/>
  <c r="U2097" i="1"/>
  <c r="U1611" i="1"/>
  <c r="U1034" i="1"/>
  <c r="U2877" i="1"/>
  <c r="U5226" i="1"/>
  <c r="U1691" i="1"/>
  <c r="U3459" i="1"/>
  <c r="U4196" i="1"/>
  <c r="U6850" i="1"/>
  <c r="U3796" i="1"/>
  <c r="U4660" i="1"/>
  <c r="U2215" i="1"/>
  <c r="U3046" i="1"/>
  <c r="U2556" i="1"/>
  <c r="U4775" i="1"/>
  <c r="U5641" i="1"/>
  <c r="U1067" i="1"/>
  <c r="U2559" i="1"/>
  <c r="U5369" i="1"/>
  <c r="U2818" i="1"/>
  <c r="U1983" i="1"/>
  <c r="U5175" i="1"/>
  <c r="U1311" i="1"/>
  <c r="U5619" i="1"/>
  <c r="U1716" i="1"/>
  <c r="U4524" i="1"/>
  <c r="U3647" i="1"/>
  <c r="U1789" i="1"/>
  <c r="U4157" i="1"/>
  <c r="U4926" i="1"/>
  <c r="U6041" i="1"/>
  <c r="U6724" i="1"/>
  <c r="U6870" i="1"/>
  <c r="U1005" i="1"/>
  <c r="U6718" i="1"/>
  <c r="U179" i="1"/>
  <c r="U6775" i="1"/>
  <c r="U188" i="1"/>
  <c r="U6790" i="1"/>
  <c r="U238" i="1"/>
  <c r="U814" i="1"/>
  <c r="U501" i="1"/>
  <c r="U5376" i="1"/>
  <c r="U763" i="1"/>
  <c r="U5630" i="1"/>
  <c r="U6470" i="1"/>
  <c r="U244" i="1"/>
  <c r="U288" i="1"/>
  <c r="U1076" i="1"/>
  <c r="U3298" i="1"/>
  <c r="U6600" i="1"/>
  <c r="U2664" i="1"/>
  <c r="U2704" i="1"/>
  <c r="U5464" i="1"/>
  <c r="U4817" i="1"/>
  <c r="U4998" i="1"/>
  <c r="U6076" i="1"/>
  <c r="U6733" i="1"/>
  <c r="U5856" i="1"/>
  <c r="U122" i="1"/>
  <c r="U1580" i="1"/>
  <c r="U2481" i="1"/>
  <c r="U613" i="1"/>
  <c r="U1193" i="1"/>
  <c r="U5" i="3"/>
  <c r="U8" i="3"/>
  <c r="U32" i="3"/>
  <c r="U6" i="3"/>
  <c r="U10" i="3"/>
  <c r="U16" i="3"/>
  <c r="U7" i="3"/>
  <c r="U11" i="3"/>
  <c r="U12" i="3"/>
  <c r="U13" i="3"/>
  <c r="U22" i="3"/>
  <c r="U9" i="3"/>
  <c r="U45" i="3"/>
  <c r="U14" i="3"/>
  <c r="U19" i="3"/>
  <c r="U46" i="3"/>
  <c r="U20" i="3"/>
  <c r="U17" i="3"/>
  <c r="U48" i="3"/>
  <c r="U52" i="3"/>
  <c r="U54" i="3"/>
  <c r="U55" i="3"/>
  <c r="U49" i="3"/>
  <c r="U62" i="3"/>
  <c r="U23" i="3"/>
  <c r="U33" i="3"/>
  <c r="U24" i="3"/>
  <c r="U56" i="3"/>
  <c r="U59" i="3"/>
  <c r="U34" i="3"/>
  <c r="U25" i="3"/>
  <c r="U35" i="3"/>
  <c r="U36" i="3"/>
  <c r="U27" i="3"/>
  <c r="U26" i="3"/>
  <c r="U50" i="3"/>
  <c r="U28" i="3"/>
  <c r="U57" i="3"/>
  <c r="U58" i="3"/>
  <c r="U29" i="3"/>
  <c r="U38" i="3"/>
  <c r="U39" i="3"/>
  <c r="U40" i="3"/>
  <c r="U37" i="3"/>
  <c r="U41" i="3"/>
  <c r="U30" i="3"/>
  <c r="U42" i="3"/>
  <c r="U43" i="3"/>
  <c r="U61" i="3"/>
  <c r="U63" i="3"/>
  <c r="U66" i="3"/>
  <c r="U68" i="3"/>
  <c r="U70" i="3"/>
  <c r="U67" i="3"/>
  <c r="U65" i="3"/>
  <c r="U71" i="3"/>
  <c r="U69" i="3"/>
  <c r="U73" i="3"/>
  <c r="U76" i="3"/>
  <c r="U77" i="3"/>
  <c r="U75" i="3"/>
  <c r="U79" i="3"/>
  <c r="U81" i="3"/>
  <c r="U80" i="3"/>
  <c r="U74" i="3"/>
</calcChain>
</file>

<file path=xl/sharedStrings.xml><?xml version="1.0" encoding="utf-8"?>
<sst xmlns="http://schemas.openxmlformats.org/spreadsheetml/2006/main" count="13552" uniqueCount="13132">
  <si>
    <t>wt_1</t>
  </si>
  <si>
    <t>wt_2</t>
  </si>
  <si>
    <t>wt_3</t>
  </si>
  <si>
    <t>#!{Type}E</t>
  </si>
  <si>
    <t>E</t>
  </si>
  <si>
    <t>ZMYND10mt_4</t>
  </si>
  <si>
    <t>ZMYND10mt_5</t>
  </si>
  <si>
    <t>ZMYND10mt_6</t>
  </si>
  <si>
    <t>ZMYND10mt</t>
  </si>
  <si>
    <t>Protein names</t>
  </si>
  <si>
    <t>Gene names</t>
  </si>
  <si>
    <t>T</t>
  </si>
  <si>
    <t>RNA-binding protein 8A</t>
  </si>
  <si>
    <t>RBM8;Rbm8a</t>
  </si>
  <si>
    <t>X-linked retinitis pigmentosa GTPase regulator</t>
  </si>
  <si>
    <t>Rpgr</t>
  </si>
  <si>
    <t>Peripheral plasma membrane protein CASK</t>
  </si>
  <si>
    <t>Cask</t>
  </si>
  <si>
    <t>Ig kappa chain C region</t>
  </si>
  <si>
    <t>Igkc</t>
  </si>
  <si>
    <t>Ighg2b</t>
  </si>
  <si>
    <t>Ighg1</t>
  </si>
  <si>
    <t>Ig mu chain C region</t>
  </si>
  <si>
    <t>Ighm</t>
  </si>
  <si>
    <t>Ig heavy chain V region J558;Ig heavy chain V region MOPC 104E;Ig heavy chain V region AC38 205.12</t>
  </si>
  <si>
    <t>Ighv1-42;Ighv1-31</t>
  </si>
  <si>
    <t>Prion-like protein doppel</t>
  </si>
  <si>
    <t>Prnd;Gm28045</t>
  </si>
  <si>
    <t>Sperm acrosome-associated protein 5</t>
  </si>
  <si>
    <t>Spaca5</t>
  </si>
  <si>
    <t>Lysozyme-like protein 1</t>
  </si>
  <si>
    <t>Lyzl1</t>
  </si>
  <si>
    <t>Srcap</t>
  </si>
  <si>
    <t>SLIT-ROBO Rho GTPase-activating protein 2</t>
  </si>
  <si>
    <t>Srgap2</t>
  </si>
  <si>
    <t>Amyotrophic lateral sclerosis 2 chromosomal region candidate gene 12 protein homolog</t>
  </si>
  <si>
    <t>Als2cr12</t>
  </si>
  <si>
    <t>Inhibitor of Bruton tyrosine kinase</t>
  </si>
  <si>
    <t>Ibtk</t>
  </si>
  <si>
    <t>Transcription elongation factor B polypeptide 1</t>
  </si>
  <si>
    <t>Tceb1</t>
  </si>
  <si>
    <t>Arf-GAP domain and FG repeat-containing protein 1</t>
  </si>
  <si>
    <t>Agfg1</t>
  </si>
  <si>
    <t>CLIP-associating protein 1</t>
  </si>
  <si>
    <t>Clasp1</t>
  </si>
  <si>
    <t>Lymphocyte antigen 6C1</t>
  </si>
  <si>
    <t>Ly6c1</t>
  </si>
  <si>
    <t>Sly;Gm29866;Gm28576;Gm21497;Gm20814;Gm21095;Gm20736;Gm20843;Gm21117;Gm29564;Gm21865;Gm21760;Gm20916;Gm21294;Gm21488;Gm21650;Gm20824;Gm20820;Gm21858;Gm28510;Gm21739;Gm28490;Gm21209;Gm20911;Gm28102;Gm21996;Gm28919</t>
  </si>
  <si>
    <t>Trip12</t>
  </si>
  <si>
    <t>Psmc3</t>
  </si>
  <si>
    <t>ATP-dependent RNA helicase A</t>
  </si>
  <si>
    <t>Dhx9</t>
  </si>
  <si>
    <t>Abl interactor 2</t>
  </si>
  <si>
    <t>Abi2</t>
  </si>
  <si>
    <t>1700019A02Rik</t>
  </si>
  <si>
    <t>Pseudopodium-enriched atypical kinase 1</t>
  </si>
  <si>
    <t>Peak1</t>
  </si>
  <si>
    <t>DNA mismatch repair protein Msh3</t>
  </si>
  <si>
    <t>Msh3</t>
  </si>
  <si>
    <t>IQ motif and SEC7 domain-containing protein 1</t>
  </si>
  <si>
    <t>Iqsec1</t>
  </si>
  <si>
    <t>Ras-specific guanine nucleotide-releasing factor RalGPS2</t>
  </si>
  <si>
    <t>Ralgps2</t>
  </si>
  <si>
    <t>TAF6-like RNA polymerase II p300/CBP-associated factor-associated factor 65 kDa subunit 6L</t>
  </si>
  <si>
    <t>Taf6l</t>
  </si>
  <si>
    <t>TRAF3-interacting protein 1</t>
  </si>
  <si>
    <t>Traf3ip1</t>
  </si>
  <si>
    <t>MutS protein homolog 4</t>
  </si>
  <si>
    <t>Msh4</t>
  </si>
  <si>
    <t>Slc35a4</t>
  </si>
  <si>
    <t>alpha-1,2-Mannosidase;ER degradation-enhancing alpha-mannosidase-like protein 3</t>
  </si>
  <si>
    <t>Edem3</t>
  </si>
  <si>
    <t>Ktn1</t>
  </si>
  <si>
    <t>Tns1</t>
  </si>
  <si>
    <t>Basic leucine zipper and W2 domain-containing protein 1</t>
  </si>
  <si>
    <t>Bzw1</t>
  </si>
  <si>
    <t>Tdrd12</t>
  </si>
  <si>
    <t>Serine/threonine-protein kinase 16</t>
  </si>
  <si>
    <t>Stk16</t>
  </si>
  <si>
    <t>Caspase-8;Caspase-8 subunit p18;Caspase-8 subunit p10</t>
  </si>
  <si>
    <t>Casp8</t>
  </si>
  <si>
    <t>SH3 domain-binding glutamic acid-rich-like protein 2;SH3 domain-binding glutamic acid-rich-like protein</t>
  </si>
  <si>
    <t>Sh3bgrl2</t>
  </si>
  <si>
    <t>Dnah7c</t>
  </si>
  <si>
    <t>Pro-cathepsin H;Cathepsin H mini chain;Cathepsin H;Cathepsin H heavy chain;Cathepsin H light chain</t>
  </si>
  <si>
    <t>Ctsh</t>
  </si>
  <si>
    <t>Activating transcription factor 7-interacting protein 1</t>
  </si>
  <si>
    <t>Atf7ip</t>
  </si>
  <si>
    <t>Fibronectin;Anastellin</t>
  </si>
  <si>
    <t>Fn1</t>
  </si>
  <si>
    <t>Death-associated protein 1</t>
  </si>
  <si>
    <t>Dap</t>
  </si>
  <si>
    <t>RNA-binding motif protein, Y chromosome, family 1 member B;RNA-binding motif protein, Y chromosome, family 1 member A1</t>
  </si>
  <si>
    <t>Gm21693;Rbmy1a1;Gm4064;Rbmy1b</t>
  </si>
  <si>
    <t>U8 snoRNA-decapping enzyme</t>
  </si>
  <si>
    <t>Nudt16</t>
  </si>
  <si>
    <t>Hydroxyacid-oxoacid transhydrogenase, mitochondrial</t>
  </si>
  <si>
    <t>Adhfe1</t>
  </si>
  <si>
    <t>6-phosphofructo-2-kinase/fructose-2,6-bisphosphatase 2;6-phosphofructo-2-kinase;Fructose-2,6-bisphosphatase</t>
  </si>
  <si>
    <t>Pfkfb2</t>
  </si>
  <si>
    <t>1700101E01Rik</t>
  </si>
  <si>
    <t>Uncharacterized protein C17orf50 homolog</t>
  </si>
  <si>
    <t>1700020L24Rik</t>
  </si>
  <si>
    <t>Centrosome and spindle pole associated protein 1</t>
  </si>
  <si>
    <t>Cspp1</t>
  </si>
  <si>
    <t>Protein Mdm4</t>
  </si>
  <si>
    <t>Mdm4</t>
  </si>
  <si>
    <t>Nuclear ubiquitous casein and cyclin-dependent kinase substrate 1</t>
  </si>
  <si>
    <t>Nucks1</t>
  </si>
  <si>
    <t>Serine/threonine-protein phosphatase 2A regulatory subunit B subunit delta</t>
  </si>
  <si>
    <t>Ppp2r3d</t>
  </si>
  <si>
    <t>Gm7356</t>
  </si>
  <si>
    <t>Gm28269</t>
  </si>
  <si>
    <t>Ubxn4</t>
  </si>
  <si>
    <t>Islet cell autoantigen 1-like protein</t>
  </si>
  <si>
    <t>Ica1l</t>
  </si>
  <si>
    <t>Signal transducer and activator of transcription;Signal transducer and activator of transcription 1</t>
  </si>
  <si>
    <t>Stat1</t>
  </si>
  <si>
    <t>Glutaryl-CoA dehydrogenase, mitochondrial</t>
  </si>
  <si>
    <t>Gcdh</t>
  </si>
  <si>
    <t>Cyclic AMP-dependent transcription factor ATF-6 beta;Processed cyclic AMP-dependent transcription factor ATF-6 beta</t>
  </si>
  <si>
    <t>Atf6b</t>
  </si>
  <si>
    <t>Spermatogenesis-associated protein 5</t>
  </si>
  <si>
    <t>Spata5</t>
  </si>
  <si>
    <t>Actin-related protein 5</t>
  </si>
  <si>
    <t>Actr5</t>
  </si>
  <si>
    <t>Protein S100-A13</t>
  </si>
  <si>
    <t>S100a13</t>
  </si>
  <si>
    <t>Rho GTPase-activating protein 12</t>
  </si>
  <si>
    <t>Arhgap12</t>
  </si>
  <si>
    <t>DNA repair protein SWI5 homolog</t>
  </si>
  <si>
    <t>Swi5</t>
  </si>
  <si>
    <t>Mitogen-activated protein kinase-binding protein 1</t>
  </si>
  <si>
    <t>Mapkbp1</t>
  </si>
  <si>
    <t>Alpha-1-antitrypsin 1-1</t>
  </si>
  <si>
    <t>Serpina1a</t>
  </si>
  <si>
    <t>Tubulin alpha-4A chain</t>
  </si>
  <si>
    <t>Tuba4a</t>
  </si>
  <si>
    <t>Protein odr-4 homolog</t>
  </si>
  <si>
    <t>BC003331;Odr4</t>
  </si>
  <si>
    <t>Pleckstrin homology domain-containing family G member 5</t>
  </si>
  <si>
    <t>Plekhg5</t>
  </si>
  <si>
    <t>UPF0577 protein KIAA1324</t>
  </si>
  <si>
    <t>5330417C22Rik;Kiaa1324</t>
  </si>
  <si>
    <t>Tudor domain-containing protein 7</t>
  </si>
  <si>
    <t>Tdrd7</t>
  </si>
  <si>
    <t>Ral GTPase-activating protein subunit alpha-2</t>
  </si>
  <si>
    <t>Ralgapa2</t>
  </si>
  <si>
    <t>POU domain protein;POU domain, class 2, transcription factor 1</t>
  </si>
  <si>
    <t>Pou2f1</t>
  </si>
  <si>
    <t>Calmodulin-regulated spectrin-associated protein 1</t>
  </si>
  <si>
    <t>Camsap1</t>
  </si>
  <si>
    <t>OTU domain-containing protein 6B</t>
  </si>
  <si>
    <t>Otud6b</t>
  </si>
  <si>
    <t>Glyceraldehyde-3-phosphate dehydrogenase</t>
  </si>
  <si>
    <t>GAPDH;Gapdh;Gm3839;Gm7293</t>
  </si>
  <si>
    <t>Uncharacterized protein C1orf21 homolog</t>
  </si>
  <si>
    <t>1700025G04Rik</t>
  </si>
  <si>
    <t>Transmembrane protein 53</t>
  </si>
  <si>
    <t>Tmem53</t>
  </si>
  <si>
    <t>Eukaryotic translation initiation factor 5A;Eukaryotic translation initiation factor 5A-1;Eukaryotic translation initiation factor 5A-2</t>
  </si>
  <si>
    <t>Eif5a;Eif5a2</t>
  </si>
  <si>
    <t>Phosphoinositide phospholipase C;1-phosphatidylinositol 4,5-bisphosphate phosphodiesterase eta-1</t>
  </si>
  <si>
    <t>Plch1</t>
  </si>
  <si>
    <t>Keratinocyte-associated protein 2</t>
  </si>
  <si>
    <t>Krtcap2</t>
  </si>
  <si>
    <t>Ubiquitin-like modifier-activating enzyme ATG7</t>
  </si>
  <si>
    <t>Atg7</t>
  </si>
  <si>
    <t>Surfeit locus protein 1</t>
  </si>
  <si>
    <t>Surf1</t>
  </si>
  <si>
    <t>Transmembrane and coiled-coil domain-containing protein 1</t>
  </si>
  <si>
    <t>Tmco1</t>
  </si>
  <si>
    <t>Proteasomal ubiquitin receptor ADRM1</t>
  </si>
  <si>
    <t>Gm9774;Adrm1</t>
  </si>
  <si>
    <t>Muscleblind-like protein 1</t>
  </si>
  <si>
    <t>Mbnl1</t>
  </si>
  <si>
    <t>Protein lin-9 homolog</t>
  </si>
  <si>
    <t>Lin9</t>
  </si>
  <si>
    <t>Protein enabled homolog</t>
  </si>
  <si>
    <t>Enah</t>
  </si>
  <si>
    <t>Protein cornichon homolog 4</t>
  </si>
  <si>
    <t>Cnih4</t>
  </si>
  <si>
    <t>Protein-cysteine N-palmitoyltransferase HHAT</t>
  </si>
  <si>
    <t>Hhat</t>
  </si>
  <si>
    <t>Rab3 GTPase-activating protein non-catalytic subunit</t>
  </si>
  <si>
    <t>Rab3gap2</t>
  </si>
  <si>
    <t>Mitogen-activated protein kinase kinase kinase kinase 4</t>
  </si>
  <si>
    <t>Map4k4</t>
  </si>
  <si>
    <t>Thioredoxin domain-containing protein 9</t>
  </si>
  <si>
    <t>Txndc9</t>
  </si>
  <si>
    <t>Neural cell adhesion molecule 1</t>
  </si>
  <si>
    <t>Ncam1</t>
  </si>
  <si>
    <t>V-type proton ATPase subunit H</t>
  </si>
  <si>
    <t>Atp6v1h</t>
  </si>
  <si>
    <t>VIP36-like protein</t>
  </si>
  <si>
    <t>Lman2l</t>
  </si>
  <si>
    <t>Ndufs2</t>
  </si>
  <si>
    <t>Syntaxin-6</t>
  </si>
  <si>
    <t>Stx6</t>
  </si>
  <si>
    <t>Fabp9;Gm37389</t>
  </si>
  <si>
    <t>Centrosomal protein of 170 kDa</t>
  </si>
  <si>
    <t>Cep170</t>
  </si>
  <si>
    <t>Gm16432</t>
  </si>
  <si>
    <t>Ig gamma-2A chain C region secreted form</t>
  </si>
  <si>
    <t>Ighg2c</t>
  </si>
  <si>
    <t>Pfkfb3</t>
  </si>
  <si>
    <t>Complement component receptor 1-like protein</t>
  </si>
  <si>
    <t>Cr1l</t>
  </si>
  <si>
    <t>SNW domain-containing protein 1</t>
  </si>
  <si>
    <t>Snw1</t>
  </si>
  <si>
    <t>DNA-binding protein SMUBP-2</t>
  </si>
  <si>
    <t>Ighmbp2</t>
  </si>
  <si>
    <t>Importin subunit alpha;Importin subunit alpha-3</t>
  </si>
  <si>
    <t>Kpna4</t>
  </si>
  <si>
    <t>V-set and immunoglobulin domain-containing protein 1</t>
  </si>
  <si>
    <t>Vsig1</t>
  </si>
  <si>
    <t>Immunoglobulin-binding protein 1b</t>
  </si>
  <si>
    <t>Igbp1b</t>
  </si>
  <si>
    <t>ETS-related transcription factor Elf-2</t>
  </si>
  <si>
    <t>Elf2</t>
  </si>
  <si>
    <t>DCN1-like protein 1;DCN1-like protein</t>
  </si>
  <si>
    <t>Dcun1d1</t>
  </si>
  <si>
    <t>Cytosolic carboxypeptidase 2</t>
  </si>
  <si>
    <t>Agbl2</t>
  </si>
  <si>
    <t>Pseudouridine-5-phosphatase</t>
  </si>
  <si>
    <t>Hdhd1a;Hdhd1</t>
  </si>
  <si>
    <t>UPF0554 protein C2orf43 homolog</t>
  </si>
  <si>
    <t>Round spermatid basic protein 1</t>
  </si>
  <si>
    <t>Rsbn1</t>
  </si>
  <si>
    <t>Calcium/calmodulin-dependent protein kinase type II subunit delta</t>
  </si>
  <si>
    <t>Camk2d</t>
  </si>
  <si>
    <t>Prominin-1</t>
  </si>
  <si>
    <t>Prom1</t>
  </si>
  <si>
    <t>Anaphase-promoting complex subunit 5</t>
  </si>
  <si>
    <t>Anapc5</t>
  </si>
  <si>
    <t>HCLS1-associated protein X-1</t>
  </si>
  <si>
    <t>Hax1</t>
  </si>
  <si>
    <t>40S ribosomal protein S27</t>
  </si>
  <si>
    <t>Rps27</t>
  </si>
  <si>
    <t>Ankyrin repeat domain-containing protein 17</t>
  </si>
  <si>
    <t>Ankrd17</t>
  </si>
  <si>
    <t>Gm10220;5031410I06Rik;Gm21698;Gm7347;Speer4b;Gm1979;Gm10471;Gm7361</t>
  </si>
  <si>
    <t>GTPase NRas</t>
  </si>
  <si>
    <t>Nras</t>
  </si>
  <si>
    <t>MLN64 N-terminal domain homolog</t>
  </si>
  <si>
    <t>Stard3nl</t>
  </si>
  <si>
    <t>Solute carrier family 35 member F6</t>
  </si>
  <si>
    <t>Slc35f6</t>
  </si>
  <si>
    <t>Ribosome production factor 1</t>
  </si>
  <si>
    <t>Rpf1</t>
  </si>
  <si>
    <t>Cysteine-rich protein 1</t>
  </si>
  <si>
    <t>Crip1</t>
  </si>
  <si>
    <t>Leucine-rich repeat flightless-interacting protein 2</t>
  </si>
  <si>
    <t>Lrrfip2</t>
  </si>
  <si>
    <t>Progestin and adipoQ receptor family member 3</t>
  </si>
  <si>
    <t>Paqr3</t>
  </si>
  <si>
    <t>Abnormal spindle-like microcephaly-associated protein homolog</t>
  </si>
  <si>
    <t>Aspm</t>
  </si>
  <si>
    <t>Histone H3-like centromeric protein A</t>
  </si>
  <si>
    <t>Cenpa</t>
  </si>
  <si>
    <t>Tudor and KH domain-containing protein</t>
  </si>
  <si>
    <t>Tdrkh</t>
  </si>
  <si>
    <t>Spindle assembly abnormal protein 6 homolog</t>
  </si>
  <si>
    <t>Sass6</t>
  </si>
  <si>
    <t>AP-5 complex subunit zeta-1</t>
  </si>
  <si>
    <t>Ap5z1</t>
  </si>
  <si>
    <t>DnaJ homolog subfamily B member 14</t>
  </si>
  <si>
    <t>Dnajb14</t>
  </si>
  <si>
    <t>Integrator complex subunit 3</t>
  </si>
  <si>
    <t>Ints3</t>
  </si>
  <si>
    <t>Protein RUFY3</t>
  </si>
  <si>
    <t>Rufy3</t>
  </si>
  <si>
    <t>Regulation of nuclear pre-mRNA domain-containing protein 2</t>
  </si>
  <si>
    <t>Rprd2</t>
  </si>
  <si>
    <t>Protein LMBR1L;Limb region 1 protein</t>
  </si>
  <si>
    <t>Lmbr1;Lmbr1l</t>
  </si>
  <si>
    <t>Far upstream element-binding protein 1</t>
  </si>
  <si>
    <t>Fubp1</t>
  </si>
  <si>
    <t>Tsc22d2</t>
  </si>
  <si>
    <t>Nuclear pore membrane glycoprotein 210-like</t>
  </si>
  <si>
    <t>Nup210l</t>
  </si>
  <si>
    <t>GPN-loop GTPase 3</t>
  </si>
  <si>
    <t>Gpn3</t>
  </si>
  <si>
    <t>E3 ubiquitin-protein ligase RNF34</t>
  </si>
  <si>
    <t>Rnf34</t>
  </si>
  <si>
    <t>NEDD8 ultimate buster 1</t>
  </si>
  <si>
    <t>Nub1</t>
  </si>
  <si>
    <t>Group XIIA secretory phospholipase A2</t>
  </si>
  <si>
    <t>Pla2g12a</t>
  </si>
  <si>
    <t>Septin-11</t>
  </si>
  <si>
    <t>C-terminal-binding protein 1</t>
  </si>
  <si>
    <t>Ctbp1</t>
  </si>
  <si>
    <t>PAXIP1-associated glutamate-rich protein 1A</t>
  </si>
  <si>
    <t>Pagr1a</t>
  </si>
  <si>
    <t>Nup205</t>
  </si>
  <si>
    <t>Wbscr27</t>
  </si>
  <si>
    <t>General transcription factor 3C polypeptide 2</t>
  </si>
  <si>
    <t>Gtf3c2;Gm29609</t>
  </si>
  <si>
    <t>Probable RNA-binding protein 19</t>
  </si>
  <si>
    <t>Rbm19</t>
  </si>
  <si>
    <t>Bod1l</t>
  </si>
  <si>
    <t>High mobility group protein B1</t>
  </si>
  <si>
    <t>Hmgb1</t>
  </si>
  <si>
    <t>Protein SDA1 homolog</t>
  </si>
  <si>
    <t>Sdad1</t>
  </si>
  <si>
    <t>Histone RNA hairpin-binding protein</t>
  </si>
  <si>
    <t>Slbp</t>
  </si>
  <si>
    <t>B-cell CLL/lymphoma 7 protein family member B</t>
  </si>
  <si>
    <t>Bcl7b</t>
  </si>
  <si>
    <t>F-box-like/WD repeat-containing protein TBL1XR1</t>
  </si>
  <si>
    <t>Tbl1xr1</t>
  </si>
  <si>
    <t>Protein Mpv17</t>
  </si>
  <si>
    <t>Mpv17</t>
  </si>
  <si>
    <t>Enhancer of mRNA-decapping protein 3</t>
  </si>
  <si>
    <t>Edc3</t>
  </si>
  <si>
    <t>Coiled-coil domain-containing protein 173</t>
  </si>
  <si>
    <t>Ccdc173</t>
  </si>
  <si>
    <t>Gephyrin;Molybdopterin adenylyltransferase;Molybdopterin molybdenumtransferase</t>
  </si>
  <si>
    <t>Gphn</t>
  </si>
  <si>
    <t>EF-hand calcium-binding domain-containing protein 5</t>
  </si>
  <si>
    <t>Efcab5</t>
  </si>
  <si>
    <t>WD repeat-containing protein 61;WD repeat-containing protein 61, N-terminally processed</t>
  </si>
  <si>
    <t>Wdr61</t>
  </si>
  <si>
    <t>Coiled-coil domain-containing protein 25</t>
  </si>
  <si>
    <t>Ccdc25</t>
  </si>
  <si>
    <t>Zfyve9</t>
  </si>
  <si>
    <t>Alpha-actinin-1</t>
  </si>
  <si>
    <t>Actn1</t>
  </si>
  <si>
    <t>Cactin</t>
  </si>
  <si>
    <t>Structural maintenance of chromosomes protein;Structural maintenance of chromosomes protein 1B</t>
  </si>
  <si>
    <t>Smc1b</t>
  </si>
  <si>
    <t>Dual specificity tyrosine-phosphorylation-regulated kinase 1A</t>
  </si>
  <si>
    <t>Dyrk1a</t>
  </si>
  <si>
    <t>Heat shock 70 kDa protein 1-like</t>
  </si>
  <si>
    <t>Hspa1l</t>
  </si>
  <si>
    <t>Poly(A) polymerase beta</t>
  </si>
  <si>
    <t>Papolb</t>
  </si>
  <si>
    <t>Transforming growth factor-beta-induced protein ig-h3</t>
  </si>
  <si>
    <t>Tgfbi</t>
  </si>
  <si>
    <t>Transporter;Sodium- and chloride-dependent neutral and basic amino acid transporter B(0+)</t>
  </si>
  <si>
    <t>Slc6a14</t>
  </si>
  <si>
    <t>Serine/threonine-protein kinase TBK1</t>
  </si>
  <si>
    <t>Tbk1</t>
  </si>
  <si>
    <t>26S proteasome non-ATPase regulatory subunit 7</t>
  </si>
  <si>
    <t>Psmd7</t>
  </si>
  <si>
    <t>Sodium/hydrogen exchanger</t>
  </si>
  <si>
    <t>Slc9a6</t>
  </si>
  <si>
    <t>Transcriptional repressor p66-beta</t>
  </si>
  <si>
    <t>Gatad2b</t>
  </si>
  <si>
    <t>Elongator complex protein 4</t>
  </si>
  <si>
    <t>Elp4</t>
  </si>
  <si>
    <t>Cullin-4B</t>
  </si>
  <si>
    <t>Cul4b</t>
  </si>
  <si>
    <t>Zmynd8</t>
  </si>
  <si>
    <t>DnaJ homolog subfamily C member 24</t>
  </si>
  <si>
    <t>Dnajc24</t>
  </si>
  <si>
    <t>Phosphoinositide phospholipase C;1-phosphatidylinositol 4,5-bisphosphate phosphodiesterase gamma-1</t>
  </si>
  <si>
    <t>Plcg1</t>
  </si>
  <si>
    <t>Vacuolar protein-sorting-associated protein 25</t>
  </si>
  <si>
    <t>Vps25</t>
  </si>
  <si>
    <t>ATP-dependent RNA helicase DHX8</t>
  </si>
  <si>
    <t>Dhx8</t>
  </si>
  <si>
    <t>Alanyl-tRNA editing protein Aarsd1</t>
  </si>
  <si>
    <t>Gm27029;Aarsd1</t>
  </si>
  <si>
    <t>Ubiquitin-conjugating enzyme E2 C</t>
  </si>
  <si>
    <t>Ube2c</t>
  </si>
  <si>
    <t>Cytohesin-1</t>
  </si>
  <si>
    <t>Cyth1;Cyth3</t>
  </si>
  <si>
    <t>Post-GPI attachment to proteins factor 3</t>
  </si>
  <si>
    <t>Pgap3</t>
  </si>
  <si>
    <t>Phospholipid transfer protein</t>
  </si>
  <si>
    <t>Pltp</t>
  </si>
  <si>
    <t>Brefeldin A-inhibited guanine nucleotide-exchange protein 2</t>
  </si>
  <si>
    <t>Arfgef2</t>
  </si>
  <si>
    <t>Double-stranded RNA-binding protein Staufen homolog 1</t>
  </si>
  <si>
    <t>Stau1</t>
  </si>
  <si>
    <t>E3 ubiquitin-protein ligase SMURF1;E3 ubiquitin-protein ligase SMURF2</t>
  </si>
  <si>
    <t>Smurf1;Smurf2</t>
  </si>
  <si>
    <t>Bptf</t>
  </si>
  <si>
    <t>Protein TANC2</t>
  </si>
  <si>
    <t>Tanc2</t>
  </si>
  <si>
    <t>G patch domain-containing protein 8</t>
  </si>
  <si>
    <t>Gpatch8</t>
  </si>
  <si>
    <t>Cdc42 effector protein 4</t>
  </si>
  <si>
    <t>Cdc42ep4</t>
  </si>
  <si>
    <t>Cell division cycle protein 27 homolog</t>
  </si>
  <si>
    <t>Cdc27</t>
  </si>
  <si>
    <t>Myosin light chain 4</t>
  </si>
  <si>
    <t>Myl4</t>
  </si>
  <si>
    <t>Transmembrane protein 104</t>
  </si>
  <si>
    <t>Tmem104</t>
  </si>
  <si>
    <t>Oxysterol-binding protein</t>
  </si>
  <si>
    <t>Osbpl7</t>
  </si>
  <si>
    <t>Zinc finger MYM-type protein 4</t>
  </si>
  <si>
    <t>Zmym4</t>
  </si>
  <si>
    <t>GDH/6PGL endoplasmic bifunctional protein;Glucose 1-dehydrogenase;6-phosphogluconolactonase</t>
  </si>
  <si>
    <t>H6pd</t>
  </si>
  <si>
    <t>Prdm2</t>
  </si>
  <si>
    <t>Methylenetetrahydrofolate reductase</t>
  </si>
  <si>
    <t>Mthfr</t>
  </si>
  <si>
    <t>Prolyl 3-hydroxylase 1</t>
  </si>
  <si>
    <t>P3h1;Lepre1</t>
  </si>
  <si>
    <t>Tyrosine--tRNA ligase;Tyrosine--tRNA ligase, cytoplasmic;Tyrosine--tRNA ligase, cytoplasmic, N-terminally processed</t>
  </si>
  <si>
    <t>Yars</t>
  </si>
  <si>
    <t>Arginine-glutamic acid dipeptide repeats protein</t>
  </si>
  <si>
    <t>Rere</t>
  </si>
  <si>
    <t>Zmym1</t>
  </si>
  <si>
    <t>Transcription factor BTF3;Transcription factor BTF3 homolog 4</t>
  </si>
  <si>
    <t>Btf3l4</t>
  </si>
  <si>
    <t>Ras-related protein Rab-3B</t>
  </si>
  <si>
    <t>Rab3b</t>
  </si>
  <si>
    <t>Protein 4.1</t>
  </si>
  <si>
    <t>Epb4.1;Epb41</t>
  </si>
  <si>
    <t>Sorting nexin-11</t>
  </si>
  <si>
    <t>Snx11</t>
  </si>
  <si>
    <t>Receptor-type tyrosine-protein phosphatase F</t>
  </si>
  <si>
    <t>Ptprf</t>
  </si>
  <si>
    <t>Pramef6;Gm13078;Gm13083</t>
  </si>
  <si>
    <t>Gm2042;Gm13023;Oog1</t>
  </si>
  <si>
    <t>Terminal uridylyltransferase 4</t>
  </si>
  <si>
    <t>Zcchc11</t>
  </si>
  <si>
    <t>Transmembrane protein 201</t>
  </si>
  <si>
    <t>Tmem201</t>
  </si>
  <si>
    <t>Serine/arginine repetitive matrix protein 1</t>
  </si>
  <si>
    <t>Srrm1</t>
  </si>
  <si>
    <t>MAP kinase-interacting serine/threonine-protein kinase 1</t>
  </si>
  <si>
    <t>Mknk1</t>
  </si>
  <si>
    <t>Protein OSCP1</t>
  </si>
  <si>
    <t>Oscp1</t>
  </si>
  <si>
    <t>Oxysterol-binding protein;Oxysterol-binding protein-related protein 9</t>
  </si>
  <si>
    <t>Osbpl9</t>
  </si>
  <si>
    <t>PR domain zinc finger protein 16;MDS1 and EVI1 complex locus protein EVI1</t>
  </si>
  <si>
    <t>Prdm16;Mecom</t>
  </si>
  <si>
    <t>Complement component C8 alpha chain</t>
  </si>
  <si>
    <t>C8a</t>
  </si>
  <si>
    <t>Sec14l1</t>
  </si>
  <si>
    <t>Mediator of RNA polymerase II transcription subunit 8</t>
  </si>
  <si>
    <t>Med8</t>
  </si>
  <si>
    <t>Gm884</t>
  </si>
  <si>
    <t>Golgi SNAP receptor complex member 2</t>
  </si>
  <si>
    <t>Gosr2</t>
  </si>
  <si>
    <t>Doublesex- and mab-3-related transcription factor B1</t>
  </si>
  <si>
    <t>Dmrtb1</t>
  </si>
  <si>
    <t>Centrosomal protein of 85 kDa</t>
  </si>
  <si>
    <t>Cep85</t>
  </si>
  <si>
    <t>Dedicator of cytokinesis protein 7</t>
  </si>
  <si>
    <t>Dock7</t>
  </si>
  <si>
    <t>Nardilysin</t>
  </si>
  <si>
    <t>Nrd1</t>
  </si>
  <si>
    <t>Mageb4</t>
  </si>
  <si>
    <t>MIF4G domain-containing protein</t>
  </si>
  <si>
    <t>Mif4gd</t>
  </si>
  <si>
    <t>ADP-ribosylation factor-binding protein GGA3</t>
  </si>
  <si>
    <t>Gga3</t>
  </si>
  <si>
    <t>Dystrophin</t>
  </si>
  <si>
    <t>Dmd</t>
  </si>
  <si>
    <t>Protein transport protein Sec24A</t>
  </si>
  <si>
    <t>Sec24a</t>
  </si>
  <si>
    <t>SUZ domain-containing protein 1</t>
  </si>
  <si>
    <t>Szrd1</t>
  </si>
  <si>
    <t>C-type mannose receptor 2</t>
  </si>
  <si>
    <t>Mrc2</t>
  </si>
  <si>
    <t>Uncharacterized protein KIAA1109</t>
  </si>
  <si>
    <t>Kiaa1109;4932438A13Rik</t>
  </si>
  <si>
    <t>Obscurin</t>
  </si>
  <si>
    <t>Obscn</t>
  </si>
  <si>
    <t>Exocyst complex component 7</t>
  </si>
  <si>
    <t>Exoc7</t>
  </si>
  <si>
    <t>Histone H2A;Histone H2A type 1-H;Histone H2A type 1-F;Histone H2A type 3;Histone H2A type 1;Histone H2A.J;Histone H2A type 2-A;Histone H2A type 2-C</t>
  </si>
  <si>
    <t>Hist1h2ah;Hist1h2ad;Hist3h2a;Hist1h2af;Hist1h2ab;H2afj;Hist1h2al;Hist2h2aa1;Hist2h2ac</t>
  </si>
  <si>
    <t>Centrosomal protein of 112 kDa</t>
  </si>
  <si>
    <t>Cep112</t>
  </si>
  <si>
    <t>Histone lysine demethylase PHF8</t>
  </si>
  <si>
    <t>Phf8</t>
  </si>
  <si>
    <t>Ethanolamine-phosphate cytidylyltransferase</t>
  </si>
  <si>
    <t>Pcyt2</t>
  </si>
  <si>
    <t>Dynein intermediate chain 2, axonemal</t>
  </si>
  <si>
    <t>Dnaic2;Dnai2</t>
  </si>
  <si>
    <t>Ral GTPase-activating protein subunit beta</t>
  </si>
  <si>
    <t>Ralgapb</t>
  </si>
  <si>
    <t>Dolichyl-diphosphooligosaccharide--protein glycosyltransferase subunit 2</t>
  </si>
  <si>
    <t>Rpn2</t>
  </si>
  <si>
    <t>Regulatory-associated protein of mTOR</t>
  </si>
  <si>
    <t>Rptor</t>
  </si>
  <si>
    <t>Tetratricopeptide repeat protein 39A</t>
  </si>
  <si>
    <t>Ttc39a</t>
  </si>
  <si>
    <t>Dhx35</t>
  </si>
  <si>
    <t>Kinetochore-associated protein DSN1 homolog</t>
  </si>
  <si>
    <t>Dsn1</t>
  </si>
  <si>
    <t>Probable rRNA-processing protein EBP2</t>
  </si>
  <si>
    <t>Ebna1bp2</t>
  </si>
  <si>
    <t>Serine/threonine-protein kinase 26</t>
  </si>
  <si>
    <t>Stk26</t>
  </si>
  <si>
    <t>Pleckstrin homology domain-containing family M member 2</t>
  </si>
  <si>
    <t>Plekhm2</t>
  </si>
  <si>
    <t>Magnesium transporter protein 1</t>
  </si>
  <si>
    <t>Magt1</t>
  </si>
  <si>
    <t>Nuclear inhibitor of protein phosphatase 1</t>
  </si>
  <si>
    <t>Ppp1r8</t>
  </si>
  <si>
    <t>Gm15114;Ott;Gm15097;Gm15107;Gm15093;Gm15080;Gm15128;Gm15127;Gm10439;Luzp4;Gm15091</t>
  </si>
  <si>
    <t>Protein DDI1 homolog 2</t>
  </si>
  <si>
    <t>Ddi2</t>
  </si>
  <si>
    <t>AMP deaminase 2</t>
  </si>
  <si>
    <t>Ampd2</t>
  </si>
  <si>
    <t>Transcription elongation factor A protein-like 3;Transcription elongation factor A protein-like 5</t>
  </si>
  <si>
    <t>Tceal3;Tceal6;Tceal5</t>
  </si>
  <si>
    <t>Spermatogenesis-associated protein 6</t>
  </si>
  <si>
    <t>Spata6</t>
  </si>
  <si>
    <t>Neuronal membrane glycoprotein M6-b</t>
  </si>
  <si>
    <t>Gpm6b</t>
  </si>
  <si>
    <t>Chloride channel CLIC-like protein 1</t>
  </si>
  <si>
    <t>Clcc1</t>
  </si>
  <si>
    <t>Polyglutamine-binding protein 1</t>
  </si>
  <si>
    <t>Pqbp1</t>
  </si>
  <si>
    <t>WD repeat domain phosphoinositide-interacting protein 4</t>
  </si>
  <si>
    <t>Wdr45</t>
  </si>
  <si>
    <t>Transcription factor E3</t>
  </si>
  <si>
    <t>Tfe3</t>
  </si>
  <si>
    <t>GRIP1-associated protein 1</t>
  </si>
  <si>
    <t>Gripap1</t>
  </si>
  <si>
    <t>Four and a half LIM domains protein 1</t>
  </si>
  <si>
    <t>Fhl1</t>
  </si>
  <si>
    <t>Tmsb15b1</t>
  </si>
  <si>
    <t>Cohesin subunit SA-2</t>
  </si>
  <si>
    <t>Stag2</t>
  </si>
  <si>
    <t>Gm364</t>
  </si>
  <si>
    <t>Ras-related protein Rab-9A</t>
  </si>
  <si>
    <t>Rab9;Rab9a</t>
  </si>
  <si>
    <t>E3 ubiquitin-protein ligase HUWE1</t>
  </si>
  <si>
    <t>Huwe1</t>
  </si>
  <si>
    <t>3-hydroxyacyl-CoA dehydrogenase type-2</t>
  </si>
  <si>
    <t>Hsd17b10</t>
  </si>
  <si>
    <t>Gem-associated protein 5</t>
  </si>
  <si>
    <t>Gemin5</t>
  </si>
  <si>
    <t>Tetratricopeptide repeat protein 17</t>
  </si>
  <si>
    <t>Ttc17</t>
  </si>
  <si>
    <t>Uncharacterized protein C17orf104 homolog</t>
  </si>
  <si>
    <t>Gm1564</t>
  </si>
  <si>
    <t>Nup62cl</t>
  </si>
  <si>
    <t>GPI ethanolamine phosphate transferase 3</t>
  </si>
  <si>
    <t>Pigo</t>
  </si>
  <si>
    <t>MAP7 domain-containing protein 2</t>
  </si>
  <si>
    <t>Map7d2</t>
  </si>
  <si>
    <t>Copper-transporting ATPase 1</t>
  </si>
  <si>
    <t>Atp7a</t>
  </si>
  <si>
    <t>MAP kinase-activating death domain protein</t>
  </si>
  <si>
    <t>Madd</t>
  </si>
  <si>
    <t>Gm13103;Gm13088</t>
  </si>
  <si>
    <t>Activating molecule in BECN1-regulated autophagy protein 1</t>
  </si>
  <si>
    <t>Ambra1</t>
  </si>
  <si>
    <t>Rho GTPase-activating protein 1</t>
  </si>
  <si>
    <t>Arhgap1</t>
  </si>
  <si>
    <t>116 kDa U5 small nuclear ribonucleoprotein component</t>
  </si>
  <si>
    <t>Eftud2</t>
  </si>
  <si>
    <t>Pramel3;EG331529;Gm5128;Gm15023;AV320801</t>
  </si>
  <si>
    <t>Gm8914</t>
  </si>
  <si>
    <t>GTPase-activating Rap/Ran-GAP domain-like protein 3</t>
  </si>
  <si>
    <t>Garnl3</t>
  </si>
  <si>
    <t>Bcl-2-like protein 1</t>
  </si>
  <si>
    <t>Bcl2l1</t>
  </si>
  <si>
    <t>NADPH-dependent diflavin oxidoreductase 1</t>
  </si>
  <si>
    <t>Ndor1</t>
  </si>
  <si>
    <t>Taperin</t>
  </si>
  <si>
    <t>Tprn</t>
  </si>
  <si>
    <t>Ubiquitin carboxyl-terminal hydrolase;Ubiquitin carboxyl-terminal hydrolase 8</t>
  </si>
  <si>
    <t>Usp8</t>
  </si>
  <si>
    <t>Phosphorylase b kinase regulatory subunit alpha, skeletal muscle isoform</t>
  </si>
  <si>
    <t>Phka1</t>
  </si>
  <si>
    <t>Xlr5b;Xlr5c;Xlr5a</t>
  </si>
  <si>
    <t>Pirin</t>
  </si>
  <si>
    <t>Pir</t>
  </si>
  <si>
    <t>Tetraspanin;CD82 antigen</t>
  </si>
  <si>
    <t>Cd82</t>
  </si>
  <si>
    <t>NADH dehydrogenase (ubiquinone) complex I, assembly factor 6</t>
  </si>
  <si>
    <t>Ndufaf6</t>
  </si>
  <si>
    <t>Tpm2</t>
  </si>
  <si>
    <t>Protein virilizer homolog</t>
  </si>
  <si>
    <t>1110037F02Rik;Kiaa1429</t>
  </si>
  <si>
    <t>Sec16a</t>
  </si>
  <si>
    <t>Endoplasmic reticulum mannosyl-oligosaccharide 1,2-alpha-mannosidase</t>
  </si>
  <si>
    <t>Man1b1</t>
  </si>
  <si>
    <t>Fubp3</t>
  </si>
  <si>
    <t>Ribonuclease P protein subunit p38</t>
  </si>
  <si>
    <t>Rpp38</t>
  </si>
  <si>
    <t>Glycylpeptide N-tetradecanoyltransferase;Glycylpeptide N-tetradecanoyltransferase 2</t>
  </si>
  <si>
    <t>Nmt2</t>
  </si>
  <si>
    <t>FGGY carbohydrate kinase domain-containing protein</t>
  </si>
  <si>
    <t>Fggy</t>
  </si>
  <si>
    <t>Meckelin</t>
  </si>
  <si>
    <t>Tmem67</t>
  </si>
  <si>
    <t>[Pyruvate dehydrogenase [acetyl-transferring]]-phosphatase 1, mitochondrial</t>
  </si>
  <si>
    <t>Pdp1</t>
  </si>
  <si>
    <t>Probable C-mannosyltransferase DPY19L4</t>
  </si>
  <si>
    <t>Dpy19l4</t>
  </si>
  <si>
    <t>Collagen alpha-1(XV) chain;Restin</t>
  </si>
  <si>
    <t>Col15a1</t>
  </si>
  <si>
    <t>FERM and PDZ domain-containing protein 1</t>
  </si>
  <si>
    <t>Frmpd1</t>
  </si>
  <si>
    <t>Focadhesin</t>
  </si>
  <si>
    <t>Focad</t>
  </si>
  <si>
    <t>Synaptosomal-associated protein;Synaptosomal-associated protein 23</t>
  </si>
  <si>
    <t>Snap23</t>
  </si>
  <si>
    <t>Integrin alpha-V;Integrin alpha-V heavy chain;Integrin alpha-V light chain</t>
  </si>
  <si>
    <t>Itgav</t>
  </si>
  <si>
    <t>Major urinary proteins 11 and 8;Major urinary protein 2;Major urinary protein 1;Major urinary protein 6;Major urinary protein 17</t>
  </si>
  <si>
    <t>Mup11;Mup14;Mup7;Mup1;Mup15;Mup6;Mup13;Mup10;Mup4;Mup8;Mup9;Mup19;Mup2;Mup17</t>
  </si>
  <si>
    <t>Tetratricopeptide repeat protein 30A2</t>
  </si>
  <si>
    <t>Ttc30a2</t>
  </si>
  <si>
    <t>Alpha-ketoglutarate-dependent dioxygenase alkB homolog 3</t>
  </si>
  <si>
    <t>Alkbh3</t>
  </si>
  <si>
    <t>Solute carrier family 25 member 51</t>
  </si>
  <si>
    <t>Slc25a51</t>
  </si>
  <si>
    <t>Probable helicase senataxin</t>
  </si>
  <si>
    <t>Setx</t>
  </si>
  <si>
    <t>Heterogeneous nuclear ribonucleoprotein A3</t>
  </si>
  <si>
    <t>Hnrnpa3</t>
  </si>
  <si>
    <t>Centriolin</t>
  </si>
  <si>
    <t>Cntrl</t>
  </si>
  <si>
    <t>Alkyldihydroxyacetonephosphate synthase, peroxisomal</t>
  </si>
  <si>
    <t>Agps</t>
  </si>
  <si>
    <t>Aspartyl/asparaginyl beta-hydroxylase</t>
  </si>
  <si>
    <t>Asph</t>
  </si>
  <si>
    <t>DnaJ homolog subfamily C member 8</t>
  </si>
  <si>
    <t>Dnajc8</t>
  </si>
  <si>
    <t>Ubiquitin carboxyl-terminal hydrolase 48</t>
  </si>
  <si>
    <t>Usp48</t>
  </si>
  <si>
    <t>Endophilin-A1</t>
  </si>
  <si>
    <t>Sh3gl2</t>
  </si>
  <si>
    <t>AI481877</t>
  </si>
  <si>
    <t>GDP-fucose protein O-fucosyltransferase 1</t>
  </si>
  <si>
    <t>Pofut1</t>
  </si>
  <si>
    <t>Choline transporter-like protein 1</t>
  </si>
  <si>
    <t>Slc44a1</t>
  </si>
  <si>
    <t>Eukaryotic translation initiation factor 4 gamma 3</t>
  </si>
  <si>
    <t>Eif4g3</t>
  </si>
  <si>
    <t>Ciliary neurotrophic factor receptor subunit alpha</t>
  </si>
  <si>
    <t>Cntfr</t>
  </si>
  <si>
    <t>mRNA turnover protein 4 homolog</t>
  </si>
  <si>
    <t>Mrto4</t>
  </si>
  <si>
    <t>Ubiquitin-associated protein 2</t>
  </si>
  <si>
    <t>Ubap2</t>
  </si>
  <si>
    <t>E3 ubiquitin-protein ligase UBR4</t>
  </si>
  <si>
    <t>Ubr4</t>
  </si>
  <si>
    <t>Uridine-cytidine kinase;Uridine-cytidine kinase 1</t>
  </si>
  <si>
    <t>Uck1</t>
  </si>
  <si>
    <t>Ciz1</t>
  </si>
  <si>
    <t>Putative hydrolase RBBP9</t>
  </si>
  <si>
    <t>Rbbp9</t>
  </si>
  <si>
    <t>Ap5s1</t>
  </si>
  <si>
    <t>Dynein intermediate chain 1, axonemal</t>
  </si>
  <si>
    <t>Dnaic1;Dnai1</t>
  </si>
  <si>
    <t>Mdn1</t>
  </si>
  <si>
    <t>Ankyrin repeat domain-containing protein 6</t>
  </si>
  <si>
    <t>Ankrd6</t>
  </si>
  <si>
    <t>Protein C9orf72 homolog</t>
  </si>
  <si>
    <t>3110043O21Rik</t>
  </si>
  <si>
    <t>NADH dehydrogenase [ubiquinone] 1 beta subcomplex subunit 6</t>
  </si>
  <si>
    <t>Ndufb6</t>
  </si>
  <si>
    <t>CD99 antigen-like protein 2</t>
  </si>
  <si>
    <t>Cd99l2</t>
  </si>
  <si>
    <t>High mobility group protein B3</t>
  </si>
  <si>
    <t>Hmgb3</t>
  </si>
  <si>
    <t>Targeting protein for Xklp2</t>
  </si>
  <si>
    <t>Tpx2</t>
  </si>
  <si>
    <t>Integrator complex subunit 8</t>
  </si>
  <si>
    <t>Ints8</t>
  </si>
  <si>
    <t>Mitotic checkpoint serine/threonine-protein kinase BUB1</t>
  </si>
  <si>
    <t>Bub1</t>
  </si>
  <si>
    <t>Nephrocystin-1</t>
  </si>
  <si>
    <t>Nphp1</t>
  </si>
  <si>
    <t>Formin-like protein 2</t>
  </si>
  <si>
    <t>Fmnl2</t>
  </si>
  <si>
    <t>ESF1 homolog</t>
  </si>
  <si>
    <t>Esf1</t>
  </si>
  <si>
    <t>NADH dehydrogenase [ubiquinone] 1 alpha subcomplex assembly factor 5</t>
  </si>
  <si>
    <t>Ndufaf5</t>
  </si>
  <si>
    <t>Complex I intermediate-associated protein 30, mitochondrial</t>
  </si>
  <si>
    <t>Ndufaf1</t>
  </si>
  <si>
    <t>RNA polymerase-associated protein RTF1 homolog</t>
  </si>
  <si>
    <t>Rtf1</t>
  </si>
  <si>
    <t>Sickle tail protein</t>
  </si>
  <si>
    <t>Etl4;Skt</t>
  </si>
  <si>
    <t>Fibrillin-1</t>
  </si>
  <si>
    <t>Fbn1</t>
  </si>
  <si>
    <t>Intron-binding protein aquarius</t>
  </si>
  <si>
    <t>Aqr</t>
  </si>
  <si>
    <t>Phospholipid-transporting ATPase;Probable phospholipid-transporting ATPase IIA;Probable phospholipid-transporting ATPase IIB</t>
  </si>
  <si>
    <t>Atp9a;Atp9b</t>
  </si>
  <si>
    <t>Sperm-specific antigen 2 homolog</t>
  </si>
  <si>
    <t>Ssfa2</t>
  </si>
  <si>
    <t>Transmembrane protein 87A</t>
  </si>
  <si>
    <t>Tmem87a</t>
  </si>
  <si>
    <t>Neutral alpha-glucosidase C</t>
  </si>
  <si>
    <t>Ganc</t>
  </si>
  <si>
    <t>STE20/SPS1-related proline-alanine-rich protein kinase</t>
  </si>
  <si>
    <t>Stk39</t>
  </si>
  <si>
    <t>Acetyl-coenzyme A synthetase, cytoplasmic</t>
  </si>
  <si>
    <t>Acss2</t>
  </si>
  <si>
    <t>Myosin-7B</t>
  </si>
  <si>
    <t>Myh7b</t>
  </si>
  <si>
    <t>Glycerol-3-phosphate dehydrogenase;Glycerol-3-phosphate dehydrogenase, mitochondrial</t>
  </si>
  <si>
    <t>Gpd2</t>
  </si>
  <si>
    <t>Peptidyl-prolyl cis-trans isomerase G;Peptidyl-prolyl cis-trans isomerase</t>
  </si>
  <si>
    <t>Ppig</t>
  </si>
  <si>
    <t>Adenylate kinase 4, mitochondrial</t>
  </si>
  <si>
    <t>Ak4</t>
  </si>
  <si>
    <t>Fibrous sheath-interacting protein 2</t>
  </si>
  <si>
    <t>Fsip2</t>
  </si>
  <si>
    <t>Uncharacterized protein C20orf195 homolog</t>
  </si>
  <si>
    <t>BC051628</t>
  </si>
  <si>
    <t>Caspase;Caspase-9;Caspase-9 subunit p35;Caspase-9 subunit p10</t>
  </si>
  <si>
    <t>Casp9</t>
  </si>
  <si>
    <t>Nck-associated protein 1</t>
  </si>
  <si>
    <t>Nckap1</t>
  </si>
  <si>
    <t>Polycomb complex protein BMI-1;Polycomb group RING finger protein 2</t>
  </si>
  <si>
    <t>Bmi1;Pcgf2</t>
  </si>
  <si>
    <t>Titin</t>
  </si>
  <si>
    <t>Ttn</t>
  </si>
  <si>
    <t>Mitogen-activated protein kinase kinase kinase MLT</t>
  </si>
  <si>
    <t>Zak</t>
  </si>
  <si>
    <t>Growth factor receptor-bound protein 14</t>
  </si>
  <si>
    <t>Grb14</t>
  </si>
  <si>
    <t>Upf2</t>
  </si>
  <si>
    <t>Golgi reassembly-stacking protein 2</t>
  </si>
  <si>
    <t>Gorasp2</t>
  </si>
  <si>
    <t>Laminin subunit gamma-3</t>
  </si>
  <si>
    <t>Lamc3</t>
  </si>
  <si>
    <t>Myelin expression factor 2</t>
  </si>
  <si>
    <t>Myef2</t>
  </si>
  <si>
    <t>Probable 2-oxoglutarate dehydrogenase E1 component DHKTD1, mitochondrial</t>
  </si>
  <si>
    <t>Dhtkd1</t>
  </si>
  <si>
    <t>Proteasome inhibitor PI31 subunit</t>
  </si>
  <si>
    <t>Psmf1</t>
  </si>
  <si>
    <t>COMM domain-containing protein 7</t>
  </si>
  <si>
    <t>Commd7</t>
  </si>
  <si>
    <t>Armadillo repeat-containing protein 3</t>
  </si>
  <si>
    <t>Armc3</t>
  </si>
  <si>
    <t>Tumor suppressor p53-binding protein 1</t>
  </si>
  <si>
    <t>Trp53bp1;Tp53bp1</t>
  </si>
  <si>
    <t>Bardet-Biedl syndrome 5 protein homolog</t>
  </si>
  <si>
    <t>Bbs5</t>
  </si>
  <si>
    <t>Eukaryotic translation initiation factor 2-alpha kinase 4</t>
  </si>
  <si>
    <t>Eif2ak4</t>
  </si>
  <si>
    <t>Ras suppressor protein 1</t>
  </si>
  <si>
    <t>Rsu1</t>
  </si>
  <si>
    <t>Kinetochore protein Spc25</t>
  </si>
  <si>
    <t>Spc25</t>
  </si>
  <si>
    <t>Disabled homolog 2-interacting protein</t>
  </si>
  <si>
    <t>Dab2ip</t>
  </si>
  <si>
    <t>Exosome complex component RRP4</t>
  </si>
  <si>
    <t>Exosc2</t>
  </si>
  <si>
    <t>Cyclic nucleotide-binding domain-containing protein 2</t>
  </si>
  <si>
    <t>Cnbd2</t>
  </si>
  <si>
    <t>Ribosome-binding protein 1</t>
  </si>
  <si>
    <t>Rrbp1</t>
  </si>
  <si>
    <t>Rab GTPase-activating protein 1</t>
  </si>
  <si>
    <t>Rabgap1</t>
  </si>
  <si>
    <t>Endophilin-B2</t>
  </si>
  <si>
    <t>Sh3glb2</t>
  </si>
  <si>
    <t>YTH domain-containing family protein 1</t>
  </si>
  <si>
    <t>Ythdf1</t>
  </si>
  <si>
    <t>Nucleolar transcription factor 1</t>
  </si>
  <si>
    <t>Ubtf</t>
  </si>
  <si>
    <t>Collagen alpha-4(VI) chain</t>
  </si>
  <si>
    <t>Col6a4</t>
  </si>
  <si>
    <t>Adenylyltransferase and sulfurtransferase MOCS3;Molybdopterin-synthase adenylyltransferase;Molybdopterin-synthase sulfurtransferase</t>
  </si>
  <si>
    <t>Mocs3</t>
  </si>
  <si>
    <t>Ribosomal biogenesis protein LAS1L</t>
  </si>
  <si>
    <t>Las1l</t>
  </si>
  <si>
    <t>WD repeat-containing protein 34</t>
  </si>
  <si>
    <t>Wdr34</t>
  </si>
  <si>
    <t>Max-like protein X</t>
  </si>
  <si>
    <t>Mlx</t>
  </si>
  <si>
    <t>Cytoplasmic dynein 1 intermediate chain 2</t>
  </si>
  <si>
    <t>Dync1i2</t>
  </si>
  <si>
    <t>Peptidyl-prolyl cis-trans isomerase;Peptidyl-prolyl cis-trans isomerase H</t>
  </si>
  <si>
    <t>Ppih</t>
  </si>
  <si>
    <t>Protein MANBAL</t>
  </si>
  <si>
    <t>Manbal</t>
  </si>
  <si>
    <t>Gm14692</t>
  </si>
  <si>
    <t>AT-rich interactive domain-containing protein 1A</t>
  </si>
  <si>
    <t>Arid1a</t>
  </si>
  <si>
    <t>PC4 and SFRS1-interacting protein</t>
  </si>
  <si>
    <t>Psip1</t>
  </si>
  <si>
    <t>CD59A glycoprotein</t>
  </si>
  <si>
    <t>Cd59a</t>
  </si>
  <si>
    <t>Ribosomal protein S6 kinase;Ribosomal protein S6 kinase alpha-6</t>
  </si>
  <si>
    <t>Rps6ka6</t>
  </si>
  <si>
    <t>Ras-related protein Rab-12</t>
  </si>
  <si>
    <t>Rab12</t>
  </si>
  <si>
    <t>Kalirin</t>
  </si>
  <si>
    <t>Kalrn</t>
  </si>
  <si>
    <t>AT-rich interactive domain-containing protein 4B</t>
  </si>
  <si>
    <t>Arid4b</t>
  </si>
  <si>
    <t>Histone-lysine N-methyltransferase EHMT2</t>
  </si>
  <si>
    <t>Ehmt2</t>
  </si>
  <si>
    <t>Coronin;Coronin-1B</t>
  </si>
  <si>
    <t>Coro1b</t>
  </si>
  <si>
    <t>Xaa-Pro dipeptidase</t>
  </si>
  <si>
    <t>Pepd</t>
  </si>
  <si>
    <t>Transmembrane emp24 domain-containing protein 2</t>
  </si>
  <si>
    <t>Tmed2</t>
  </si>
  <si>
    <t>Crk-like protein</t>
  </si>
  <si>
    <t>Crkl</t>
  </si>
  <si>
    <t>Transmembrane emp24 domain-containing protein 5</t>
  </si>
  <si>
    <t>Tmed5</t>
  </si>
  <si>
    <t>Nucleosome assembly protein 1-like 4</t>
  </si>
  <si>
    <t>Nap1l4</t>
  </si>
  <si>
    <t>Kinesin-like protein;Kinesin-like protein KIF2B</t>
  </si>
  <si>
    <t>Kif2b</t>
  </si>
  <si>
    <t>Ubiquitin-conjugating enzyme E2 B</t>
  </si>
  <si>
    <t>Ube2b</t>
  </si>
  <si>
    <t>Synaptonemal complex protein 3</t>
  </si>
  <si>
    <t>Sycp3</t>
  </si>
  <si>
    <t>COMM domain-containing protein 1</t>
  </si>
  <si>
    <t>Commd1;Gm28048</t>
  </si>
  <si>
    <t>Sestrin-3</t>
  </si>
  <si>
    <t>Sesn3</t>
  </si>
  <si>
    <t>UHRF1-binding protein 1-like</t>
  </si>
  <si>
    <t>Uhrf1bp1l</t>
  </si>
  <si>
    <t>Solute carrier family 22 member 21;Solute carrier family 22 member 5</t>
  </si>
  <si>
    <t>Slc22a21;Slc22a5</t>
  </si>
  <si>
    <t>DENN domain-containing protein 5B</t>
  </si>
  <si>
    <t>Dennd5b</t>
  </si>
  <si>
    <t>Beta-galactosidase-1-like protein 3</t>
  </si>
  <si>
    <t>Glb1l3</t>
  </si>
  <si>
    <t>N(4)-(beta-N-acetylglucosaminyl)-L-asparaginase;Glycosylasparaginase alpha chain;Glycosylasparaginase beta chain</t>
  </si>
  <si>
    <t>Aga</t>
  </si>
  <si>
    <t>Cytochrome c oxidase subunit 4 isoform 1, mitochondrial</t>
  </si>
  <si>
    <t>Cox4i1</t>
  </si>
  <si>
    <t>tRNA wybutosine-synthesizing protein 5</t>
  </si>
  <si>
    <t>Tyw5</t>
  </si>
  <si>
    <t>Arfip1</t>
  </si>
  <si>
    <t>TRMT1-like protein</t>
  </si>
  <si>
    <t>Trmt1l</t>
  </si>
  <si>
    <t>Tex16</t>
  </si>
  <si>
    <t>Methionine--tRNA ligase, mitochondrial</t>
  </si>
  <si>
    <t>Mars2</t>
  </si>
  <si>
    <t>Ankyrin and armadillo repeat-containing protein</t>
  </si>
  <si>
    <t>Ankar</t>
  </si>
  <si>
    <t>Proline-rich protein 15</t>
  </si>
  <si>
    <t>Prr15</t>
  </si>
  <si>
    <t>Creatine kinase M-type</t>
  </si>
  <si>
    <t>Ckm</t>
  </si>
  <si>
    <t>E3 ubiquitin-protein ligase MARCH5</t>
  </si>
  <si>
    <t>Cation channel sperm-associated protein subunit beta</t>
  </si>
  <si>
    <t>Catsperb</t>
  </si>
  <si>
    <t>Lcmt1</t>
  </si>
  <si>
    <t>Legumain</t>
  </si>
  <si>
    <t>Lgmn</t>
  </si>
  <si>
    <t>Ubiquitin-conjugating enzyme E2 N</t>
  </si>
  <si>
    <t>Ube2n</t>
  </si>
  <si>
    <t>Polyadenylate-binding protein</t>
  </si>
  <si>
    <t>Pabpc4;Gm10110</t>
  </si>
  <si>
    <t>Gm6880</t>
  </si>
  <si>
    <t>Lysine-specific histone demethylase 1A</t>
  </si>
  <si>
    <t>Kdm1a</t>
  </si>
  <si>
    <t>TBC1 domain family member 8B</t>
  </si>
  <si>
    <t>Tbc1d8b</t>
  </si>
  <si>
    <t>Protein CASC5</t>
  </si>
  <si>
    <t>Casc5</t>
  </si>
  <si>
    <t>Non-histone chromosomal protein HMG-17</t>
  </si>
  <si>
    <t>Hmgn2;Gm16494;Gm6594</t>
  </si>
  <si>
    <t>Actin-related protein 2/3 complex subunit 5;Actin-related protein 2/3 complex subunit 5-like protein</t>
  </si>
  <si>
    <t>Arpc5l</t>
  </si>
  <si>
    <t>Spectrin alpha chain, non-erythrocytic 1</t>
  </si>
  <si>
    <t>Sptan1</t>
  </si>
  <si>
    <t>Outer dense fiber protein 2</t>
  </si>
  <si>
    <t>Odf2</t>
  </si>
  <si>
    <t>V-type proton ATPase 16 kDa proteolipid subunit</t>
  </si>
  <si>
    <t>Atp6v0c</t>
  </si>
  <si>
    <t>Tetratricopeptide repeat protein 38</t>
  </si>
  <si>
    <t>Ttc38</t>
  </si>
  <si>
    <t>Gm5861;Gm8871;Gm8922;Gm8897;Gm8879;Gm8906;Gm8926;Gm6460;Gm8890;4933402N22Rik;Gm6465</t>
  </si>
  <si>
    <t>40S ribosomal protein S16</t>
  </si>
  <si>
    <t>Rps16</t>
  </si>
  <si>
    <t>Proto-oncogene c-Rel</t>
  </si>
  <si>
    <t>Rel</t>
  </si>
  <si>
    <t>Protein phosphatase 1 regulatory subunit 11</t>
  </si>
  <si>
    <t>Ppp1r11</t>
  </si>
  <si>
    <t>Multidrug resistance-associated protein 1</t>
  </si>
  <si>
    <t>Abcc1</t>
  </si>
  <si>
    <t>Lactoylglutathione lyase</t>
  </si>
  <si>
    <t>Glo1</t>
  </si>
  <si>
    <t>Collagen alpha-5(VI) chain</t>
  </si>
  <si>
    <t>Col6a5</t>
  </si>
  <si>
    <t>Methionine synthase</t>
  </si>
  <si>
    <t>Mtr</t>
  </si>
  <si>
    <t>Exocyst complex component 6B</t>
  </si>
  <si>
    <t>Exoc6b</t>
  </si>
  <si>
    <t>Mitochondrial intermediate peptidase</t>
  </si>
  <si>
    <t>Mipep</t>
  </si>
  <si>
    <t>PHD and RING finger domain-containing protein 1</t>
  </si>
  <si>
    <t>Phrf1</t>
  </si>
  <si>
    <t>GTP-binding nuclear protein Ran, testis-specific isoform</t>
  </si>
  <si>
    <t>Rasl2-9</t>
  </si>
  <si>
    <t>Protein-glutamate O-methyltransferase</t>
  </si>
  <si>
    <t>Armt1</t>
  </si>
  <si>
    <t>T-complex-associated testis-expressed protein 1</t>
  </si>
  <si>
    <t>Tcte1</t>
  </si>
  <si>
    <t>Phosphoprotein associated with glycosphingolipid-enriched microdomains 1</t>
  </si>
  <si>
    <t>Pag1</t>
  </si>
  <si>
    <t>Bardet-Biedl syndrome 4 protein homolog</t>
  </si>
  <si>
    <t>Bbs4</t>
  </si>
  <si>
    <t>IQ and AAA domain-containing protein 1-like</t>
  </si>
  <si>
    <t>Iqca1l</t>
  </si>
  <si>
    <t>Rab GTPase-activating protein 1-like</t>
  </si>
  <si>
    <t>Rabgap1l</t>
  </si>
  <si>
    <t>Thymosin beta-10</t>
  </si>
  <si>
    <t>Tmsb10</t>
  </si>
  <si>
    <t>Asporin</t>
  </si>
  <si>
    <t>Aspn</t>
  </si>
  <si>
    <t>BAG family molecular chaperone regulator 4</t>
  </si>
  <si>
    <t>Bag4</t>
  </si>
  <si>
    <t>Daw1</t>
  </si>
  <si>
    <t>DENN domain-containing protein 4C</t>
  </si>
  <si>
    <t>Dennd4c</t>
  </si>
  <si>
    <t>CD276 antigen</t>
  </si>
  <si>
    <t>Cd276</t>
  </si>
  <si>
    <t>Mitogen-activated protein kinase;Mitogen-activated protein kinase 8</t>
  </si>
  <si>
    <t>Mapk8</t>
  </si>
  <si>
    <t>Mediator of RNA polymerase II transcription subunit 24</t>
  </si>
  <si>
    <t>Med24</t>
  </si>
  <si>
    <t>TOM1-like protein 1</t>
  </si>
  <si>
    <t>Tom1l1</t>
  </si>
  <si>
    <t>Ubiquinol-cytochrome-c reductase complex assembly factor 1</t>
  </si>
  <si>
    <t>Uqcc1</t>
  </si>
  <si>
    <t>Slxl1;Gm16405</t>
  </si>
  <si>
    <t>Probable C-mannosyltransferase DPY19L1</t>
  </si>
  <si>
    <t>Dpy19l1</t>
  </si>
  <si>
    <t>Inter alpha-trypsin inhibitor, heavy chain 4</t>
  </si>
  <si>
    <t>Itih4</t>
  </si>
  <si>
    <t>Nitrogen permease regulator 3-like protein</t>
  </si>
  <si>
    <t>Nprl3</t>
  </si>
  <si>
    <t>Ethanolamine kinase 2</t>
  </si>
  <si>
    <t>Etnk2</t>
  </si>
  <si>
    <t>Renalase</t>
  </si>
  <si>
    <t>Rnls</t>
  </si>
  <si>
    <t>Lambda-crystallin homolog</t>
  </si>
  <si>
    <t>Cryl1</t>
  </si>
  <si>
    <t>Thyroid adenoma-associated protein homolog</t>
  </si>
  <si>
    <t>Thada</t>
  </si>
  <si>
    <t>Galectin;Galectin-8</t>
  </si>
  <si>
    <t>Lgals8</t>
  </si>
  <si>
    <t>Hbbt1</t>
  </si>
  <si>
    <t>14-3-3 protein gamma;14-3-3 protein gamma, N-terminally processed</t>
  </si>
  <si>
    <t>Ywhag</t>
  </si>
  <si>
    <t>N-alpha-acetyltransferase 11</t>
  </si>
  <si>
    <t>Naa11;Naa10</t>
  </si>
  <si>
    <t>Ccdc30</t>
  </si>
  <si>
    <t>Integrator complex subunit 11</t>
  </si>
  <si>
    <t>Cpsf3l</t>
  </si>
  <si>
    <t>Cilia- and flagella-associated protein 61</t>
  </si>
  <si>
    <t>Cfap61</t>
  </si>
  <si>
    <t>Chloride channel protein;Chloride channel protein 2</t>
  </si>
  <si>
    <t>Clcn2</t>
  </si>
  <si>
    <t>Serine incorporator 1</t>
  </si>
  <si>
    <t>Serinc1</t>
  </si>
  <si>
    <t>DNA topoisomerase;DNA topoisomerase 3-alpha</t>
  </si>
  <si>
    <t>Top3a</t>
  </si>
  <si>
    <t>Vesicle-associated membrane protein 2</t>
  </si>
  <si>
    <t>Vamp2</t>
  </si>
  <si>
    <t>Spermatogenesis-associated protein 22</t>
  </si>
  <si>
    <t>Spata22</t>
  </si>
  <si>
    <t>Supt3</t>
  </si>
  <si>
    <t>Rab9 effector protein with kelch motifs</t>
  </si>
  <si>
    <t>Rabepk</t>
  </si>
  <si>
    <t>SH3 domain-containing kinase-binding protein 1</t>
  </si>
  <si>
    <t>Sh3kbp1</t>
  </si>
  <si>
    <t>Zinc finger protein 318</t>
  </si>
  <si>
    <t>Zfp318;Znf318</t>
  </si>
  <si>
    <t>DmX-like protein 2</t>
  </si>
  <si>
    <t>Dmxl2</t>
  </si>
  <si>
    <t>Lysocardiolipin acyltransferase 1</t>
  </si>
  <si>
    <t>Lclat1</t>
  </si>
  <si>
    <t>AP complex subunit beta;AP-4 complex subunit beta-1</t>
  </si>
  <si>
    <t>Ap4b1</t>
  </si>
  <si>
    <t>Keratin, type I cytoskeletal 19</t>
  </si>
  <si>
    <t>Krt19</t>
  </si>
  <si>
    <t>Protein unc-119 homolog A</t>
  </si>
  <si>
    <t>Unc119</t>
  </si>
  <si>
    <t>Dual specificity protein phosphatase 3</t>
  </si>
  <si>
    <t>Dusp3</t>
  </si>
  <si>
    <t>Galectin;Galectin-9</t>
  </si>
  <si>
    <t>Lgals9</t>
  </si>
  <si>
    <t>Septin-8</t>
  </si>
  <si>
    <t>Kinesin-like protein;Kinesin-like protein KIF3A</t>
  </si>
  <si>
    <t>Kif3a</t>
  </si>
  <si>
    <t>CDGSH iron-sulfur domain-containing protein 3, mitochondrial</t>
  </si>
  <si>
    <t>Cisd3</t>
  </si>
  <si>
    <t>Breast carcinoma-amplified sequence 3 homolog</t>
  </si>
  <si>
    <t>Bcas3</t>
  </si>
  <si>
    <t>Vps13d</t>
  </si>
  <si>
    <t>Microtubule-actin cross-linking factor 1</t>
  </si>
  <si>
    <t>Macf1</t>
  </si>
  <si>
    <t>Uncharacterized protein C1orf122 homolog</t>
  </si>
  <si>
    <t>1110065P20Rik</t>
  </si>
  <si>
    <t>Prostamide/prostaglandin F synthase</t>
  </si>
  <si>
    <t>Fam213b</t>
  </si>
  <si>
    <t>Tyrosine-protein kinase;Tyrosine-protein kinase JAK1</t>
  </si>
  <si>
    <t>Jak1</t>
  </si>
  <si>
    <t>Serine/threonine-protein kinase tousled-like 2</t>
  </si>
  <si>
    <t>Tlk2</t>
  </si>
  <si>
    <t>1700003E24Rik;1700084M14Rik</t>
  </si>
  <si>
    <t>DNA ligase;DNA ligase 3</t>
  </si>
  <si>
    <t>Lig3</t>
  </si>
  <si>
    <t>Archaemetzincin-2</t>
  </si>
  <si>
    <t>Amz2</t>
  </si>
  <si>
    <t>Phosphoribosyl pyrophosphate synthase-associated protein 1</t>
  </si>
  <si>
    <t>Prpsap1</t>
  </si>
  <si>
    <t>Growth factor receptor-bound protein 2</t>
  </si>
  <si>
    <t>Grb2</t>
  </si>
  <si>
    <t>Transmembrane channel-like protein;Transmembrane channel-like protein 6</t>
  </si>
  <si>
    <t>Tmc6</t>
  </si>
  <si>
    <t>Trinucleotide repeat-containing gene 6C protein</t>
  </si>
  <si>
    <t>Tnrc6c</t>
  </si>
  <si>
    <t>Myotubularin-related protein 3</t>
  </si>
  <si>
    <t>Mtmr3</t>
  </si>
  <si>
    <t>Aldehyde dehydrogenase;Fatty aldehyde dehydrogenase</t>
  </si>
  <si>
    <t>Aldh3a2</t>
  </si>
  <si>
    <t>Keratin, type I cuticular Ha2</t>
  </si>
  <si>
    <t>Krt32</t>
  </si>
  <si>
    <t>Zinc phosphodiesterase ELAC protein 2</t>
  </si>
  <si>
    <t>Elac2</t>
  </si>
  <si>
    <t>Calcium-transporting ATPase;Sarcoplasmic/endoplasmic reticulum calcium ATPase 3</t>
  </si>
  <si>
    <t>Atp2a3</t>
  </si>
  <si>
    <t>Chloride channel protein;H(+)/Cl(-) exchange transporter 5;H(+)/Cl(-) exchange transporter 3</t>
  </si>
  <si>
    <t>Clcn5;Clcn3</t>
  </si>
  <si>
    <t>EF-hand calcium-binding domain-containing protein 9</t>
  </si>
  <si>
    <t>Efcab9</t>
  </si>
  <si>
    <t>Hepatocyte growth factor-regulated tyrosine kinase substrate</t>
  </si>
  <si>
    <t>Hgs</t>
  </si>
  <si>
    <t>Apoptosis-inducing factor 1, mitochondrial</t>
  </si>
  <si>
    <t>Aifm1</t>
  </si>
  <si>
    <t>Cyclin-dependent kinase-like 3</t>
  </si>
  <si>
    <t>Cdkl3</t>
  </si>
  <si>
    <t>Motile sperm domain-containing protein 2</t>
  </si>
  <si>
    <t>Mospd2</t>
  </si>
  <si>
    <t>Nuclear autoantigenic sperm protein</t>
  </si>
  <si>
    <t>Nasp</t>
  </si>
  <si>
    <t>Eif2b3</t>
  </si>
  <si>
    <t>N-alpha-acetyltransferase 10</t>
  </si>
  <si>
    <t>Naa10</t>
  </si>
  <si>
    <t>Scml2</t>
  </si>
  <si>
    <t>Coronin;Coronin-2A</t>
  </si>
  <si>
    <t>Coro2a</t>
  </si>
  <si>
    <t>Myotubularin</t>
  </si>
  <si>
    <t>Mtm1</t>
  </si>
  <si>
    <t>Clathrin light chain A</t>
  </si>
  <si>
    <t>Clta</t>
  </si>
  <si>
    <t>Sperm acrosome membrane-associated protein 1</t>
  </si>
  <si>
    <t>Spaca1</t>
  </si>
  <si>
    <t>Lrrc37a</t>
  </si>
  <si>
    <t>Nipsnap3a</t>
  </si>
  <si>
    <t>Dmrtc1a</t>
  </si>
  <si>
    <t>1700011M02Rik;Gm9112</t>
  </si>
  <si>
    <t>Plastin-3</t>
  </si>
  <si>
    <t>Pls3</t>
  </si>
  <si>
    <t>CASP8-associated protein 2</t>
  </si>
  <si>
    <t>Casp8ap2</t>
  </si>
  <si>
    <t>Tumor protein p63-regulated gene 1-like protein</t>
  </si>
  <si>
    <t>Tprgl;Tprg1l</t>
  </si>
  <si>
    <t>Leucine-rich repeat-containing protein 47</t>
  </si>
  <si>
    <t>Lrrc47</t>
  </si>
  <si>
    <t>Akirin-2</t>
  </si>
  <si>
    <t>Akirin2</t>
  </si>
  <si>
    <t>Centrosomal protein of 131 kDa</t>
  </si>
  <si>
    <t>Cep131</t>
  </si>
  <si>
    <t>Ribosomal protein S6 kinase alpha-3</t>
  </si>
  <si>
    <t>Rps6ka3</t>
  </si>
  <si>
    <t>Mitochondrial import receptor subunit TOM5 homolog</t>
  </si>
  <si>
    <t>Tomm5</t>
  </si>
  <si>
    <t>E3 ubiquitin-protein ligase Praja-1</t>
  </si>
  <si>
    <t>Pja1</t>
  </si>
  <si>
    <t>ELAV-like protein;ELAV-like protein 2;ELAV-like protein 4</t>
  </si>
  <si>
    <t>Elavl2;Elavl4</t>
  </si>
  <si>
    <t>Ubiquitin carboxyl-terminal hydrolase;Ubiquitin carboxyl-terminal hydrolase 24</t>
  </si>
  <si>
    <t>Usp24</t>
  </si>
  <si>
    <t>Pre-mRNA-splicing factor CWC22 homolog</t>
  </si>
  <si>
    <t>Cwc22;Gm13695;Gm13697</t>
  </si>
  <si>
    <t>Cordon-bleu protein-like 1</t>
  </si>
  <si>
    <t>Cobll1</t>
  </si>
  <si>
    <t>Charged multivesicular body protein 6</t>
  </si>
  <si>
    <t>Chmp6</t>
  </si>
  <si>
    <t>Brain-specific angiogenesis inhibitor 1-associated protein 2</t>
  </si>
  <si>
    <t>Baiap2</t>
  </si>
  <si>
    <t>Transmembrane protein 245</t>
  </si>
  <si>
    <t>Tmem245</t>
  </si>
  <si>
    <t>THO complex subunit 2</t>
  </si>
  <si>
    <t>Thoc2</t>
  </si>
  <si>
    <t>Disks large-associated protein 4</t>
  </si>
  <si>
    <t>Dlgap4</t>
  </si>
  <si>
    <t>1700042B14Rik;Gm16390;Gm4937</t>
  </si>
  <si>
    <t>Prdx4</t>
  </si>
  <si>
    <t>Hspg2</t>
  </si>
  <si>
    <t>Nik-related protein kinase</t>
  </si>
  <si>
    <t>Nrk</t>
  </si>
  <si>
    <t>X-linked lymphocyte-regulated protein 3C</t>
  </si>
  <si>
    <t>Xlr3c</t>
  </si>
  <si>
    <t>Myosin light chain kinase, smooth muscle;Myosin light chain kinase, smooth muscle, deglutamylated form</t>
  </si>
  <si>
    <t>Mylk</t>
  </si>
  <si>
    <t>39S ribosomal protein L2, mitochondrial</t>
  </si>
  <si>
    <t>Mrpl2</t>
  </si>
  <si>
    <t>EF-hand domain-containing protein 1</t>
  </si>
  <si>
    <t>Efhc1</t>
  </si>
  <si>
    <t>Brpf3</t>
  </si>
  <si>
    <t>T-complex protein 11</t>
  </si>
  <si>
    <t>Tcp11</t>
  </si>
  <si>
    <t>Protein archease</t>
  </si>
  <si>
    <t>Zbtb8os</t>
  </si>
  <si>
    <t>Cleavage and polyadenylation specificity factor subunit 4</t>
  </si>
  <si>
    <t>Cpsf4</t>
  </si>
  <si>
    <t>Heterogeneous nuclear ribonucleoprotein K</t>
  </si>
  <si>
    <t>Hnrnpk;Gm7964</t>
  </si>
  <si>
    <t>Calreticulin</t>
  </si>
  <si>
    <t>Calr</t>
  </si>
  <si>
    <t>Ras-related protein Rab-5B</t>
  </si>
  <si>
    <t>Rab5b</t>
  </si>
  <si>
    <t>Mitochondrial dynamics protein MID51</t>
  </si>
  <si>
    <t>Mief1</t>
  </si>
  <si>
    <t>Protein lin-52 homolog</t>
  </si>
  <si>
    <t>Lin52</t>
  </si>
  <si>
    <t>Non-specific protein-tyrosine kinase;Abelson tyrosine-protein kinase 2</t>
  </si>
  <si>
    <t>Abl2</t>
  </si>
  <si>
    <t>Traf2 and NCK-interacting protein kinase</t>
  </si>
  <si>
    <t>Tnik</t>
  </si>
  <si>
    <t>Ubiquitin carboxyl-terminal hydrolase 42</t>
  </si>
  <si>
    <t>Usp42</t>
  </si>
  <si>
    <t>CAD protein;Glutamine-dependent carbamoyl-phosphate synthase;Aspartate carbamoyltransferase;Dihydroorotase</t>
  </si>
  <si>
    <t>Cad</t>
  </si>
  <si>
    <t>Phf3</t>
  </si>
  <si>
    <t>Adenosine deaminase domain-containing protein 2</t>
  </si>
  <si>
    <t>Adad2</t>
  </si>
  <si>
    <t>Radial spoke head protein 6 homolog A</t>
  </si>
  <si>
    <t>Rsph6a</t>
  </si>
  <si>
    <t>Collagen alpha-2(IV) chain;Canstatin</t>
  </si>
  <si>
    <t>Col4a2</t>
  </si>
  <si>
    <t>Striatin-3</t>
  </si>
  <si>
    <t>Strn3</t>
  </si>
  <si>
    <t>MLV-related proviral Env polyprotein;Surface protein;Transmembrane protein;Retrovirus-related Env polyprotein from Fv-4 locus</t>
  </si>
  <si>
    <t>BC035947;Fv4</t>
  </si>
  <si>
    <t>NHL repeat-containing protein 2</t>
  </si>
  <si>
    <t>Nhlrc2</t>
  </si>
  <si>
    <t>Probable ATP-dependent RNA helicase YTHDC2</t>
  </si>
  <si>
    <t>Ythdc2</t>
  </si>
  <si>
    <t>Unconventional myosin-XVIIIa</t>
  </si>
  <si>
    <t>Myo18a</t>
  </si>
  <si>
    <t>OTU domain-containing protein 4</t>
  </si>
  <si>
    <t>Otud4</t>
  </si>
  <si>
    <t>GMP synthase [glutamine-hydrolyzing]</t>
  </si>
  <si>
    <t>Gmps</t>
  </si>
  <si>
    <t>Protein strawberry notch homolog 1</t>
  </si>
  <si>
    <t>Sbno1</t>
  </si>
  <si>
    <t>Tubulin polyglutamylase complex subunit 1</t>
  </si>
  <si>
    <t>Tpgs1</t>
  </si>
  <si>
    <t>Alpha-(1,3)-fucosyltransferase 11</t>
  </si>
  <si>
    <t>Fut11</t>
  </si>
  <si>
    <t>Zinc finger Ran-binding domain-containing protein 2</t>
  </si>
  <si>
    <t>Zranb2</t>
  </si>
  <si>
    <t>Actin, cytoplasmic 1;Actin, cytoplasmic 1, N-terminally processed</t>
  </si>
  <si>
    <t>Actb</t>
  </si>
  <si>
    <t>MAGUK p55 subfamily member 5</t>
  </si>
  <si>
    <t>Mpp5</t>
  </si>
  <si>
    <t>Tumor necrosis factor receptor type 1-associated DEATH domain protein</t>
  </si>
  <si>
    <t>Tradd</t>
  </si>
  <si>
    <t>Protein max</t>
  </si>
  <si>
    <t>Max</t>
  </si>
  <si>
    <t>Occludin</t>
  </si>
  <si>
    <t>Ocln</t>
  </si>
  <si>
    <t>Succinate-semialdehyde dehydrogenase, mitochondrial</t>
  </si>
  <si>
    <t>Aldh5a1</t>
  </si>
  <si>
    <t>Uncharacterized protein C6orf47 homolog</t>
  </si>
  <si>
    <t>D17H6S53E;D17h6s53e</t>
  </si>
  <si>
    <t>Vitamin K-dependent gamma-carboxylase</t>
  </si>
  <si>
    <t>Ggcx</t>
  </si>
  <si>
    <t>E3 ubiquitin-protein ligase NEDD4</t>
  </si>
  <si>
    <t>Nedd4</t>
  </si>
  <si>
    <t>Guanine nucleotide-binding protein G(i) subunit alpha-1</t>
  </si>
  <si>
    <t>Gnai1</t>
  </si>
  <si>
    <t>Tubulin beta-2B chain</t>
  </si>
  <si>
    <t>Tubb2b</t>
  </si>
  <si>
    <t>Vesicle-trafficking protein SEC22a</t>
  </si>
  <si>
    <t>Sec22a</t>
  </si>
  <si>
    <t>GRIP and coiled-coil domain-containing protein 2</t>
  </si>
  <si>
    <t>Gcc2</t>
  </si>
  <si>
    <t>Zfc3h1</t>
  </si>
  <si>
    <t>DNA-directed RNA polymerase I subunit RPA43</t>
  </si>
  <si>
    <t>Twistnb</t>
  </si>
  <si>
    <t>26S proteasome non-ATPase regulatory subunit 13</t>
  </si>
  <si>
    <t>Psmd13</t>
  </si>
  <si>
    <t>28 kDa heat- and acid-stable phosphoprotein</t>
  </si>
  <si>
    <t>Pdap1</t>
  </si>
  <si>
    <t>ADP/ATP translocase 4;ADP/ATP translocase 4, N-terminally processed</t>
  </si>
  <si>
    <t>Slc25a31</t>
  </si>
  <si>
    <t>Kelch-like protein 10</t>
  </si>
  <si>
    <t>Klhl10</t>
  </si>
  <si>
    <t>Histone H2B;Histone H2B type 1-C/E/G;Histone H2B type 2-B;Histone H2B type 1-H;Histone H2B type 1-M</t>
  </si>
  <si>
    <t>Hist1h2bm;Hist1h2bc;Hist2h2bb;Hist1h2bh</t>
  </si>
  <si>
    <t>Aldehyde dehydrogenase, cytosolic 1</t>
  </si>
  <si>
    <t>Aldh1a7</t>
  </si>
  <si>
    <t>Histone H4</t>
  </si>
  <si>
    <t>Hist2h4;Hist1h4a</t>
  </si>
  <si>
    <t>Rho GTPase-activating protein 35</t>
  </si>
  <si>
    <t>Arhgap35</t>
  </si>
  <si>
    <t>CUB and zona pellucida-like domain-containing protein 1</t>
  </si>
  <si>
    <t>Cuzd1</t>
  </si>
  <si>
    <t>Serine-threonine kinase receptor-associated protein</t>
  </si>
  <si>
    <t>Strap</t>
  </si>
  <si>
    <t>Gm4787</t>
  </si>
  <si>
    <t>Y-box-binding protein 2</t>
  </si>
  <si>
    <t>Ybx2</t>
  </si>
  <si>
    <t>Protein LAP2</t>
  </si>
  <si>
    <t>Erbb2ip</t>
  </si>
  <si>
    <t>Amyloid beta A4 precursor protein-binding family A member 1</t>
  </si>
  <si>
    <t>Apba1</t>
  </si>
  <si>
    <t>Methylcrotonoyl-CoA carboxylase beta chain, mitochondrial</t>
  </si>
  <si>
    <t>Mccc2</t>
  </si>
  <si>
    <t>AU015836</t>
  </si>
  <si>
    <t>ATP-dependent RNA helicase DDX18</t>
  </si>
  <si>
    <t>Ddx18</t>
  </si>
  <si>
    <t>Testis-expressed protein 19.2</t>
  </si>
  <si>
    <t>Tex19.2</t>
  </si>
  <si>
    <t>OTU domain-containing protein 7B;OTU domain-containing protein 7A</t>
  </si>
  <si>
    <t>Otud7b;Otud7a</t>
  </si>
  <si>
    <t>Transmembrane protein 199</t>
  </si>
  <si>
    <t>Tmem199</t>
  </si>
  <si>
    <t>Bcl10-interacting CARD protein</t>
  </si>
  <si>
    <t>1110007C09Rik</t>
  </si>
  <si>
    <t>GDP-fucose protein O-fucosyltransferase 2</t>
  </si>
  <si>
    <t>Pofut2</t>
  </si>
  <si>
    <t>Histone H2A;Histone H2A.V;Histone H2A.Z</t>
  </si>
  <si>
    <t>H2afv;H2afz</t>
  </si>
  <si>
    <t>Zinc finger protein 706</t>
  </si>
  <si>
    <t>Zfp706;Znf706</t>
  </si>
  <si>
    <t>Fructose-2,6-bisphosphatase TIGAR</t>
  </si>
  <si>
    <t>9630033F20Rik;Tigar</t>
  </si>
  <si>
    <t>Lrrc73</t>
  </si>
  <si>
    <t>Ppil6</t>
  </si>
  <si>
    <t>Serine beta-lactamase-like protein LACTB, mitochondrial</t>
  </si>
  <si>
    <t>Lactb</t>
  </si>
  <si>
    <t>Calicin</t>
  </si>
  <si>
    <t>Ccin</t>
  </si>
  <si>
    <t>Serine/threonine-protein kinase TAO1</t>
  </si>
  <si>
    <t>Taok1</t>
  </si>
  <si>
    <t>Trafficking protein particle complex subunit 11</t>
  </si>
  <si>
    <t>Trappc11</t>
  </si>
  <si>
    <t>Itpkb</t>
  </si>
  <si>
    <t>DNA-directed RNA polymerase</t>
  </si>
  <si>
    <t>Polr3a</t>
  </si>
  <si>
    <t>SAP domain-containing ribonucleoprotein</t>
  </si>
  <si>
    <t>1110005A23Rik;Sarnp</t>
  </si>
  <si>
    <t>Ppfia1</t>
  </si>
  <si>
    <t>WD repeat-containing protein 82</t>
  </si>
  <si>
    <t>Wdr82</t>
  </si>
  <si>
    <t>Sorbin and SH3 domain-containing protein 2</t>
  </si>
  <si>
    <t>Sorbs2</t>
  </si>
  <si>
    <t>Plexin-B2</t>
  </si>
  <si>
    <t>Plxnb2</t>
  </si>
  <si>
    <t>Carbonyl reductase [NADPH] 1</t>
  </si>
  <si>
    <t>Cbr1</t>
  </si>
  <si>
    <t>Dedicator of cytokinesis protein 5</t>
  </si>
  <si>
    <t>Dock5</t>
  </si>
  <si>
    <t>Armadillo repeat-containing protein 4</t>
  </si>
  <si>
    <t>Armc4</t>
  </si>
  <si>
    <t>RNA-binding protein 25</t>
  </si>
  <si>
    <t>Rbm25</t>
  </si>
  <si>
    <t>Wdr63</t>
  </si>
  <si>
    <t>Protein FAM91A1</t>
  </si>
  <si>
    <t>D15Ertd621e;Fam91a1</t>
  </si>
  <si>
    <t>Filamin-A</t>
  </si>
  <si>
    <t>Flna</t>
  </si>
  <si>
    <t>Fam71a</t>
  </si>
  <si>
    <t>Ubiquitin-conjugating enzyme E2 variant 1</t>
  </si>
  <si>
    <t>Ube2v1;Gm20431</t>
  </si>
  <si>
    <t>26S protease regulatory subunit 6A</t>
  </si>
  <si>
    <t>JmjC domain-containing protein 7;Cytosolic phospholipase A2 beta</t>
  </si>
  <si>
    <t>Gm28042;Jmjd7;Pla2g4b</t>
  </si>
  <si>
    <t>Znf512b</t>
  </si>
  <si>
    <t>Abl interactor 1</t>
  </si>
  <si>
    <t>Abi1</t>
  </si>
  <si>
    <t>Probable Xaa-Pro aminopeptidase 3</t>
  </si>
  <si>
    <t>Xpnpep3</t>
  </si>
  <si>
    <t>Zinc finger protein 800</t>
  </si>
  <si>
    <t>Zfp800;Znf800</t>
  </si>
  <si>
    <t>Cyclin-dependent kinase 19</t>
  </si>
  <si>
    <t>Cdk19</t>
  </si>
  <si>
    <t>DCN1-like protein;DCN1-like protein 4</t>
  </si>
  <si>
    <t>Dcun1d4</t>
  </si>
  <si>
    <t>Junctional protein associated with coronary artery disease</t>
  </si>
  <si>
    <t>9430020K01Rik;Jcad</t>
  </si>
  <si>
    <t>Fragile X mental retardation 1 neighbor protein</t>
  </si>
  <si>
    <t>Fmr1nb</t>
  </si>
  <si>
    <t>Collagen alpha-1(XIV) chain</t>
  </si>
  <si>
    <t>Col14a1</t>
  </si>
  <si>
    <t>Peroxisomal targeting signal 2 receptor</t>
  </si>
  <si>
    <t>Pex7</t>
  </si>
  <si>
    <t>Tpm1</t>
  </si>
  <si>
    <t>Pus7</t>
  </si>
  <si>
    <t>Wings apart-like protein homolog</t>
  </si>
  <si>
    <t>Wapal</t>
  </si>
  <si>
    <t>Ankyrin-1</t>
  </si>
  <si>
    <t>Ank1</t>
  </si>
  <si>
    <t>2310061I04Rik</t>
  </si>
  <si>
    <t>Tyrosyl-DNA phosphodiesterase 1</t>
  </si>
  <si>
    <t>Tdp1</t>
  </si>
  <si>
    <t>Complement factor B;Complement factor B Ba fragment;Complement factor B Bb fragment</t>
  </si>
  <si>
    <t>Cfb;Gm20547</t>
  </si>
  <si>
    <t>Amn1</t>
  </si>
  <si>
    <t>Queuine tRNA-ribosyltransferase subunit QTRTD1</t>
  </si>
  <si>
    <t>Qtrtd1</t>
  </si>
  <si>
    <t>1700006A11Rik</t>
  </si>
  <si>
    <t>Tight junction protein ZO-1</t>
  </si>
  <si>
    <t>Tjp1</t>
  </si>
  <si>
    <t>Ubiquitin-like modifier-activating enzyme 1</t>
  </si>
  <si>
    <t>Uba1</t>
  </si>
  <si>
    <t>CAAX prenyl protease 1 homolog</t>
  </si>
  <si>
    <t>Zmpste24</t>
  </si>
  <si>
    <t>Histone H3;Histone H3.2</t>
  </si>
  <si>
    <t>Hist2h3b;Hist1h3b</t>
  </si>
  <si>
    <t>Putative ATP-dependent RNA helicase Pl10</t>
  </si>
  <si>
    <t>D1Pas1</t>
  </si>
  <si>
    <t>Ubiquinone biosynthesis protein COQ4 homolog, mitochondrial</t>
  </si>
  <si>
    <t>Coq4</t>
  </si>
  <si>
    <t>Adenylosuccinate synthetase isozyme 2</t>
  </si>
  <si>
    <t>Adss</t>
  </si>
  <si>
    <t>Pogo transposable element with ZNF domain</t>
  </si>
  <si>
    <t>Pogz</t>
  </si>
  <si>
    <t>mRNA-decapping enzyme 1B</t>
  </si>
  <si>
    <t>Dcp1b</t>
  </si>
  <si>
    <t>Pdzd8</t>
  </si>
  <si>
    <t>Osbpl8</t>
  </si>
  <si>
    <t>Protein-tyrosine-phosphatase;Receptor-type tyrosine-protein phosphatase delta;Receptor-type tyrosine-protein phosphatase S</t>
  </si>
  <si>
    <t>Ptprd;Ptprs</t>
  </si>
  <si>
    <t>Dynein assembly factor 5, axonemal</t>
  </si>
  <si>
    <t>Dnaaf5</t>
  </si>
  <si>
    <t>Gm1141</t>
  </si>
  <si>
    <t>Transcription initiation factor TFIID subunit 2</t>
  </si>
  <si>
    <t>Taf2</t>
  </si>
  <si>
    <t>Peptidyl-prolyl cis-trans isomerase;Peptidyl-prolyl cis-trans isomerase-like 1</t>
  </si>
  <si>
    <t>Ppil1</t>
  </si>
  <si>
    <t>Ciliogenesis-associated TTC17-interacting protein</t>
  </si>
  <si>
    <t>Catip</t>
  </si>
  <si>
    <t>TATA element modulatory factor</t>
  </si>
  <si>
    <t>Tmf1</t>
  </si>
  <si>
    <t>Mon2</t>
  </si>
  <si>
    <t>Protein tyrosine phosphatase type IVA 2;Protein tyrosine phosphatase type IVA 1</t>
  </si>
  <si>
    <t>Ptp4a1;Ptp4a2</t>
  </si>
  <si>
    <t>Lysine-specific demethylase 3B</t>
  </si>
  <si>
    <t>Kdm3b</t>
  </si>
  <si>
    <t>CDP-diacylglycerol--glycerol-3-phosphate 3-phosphatidyltransferase, mitochondrial</t>
  </si>
  <si>
    <t>Pgs1</t>
  </si>
  <si>
    <t>Endothelial lipase</t>
  </si>
  <si>
    <t>Lipg</t>
  </si>
  <si>
    <t>Homologous-pairing protein 2 homolog</t>
  </si>
  <si>
    <t>Psmc3ip</t>
  </si>
  <si>
    <t>Cation channel sperm-associated protein subunit gamma 2</t>
  </si>
  <si>
    <t>Catsperg2</t>
  </si>
  <si>
    <t>Keratin, type I cuticular Ha1</t>
  </si>
  <si>
    <t>Krt31</t>
  </si>
  <si>
    <t>Keratin, type I cytoskeletal 14;Keratin, type I cytoskeletal 42</t>
  </si>
  <si>
    <t>Krt14;Krt42</t>
  </si>
  <si>
    <t>Keratin, type I cytoskeletal 18</t>
  </si>
  <si>
    <t>Krt18</t>
  </si>
  <si>
    <t>Keratin, type II cytoskeletal 72</t>
  </si>
  <si>
    <t>Krt72</t>
  </si>
  <si>
    <t>Periostin</t>
  </si>
  <si>
    <t>Postn</t>
  </si>
  <si>
    <t>Keratin, type I cuticular Ha5</t>
  </si>
  <si>
    <t>Krt35</t>
  </si>
  <si>
    <t>5430421N21Rik</t>
  </si>
  <si>
    <t>Keratin, type II cytoskeletal 1b</t>
  </si>
  <si>
    <t>Krt77</t>
  </si>
  <si>
    <t>Gm11555;Krtap4-2;Krtap4-7;Gm11563;Krtap4-1</t>
  </si>
  <si>
    <t>Keratin, type I cuticular Ha4</t>
  </si>
  <si>
    <t>Krt34</t>
  </si>
  <si>
    <t>Keratin, type II cytoskeletal 7</t>
  </si>
  <si>
    <t>Krt7</t>
  </si>
  <si>
    <t>Keratin, type I cuticular Ha3-II</t>
  </si>
  <si>
    <t>Krt33b</t>
  </si>
  <si>
    <t>Multiple coagulation factor deficiency protein 2 homolog</t>
  </si>
  <si>
    <t>Mcfd2</t>
  </si>
  <si>
    <t>Ace3</t>
  </si>
  <si>
    <t>Psg16</t>
  </si>
  <si>
    <t>NAD-dependent protein deacetylase sirtuin-3</t>
  </si>
  <si>
    <t>Sirt3</t>
  </si>
  <si>
    <t>Mtx3</t>
  </si>
  <si>
    <t>40S ribosomal protein S15</t>
  </si>
  <si>
    <t>Rps15</t>
  </si>
  <si>
    <t>Methyl-CpG-binding domain protein 3</t>
  </si>
  <si>
    <t>Mbd3</t>
  </si>
  <si>
    <t>Protein spinster homolog 1</t>
  </si>
  <si>
    <t>Spns1</t>
  </si>
  <si>
    <t>Signal peptidase complex catalytic subunit SEC11;Signal peptidase complex catalytic subunit SEC11A</t>
  </si>
  <si>
    <t>Sec11a</t>
  </si>
  <si>
    <t>Probable ATP-dependent RNA helicase DHX34</t>
  </si>
  <si>
    <t>Dhx34</t>
  </si>
  <si>
    <t>StAR-related lipid transfer protein 5</t>
  </si>
  <si>
    <t>Stard5</t>
  </si>
  <si>
    <t>NmrA-like family domain-containing protein 1</t>
  </si>
  <si>
    <t>Nmral1</t>
  </si>
  <si>
    <t>DNA excision repair protein ERCC-8</t>
  </si>
  <si>
    <t>Ercc8</t>
  </si>
  <si>
    <t>Nicalin</t>
  </si>
  <si>
    <t>Ncln</t>
  </si>
  <si>
    <t>Cholinephosphotransferase 1</t>
  </si>
  <si>
    <t>Chpt1</t>
  </si>
  <si>
    <t>Inner nuclear membrane protein Man1</t>
  </si>
  <si>
    <t>Lemd3</t>
  </si>
  <si>
    <t>Anaphase-promoting complex subunit 7</t>
  </si>
  <si>
    <t>Anapc7</t>
  </si>
  <si>
    <t>Citron Rho-interacting kinase</t>
  </si>
  <si>
    <t>Cit</t>
  </si>
  <si>
    <t>Cytohesin-2</t>
  </si>
  <si>
    <t>Cyth2</t>
  </si>
  <si>
    <t>ER lumen protein-retaining receptor;ER lumen protein-retaining receptor 1;ER lumen protein-retaining receptor 2</t>
  </si>
  <si>
    <t>Kdelr1;Kdelr2</t>
  </si>
  <si>
    <t>Msrb3</t>
  </si>
  <si>
    <t>Gametocyte-specific factor 1</t>
  </si>
  <si>
    <t>Gtsf1</t>
  </si>
  <si>
    <t>E3 ubiquitin-protein ligase RNF181</t>
  </si>
  <si>
    <t>Rnf181</t>
  </si>
  <si>
    <t>Ccnyl1</t>
  </si>
  <si>
    <t>NADH dehydrogenase [ubiquinone] flavoprotein 1, mitochondrial</t>
  </si>
  <si>
    <t>Ndufv1</t>
  </si>
  <si>
    <t>Vacuolar protein sorting-associated protein 8 homolog</t>
  </si>
  <si>
    <t>Vps8</t>
  </si>
  <si>
    <t>Histone-arginine methyltransferase CARM1</t>
  </si>
  <si>
    <t>Carm1</t>
  </si>
  <si>
    <t>Coiled-coil domain-containing protein 92</t>
  </si>
  <si>
    <t>Ccdc92</t>
  </si>
  <si>
    <t>Rasal2</t>
  </si>
  <si>
    <t>Eukaryotic translation initiation factor 4E type 2</t>
  </si>
  <si>
    <t>Eif4e2</t>
  </si>
  <si>
    <t>Coiled-coil domain-containing protein 13</t>
  </si>
  <si>
    <t>Ccdc13</t>
  </si>
  <si>
    <t>Probable E3 ubiquitin-protein ligase DTX3</t>
  </si>
  <si>
    <t>Dtx3</t>
  </si>
  <si>
    <t>Slmap</t>
  </si>
  <si>
    <t>Graves disease carrier protein homolog</t>
  </si>
  <si>
    <t>Slc25a16</t>
  </si>
  <si>
    <t>Rps14</t>
  </si>
  <si>
    <t>Putative helicase MOV-10</t>
  </si>
  <si>
    <t>Mov10</t>
  </si>
  <si>
    <t>Cfap70</t>
  </si>
  <si>
    <t>Transmembrane protein 59</t>
  </si>
  <si>
    <t>Tmem59</t>
  </si>
  <si>
    <t>Ubiquitin carboxyl-terminal hydrolase 46</t>
  </si>
  <si>
    <t>Usp46</t>
  </si>
  <si>
    <t>Golgi integral membrane protein 4</t>
  </si>
  <si>
    <t>Golim4</t>
  </si>
  <si>
    <t>Coiled-coil domain-containing protein 7</t>
  </si>
  <si>
    <t>Ccdc7</t>
  </si>
  <si>
    <t>Tubulin polyglutamylase TTLL5</t>
  </si>
  <si>
    <t>Ttll5</t>
  </si>
  <si>
    <t>Putative GTP-binding protein 6</t>
  </si>
  <si>
    <t>Gtpbp6</t>
  </si>
  <si>
    <t>UPF0505 protein C16orf62 homolog</t>
  </si>
  <si>
    <t>9030624J02Rik</t>
  </si>
  <si>
    <t>Ninjurin-1</t>
  </si>
  <si>
    <t>Ninj1</t>
  </si>
  <si>
    <t>2610020H08Rik</t>
  </si>
  <si>
    <t>Coiled-coil domain-containing protein 9</t>
  </si>
  <si>
    <t>Ccdc9</t>
  </si>
  <si>
    <t>Calpain small subunit 1</t>
  </si>
  <si>
    <t>Capns1</t>
  </si>
  <si>
    <t>Alpha-2-macroglobulin;Alpha-2-macroglobulin 165 kDa subunit;Alpha-2-macroglobulin 35 kDa subunit</t>
  </si>
  <si>
    <t>Pzp;A2m</t>
  </si>
  <si>
    <t>Filamin-C</t>
  </si>
  <si>
    <t>Flnc</t>
  </si>
  <si>
    <t>Putative helicase Mov10l1</t>
  </si>
  <si>
    <t>Mov10l1</t>
  </si>
  <si>
    <t>Transmembrane 9 superfamily member 1</t>
  </si>
  <si>
    <t>Tm9sf1</t>
  </si>
  <si>
    <t>Tumor necrosis factor alpha-induced protein 8</t>
  </si>
  <si>
    <t>Tnfaip8</t>
  </si>
  <si>
    <t>Ras-associating and dilute domain-containing protein</t>
  </si>
  <si>
    <t>Radil</t>
  </si>
  <si>
    <t>WD repeat domain phosphoinositide-interacting protein 2</t>
  </si>
  <si>
    <t>Wipi2</t>
  </si>
  <si>
    <t>Leucine-rich repeat-containing protein 49</t>
  </si>
  <si>
    <t>Lrrc49</t>
  </si>
  <si>
    <t>Ensconsin</t>
  </si>
  <si>
    <t>Map7</t>
  </si>
  <si>
    <t>GRAM domain-containing protein 1B</t>
  </si>
  <si>
    <t>Gramd1b</t>
  </si>
  <si>
    <t>Echinoderm microtubule-associated protein-like 2</t>
  </si>
  <si>
    <t>Eml2</t>
  </si>
  <si>
    <t>Fucose mutarotase</t>
  </si>
  <si>
    <t>Fuom</t>
  </si>
  <si>
    <t>Leukocyte receptor cluster member 8 homolog</t>
  </si>
  <si>
    <t>Leng8</t>
  </si>
  <si>
    <t>Hnrnph3</t>
  </si>
  <si>
    <t>tRNA pseudouridine synthase;tRNA pseudouridine synthase A, mitochondrial</t>
  </si>
  <si>
    <t>Pus1</t>
  </si>
  <si>
    <t>Ylpm1</t>
  </si>
  <si>
    <t>SPRY domain-containing SOCS box protein 2</t>
  </si>
  <si>
    <t>Spsb2</t>
  </si>
  <si>
    <t>Serine protease HTRA2, mitochondrial</t>
  </si>
  <si>
    <t>Htra2</t>
  </si>
  <si>
    <t>V-set and immunoglobulin domain-containing protein 10</t>
  </si>
  <si>
    <t>Vsig10</t>
  </si>
  <si>
    <t>Fanconi anemia group I protein homolog</t>
  </si>
  <si>
    <t>Fanci</t>
  </si>
  <si>
    <t>Paraplegin</t>
  </si>
  <si>
    <t>Spg7</t>
  </si>
  <si>
    <t>Ubiquitin-conjugating enzyme E2 E2;Ubiquitin-conjugating enzyme E2 E1;Ubiquitin-conjugating enzyme E2 E3</t>
  </si>
  <si>
    <t>Ube2e2;Ube2e1;Ube2e3</t>
  </si>
  <si>
    <t>1700001F09Rik;Gm10375;Gm3676;Gm10376;Gm3486;Gm3573;Gm3543</t>
  </si>
  <si>
    <t>Scaffold attachment factor B1</t>
  </si>
  <si>
    <t>Safb</t>
  </si>
  <si>
    <t>Cyclin-dependent kinases regulatory subunit;Cyclin-dependent kinases regulatory subunit 1</t>
  </si>
  <si>
    <t>Cks1b;Cks1brt</t>
  </si>
  <si>
    <t>Phosphomevalonate kinase</t>
  </si>
  <si>
    <t>Pmvk</t>
  </si>
  <si>
    <t>cAMP-responsive element modulator</t>
  </si>
  <si>
    <t>Crem</t>
  </si>
  <si>
    <t>Protein LLP homolog</t>
  </si>
  <si>
    <t>Llph</t>
  </si>
  <si>
    <t>Kinesin light chain 2</t>
  </si>
  <si>
    <t>Klc2</t>
  </si>
  <si>
    <t>Dr1-associated corepressor</t>
  </si>
  <si>
    <t>Drap1</t>
  </si>
  <si>
    <t>Protein YIF1B</t>
  </si>
  <si>
    <t>Yif1b</t>
  </si>
  <si>
    <t>Copper homeostasis protein cutC homolog</t>
  </si>
  <si>
    <t>Cutc</t>
  </si>
  <si>
    <t>Histone-lysine N-methyltransferase SETDB1</t>
  </si>
  <si>
    <t>Setdb1</t>
  </si>
  <si>
    <t>Protein-lysine N-methyltransferase EEF2KMT</t>
  </si>
  <si>
    <t>Eef2kmt</t>
  </si>
  <si>
    <t>Protein polybromo-1</t>
  </si>
  <si>
    <t>Pbrm1</t>
  </si>
  <si>
    <t>PEX5-related protein</t>
  </si>
  <si>
    <t>Pex5l</t>
  </si>
  <si>
    <t>DNA-directed RNA polymerase subunit;DNA-directed RNA polymerase II subunit RPB9</t>
  </si>
  <si>
    <t>Polr2i</t>
  </si>
  <si>
    <t>Microtubule-associated protein RP/EB family member 2</t>
  </si>
  <si>
    <t>Mapre2</t>
  </si>
  <si>
    <t>Iqck</t>
  </si>
  <si>
    <t>Sodium/potassium-transporting ATPase subunit alpha-2;Sodium/potassium-transporting ATPase subunit alpha-3</t>
  </si>
  <si>
    <t>Atp1a2;Atp1a3</t>
  </si>
  <si>
    <t>COUP transcription factor 2;COUP transcription factor 1</t>
  </si>
  <si>
    <t>Nr2f2;Nr2f1</t>
  </si>
  <si>
    <t>Dnah10</t>
  </si>
  <si>
    <t>Monoglyceride lipase</t>
  </si>
  <si>
    <t>Mgll</t>
  </si>
  <si>
    <t>Cadherin-2</t>
  </si>
  <si>
    <t>Cdh2</t>
  </si>
  <si>
    <t>Putative oxidoreductase GLYR1</t>
  </si>
  <si>
    <t>Glyr1</t>
  </si>
  <si>
    <t>Protein TSSC4</t>
  </si>
  <si>
    <t>Tssc4</t>
  </si>
  <si>
    <t>Obscurin-like protein 1</t>
  </si>
  <si>
    <t>Obsl1</t>
  </si>
  <si>
    <t>Uncharacterized protein C10orf35 homolog</t>
  </si>
  <si>
    <t>2010107G23Rik</t>
  </si>
  <si>
    <t>Telomeric repeat-binding factor 2</t>
  </si>
  <si>
    <t>Terf2</t>
  </si>
  <si>
    <t>H/ACA ribonucleoprotein complex subunit 1</t>
  </si>
  <si>
    <t>Gar1</t>
  </si>
  <si>
    <t>DNA-directed RNA polymerase II subunit RPB11</t>
  </si>
  <si>
    <t>Polr2j</t>
  </si>
  <si>
    <t>2-hydroxyacyl-CoA lyase 1</t>
  </si>
  <si>
    <t>Hacl1</t>
  </si>
  <si>
    <t>Unconventional myosin-Va</t>
  </si>
  <si>
    <t>Myo5a</t>
  </si>
  <si>
    <t>Mitochondrial fission regulator 1</t>
  </si>
  <si>
    <t>Mtfr1</t>
  </si>
  <si>
    <t>Protein N-terminal asparagine amidohydrolase</t>
  </si>
  <si>
    <t>Ntan1</t>
  </si>
  <si>
    <t>Bromodomain-containing protein 8</t>
  </si>
  <si>
    <t>Brd8</t>
  </si>
  <si>
    <t>Splicing factor 1</t>
  </si>
  <si>
    <t>Sf1</t>
  </si>
  <si>
    <t>Mth938 domain-containing protein</t>
  </si>
  <si>
    <t>Aamdc</t>
  </si>
  <si>
    <t>Erythroid differentiation-related factor 1</t>
  </si>
  <si>
    <t>Edrf1</t>
  </si>
  <si>
    <t>Transcription initiation factor TFIID subunit 1</t>
  </si>
  <si>
    <t>Taf1</t>
  </si>
  <si>
    <t>Ca(2+)-independent N-acyltransferase;HRAS-like suppressor 3</t>
  </si>
  <si>
    <t>Hrasls5;Pla2g16</t>
  </si>
  <si>
    <t>UPF0585 protein C16orf13 homolog</t>
  </si>
  <si>
    <t>0610011F06Rik</t>
  </si>
  <si>
    <t>Unc45a</t>
  </si>
  <si>
    <t>Coiled-coil domain-containing protein 6</t>
  </si>
  <si>
    <t>Ccdc6</t>
  </si>
  <si>
    <t>Tmed7</t>
  </si>
  <si>
    <t>Leucine-rich repeat-containing protein 16A</t>
  </si>
  <si>
    <t>Lrrc16a</t>
  </si>
  <si>
    <t>Long-chain-fatty-acid--CoA ligase 1</t>
  </si>
  <si>
    <t>Acsl1</t>
  </si>
  <si>
    <t>Ubiquitin-like modifier-activating enzyme 6</t>
  </si>
  <si>
    <t>Uba6</t>
  </si>
  <si>
    <t>Syntaxin-binding protein 5</t>
  </si>
  <si>
    <t>Stxbp5</t>
  </si>
  <si>
    <t>COP9 signalosome complex subunit 6</t>
  </si>
  <si>
    <t>Cops6</t>
  </si>
  <si>
    <t>Lrrc66</t>
  </si>
  <si>
    <t>Rsbn1l</t>
  </si>
  <si>
    <t>Thioredoxin reductase 2, mitochondrial</t>
  </si>
  <si>
    <t>Txnrd2</t>
  </si>
  <si>
    <t>Peroxisomal membrane protein 11B</t>
  </si>
  <si>
    <t>Pex11b</t>
  </si>
  <si>
    <t>Cytoplasmic dynein 1 intermediate chain 1</t>
  </si>
  <si>
    <t>Dync1i1</t>
  </si>
  <si>
    <t>Ddx23</t>
  </si>
  <si>
    <t>Glycogen [starch] synthase, muscle</t>
  </si>
  <si>
    <t>Gys1</t>
  </si>
  <si>
    <t>Chromatin accessibility complex protein 1</t>
  </si>
  <si>
    <t>Chrac1</t>
  </si>
  <si>
    <t>Rho guanine nucleotide exchange factor 7</t>
  </si>
  <si>
    <t>Arhgef7</t>
  </si>
  <si>
    <t>TSC22 domain family protein 1</t>
  </si>
  <si>
    <t>Tsc22d1</t>
  </si>
  <si>
    <t>SUN domain-containing protein 1</t>
  </si>
  <si>
    <t>Sun1</t>
  </si>
  <si>
    <t>Ubiquitin thioesterase OTUB2</t>
  </si>
  <si>
    <t>Otub2</t>
  </si>
  <si>
    <t>Transmembrane and ubiquitin-like domain-containing protein 1</t>
  </si>
  <si>
    <t>Tmub1</t>
  </si>
  <si>
    <t>Tmbim7</t>
  </si>
  <si>
    <t>THO complex subunit 6 homolog</t>
  </si>
  <si>
    <t>Thoc6</t>
  </si>
  <si>
    <t>Protein MGARP</t>
  </si>
  <si>
    <t>Mgarp</t>
  </si>
  <si>
    <t>Elongation of very long chain fatty acids protein;Elongation of very long chain fatty acids protein 5</t>
  </si>
  <si>
    <t>Elovl5</t>
  </si>
  <si>
    <t>Coiled-coil domain-containing protein 136</t>
  </si>
  <si>
    <t>Ccdc136</t>
  </si>
  <si>
    <t>Putative monooxygenase p33MONOX</t>
  </si>
  <si>
    <t>4833439L19Rik;P33monox</t>
  </si>
  <si>
    <t>WD repeat-containing protein 59</t>
  </si>
  <si>
    <t>Wdr59</t>
  </si>
  <si>
    <t>Glycolipid transfer protein</t>
  </si>
  <si>
    <t>Gltp</t>
  </si>
  <si>
    <t>Malectin</t>
  </si>
  <si>
    <t>Mlec</t>
  </si>
  <si>
    <t>Dipeptidyl peptidase 1;Dipeptidyl peptidase 1 exclusion domain chain;Dipeptidyl peptidase 1 heavy chain;Dipeptidyl peptidase 1 light chain</t>
  </si>
  <si>
    <t>Ctsc</t>
  </si>
  <si>
    <t>Ran guanine nucleotide release factor</t>
  </si>
  <si>
    <t>Gm10355;Rangrf</t>
  </si>
  <si>
    <t>Nfu1</t>
  </si>
  <si>
    <t>Calcium homeostasis modulator protein 2</t>
  </si>
  <si>
    <t>Calhm2</t>
  </si>
  <si>
    <t>Arfaptin-2</t>
  </si>
  <si>
    <t>Arfip2</t>
  </si>
  <si>
    <t>Catenin delta-1</t>
  </si>
  <si>
    <t>Ctnnd1</t>
  </si>
  <si>
    <t>AKT-interacting protein</t>
  </si>
  <si>
    <t>Aktip</t>
  </si>
  <si>
    <t>Thioredoxin-related transmembrane protein 2</t>
  </si>
  <si>
    <t>Tmx2</t>
  </si>
  <si>
    <t>28S ribosomal protein S14, mitochondrial</t>
  </si>
  <si>
    <t>Mrps14</t>
  </si>
  <si>
    <t>Ras-related protein M-Ras</t>
  </si>
  <si>
    <t>Mras</t>
  </si>
  <si>
    <t>CAP-Gly domain-containing linker protein 1</t>
  </si>
  <si>
    <t>Clip1</t>
  </si>
  <si>
    <t>Dpysl4</t>
  </si>
  <si>
    <t>Protein MEF2BNB</t>
  </si>
  <si>
    <t>2310045N01Rik;Mef2bnb</t>
  </si>
  <si>
    <t>Protein bicaudal D homolog 2</t>
  </si>
  <si>
    <t>Bicd2</t>
  </si>
  <si>
    <t>Protein phosphatase inhibitor 2</t>
  </si>
  <si>
    <t>Ppp1r2</t>
  </si>
  <si>
    <t>Unconventional myosin-IXa</t>
  </si>
  <si>
    <t>Myo9a</t>
  </si>
  <si>
    <t>DNA-directed RNA polymerases I and III subunit RPAC1</t>
  </si>
  <si>
    <t>Polr1c</t>
  </si>
  <si>
    <t>UDP-glucose 6-dehydrogenase</t>
  </si>
  <si>
    <t>Ugdh</t>
  </si>
  <si>
    <t>Spartin</t>
  </si>
  <si>
    <t>Spg20</t>
  </si>
  <si>
    <t>Sulfotransferase;Sulfotransferase 1A1</t>
  </si>
  <si>
    <t>Sult1a1</t>
  </si>
  <si>
    <t>Mitogen-activated protein kinase;Mitogen-activated protein kinase 3</t>
  </si>
  <si>
    <t>Mapk3</t>
  </si>
  <si>
    <t>Polyadenylate-binding protein-interacting protein 1</t>
  </si>
  <si>
    <t>Paip1</t>
  </si>
  <si>
    <t>E3 ubiquitin-protein ligase CCNB1IP1</t>
  </si>
  <si>
    <t>Ccnb1ip1</t>
  </si>
  <si>
    <t>Prolactin regulatory element-binding protein</t>
  </si>
  <si>
    <t>Preb</t>
  </si>
  <si>
    <t>Serine protease inhibitor Kazal-type 2</t>
  </si>
  <si>
    <t>Spink2</t>
  </si>
  <si>
    <t>Pigg</t>
  </si>
  <si>
    <t>Fam186b</t>
  </si>
  <si>
    <t>39S ribosomal protein L3, mitochondrial</t>
  </si>
  <si>
    <t>Mrpl3</t>
  </si>
  <si>
    <t>Sorting nexin-15</t>
  </si>
  <si>
    <t>Snx15</t>
  </si>
  <si>
    <t>Hyccin</t>
  </si>
  <si>
    <t>Fam126a</t>
  </si>
  <si>
    <t>Akr1b10</t>
  </si>
  <si>
    <t>Gamma-soluble NSF attachment protein</t>
  </si>
  <si>
    <t>Napg</t>
  </si>
  <si>
    <t>Ubiquinol-cytochrome-c reductase complex assembly factor 2</t>
  </si>
  <si>
    <t>Uqcc2</t>
  </si>
  <si>
    <t>L-amino-acid oxidase</t>
  </si>
  <si>
    <t>Il4i1</t>
  </si>
  <si>
    <t>Dynactin subunit 6</t>
  </si>
  <si>
    <t>Dctn6</t>
  </si>
  <si>
    <t>Ankrd36</t>
  </si>
  <si>
    <t>Fas-activated serine/threonine kinase</t>
  </si>
  <si>
    <t>Fastk</t>
  </si>
  <si>
    <t>Pre-mRNA-processing factor 40 homolog B</t>
  </si>
  <si>
    <t>Prpf40b</t>
  </si>
  <si>
    <t>Probable ATP-dependent DNA helicase HFM1</t>
  </si>
  <si>
    <t>Hfm1</t>
  </si>
  <si>
    <t>Putative peptidyl-tRNA hydrolase PTRHD1</t>
  </si>
  <si>
    <t>Ptrhd1</t>
  </si>
  <si>
    <t>GTP-binding protein 10</t>
  </si>
  <si>
    <t>Gtpbp10</t>
  </si>
  <si>
    <t>Tada2b</t>
  </si>
  <si>
    <t>Guanine nucleotide exchange factor for Rab-3A</t>
  </si>
  <si>
    <t>Rab3il1</t>
  </si>
  <si>
    <t>Latent-transforming growth factor beta-binding protein 4</t>
  </si>
  <si>
    <t>Ltbp4</t>
  </si>
  <si>
    <t>Cdc42 effector protein 5</t>
  </si>
  <si>
    <t>Cdc42ep5</t>
  </si>
  <si>
    <t>Gm20521;Pabpn1</t>
  </si>
  <si>
    <t>Carboxylic ester hydrolase</t>
  </si>
  <si>
    <t>Ces1b</t>
  </si>
  <si>
    <t>Signal peptidase complex catalytic subunit SEC11C</t>
  </si>
  <si>
    <t>Sec11c</t>
  </si>
  <si>
    <t>RNA-binding protein 33</t>
  </si>
  <si>
    <t>Rbm33</t>
  </si>
  <si>
    <t>Mitochondrial import inner membrane translocase subunit TIM14</t>
  </si>
  <si>
    <t>Dnajc19</t>
  </si>
  <si>
    <t>Zinc finger protein ubi-d4</t>
  </si>
  <si>
    <t>Dpf2</t>
  </si>
  <si>
    <t>V-type proton ATPase subunit C 2</t>
  </si>
  <si>
    <t>Atp6v1c2</t>
  </si>
  <si>
    <t>Non-histone chromosomal protein HMG-14</t>
  </si>
  <si>
    <t>Hmgn1</t>
  </si>
  <si>
    <t>Lymphoid enhancer-binding factor 1</t>
  </si>
  <si>
    <t>Lef1</t>
  </si>
  <si>
    <t>Synaptojanin-1</t>
  </si>
  <si>
    <t>Synj1</t>
  </si>
  <si>
    <t>Dynein heavy chain 2, axonemal</t>
  </si>
  <si>
    <t>Dnah2</t>
  </si>
  <si>
    <t>Gem-associated protein 7</t>
  </si>
  <si>
    <t>Gemin7</t>
  </si>
  <si>
    <t>Chromatin complexes subunit BAP18</t>
  </si>
  <si>
    <t>0610010K14Rik;Bap18</t>
  </si>
  <si>
    <t>Izumo sperm-egg fusion protein 4</t>
  </si>
  <si>
    <t>Izumo4</t>
  </si>
  <si>
    <t>Homer protein homolog 1</t>
  </si>
  <si>
    <t>Homer1</t>
  </si>
  <si>
    <t>N-acetylglucosamine-1-phosphodiester alpha-N-acetylglucosaminidase</t>
  </si>
  <si>
    <t>Nagpa</t>
  </si>
  <si>
    <t>Dlec1</t>
  </si>
  <si>
    <t>Lipoyl synthase, mitochondrial</t>
  </si>
  <si>
    <t>Lias</t>
  </si>
  <si>
    <t>N6amt1</t>
  </si>
  <si>
    <t>Ddx43</t>
  </si>
  <si>
    <t>Bridging integrator 2</t>
  </si>
  <si>
    <t>Bin2</t>
  </si>
  <si>
    <t>Transmembrane protein 214</t>
  </si>
  <si>
    <t>Tmem214</t>
  </si>
  <si>
    <t>Tsc22d4</t>
  </si>
  <si>
    <t>Interferon-inducible GTPase 5</t>
  </si>
  <si>
    <t>Irgc1;Irgc</t>
  </si>
  <si>
    <t>Nuclear transcription factor Y subunit beta</t>
  </si>
  <si>
    <t>Nfyb</t>
  </si>
  <si>
    <t>Maestro heat-like repeat-containing protein family member 2A</t>
  </si>
  <si>
    <t>Mroh2a</t>
  </si>
  <si>
    <t>Translation initiation factor eIF-2B subunit delta</t>
  </si>
  <si>
    <t>Eif2b4</t>
  </si>
  <si>
    <t>Mitochondrial pyruvate carrier 1</t>
  </si>
  <si>
    <t>Mpc1</t>
  </si>
  <si>
    <t>Transcription initiation factor IIA subunit 2</t>
  </si>
  <si>
    <t>Gtf2a2</t>
  </si>
  <si>
    <t>Small ubiquitin-related modifier 2</t>
  </si>
  <si>
    <t>Sumo2;Sumo3</t>
  </si>
  <si>
    <t>Formin-like protein 3</t>
  </si>
  <si>
    <t>Fmnl3</t>
  </si>
  <si>
    <t>Protein CIP2A</t>
  </si>
  <si>
    <t>C330027C09Rik;Kiaa1524</t>
  </si>
  <si>
    <t>Suppressor of fused homolog</t>
  </si>
  <si>
    <t>Sufu</t>
  </si>
  <si>
    <t>39S ribosomal protein L40, mitochondrial</t>
  </si>
  <si>
    <t>Mrpl40</t>
  </si>
  <si>
    <t>Disco-interacting protein 2 homolog A</t>
  </si>
  <si>
    <t>Dip2a</t>
  </si>
  <si>
    <t>Cytochrome P450 2S1</t>
  </si>
  <si>
    <t>Cyp2s1</t>
  </si>
  <si>
    <t>Nucleolar protein 16</t>
  </si>
  <si>
    <t>Nop16</t>
  </si>
  <si>
    <t>BRCA1-A complex subunit BRE</t>
  </si>
  <si>
    <t>Bre</t>
  </si>
  <si>
    <t>Glutaminase kidney isoform, mitochondrial</t>
  </si>
  <si>
    <t>Gls</t>
  </si>
  <si>
    <t>Smim20</t>
  </si>
  <si>
    <t>[3-methyl-2-oxobutanoate dehydrogenase [lipoamide]] kinase, mitochondrial</t>
  </si>
  <si>
    <t>Bckdk</t>
  </si>
  <si>
    <t>Dnajc13</t>
  </si>
  <si>
    <t>Protein CutA</t>
  </si>
  <si>
    <t>Cuta</t>
  </si>
  <si>
    <t>Smpd5</t>
  </si>
  <si>
    <t>DNA repair protein RAD51 homolog 1</t>
  </si>
  <si>
    <t>Rad51</t>
  </si>
  <si>
    <t>Tm6sf1</t>
  </si>
  <si>
    <t>Protein-tyrosine-phosphatase;Receptor-type tyrosine-protein phosphatase gamma</t>
  </si>
  <si>
    <t>Ptprg</t>
  </si>
  <si>
    <t>Solute carrier family 15 member 4</t>
  </si>
  <si>
    <t>Slc15a4</t>
  </si>
  <si>
    <t>Ethanolaminephosphotransferase 1</t>
  </si>
  <si>
    <t>Ept1</t>
  </si>
  <si>
    <t>G patch domain-containing protein 1</t>
  </si>
  <si>
    <t>Gpatch1</t>
  </si>
  <si>
    <t>5-AMP-activated protein kinase subunit beta-2</t>
  </si>
  <si>
    <t>Prkab2</t>
  </si>
  <si>
    <t>Complement factor H</t>
  </si>
  <si>
    <t>Cfh</t>
  </si>
  <si>
    <t>Transmembrane protein 50B</t>
  </si>
  <si>
    <t>Tmem50b</t>
  </si>
  <si>
    <t>Immediate early response 3-interacting protein 1</t>
  </si>
  <si>
    <t>Hdhd2;Ier3ip1</t>
  </si>
  <si>
    <t>Protein lifeguard 4</t>
  </si>
  <si>
    <t>Tmbim4</t>
  </si>
  <si>
    <t>Presenilins-associated rhomboid-like protein, mitochondrial;P-beta</t>
  </si>
  <si>
    <t>Parl</t>
  </si>
  <si>
    <t>Bud31</t>
  </si>
  <si>
    <t>Gamma-glutamylaminecyclotransferase</t>
  </si>
  <si>
    <t>Ggact</t>
  </si>
  <si>
    <t>TBC1 domain family member 4</t>
  </si>
  <si>
    <t>Tbc1d4</t>
  </si>
  <si>
    <t>Psma3</t>
  </si>
  <si>
    <t>Selenoprotein P</t>
  </si>
  <si>
    <t>Sepp1</t>
  </si>
  <si>
    <t>Bax inhibitor 1</t>
  </si>
  <si>
    <t>Tmbim6</t>
  </si>
  <si>
    <t>MOB-like protein phocein</t>
  </si>
  <si>
    <t>Mob4</t>
  </si>
  <si>
    <t>Pituitary tumor-transforming gene 1 protein-interacting protein</t>
  </si>
  <si>
    <t>Pttg1ip</t>
  </si>
  <si>
    <t>Catenin alpha-2</t>
  </si>
  <si>
    <t>Ctnna2</t>
  </si>
  <si>
    <t>Telomere repeats-binding bouquet formation protein 1</t>
  </si>
  <si>
    <t>Ccdc79</t>
  </si>
  <si>
    <t>Bscl2</t>
  </si>
  <si>
    <t>Zinc finger protein-like 1</t>
  </si>
  <si>
    <t>Zfpl1</t>
  </si>
  <si>
    <t>Glycerol-3-phosphate dehydrogenase [NAD(+)];Glycerol-3-phosphate dehydrogenase [NAD(+)], cytoplasmic</t>
  </si>
  <si>
    <t>Gpd1</t>
  </si>
  <si>
    <t>Umad1</t>
  </si>
  <si>
    <t>Transducin-like enhancer protein 3;Transducin-like enhancer protein 2;Transducin-like enhancer protein 1</t>
  </si>
  <si>
    <t>Tle3;Tle2;Tle1</t>
  </si>
  <si>
    <t>Uncharacterized aarF domain-containing protein kinase 5</t>
  </si>
  <si>
    <t>Adck5</t>
  </si>
  <si>
    <t>FSD1-like protein</t>
  </si>
  <si>
    <t>Fsd1l</t>
  </si>
  <si>
    <t>Voltage-gated potassium channel subunit beta-2</t>
  </si>
  <si>
    <t>Kcnab2</t>
  </si>
  <si>
    <t>Protein kish;Protein kish-A</t>
  </si>
  <si>
    <t>Tmem167;Tmem167a</t>
  </si>
  <si>
    <t>Ubiquitin-like protein 5</t>
  </si>
  <si>
    <t>Ubl5;Gm16381</t>
  </si>
  <si>
    <t>Mitochondrial fission factor</t>
  </si>
  <si>
    <t>Mff</t>
  </si>
  <si>
    <t>Nuclear transcription factor Y subunit alpha</t>
  </si>
  <si>
    <t>Nfya</t>
  </si>
  <si>
    <t>Pre-mRNA-splicing regulator WTAP</t>
  </si>
  <si>
    <t>Wtap</t>
  </si>
  <si>
    <t>WD repeat-containing protein 26</t>
  </si>
  <si>
    <t>Wdr26</t>
  </si>
  <si>
    <t>Serine/threonine-protein kinase WNK2</t>
  </si>
  <si>
    <t>Wnk2</t>
  </si>
  <si>
    <t>Protein-L-isoaspartate O-methyltransferase;Protein-L-isoaspartate(D-aspartate) O-methyltransferase</t>
  </si>
  <si>
    <t>Pcmt1</t>
  </si>
  <si>
    <t>Mroh1</t>
  </si>
  <si>
    <t>Kctd18</t>
  </si>
  <si>
    <t>Nuclear receptor-binding factor 2</t>
  </si>
  <si>
    <t>Nrbf2</t>
  </si>
  <si>
    <t>F-box only protein 33</t>
  </si>
  <si>
    <t>Fbxo33</t>
  </si>
  <si>
    <t>NEDD8-activating enzyme E1 regulatory subunit</t>
  </si>
  <si>
    <t>Nae1</t>
  </si>
  <si>
    <t>Piezo-type mechanosensitive ion channel component;Piezo-type mechanosensitive ion channel component 1</t>
  </si>
  <si>
    <t>Piezo1</t>
  </si>
  <si>
    <t>Testis- and ovary-specific PAZ domain-containing protein 1</t>
  </si>
  <si>
    <t>Topaz1</t>
  </si>
  <si>
    <t>Serine/threonine-protein kinase SIK3</t>
  </si>
  <si>
    <t>Sik3</t>
  </si>
  <si>
    <t>Set1/Ash2 histone methyltransferase complex subunit ASH2</t>
  </si>
  <si>
    <t>Ash2l</t>
  </si>
  <si>
    <t>Nucleolar pre-ribosomal-associated protein 1</t>
  </si>
  <si>
    <t>Urb1</t>
  </si>
  <si>
    <t>RNA-binding protein MEX3D</t>
  </si>
  <si>
    <t>Mex3d</t>
  </si>
  <si>
    <t>Terminal uridylyltransferase 7</t>
  </si>
  <si>
    <t>Zcchc6</t>
  </si>
  <si>
    <t>Kinesin-like protein;Kinesin-like protein KIFC1</t>
  </si>
  <si>
    <t>Kifc5b;Kifc1</t>
  </si>
  <si>
    <t>Tumor protein D52</t>
  </si>
  <si>
    <t>Tpd52</t>
  </si>
  <si>
    <t>Arf-GAP with Rho-GAP domain, ANK repeat and PH domain-containing protein 1</t>
  </si>
  <si>
    <t>Arap1</t>
  </si>
  <si>
    <t>Protein misato homolog 1</t>
  </si>
  <si>
    <t>Msto1</t>
  </si>
  <si>
    <t>R3H and coiled-coil domain-containing protein 1</t>
  </si>
  <si>
    <t>R3hcc1</t>
  </si>
  <si>
    <t>Rho guanine nucleotide exchange factor 1</t>
  </si>
  <si>
    <t>Arhgef1</t>
  </si>
  <si>
    <t>Eukaryotic translation initiation factor 2D</t>
  </si>
  <si>
    <t>Eif2d</t>
  </si>
  <si>
    <t>E3 ubiquitin-protein ligase MYCBP2</t>
  </si>
  <si>
    <t>Mycbp2</t>
  </si>
  <si>
    <t>Protein phosphatase 1 regulatory subunit 42</t>
  </si>
  <si>
    <t>Ppp1r42</t>
  </si>
  <si>
    <t>Talin-2</t>
  </si>
  <si>
    <t>Tln2</t>
  </si>
  <si>
    <t>Golgin subfamily A member 2</t>
  </si>
  <si>
    <t>Golga2</t>
  </si>
  <si>
    <t>tRNA (uracil-5-)-methyltransferase homolog A</t>
  </si>
  <si>
    <t>Trmt2a</t>
  </si>
  <si>
    <t>Ankhd1</t>
  </si>
  <si>
    <t>Splicing factor U2AF 26 kDa subunit</t>
  </si>
  <si>
    <t>U2af1l4</t>
  </si>
  <si>
    <t>PRKCA-binding protein;Galectin</t>
  </si>
  <si>
    <t>Pick1</t>
  </si>
  <si>
    <t>Tetratricopeptide repeat protein 39C</t>
  </si>
  <si>
    <t>Ttc39c</t>
  </si>
  <si>
    <t>Fibrinogen alpha chain;Fibrinopeptide A;Fibrinogen alpha chain</t>
  </si>
  <si>
    <t>Fga</t>
  </si>
  <si>
    <t>Ces2g</t>
  </si>
  <si>
    <t>Protein diaphanous homolog 1</t>
  </si>
  <si>
    <t>Diap1;Diaph1</t>
  </si>
  <si>
    <t>ATPase inhibitor, mitochondrial</t>
  </si>
  <si>
    <t>Atpif1</t>
  </si>
  <si>
    <t>Protein TALPID3</t>
  </si>
  <si>
    <t>2700049A03Rik;Talpid3</t>
  </si>
  <si>
    <t>Ribosomal RNA-processing protein 8</t>
  </si>
  <si>
    <t>Rrp8</t>
  </si>
  <si>
    <t>ARF GTPase-activating protein GIT2</t>
  </si>
  <si>
    <t>Git2</t>
  </si>
  <si>
    <t>Gcn1l1</t>
  </si>
  <si>
    <t>Eif4g1</t>
  </si>
  <si>
    <t>Lysosomal thioesterase PPT2</t>
  </si>
  <si>
    <t>Ppt2</t>
  </si>
  <si>
    <t>PCTP-like protein</t>
  </si>
  <si>
    <t>Stard10</t>
  </si>
  <si>
    <t>Ena/VASP-like protein</t>
  </si>
  <si>
    <t>Evl</t>
  </si>
  <si>
    <t>Myo6</t>
  </si>
  <si>
    <t>Zona pellucida sperm-binding protein 3 receptor</t>
  </si>
  <si>
    <t>Zp3r</t>
  </si>
  <si>
    <t>Mki67</t>
  </si>
  <si>
    <t>Golgb1</t>
  </si>
  <si>
    <t>Polycomb protein Suz12</t>
  </si>
  <si>
    <t>Suz12</t>
  </si>
  <si>
    <t>Chromatin target of PRMT1 protein</t>
  </si>
  <si>
    <t>Chtop</t>
  </si>
  <si>
    <t>RNA-binding protein NOB1</t>
  </si>
  <si>
    <t>Nob1</t>
  </si>
  <si>
    <t>Nucleosome assembly protein 1-like 1</t>
  </si>
  <si>
    <t>Nap1l1</t>
  </si>
  <si>
    <t>tRNA (guanine(26)-N(2))-dimethyltransferase</t>
  </si>
  <si>
    <t>Trmt1</t>
  </si>
  <si>
    <t>Dpysl3</t>
  </si>
  <si>
    <t>Trappc8</t>
  </si>
  <si>
    <t>Ncapg</t>
  </si>
  <si>
    <t>Abca15</t>
  </si>
  <si>
    <t>Phosphatidate phosphatase LPIN2</t>
  </si>
  <si>
    <t>Lpin2</t>
  </si>
  <si>
    <t>Col6a3</t>
  </si>
  <si>
    <t>Transformation/transcription domain-associated protein</t>
  </si>
  <si>
    <t>Trrap</t>
  </si>
  <si>
    <t>Rsf1</t>
  </si>
  <si>
    <t>Rpl3l</t>
  </si>
  <si>
    <t>Unconventional myosin-IXb</t>
  </si>
  <si>
    <t>Myo9b</t>
  </si>
  <si>
    <t>LYR motif-containing protein 9</t>
  </si>
  <si>
    <t>Lyrm9</t>
  </si>
  <si>
    <t>Mitogen-activated protein kinase kinase kinase kinase;Mitogen-activated protein kinase kinase kinase kinase 5</t>
  </si>
  <si>
    <t>Map4k5</t>
  </si>
  <si>
    <t>Gml</t>
  </si>
  <si>
    <t>Serine/threonine-protein phosphatase 4 regulatory subunit 1</t>
  </si>
  <si>
    <t>Ppp4r1</t>
  </si>
  <si>
    <t>Slc4a1ap</t>
  </si>
  <si>
    <t>Collagen alpha-1(XII) chain</t>
  </si>
  <si>
    <t>Col12a1</t>
  </si>
  <si>
    <t>BolA-like protein 3</t>
  </si>
  <si>
    <t>Bola3</t>
  </si>
  <si>
    <t>Phosphatidylserine decarboxylase proenzyme;Phosphatidylserine decarboxylase alpha chain;Phosphatidylserine decarboxylase beta chain</t>
  </si>
  <si>
    <t>Pisd;Gm20671</t>
  </si>
  <si>
    <t>Coiled-coil and C2 domain-containing protein 1A</t>
  </si>
  <si>
    <t>Cc2d1a</t>
  </si>
  <si>
    <t>R3H domain-containing protein 2</t>
  </si>
  <si>
    <t>R3hdm2</t>
  </si>
  <si>
    <t>Calcium-independent phospholipase A2-gamma</t>
  </si>
  <si>
    <t>Pnpla8</t>
  </si>
  <si>
    <t>E3 ubiquitin-protein ligase NEDD4-like</t>
  </si>
  <si>
    <t>Nedd4l</t>
  </si>
  <si>
    <t>Srp54c</t>
  </si>
  <si>
    <t>Sbf2</t>
  </si>
  <si>
    <t>Sestrin-1</t>
  </si>
  <si>
    <t>Sesn1</t>
  </si>
  <si>
    <t>Ras-related protein Rab-40C</t>
  </si>
  <si>
    <t>Rab40c</t>
  </si>
  <si>
    <t>Fam170b</t>
  </si>
  <si>
    <t>Disintegrin and metalloproteinase domain-containing protein 17</t>
  </si>
  <si>
    <t>Adam17</t>
  </si>
  <si>
    <t>Thioredoxin domain-containing protein 5</t>
  </si>
  <si>
    <t>Txndc5</t>
  </si>
  <si>
    <t>Ubiquitin carboxyl-terminal hydrolase;Ubiquitin carboxyl-terminal hydrolase 7</t>
  </si>
  <si>
    <t>Usp7</t>
  </si>
  <si>
    <t>Multidrug resistance-associated protein 7</t>
  </si>
  <si>
    <t>Abcc10</t>
  </si>
  <si>
    <t>Erich1</t>
  </si>
  <si>
    <t>Ift140</t>
  </si>
  <si>
    <t>Condensin-2 complex subunit H2</t>
  </si>
  <si>
    <t>Ncaph2</t>
  </si>
  <si>
    <t>Nuclear receptor corepressor 2</t>
  </si>
  <si>
    <t>Ncor2</t>
  </si>
  <si>
    <t>Caseinolytic peptidase B protein homolog</t>
  </si>
  <si>
    <t>Clpb</t>
  </si>
  <si>
    <t>Probable ribosome biogenesis protein RLP24</t>
  </si>
  <si>
    <t>Rsl24d1</t>
  </si>
  <si>
    <t>Fam98c</t>
  </si>
  <si>
    <t>Rasa1</t>
  </si>
  <si>
    <t>Histone-lysine N-methyltransferase</t>
  </si>
  <si>
    <t>Setd1a</t>
  </si>
  <si>
    <t>Mroh8</t>
  </si>
  <si>
    <t>Membrane-associated phosphatidylinositol transfer protein 2</t>
  </si>
  <si>
    <t>Pitpnm2</t>
  </si>
  <si>
    <t>Protein unc-93 homolog B1</t>
  </si>
  <si>
    <t>Unc93b1</t>
  </si>
  <si>
    <t>Cell adhesion molecule 1</t>
  </si>
  <si>
    <t>Cadm1</t>
  </si>
  <si>
    <t>Zinc finger protein 346</t>
  </si>
  <si>
    <t>Zfp346;Znf346</t>
  </si>
  <si>
    <t>Nbeal1</t>
  </si>
  <si>
    <t>Rsph10b</t>
  </si>
  <si>
    <t>Fbxl18</t>
  </si>
  <si>
    <t>Rho GTPase-activating protein 5</t>
  </si>
  <si>
    <t>Arhgap5</t>
  </si>
  <si>
    <t>Atlastin-3</t>
  </si>
  <si>
    <t>Atl3</t>
  </si>
  <si>
    <t>WD repeat-containing protein 78</t>
  </si>
  <si>
    <t>Wdr78</t>
  </si>
  <si>
    <t>Prosaposin</t>
  </si>
  <si>
    <t>Psap</t>
  </si>
  <si>
    <t>RNA-binding motif, single-stranded-interacting protein 1</t>
  </si>
  <si>
    <t>Rbms1</t>
  </si>
  <si>
    <t>Brd1</t>
  </si>
  <si>
    <t>Tdrd6</t>
  </si>
  <si>
    <t>Bloom syndrome protein homolog</t>
  </si>
  <si>
    <t>Blm</t>
  </si>
  <si>
    <t>E3 ubiquitin-protein ligase ZNRF1</t>
  </si>
  <si>
    <t>Znrf1</t>
  </si>
  <si>
    <t>Protein fuzzy homolog</t>
  </si>
  <si>
    <t>Fuz</t>
  </si>
  <si>
    <t>Nucleoside diphosphate kinase</t>
  </si>
  <si>
    <t>Gm20390</t>
  </si>
  <si>
    <t>Tmem29</t>
  </si>
  <si>
    <t>OX-2 membrane glycoprotein</t>
  </si>
  <si>
    <t>Cd200</t>
  </si>
  <si>
    <t>Activating signal cointegrator 1 complex subunit 3</t>
  </si>
  <si>
    <t>Ascc3</t>
  </si>
  <si>
    <t>ADP-ribosylation factor-related protein 1</t>
  </si>
  <si>
    <t>Arfrp1</t>
  </si>
  <si>
    <t>Scaf11</t>
  </si>
  <si>
    <t>1700001E04Rik;Gm10338;Gm3187;Gm10413;Gm8279;Gm5795;Gm3532;D830030K20Rik;EG545013;Gm3727;Gm3149;Gm21103;Gm5458;Gm6337;Gm8297;Gm3029;Gm7876;Gm3685;Gm3476;Gm3460;Gm8246;Gm3115;Gm3424;Gm3453;Gm8050;Gm8271;Gm3278;Gm2244;Gm16440;Gm3043;Gm3047;Gm8159;Gm3173;Gm3591;Gm3033;Gm3005;Gm8237;Gm2974;2610042L04Rik;Gm10409;Gm3411;Gm3252;Gm3020;Gm2237;Gm3755;Gm3298;Gm3373;Gm3468;Gm8374;Gm2897;Gm3239;Gm3636;Gm3264;Gm3248;Gm3526;Gm3500;Gm8362;Gm3127;Gm8356;Gm3594;Gm9602;Gm3099;4930555G01Rik;Gm16434;Gm3269;Gm2888;Gm21560;Gm3642;Gm3558;Gm3667;Gm3383;Gm10406;Gm3739;Gm3002;Gm3164;Gm3194</t>
  </si>
  <si>
    <t>Herc1</t>
  </si>
  <si>
    <t>Nuclease EXOG, mitochondrial</t>
  </si>
  <si>
    <t>Exog</t>
  </si>
  <si>
    <t>Cytochrome c oxidase subunit 7A-related protein, mitochondrial</t>
  </si>
  <si>
    <t>Cox7a2l</t>
  </si>
  <si>
    <t>Cationic amino acid transporter 4</t>
  </si>
  <si>
    <t>Slc7a4</t>
  </si>
  <si>
    <t>RIMS-binding protein 3</t>
  </si>
  <si>
    <t>Rimbp3</t>
  </si>
  <si>
    <t>C2 domain-containing protein 5</t>
  </si>
  <si>
    <t>C2cd5</t>
  </si>
  <si>
    <t>CCR4-NOT transcription complex subunit 2</t>
  </si>
  <si>
    <t>Cnot2</t>
  </si>
  <si>
    <t>Gm20425</t>
  </si>
  <si>
    <t>La-related protein 4</t>
  </si>
  <si>
    <t>Larp4</t>
  </si>
  <si>
    <t>Arhgef11</t>
  </si>
  <si>
    <t>Oxidation resistance protein 1</t>
  </si>
  <si>
    <t>Oxr1</t>
  </si>
  <si>
    <t>Dnah6</t>
  </si>
  <si>
    <t>Gm14569</t>
  </si>
  <si>
    <t>Kinesin-like protein;Kinesin-like protein KIF21A</t>
  </si>
  <si>
    <t>Kif21a</t>
  </si>
  <si>
    <t>Intersectin-1</t>
  </si>
  <si>
    <t>Itsn1</t>
  </si>
  <si>
    <t>Protein lin-37 homolog</t>
  </si>
  <si>
    <t>Lin37</t>
  </si>
  <si>
    <t>Bardet-Biedl syndrome 7 protein homolog</t>
  </si>
  <si>
    <t>Bbs7</t>
  </si>
  <si>
    <t>60S ribosome subunit biogenesis protein NIP7 homolog</t>
  </si>
  <si>
    <t>Nip7</t>
  </si>
  <si>
    <t>Abhd14a</t>
  </si>
  <si>
    <t>Tex264</t>
  </si>
  <si>
    <t>tRNA (guanine-N(7)-)-methyltransferase non-catalytic subunit Wdr4;tRNA (guanine-N(7)-)-methyltransferase non-catalytic subunit WDR4</t>
  </si>
  <si>
    <t>Wdr4</t>
  </si>
  <si>
    <t>Atad2b</t>
  </si>
  <si>
    <t>Unconventional myosin-VI</t>
  </si>
  <si>
    <t>G-rich sequence factor 1</t>
  </si>
  <si>
    <t>Grsf1</t>
  </si>
  <si>
    <t>rRNA-processing protein FCF1 homolog</t>
  </si>
  <si>
    <t>Fcf1</t>
  </si>
  <si>
    <t>Septin-7</t>
  </si>
  <si>
    <t>Sorting nexin-25</t>
  </si>
  <si>
    <t>Snx25</t>
  </si>
  <si>
    <t>Cilia- and flagella-associated protein 97</t>
  </si>
  <si>
    <t>Cfap97</t>
  </si>
  <si>
    <t>4932431P20Rik</t>
  </si>
  <si>
    <t>Microtubule-associated serine/threonine-protein kinase 2</t>
  </si>
  <si>
    <t>Mast2</t>
  </si>
  <si>
    <t>T-lymphoma invasion and metastasis-inducing protein 1</t>
  </si>
  <si>
    <t>Tiam1</t>
  </si>
  <si>
    <t>Protein transport protein Sec23A</t>
  </si>
  <si>
    <t>Sec23a</t>
  </si>
  <si>
    <t>Cystatin-12</t>
  </si>
  <si>
    <t>Cst12</t>
  </si>
  <si>
    <t>Transcription intermediary factor 1-alpha</t>
  </si>
  <si>
    <t>Trim24</t>
  </si>
  <si>
    <t>TBC domain-containing protein kinase-like protein</t>
  </si>
  <si>
    <t>Tbck</t>
  </si>
  <si>
    <t>Apolipoprotein B-100;Apolipoprotein B-48</t>
  </si>
  <si>
    <t>Apob</t>
  </si>
  <si>
    <t>Enthd1</t>
  </si>
  <si>
    <t>Kank1</t>
  </si>
  <si>
    <t>Sulfatase-modifying factor 1</t>
  </si>
  <si>
    <t>Sumf1</t>
  </si>
  <si>
    <t>Coilin</t>
  </si>
  <si>
    <t>Coil</t>
  </si>
  <si>
    <t>Acyl-coenzyme A oxidase;Peroxisomal acyl-coenzyme A oxidase 3</t>
  </si>
  <si>
    <t>Acox3</t>
  </si>
  <si>
    <t>Nuclear receptor corepressor 1</t>
  </si>
  <si>
    <t>Ncor1</t>
  </si>
  <si>
    <t>Borealin</t>
  </si>
  <si>
    <t>Cdca8</t>
  </si>
  <si>
    <t>WAS/WASL-interacting protein family member 3</t>
  </si>
  <si>
    <t>Wipf3</t>
  </si>
  <si>
    <t>Gm15800</t>
  </si>
  <si>
    <t>E3 ubiquitin-protein ligase UBR5</t>
  </si>
  <si>
    <t>Ubr5</t>
  </si>
  <si>
    <t>Tonsoku-like protein</t>
  </si>
  <si>
    <t>Tonsl</t>
  </si>
  <si>
    <t>Serine/threonine-protein kinase ULK4</t>
  </si>
  <si>
    <t>Ulk4</t>
  </si>
  <si>
    <t>Loss of heterozygosity 12 chromosomal region 1 protein homolog</t>
  </si>
  <si>
    <t>Loh12cr1</t>
  </si>
  <si>
    <t>Structural maintenance of chromosomes protein;Structural maintenance of chromosomes protein 4</t>
  </si>
  <si>
    <t>Smc4</t>
  </si>
  <si>
    <t>Cecr2</t>
  </si>
  <si>
    <t>Bromodomain adjacent to zinc finger domain protein 2A</t>
  </si>
  <si>
    <t>Baz2a</t>
  </si>
  <si>
    <t>E3 ubiquitin-protein ligase RAD18</t>
  </si>
  <si>
    <t>Rad18</t>
  </si>
  <si>
    <t>Akap13</t>
  </si>
  <si>
    <t>E3 ubiquitin-protein ligase Trim36</t>
  </si>
  <si>
    <t>Trim36</t>
  </si>
  <si>
    <t>DNA-directed RNA polymerases I, II, and III subunit RPABC5</t>
  </si>
  <si>
    <t>Usp50;Polr2l</t>
  </si>
  <si>
    <t>Aldehyde dehydrogenase;Aldehyde dehydrogenase family 3 member B1</t>
  </si>
  <si>
    <t>Aldh3b1;1700055N04Rik;Aldh3b2</t>
  </si>
  <si>
    <t>Retrotransposon-derived protein PEG10</t>
  </si>
  <si>
    <t>Peg10</t>
  </si>
  <si>
    <t>Phospholipid-transporting ATPase;Probable phospholipid-transporting ATPase IH</t>
  </si>
  <si>
    <t>Atp11a</t>
  </si>
  <si>
    <t>Nup153</t>
  </si>
  <si>
    <t>DNA polymerase iota</t>
  </si>
  <si>
    <t>Poli</t>
  </si>
  <si>
    <t>Pi4ka</t>
  </si>
  <si>
    <t>ATP-dependent DNA helicase Q1</t>
  </si>
  <si>
    <t>Recql</t>
  </si>
  <si>
    <t>Cenpf</t>
  </si>
  <si>
    <t>CD166 antigen</t>
  </si>
  <si>
    <t>Alcam</t>
  </si>
  <si>
    <t>Major vault protein</t>
  </si>
  <si>
    <t>Mvp</t>
  </si>
  <si>
    <t>Lipopolysaccharide-responsive and beige-like anchor protein</t>
  </si>
  <si>
    <t>Lrba</t>
  </si>
  <si>
    <t>Uncharacterized protein KIAA1211</t>
  </si>
  <si>
    <t>C530008M17Rik;Kiaa1211</t>
  </si>
  <si>
    <t>Supervillin</t>
  </si>
  <si>
    <t>Svil</t>
  </si>
  <si>
    <t>Nbas</t>
  </si>
  <si>
    <t>1700049E17Rik2</t>
  </si>
  <si>
    <t>Serine/threonine-protein phosphatase 4 regulatory subunit 3A</t>
  </si>
  <si>
    <t>Smek1</t>
  </si>
  <si>
    <t>Spermatid-associated protein</t>
  </si>
  <si>
    <t>Spert</t>
  </si>
  <si>
    <t>Kinesin-like protein</t>
  </si>
  <si>
    <t>Kif13b</t>
  </si>
  <si>
    <t>Hormone-sensitive lipase</t>
  </si>
  <si>
    <t>Lipe</t>
  </si>
  <si>
    <t>MICOS complex subunit Mic25</t>
  </si>
  <si>
    <t>Chchd6</t>
  </si>
  <si>
    <t>Wdfy1</t>
  </si>
  <si>
    <t>Nuclear pore complex protein Nup107</t>
  </si>
  <si>
    <t>Nup107</t>
  </si>
  <si>
    <t>Uggt2</t>
  </si>
  <si>
    <t>Acetyl-CoA carboxylase 2;Biotin carboxylase</t>
  </si>
  <si>
    <t>Acacb</t>
  </si>
  <si>
    <t>Trip11</t>
  </si>
  <si>
    <t>BRCA1-A complex subunit RAP80</t>
  </si>
  <si>
    <t>Uimc1</t>
  </si>
  <si>
    <t>Unconventional myosin-Ib</t>
  </si>
  <si>
    <t>Myo1b</t>
  </si>
  <si>
    <t>Prr27</t>
  </si>
  <si>
    <t>Histone-lysine N-methyltransferase EHMT1</t>
  </si>
  <si>
    <t>Ehmt1</t>
  </si>
  <si>
    <t>Calmodulin-regulated spectrin-associated protein 3</t>
  </si>
  <si>
    <t>Camsap3</t>
  </si>
  <si>
    <t>Nolc1</t>
  </si>
  <si>
    <t>WW domain-containing adapter protein with coiled-coil</t>
  </si>
  <si>
    <t>Wac</t>
  </si>
  <si>
    <t>Ran-binding protein 9</t>
  </si>
  <si>
    <t>Ranbp9</t>
  </si>
  <si>
    <t>Insulin-like growth factor-binding protein 7</t>
  </si>
  <si>
    <t>Igfbp7</t>
  </si>
  <si>
    <t>Histone-lysine N-methyltransferase SETD2</t>
  </si>
  <si>
    <t>Setd2</t>
  </si>
  <si>
    <t>Kinesin-like protein KIF23</t>
  </si>
  <si>
    <t>Kif23</t>
  </si>
  <si>
    <t>Tpm3</t>
  </si>
  <si>
    <t>YTH domain-containing protein 1</t>
  </si>
  <si>
    <t>Ythdc1</t>
  </si>
  <si>
    <t>Zinc finger ZZ-type and EF-hand domain-containing protein 1</t>
  </si>
  <si>
    <t>Zzef1</t>
  </si>
  <si>
    <t>Cytoplasmic polyadenylation element-binding protein 2;Cytoplasmic polyadenylation element-binding protein 3</t>
  </si>
  <si>
    <t>Cpeb2;Cpeb3</t>
  </si>
  <si>
    <t>Inhibitor of nuclear factor kappa-B kinase subunit alpha</t>
  </si>
  <si>
    <t>Chuk</t>
  </si>
  <si>
    <t>Ahnak</t>
  </si>
  <si>
    <t>Disintegrin and metalloproteinase domain-containing protein 9</t>
  </si>
  <si>
    <t>Adam9</t>
  </si>
  <si>
    <t>RNA-binding protein 26</t>
  </si>
  <si>
    <t>Rbm26</t>
  </si>
  <si>
    <t>GTP-binding protein Rit1</t>
  </si>
  <si>
    <t>Rit1</t>
  </si>
  <si>
    <t>Complement C1s-A subcomponent;Complement C1s-A subcomponent heavy chain;Complement C1s-A subcomponent light chain</t>
  </si>
  <si>
    <t>C1s1;C1sa</t>
  </si>
  <si>
    <t>Srsf11</t>
  </si>
  <si>
    <t>Simc1</t>
  </si>
  <si>
    <t>Plekha5</t>
  </si>
  <si>
    <t>Interleukin-1 receptor accessory protein</t>
  </si>
  <si>
    <t>Il1rap</t>
  </si>
  <si>
    <t>Dystrophia myotonica WD repeat-containing protein</t>
  </si>
  <si>
    <t>Dmwd</t>
  </si>
  <si>
    <t>Pibf1</t>
  </si>
  <si>
    <t>TBC1 domain family member 1</t>
  </si>
  <si>
    <t>Tbc1d1</t>
  </si>
  <si>
    <t>BTB/POZ domain-containing protein 10</t>
  </si>
  <si>
    <t>Btbd10</t>
  </si>
  <si>
    <t>Tubgcp6</t>
  </si>
  <si>
    <t>Ttc7b</t>
  </si>
  <si>
    <t>Rap1gds1</t>
  </si>
  <si>
    <t>Utrn</t>
  </si>
  <si>
    <t>Zfp597</t>
  </si>
  <si>
    <t>Prefoldin subunit 4</t>
  </si>
  <si>
    <t>Pfdn4</t>
  </si>
  <si>
    <t>Transmembrane protein 194A</t>
  </si>
  <si>
    <t>Tmem194;Tmem194a</t>
  </si>
  <si>
    <t>Ataxin-3</t>
  </si>
  <si>
    <t>Atxn3</t>
  </si>
  <si>
    <t>Procollagen-lysine,2-oxoglutarate 5-dioxygenase 2</t>
  </si>
  <si>
    <t>Plod2</t>
  </si>
  <si>
    <t>Wdr66</t>
  </si>
  <si>
    <t>Akap11</t>
  </si>
  <si>
    <t>Zc3h13</t>
  </si>
  <si>
    <t>Metastasis-associated protein MTA3</t>
  </si>
  <si>
    <t>Mta3</t>
  </si>
  <si>
    <t>TraB domain-containing protein</t>
  </si>
  <si>
    <t>Trabd</t>
  </si>
  <si>
    <t>Mediator of RNA polymerase II transcription subunit 15</t>
  </si>
  <si>
    <t>Med15</t>
  </si>
  <si>
    <t>Kinesin light chain 1</t>
  </si>
  <si>
    <t>Klc1</t>
  </si>
  <si>
    <t>Arid2</t>
  </si>
  <si>
    <t>Phosphofurin acidic cluster sorting protein 2</t>
  </si>
  <si>
    <t>Pacs2</t>
  </si>
  <si>
    <t>Numa1</t>
  </si>
  <si>
    <t>Ogdhl</t>
  </si>
  <si>
    <t>Urb2</t>
  </si>
  <si>
    <t>Ribosome-releasing factor 2, mitochondrial</t>
  </si>
  <si>
    <t>Gfm2</t>
  </si>
  <si>
    <t>Dynein heavy chain 17, axonemal</t>
  </si>
  <si>
    <t>Dnah17</t>
  </si>
  <si>
    <t>Col22a1</t>
  </si>
  <si>
    <t>Cfap43</t>
  </si>
  <si>
    <t>Calcium-binding and coiled-coil domain-containing protein 1</t>
  </si>
  <si>
    <t>Calcoco1</t>
  </si>
  <si>
    <t>Calcium/calmodulin-dependent 3,5-cyclic nucleotide phosphodiesterase 1C</t>
  </si>
  <si>
    <t>Pde1c</t>
  </si>
  <si>
    <t>Calcium-transporting ATPase</t>
  </si>
  <si>
    <t>Atp2b4</t>
  </si>
  <si>
    <t>Secretory carrier-associated membrane protein 3</t>
  </si>
  <si>
    <t>Scamp3</t>
  </si>
  <si>
    <t>Phosphatidylinositol 4-kinase beta</t>
  </si>
  <si>
    <t>Pi4kb</t>
  </si>
  <si>
    <t>Dnajc21</t>
  </si>
  <si>
    <t>Lysine-specific demethylase 5A</t>
  </si>
  <si>
    <t>Kdm5a</t>
  </si>
  <si>
    <t>Nfxl1</t>
  </si>
  <si>
    <t>Protein furry homolog</t>
  </si>
  <si>
    <t>Fry</t>
  </si>
  <si>
    <t>Zinc finger CCCH domain-containing protein 4</t>
  </si>
  <si>
    <t>Zc3h4</t>
  </si>
  <si>
    <t>Rab11 family-interacting protein 1</t>
  </si>
  <si>
    <t>Rab11fip1</t>
  </si>
  <si>
    <t>CLIP-associating protein 2</t>
  </si>
  <si>
    <t>Clasp2</t>
  </si>
  <si>
    <t>Dnah1</t>
  </si>
  <si>
    <t>Ubiquitin carboxyl-terminal hydrolase;Ubiquitin carboxyl-terminal hydrolase 3</t>
  </si>
  <si>
    <t>Usp3</t>
  </si>
  <si>
    <t>Transmembrane protein 11, mitochondrial</t>
  </si>
  <si>
    <t>Tmem11</t>
  </si>
  <si>
    <t>Kidins220</t>
  </si>
  <si>
    <t>Afadin</t>
  </si>
  <si>
    <t>Mllt4</t>
  </si>
  <si>
    <t>Rab-like protein 2A</t>
  </si>
  <si>
    <t>Rabl2</t>
  </si>
  <si>
    <t>Eukaryotic translation initiation factor 4 gamma 1</t>
  </si>
  <si>
    <t>Cation channel sperm-associated protein subunit delta</t>
  </si>
  <si>
    <t>Catsperd</t>
  </si>
  <si>
    <t>Ccdc146</t>
  </si>
  <si>
    <t>Ift122</t>
  </si>
  <si>
    <t>Disks large homolog 1</t>
  </si>
  <si>
    <t>Dlg1</t>
  </si>
  <si>
    <t>Inositol hexakisphosphate and diphosphoinositol-pentakisphosphate kinase 2</t>
  </si>
  <si>
    <t>Ppip5k2</t>
  </si>
  <si>
    <t>Centrosomal protein of 290 kDa</t>
  </si>
  <si>
    <t>Cep290</t>
  </si>
  <si>
    <t>ATP-dependent RNA helicase DDX55</t>
  </si>
  <si>
    <t>Ddx55</t>
  </si>
  <si>
    <t>Slc27a6</t>
  </si>
  <si>
    <t>Cald1</t>
  </si>
  <si>
    <t>CCR4-NOT transcription complex subunit 4</t>
  </si>
  <si>
    <t>Cnot4</t>
  </si>
  <si>
    <t>Testis-expressed sequence 33 protein</t>
  </si>
  <si>
    <t>Tex33</t>
  </si>
  <si>
    <t>Coiled-coil domain-containing protein 93</t>
  </si>
  <si>
    <t>Ccdc93</t>
  </si>
  <si>
    <t>Btaf1</t>
  </si>
  <si>
    <t>Rho GTPase-activating protein 17</t>
  </si>
  <si>
    <t>Arhgap17</t>
  </si>
  <si>
    <t>Complement decay-accelerating factor transmembrane isoform</t>
  </si>
  <si>
    <t>Daf2;Cd55b</t>
  </si>
  <si>
    <t>Taf4a</t>
  </si>
  <si>
    <t>Glycogen synthase kinase-3 beta</t>
  </si>
  <si>
    <t>Gsk3b</t>
  </si>
  <si>
    <t>Chromodomain-helicase-DNA-binding protein 4</t>
  </si>
  <si>
    <t>Chd4</t>
  </si>
  <si>
    <t>Inpp5a</t>
  </si>
  <si>
    <t>Fragile X mental retardation protein 1 homolog</t>
  </si>
  <si>
    <t>Fmr1</t>
  </si>
  <si>
    <t>Leucine-rich repeat and calponin homology domain-containing protein 3</t>
  </si>
  <si>
    <t>Lrch3</t>
  </si>
  <si>
    <t>Ribosomal protein L15;60S ribosomal protein L15</t>
  </si>
  <si>
    <t>Rpl15;Gm10020</t>
  </si>
  <si>
    <t>Vesicle transport protein SFT2C</t>
  </si>
  <si>
    <t>Sft2d3</t>
  </si>
  <si>
    <t>Pre-mRNA-processing factor 39</t>
  </si>
  <si>
    <t>Prpf39</t>
  </si>
  <si>
    <t>Microsomal glutathione S-transferase 1</t>
  </si>
  <si>
    <t>Mgst1</t>
  </si>
  <si>
    <t>Signal transducer and activator of transcription;Signal transducer and activator of transcription 2</t>
  </si>
  <si>
    <t>Stat2</t>
  </si>
  <si>
    <t>Neogenin</t>
  </si>
  <si>
    <t>Neo1</t>
  </si>
  <si>
    <t>Wdr62</t>
  </si>
  <si>
    <t>Small subunit processome component 20 homolog</t>
  </si>
  <si>
    <t>Utp20</t>
  </si>
  <si>
    <t>Mediator of DNA damage checkpoint protein 1</t>
  </si>
  <si>
    <t>Mdc1</t>
  </si>
  <si>
    <t>Nucleolar protein 8</t>
  </si>
  <si>
    <t>Nol8</t>
  </si>
  <si>
    <t>General transcription factor IIH subunit 1</t>
  </si>
  <si>
    <t>Gtf2h1</t>
  </si>
  <si>
    <t>Homeobox protein cut-like;Homeobox protein cut-like 1;Protein CASP</t>
  </si>
  <si>
    <t>Cux1</t>
  </si>
  <si>
    <t>Katanin p60 ATPase-containing subunit A1</t>
  </si>
  <si>
    <t>Katna1</t>
  </si>
  <si>
    <t>tRNA (guanine(10)-N2)-methyltransferase homolog</t>
  </si>
  <si>
    <t>Trmt11</t>
  </si>
  <si>
    <t>Kinesin-like protein;Centromere-associated protein E</t>
  </si>
  <si>
    <t>Cenpe</t>
  </si>
  <si>
    <t>Glucocorticoid-induced transcript 1 protein</t>
  </si>
  <si>
    <t>Glcci1</t>
  </si>
  <si>
    <t>Helicase ARIP4</t>
  </si>
  <si>
    <t>Rad54l2</t>
  </si>
  <si>
    <t>Vacuolar protein sorting-associated protein 13B</t>
  </si>
  <si>
    <t>Vps13b</t>
  </si>
  <si>
    <t>Importin-9</t>
  </si>
  <si>
    <t>Ipo9</t>
  </si>
  <si>
    <t>Disabled homolog 2</t>
  </si>
  <si>
    <t>Dab2</t>
  </si>
  <si>
    <t>Conserved oligomeric Golgi complex subunit 3</t>
  </si>
  <si>
    <t>Cog3</t>
  </si>
  <si>
    <t>Lysophospholipase-like protein 1</t>
  </si>
  <si>
    <t>Lyplal1</t>
  </si>
  <si>
    <t>AarF domain-containing protein kinase 4</t>
  </si>
  <si>
    <t>Adck4</t>
  </si>
  <si>
    <t>Pbp2</t>
  </si>
  <si>
    <t>BRCA1-associated ATM activator 1</t>
  </si>
  <si>
    <t>Brat1</t>
  </si>
  <si>
    <t>Dynamin-3</t>
  </si>
  <si>
    <t>Dnm3</t>
  </si>
  <si>
    <t>cGMP-inhibited 3,5-cyclic phosphodiesterase B</t>
  </si>
  <si>
    <t>Pde3b</t>
  </si>
  <si>
    <t>Lysosomal-associated transmembrane protein 4A</t>
  </si>
  <si>
    <t>Laptm4a</t>
  </si>
  <si>
    <t>Phosphatidylinositol 3-kinase;Phosphatidylinositol 3-kinase catalytic subunit type 3</t>
  </si>
  <si>
    <t>Pik3c3</t>
  </si>
  <si>
    <t>Myb-related protein A;Transcriptional activator Myb</t>
  </si>
  <si>
    <t>Mybl1;Myb</t>
  </si>
  <si>
    <t>E3 ubiquitin-protein ligase Hakai</t>
  </si>
  <si>
    <t>Cbll1</t>
  </si>
  <si>
    <t>Solute carrier family 12 member 2</t>
  </si>
  <si>
    <t>Slc12a2</t>
  </si>
  <si>
    <t>Ataxin-2</t>
  </si>
  <si>
    <t>Atxn2</t>
  </si>
  <si>
    <t>LisH domain and HEAT repeat-containing protein KIAA1468</t>
  </si>
  <si>
    <t>2310035C23Rik;Kiaa1468</t>
  </si>
  <si>
    <t>N-alpha-acetyltransferase 30</t>
  </si>
  <si>
    <t>Naa30</t>
  </si>
  <si>
    <t>Cgn</t>
  </si>
  <si>
    <t>E3 ubiquitin-protein ligase TRIM33</t>
  </si>
  <si>
    <t>Trim33</t>
  </si>
  <si>
    <t>Osgep</t>
  </si>
  <si>
    <t>Inhibitor of nuclear factor kappa-B kinase-interacting protein</t>
  </si>
  <si>
    <t>Ikbip</t>
  </si>
  <si>
    <t>Arf-GAP with SH3 domain, ANK repeat and PH domain-containing protein 1</t>
  </si>
  <si>
    <t>Asap1</t>
  </si>
  <si>
    <t>UPF0317 protein C14orf159 homolog, mitochondrial</t>
  </si>
  <si>
    <t>9030617O03Rik</t>
  </si>
  <si>
    <t>Zinc finger protein 638</t>
  </si>
  <si>
    <t>Zfml;Znf638</t>
  </si>
  <si>
    <t>Serine/threonine-protein kinase MARK2</t>
  </si>
  <si>
    <t>Mark2</t>
  </si>
  <si>
    <t>TRIO and F-actin-binding protein</t>
  </si>
  <si>
    <t>Triobp</t>
  </si>
  <si>
    <t>Dedicator of cytokinesis protein 9</t>
  </si>
  <si>
    <t>Dock9</t>
  </si>
  <si>
    <t>SLIT-ROBO Rho GTPase-activating protein 3</t>
  </si>
  <si>
    <t>Srgap3</t>
  </si>
  <si>
    <t>Probable 28S rRNA (cytosine-C(5))-methyltransferase</t>
  </si>
  <si>
    <t>Nop2</t>
  </si>
  <si>
    <t>D-2-hydroxyglutarate dehydrogenase, mitochondrial</t>
  </si>
  <si>
    <t>D2hgdh</t>
  </si>
  <si>
    <t>Laminin subunit beta-1</t>
  </si>
  <si>
    <t>Lamb1</t>
  </si>
  <si>
    <t>Intersectin-2</t>
  </si>
  <si>
    <t>Itsn2</t>
  </si>
  <si>
    <t>Sorting nexin-13</t>
  </si>
  <si>
    <t>Snx13</t>
  </si>
  <si>
    <t>Ubiquitin-60S ribosomal protein L40;Ubiquitin;60S ribosomal protein L40</t>
  </si>
  <si>
    <t>Kxd1;Uba52;Gm7808</t>
  </si>
  <si>
    <t>UPF0696 protein C11orf68 homolog</t>
  </si>
  <si>
    <t>AI837181;Bles03</t>
  </si>
  <si>
    <t>Transcription initiation factor TFIID subunit 12</t>
  </si>
  <si>
    <t>Taf12</t>
  </si>
  <si>
    <t>Ecto-ADP-ribosyltransferase 3</t>
  </si>
  <si>
    <t>Art3</t>
  </si>
  <si>
    <t>Mediator of RNA polymerase II transcription subunit 23</t>
  </si>
  <si>
    <t>Med23</t>
  </si>
  <si>
    <t>Platelet-activating factor acetylhydrolase 2, cytoplasmic</t>
  </si>
  <si>
    <t>Pafah2</t>
  </si>
  <si>
    <t>Tyrosine-protein kinase receptor;Insulin-like growth factor 1 receptor;Insulin-like growth factor 1 receptor alpha chain;Insulin-like growth factor 1 receptor beta chain</t>
  </si>
  <si>
    <t>Igf1r</t>
  </si>
  <si>
    <t>Transformer-2 protein homolog alpha</t>
  </si>
  <si>
    <t>Tra2a</t>
  </si>
  <si>
    <t>Cullin-9</t>
  </si>
  <si>
    <t>Cul9</t>
  </si>
  <si>
    <t>Nesprin-2</t>
  </si>
  <si>
    <t>Syne2</t>
  </si>
  <si>
    <t>EH domain-binding protein 1-like protein 1</t>
  </si>
  <si>
    <t>Ehbp1l1</t>
  </si>
  <si>
    <t>Jouberin</t>
  </si>
  <si>
    <t>Ahi1</t>
  </si>
  <si>
    <t>Apolipoprotein C-III</t>
  </si>
  <si>
    <t>Apoc3</t>
  </si>
  <si>
    <t>LIM and senescent cell antigen-like-containing domain protein 1</t>
  </si>
  <si>
    <t>Lims1</t>
  </si>
  <si>
    <t>Mediator of RNA polymerase II transcription subunit 16</t>
  </si>
  <si>
    <t>Med16</t>
  </si>
  <si>
    <t>WD repeat and HMG-box DNA-binding protein 1</t>
  </si>
  <si>
    <t>Wdhd1</t>
  </si>
  <si>
    <t>N6-adenosine-methyltransferase subunit METTL14</t>
  </si>
  <si>
    <t>Mettl14</t>
  </si>
  <si>
    <t>Pyruvate carboxylase;Pyruvate carboxylase, mitochondrial</t>
  </si>
  <si>
    <t>Pcx;Pc</t>
  </si>
  <si>
    <t>Myh11</t>
  </si>
  <si>
    <t>Sister chromatid cohesion protein PDS5 homolog A</t>
  </si>
  <si>
    <t>Pds5a</t>
  </si>
  <si>
    <t>Atr</t>
  </si>
  <si>
    <t>Dedicator of cytokinesis protein 6</t>
  </si>
  <si>
    <t>Dock6</t>
  </si>
  <si>
    <t>E3 ubiquitin-protein ligase pellino homolog 2</t>
  </si>
  <si>
    <t>Peli2</t>
  </si>
  <si>
    <t>Dnah12</t>
  </si>
  <si>
    <t>Collagen alpha-1(XVIII) chain;Endostatin</t>
  </si>
  <si>
    <t>Col18a1</t>
  </si>
  <si>
    <t>NADH dehydrogenase [ubiquinone] iron-sulfur protein 4, mitochondrial</t>
  </si>
  <si>
    <t>Ndufs4</t>
  </si>
  <si>
    <t>Phospholipase DDHD1</t>
  </si>
  <si>
    <t>Ddhd1</t>
  </si>
  <si>
    <t>TBC1 domain family member 12</t>
  </si>
  <si>
    <t>Tbc1d12</t>
  </si>
  <si>
    <t>Single-pass membrane and coiled-coil domain-containing protein 2</t>
  </si>
  <si>
    <t>Smco2</t>
  </si>
  <si>
    <t>3-phosphoinositide-dependent protein kinase 1</t>
  </si>
  <si>
    <t>Pdpk1</t>
  </si>
  <si>
    <t>Probable global transcription activator SNF2L2</t>
  </si>
  <si>
    <t>Smarca2</t>
  </si>
  <si>
    <t>Cyclin-dependent kinase 2-associated protein 1;Cyclin-dependent kinase 2-associated protein 2</t>
  </si>
  <si>
    <t>Cdk2ap1;Cdk2ap2</t>
  </si>
  <si>
    <t>Leucine-rich repeat-containing protein 48</t>
  </si>
  <si>
    <t>Lrrc48</t>
  </si>
  <si>
    <t>Upf3b</t>
  </si>
  <si>
    <t>DNA-directed RNA polymerase III subunit RPC3</t>
  </si>
  <si>
    <t>Polr3c</t>
  </si>
  <si>
    <t>Required for meiotic nuclear division protein 1 homolog</t>
  </si>
  <si>
    <t>Rmnd1</t>
  </si>
  <si>
    <t>Ribonuclease 3</t>
  </si>
  <si>
    <t>Drosha</t>
  </si>
  <si>
    <t>BTB/POZ domain-containing protein KCTD7</t>
  </si>
  <si>
    <t>Kctd7</t>
  </si>
  <si>
    <t>8030474K03Rik</t>
  </si>
  <si>
    <t>Transcriptional regulator ATRX</t>
  </si>
  <si>
    <t>Atrx</t>
  </si>
  <si>
    <t>F-BAR domain only protein 2</t>
  </si>
  <si>
    <t>Fcho2</t>
  </si>
  <si>
    <t>LanC-like protein 2</t>
  </si>
  <si>
    <t>Lancl2</t>
  </si>
  <si>
    <t>Membralin</t>
  </si>
  <si>
    <t>Tmem259</t>
  </si>
  <si>
    <t>Ribonuclease;Ribonuclease H2 subunit A</t>
  </si>
  <si>
    <t>Rnaseh2a</t>
  </si>
  <si>
    <t>Insulin-degrading enzyme</t>
  </si>
  <si>
    <t>Ide</t>
  </si>
  <si>
    <t>Myelin basic protein</t>
  </si>
  <si>
    <t>Mbp</t>
  </si>
  <si>
    <t>Lrrc29</t>
  </si>
  <si>
    <t>Testican-2</t>
  </si>
  <si>
    <t>Spock2</t>
  </si>
  <si>
    <t>Dual 3,5-cyclic-AMP and -GMP phosphodiesterase 11A</t>
  </si>
  <si>
    <t>Pde11a</t>
  </si>
  <si>
    <t>Serine/threonine-protein kinase B-raf</t>
  </si>
  <si>
    <t>Braf</t>
  </si>
  <si>
    <t>Hcfc2</t>
  </si>
  <si>
    <t>BAG family molecular chaperone regulator 1</t>
  </si>
  <si>
    <t>Bag1</t>
  </si>
  <si>
    <t>Fibronectin type-III domain-containing protein 3A</t>
  </si>
  <si>
    <t>Fndc3a</t>
  </si>
  <si>
    <t>PHD finger protein 14</t>
  </si>
  <si>
    <t>Phf14</t>
  </si>
  <si>
    <t>Cysteine-rich PDZ-binding protein</t>
  </si>
  <si>
    <t>Cript</t>
  </si>
  <si>
    <t>Qrich2</t>
  </si>
  <si>
    <t>Spcs1</t>
  </si>
  <si>
    <t>GRIP and coiled-coil domain-containing protein 1</t>
  </si>
  <si>
    <t>Gcc1</t>
  </si>
  <si>
    <t>Bifunctional arginine demethylase and lysyl-hydroxylase JMJD6</t>
  </si>
  <si>
    <t>Jmjd6</t>
  </si>
  <si>
    <t>S-adenosyl-L-methionine-dependent tRNA 4-demethylwyosine synthase</t>
  </si>
  <si>
    <t>Tyw1</t>
  </si>
  <si>
    <t>14-3-3 protein theta</t>
  </si>
  <si>
    <t>Ywhaq</t>
  </si>
  <si>
    <t>Protein KRI1 homolog</t>
  </si>
  <si>
    <t>Kri1</t>
  </si>
  <si>
    <t>Ubiquitin carboxyl-terminal hydrolase;Ubiquitin carboxyl-terminal hydrolase 34</t>
  </si>
  <si>
    <t>Usp34</t>
  </si>
  <si>
    <t>Actc1</t>
  </si>
  <si>
    <t>Calcium-binding mitochondrial carrier protein SCaMC-3</t>
  </si>
  <si>
    <t>Slc25a23</t>
  </si>
  <si>
    <t>Syntaxin-16</t>
  </si>
  <si>
    <t>Stx16</t>
  </si>
  <si>
    <t>Coiled-coil and C2 domain-containing protein 1B</t>
  </si>
  <si>
    <t>Cc2d1b</t>
  </si>
  <si>
    <t>Uncharacterized protein KIAA0556</t>
  </si>
  <si>
    <t>D430042O09Rik;Kiaa0556</t>
  </si>
  <si>
    <t>E3 ubiquitin-protein ligase RNF31</t>
  </si>
  <si>
    <t>Rnf31</t>
  </si>
  <si>
    <t>Protein phosphatase 1 regulatory subunit 12C</t>
  </si>
  <si>
    <t>Ppp1r12c</t>
  </si>
  <si>
    <t>TATA-box-binding protein</t>
  </si>
  <si>
    <t>Tbp</t>
  </si>
  <si>
    <t>Rhox13</t>
  </si>
  <si>
    <t>4933409G03Rik</t>
  </si>
  <si>
    <t>Lysine-specific demethylase 2A</t>
  </si>
  <si>
    <t>Kdm2a</t>
  </si>
  <si>
    <t>Thrap3</t>
  </si>
  <si>
    <t>40S ribosomal protein S18</t>
  </si>
  <si>
    <t>Rps18;Gm10260</t>
  </si>
  <si>
    <t>Protein Wiz</t>
  </si>
  <si>
    <t>Wiz</t>
  </si>
  <si>
    <t>Nucleoprotein TPR</t>
  </si>
  <si>
    <t>Tpr</t>
  </si>
  <si>
    <t>Acyl carrier protein;Acyl carrier protein, mitochondrial</t>
  </si>
  <si>
    <t>Ndufab1</t>
  </si>
  <si>
    <t>Eef1d</t>
  </si>
  <si>
    <t>Molybdopterin synthase sulfur carrier subunit</t>
  </si>
  <si>
    <t>Mocs2</t>
  </si>
  <si>
    <t>1,4-alpha-glucan-branching enzyme</t>
  </si>
  <si>
    <t>Gbe1</t>
  </si>
  <si>
    <t>Trinucleotide repeat-containing gene 6A protein</t>
  </si>
  <si>
    <t>Tnrc6a</t>
  </si>
  <si>
    <t>Annexin;Annexin A13</t>
  </si>
  <si>
    <t>Anxa13</t>
  </si>
  <si>
    <t>E3 ubiquitin-protein ligase RNF213</t>
  </si>
  <si>
    <t>Rnf213</t>
  </si>
  <si>
    <t>A-kinase anchor protein 2</t>
  </si>
  <si>
    <t>Pakap;Akap2</t>
  </si>
  <si>
    <t>Chromodomain-helicase-DNA-binding protein 8;Chromodomain-helicase-DNA-binding protein 9;Chromodomain-helicase-DNA-binding protein 6</t>
  </si>
  <si>
    <t>Chd8;Chd9;Chd6</t>
  </si>
  <si>
    <t>Post-GPI attachment to proteins factor 2</t>
  </si>
  <si>
    <t>Pgap2</t>
  </si>
  <si>
    <t>Mesoderm induction early response protein 3</t>
  </si>
  <si>
    <t>Mier3</t>
  </si>
  <si>
    <t>RNA-binding protein 4</t>
  </si>
  <si>
    <t>Gm21992;Rbm4</t>
  </si>
  <si>
    <t>Morc3</t>
  </si>
  <si>
    <t>Rho guanine nucleotide exchange factor 10</t>
  </si>
  <si>
    <t>Arhgef10</t>
  </si>
  <si>
    <t>Metaxin-1</t>
  </si>
  <si>
    <t>Mtx1</t>
  </si>
  <si>
    <t>Glud1</t>
  </si>
  <si>
    <t>Tyrosine-protein kinase receptor;Mast/stem cell growth factor receptor Kit</t>
  </si>
  <si>
    <t>Kit</t>
  </si>
  <si>
    <t>Ttc37</t>
  </si>
  <si>
    <t>Rho-associated protein kinase;Rho-associated protein kinase 2</t>
  </si>
  <si>
    <t>Rock2</t>
  </si>
  <si>
    <t>Phosphatidylinositol 4-phosphate 3-kinase C2 domain-containing subunit alpha</t>
  </si>
  <si>
    <t>Pik3c2a</t>
  </si>
  <si>
    <t>ELKS/Rab6-interacting/CAST family member 1</t>
  </si>
  <si>
    <t>Erc1</t>
  </si>
  <si>
    <t>Agl</t>
  </si>
  <si>
    <t>Zc3h7b</t>
  </si>
  <si>
    <t>Dedicator of cytokinesis protein 3</t>
  </si>
  <si>
    <t>Dock3</t>
  </si>
  <si>
    <t>Leiomodin-1</t>
  </si>
  <si>
    <t>Lmod1</t>
  </si>
  <si>
    <t>Plekhg4</t>
  </si>
  <si>
    <t>Ubiquitin carboxyl-terminal hydrolase</t>
  </si>
  <si>
    <t>Usp9y</t>
  </si>
  <si>
    <t>Pericentrin</t>
  </si>
  <si>
    <t>Pcnt</t>
  </si>
  <si>
    <t>Fbxw9</t>
  </si>
  <si>
    <t>Transcription initiation factor TFIID subunit 5</t>
  </si>
  <si>
    <t>Taf5</t>
  </si>
  <si>
    <t>Usp32</t>
  </si>
  <si>
    <t>Ercc6</t>
  </si>
  <si>
    <t>Fryl</t>
  </si>
  <si>
    <t>Paxillin</t>
  </si>
  <si>
    <t>Pxn</t>
  </si>
  <si>
    <t>Laminin subunit alpha-1</t>
  </si>
  <si>
    <t>Lama1</t>
  </si>
  <si>
    <t>Endoribonuclease Dicer</t>
  </si>
  <si>
    <t>Dicer1</t>
  </si>
  <si>
    <t>Scaper</t>
  </si>
  <si>
    <t>PH-interacting protein;Bromodomain and WD repeat-containing protein 3</t>
  </si>
  <si>
    <t>Phip;Brwd3</t>
  </si>
  <si>
    <t>Transforming acidic coiled-coil-containing protein 1</t>
  </si>
  <si>
    <t>Tacc1</t>
  </si>
  <si>
    <t>Signal recognition particle subunit SRP72</t>
  </si>
  <si>
    <t>Srp72</t>
  </si>
  <si>
    <t>Anion exchange protein;Sodium bicarbonate cotransporter 3</t>
  </si>
  <si>
    <t>Slc4a7</t>
  </si>
  <si>
    <t>Arf-GAP with GTPase, ANK repeat and PH domain-containing protein 3</t>
  </si>
  <si>
    <t>Agap3</t>
  </si>
  <si>
    <t>Trafficking protein particle complex subunit 10</t>
  </si>
  <si>
    <t>Trappc10</t>
  </si>
  <si>
    <t>Laminin subunit gamma-1</t>
  </si>
  <si>
    <t>Lamc1</t>
  </si>
  <si>
    <t>SAM and SH3 domain-containing protein 1</t>
  </si>
  <si>
    <t>Sash1</t>
  </si>
  <si>
    <t>Serine/threonine-protein kinase Nek3</t>
  </si>
  <si>
    <t>Nek3</t>
  </si>
  <si>
    <t>Adenosine 3-phospho 5-phosphosulfate transporter 2</t>
  </si>
  <si>
    <t>Slc35b3</t>
  </si>
  <si>
    <t>1-acyl-sn-glycerol-3-phosphate acyltransferase epsilon</t>
  </si>
  <si>
    <t>Agpat5</t>
  </si>
  <si>
    <t>Unconventional myosin-XVI</t>
  </si>
  <si>
    <t>Myo16</t>
  </si>
  <si>
    <t>Syntaxin-binding protein 2</t>
  </si>
  <si>
    <t>Stxbp2</t>
  </si>
  <si>
    <t>Adenosylhomocysteinase;Putative adenosylhomocysteinase 3</t>
  </si>
  <si>
    <t>Ahcyl2</t>
  </si>
  <si>
    <t>S1 RNA-binding domain-containing protein 1</t>
  </si>
  <si>
    <t>Srbd1</t>
  </si>
  <si>
    <t>DmX-like protein 1</t>
  </si>
  <si>
    <t>Dmxl1</t>
  </si>
  <si>
    <t>FTS and Hook-interacting protein</t>
  </si>
  <si>
    <t>Fam160a2</t>
  </si>
  <si>
    <t>Protein SIX6OS1</t>
  </si>
  <si>
    <t>4930447C04Rik;Six6os1</t>
  </si>
  <si>
    <t>cAMP and cAMP-inhibited cGMP 3,5-cyclic phosphodiesterase 10A</t>
  </si>
  <si>
    <t>Pde10a</t>
  </si>
  <si>
    <t>Zinc transporter 9</t>
  </si>
  <si>
    <t>Slc30a9</t>
  </si>
  <si>
    <t>E3 SUMO-protein ligase PIAS2</t>
  </si>
  <si>
    <t>Pias2</t>
  </si>
  <si>
    <t>Sister chromatid cohesion protein PDS5 homolog B</t>
  </si>
  <si>
    <t>Pds5b</t>
  </si>
  <si>
    <t>Cohesin subunit SA-1</t>
  </si>
  <si>
    <t>Stag1</t>
  </si>
  <si>
    <t>Mitotic spindle-associated MMXD complex subunit MIP18</t>
  </si>
  <si>
    <t>Fam96b</t>
  </si>
  <si>
    <t>Type 1 phosphatidylinositol 4,5-bisphosphate 4-phosphatase</t>
  </si>
  <si>
    <t>Tmem55b</t>
  </si>
  <si>
    <t>Small integral membrane protein 14</t>
  </si>
  <si>
    <t>Smim14</t>
  </si>
  <si>
    <t>Metastasis-associated protein MTA1</t>
  </si>
  <si>
    <t>Mta1</t>
  </si>
  <si>
    <t>Glypican-2;Secreted glypican-2</t>
  </si>
  <si>
    <t>Gpc2</t>
  </si>
  <si>
    <t>Sulfate transporter</t>
  </si>
  <si>
    <t>Slc26a2</t>
  </si>
  <si>
    <t>Extracellular matrix protein 1</t>
  </si>
  <si>
    <t>Ecm1</t>
  </si>
  <si>
    <t>Sorting nexin-7</t>
  </si>
  <si>
    <t>Snx7</t>
  </si>
  <si>
    <t>Small G protein signaling modulator 3</t>
  </si>
  <si>
    <t>Sgsm3</t>
  </si>
  <si>
    <t>ADP-ribosylation factor-like protein 1</t>
  </si>
  <si>
    <t>Arl1</t>
  </si>
  <si>
    <t>Adenylate kinase 7</t>
  </si>
  <si>
    <t>Ak7</t>
  </si>
  <si>
    <t>Exonuclease 3-5 domain-containing protein 2</t>
  </si>
  <si>
    <t>Exd2</t>
  </si>
  <si>
    <t>Alpha-mannosidase;Alpha-mannosidase 2C1</t>
  </si>
  <si>
    <t>Man2c1</t>
  </si>
  <si>
    <t>E3 ubiquitin-protein ligase HECTD1</t>
  </si>
  <si>
    <t>Hectd1</t>
  </si>
  <si>
    <t>Protein diaphanous homolog 3</t>
  </si>
  <si>
    <t>Diap3;Diaph3</t>
  </si>
  <si>
    <t>Solute carrier family 12 member 4</t>
  </si>
  <si>
    <t>Slc12a4</t>
  </si>
  <si>
    <t>Annexin</t>
  </si>
  <si>
    <t>Anxa6</t>
  </si>
  <si>
    <t>UPF0687 protein C20orf27 homolog</t>
  </si>
  <si>
    <t>1700037H04Rik</t>
  </si>
  <si>
    <t>Putative protein arginine N-methyltransferase 9</t>
  </si>
  <si>
    <t>Prmt10;Prmt9</t>
  </si>
  <si>
    <t>Small integral membrane protein 7</t>
  </si>
  <si>
    <t>Smim7</t>
  </si>
  <si>
    <t>Inter-alpha-trypsin inhibitor heavy chain H1</t>
  </si>
  <si>
    <t>Itih1</t>
  </si>
  <si>
    <t>Cell division control protein 45 homolog</t>
  </si>
  <si>
    <t>Cdc45</t>
  </si>
  <si>
    <t>GRAM domain-containing protein 1A</t>
  </si>
  <si>
    <t>Gramd1a</t>
  </si>
  <si>
    <t>Echinoderm microtubule-associated protein-like 4</t>
  </si>
  <si>
    <t>Eml4</t>
  </si>
  <si>
    <t>Transmembrane and coiled-coil domains protein 1</t>
  </si>
  <si>
    <t>Tmcc1</t>
  </si>
  <si>
    <t>ATP-dependent RNA helicase DDX24</t>
  </si>
  <si>
    <t>Ddx24</t>
  </si>
  <si>
    <t>RNA-binding protein Musashi homolog 1</t>
  </si>
  <si>
    <t>Msi1</t>
  </si>
  <si>
    <t>Symplekin</t>
  </si>
  <si>
    <t>Sympk</t>
  </si>
  <si>
    <t>Transformer-2 protein homolog beta</t>
  </si>
  <si>
    <t>Tra2b</t>
  </si>
  <si>
    <t>Coiled-coil domain-containing protein 58</t>
  </si>
  <si>
    <t>Ccdc58</t>
  </si>
  <si>
    <t>Vitamin K epoxide reductase complex subunit 1-like protein 1</t>
  </si>
  <si>
    <t>Vkorc1l1</t>
  </si>
  <si>
    <t>Splicing factor 3A subunit 2</t>
  </si>
  <si>
    <t>Sf3a2</t>
  </si>
  <si>
    <t>N-acetylated-alpha-linked acidic dipeptidase 2</t>
  </si>
  <si>
    <t>Naalad2</t>
  </si>
  <si>
    <t>Pphln1</t>
  </si>
  <si>
    <t>Cytochrome c, somatic</t>
  </si>
  <si>
    <t>Cycs;Gm10108</t>
  </si>
  <si>
    <t>Conserved oligomeric Golgi complex subunit 4</t>
  </si>
  <si>
    <t>Cog4</t>
  </si>
  <si>
    <t>Small ubiquitin-related modifier;Small ubiquitin-related modifier 3</t>
  </si>
  <si>
    <t>Sumo3</t>
  </si>
  <si>
    <t>Disintegrin and metalloproteinase domain-containing protein 18</t>
  </si>
  <si>
    <t>Adam18</t>
  </si>
  <si>
    <t>Serine/threonine-protein phosphatase 2A 65 kDa regulatory subunit A beta isoform</t>
  </si>
  <si>
    <t>Ppp2r1b</t>
  </si>
  <si>
    <t>Coiled-coil alpha-helical rod protein 1</t>
  </si>
  <si>
    <t>Cchcr1</t>
  </si>
  <si>
    <t>Translation factor Guf1, mitochondrial</t>
  </si>
  <si>
    <t>Guf1</t>
  </si>
  <si>
    <t>Bromodomain adjacent to zinc finger domain protein 1A</t>
  </si>
  <si>
    <t>Baz1a</t>
  </si>
  <si>
    <t>Bifunctional UDP-N-acetylglucosamine 2-epimerase/N-acetylmannosamine kinase;UDP-N-acetylglucosamine 2-epimerase (hydrolyzing);N-acetylmannosamine kinase</t>
  </si>
  <si>
    <t>Gne</t>
  </si>
  <si>
    <t>Vdac2</t>
  </si>
  <si>
    <t>Sorting nexin-14</t>
  </si>
  <si>
    <t>Snx14</t>
  </si>
  <si>
    <t>Paired box protein Pax-7;Paired box protein Pax-3</t>
  </si>
  <si>
    <t>Pax7;Pax3</t>
  </si>
  <si>
    <t>Death domain-associated protein 6</t>
  </si>
  <si>
    <t>Daxx</t>
  </si>
  <si>
    <t>Polypyrimidine tract-binding protein 3</t>
  </si>
  <si>
    <t>Ptbp3</t>
  </si>
  <si>
    <t>Cytoplasmic tRNA 2-thiolation protein 2</t>
  </si>
  <si>
    <t>Ctu2</t>
  </si>
  <si>
    <t>Serine/threonine-protein kinase N2</t>
  </si>
  <si>
    <t>Pkn2</t>
  </si>
  <si>
    <t>Ribose-phosphate pyrophosphokinase 1</t>
  </si>
  <si>
    <t>Prps1l3;Prps1</t>
  </si>
  <si>
    <t>CTD small phosphatase-like protein;Carboxy-terminal domain RNA polymerase II polypeptide A small phosphatase 1</t>
  </si>
  <si>
    <t>Ctdspl;Ctdsp1</t>
  </si>
  <si>
    <t>Retinoic acid receptor RXR-beta;Retinoic acid receptor RXR-gamma;Retinoic acid receptor RXR-alpha</t>
  </si>
  <si>
    <t>Rxrb;Rxrg;Rxra</t>
  </si>
  <si>
    <t>COP9 signalosome complex subunit 1</t>
  </si>
  <si>
    <t>Gps1</t>
  </si>
  <si>
    <t>Proteasome activator complex subunit 1</t>
  </si>
  <si>
    <t>Psme1</t>
  </si>
  <si>
    <t>Protein regulator of cytokinesis 1</t>
  </si>
  <si>
    <t>Prc1</t>
  </si>
  <si>
    <t>Polyadenylate-binding protein 2</t>
  </si>
  <si>
    <t>Pabpn1</t>
  </si>
  <si>
    <t>Usp9x</t>
  </si>
  <si>
    <t>G2/mitotic-specific cyclin-B1</t>
  </si>
  <si>
    <t>Ccnb1</t>
  </si>
  <si>
    <t>General transcription factor II-I</t>
  </si>
  <si>
    <t>Gtf2i</t>
  </si>
  <si>
    <t>Protein boule-like</t>
  </si>
  <si>
    <t>Boll</t>
  </si>
  <si>
    <t>Prefoldin subunit 6</t>
  </si>
  <si>
    <t>Pfdn6</t>
  </si>
  <si>
    <t>PERQ amino acid-rich with GYF domain-containing protein 2</t>
  </si>
  <si>
    <t>Gigyf2</t>
  </si>
  <si>
    <t>Allograft inflammatory factor 1</t>
  </si>
  <si>
    <t>Aif1</t>
  </si>
  <si>
    <t>Gm20441</t>
  </si>
  <si>
    <t>Ak9</t>
  </si>
  <si>
    <t>Ribonuclease P protein subunit p40</t>
  </si>
  <si>
    <t>Rpp40</t>
  </si>
  <si>
    <t>WD repeat and FYVE domain-containing protein 3</t>
  </si>
  <si>
    <t>Wdfy3</t>
  </si>
  <si>
    <t>Kelch domain-containing protein 4</t>
  </si>
  <si>
    <t>Klhdc4</t>
  </si>
  <si>
    <t>Androglobin</t>
  </si>
  <si>
    <t>Adgb</t>
  </si>
  <si>
    <t>KRR1 small subunit processome component homolog</t>
  </si>
  <si>
    <t>Krr1</t>
  </si>
  <si>
    <t>UPF0575 protein C19orf67 homolog</t>
  </si>
  <si>
    <t>1700067K01Rik</t>
  </si>
  <si>
    <t>Protein Jumonji</t>
  </si>
  <si>
    <t>Jarid2</t>
  </si>
  <si>
    <t>Thioredoxin, mitochondrial</t>
  </si>
  <si>
    <t>Txn2</t>
  </si>
  <si>
    <t>Chromodomain-helicase-DNA-binding protein 1</t>
  </si>
  <si>
    <t>Chd1</t>
  </si>
  <si>
    <t>Transcription factor Sp1;Transcription factor Sp9;Transcription factor Sp8;Transcription factor Sp4</t>
  </si>
  <si>
    <t>Sp1;Sp8;Sp4;Sp9</t>
  </si>
  <si>
    <t>Ceruloplasmin</t>
  </si>
  <si>
    <t>Cp</t>
  </si>
  <si>
    <t>Receptor expression-enhancing protein;Receptor expression-enhancing protein 5</t>
  </si>
  <si>
    <t>Reep5</t>
  </si>
  <si>
    <t>Glutamine-rich protein 1</t>
  </si>
  <si>
    <t>Qrich1</t>
  </si>
  <si>
    <t>MKL/myocardin-like protein 2</t>
  </si>
  <si>
    <t>Mkl2</t>
  </si>
  <si>
    <t>Zinc finger CCCH domain-containing protein 18</t>
  </si>
  <si>
    <t>Zc3h18</t>
  </si>
  <si>
    <t>Carboxypeptidase;Lysosomal protective protein;Lysosomal protective protein 32 kDa chain;Lysosomal protective protein 20 kDa chain</t>
  </si>
  <si>
    <t>Ctsa</t>
  </si>
  <si>
    <t>2210016F16Rik</t>
  </si>
  <si>
    <t>Poly(ADP-ribose) glycohydrolase</t>
  </si>
  <si>
    <t>Parg</t>
  </si>
  <si>
    <t>Phosphatidylethanolamine-binding protein 4</t>
  </si>
  <si>
    <t>Pebp4</t>
  </si>
  <si>
    <t>Cell division cycle protein 23 homolog</t>
  </si>
  <si>
    <t>Cdc23</t>
  </si>
  <si>
    <t>Dhx16</t>
  </si>
  <si>
    <t>Sialoadhesin</t>
  </si>
  <si>
    <t>Siglec1</t>
  </si>
  <si>
    <t>Vacuolar protein sorting-associated protein 16 homolog</t>
  </si>
  <si>
    <t>Vps16</t>
  </si>
  <si>
    <t>N-alpha-acetyltransferase 15, NatA auxiliary subunit</t>
  </si>
  <si>
    <t>Naa15</t>
  </si>
  <si>
    <t>Long-chain fatty acid transport protein 3</t>
  </si>
  <si>
    <t>Slc27a3</t>
  </si>
  <si>
    <t>Replication factor C subunit 1</t>
  </si>
  <si>
    <t>Rfc1</t>
  </si>
  <si>
    <t>SprT-like domain-containing protein Spartan</t>
  </si>
  <si>
    <t>Sprtn</t>
  </si>
  <si>
    <t>Armadillo repeat-containing protein 8</t>
  </si>
  <si>
    <t>Armc8</t>
  </si>
  <si>
    <t>Transmembrane protein 184A</t>
  </si>
  <si>
    <t>Tmem184a</t>
  </si>
  <si>
    <t>Ribosome production factor 2 homolog</t>
  </si>
  <si>
    <t>Rpf2</t>
  </si>
  <si>
    <t>SEC23-interacting protein</t>
  </si>
  <si>
    <t>Sec23ip</t>
  </si>
  <si>
    <t>WD repeat-containing protein 70</t>
  </si>
  <si>
    <t>Wdr70</t>
  </si>
  <si>
    <t>Solute carrier family 41 member 3</t>
  </si>
  <si>
    <t>Slc41a3</t>
  </si>
  <si>
    <t>FACT complex subunit SPT16</t>
  </si>
  <si>
    <t>Supt16;Supt16h</t>
  </si>
  <si>
    <t>Liprin-beta-2</t>
  </si>
  <si>
    <t>Ppfibp2</t>
  </si>
  <si>
    <t>Rho GTPase-activating protein SYDE1</t>
  </si>
  <si>
    <t>Syde1</t>
  </si>
  <si>
    <t>ATPase family AAA domain-containing protein 2</t>
  </si>
  <si>
    <t>Atad2</t>
  </si>
  <si>
    <t>Ankyrin-3</t>
  </si>
  <si>
    <t>Ank3</t>
  </si>
  <si>
    <t>Sec24c</t>
  </si>
  <si>
    <t>Stabilin-1</t>
  </si>
  <si>
    <t>Stab1</t>
  </si>
  <si>
    <t>Probable cysteine--tRNA ligase, mitochondrial</t>
  </si>
  <si>
    <t>Cars2</t>
  </si>
  <si>
    <t>Inter-alpha-trypsin inhibitor heavy chain H2</t>
  </si>
  <si>
    <t>Itih2</t>
  </si>
  <si>
    <t>T-cell activation inhibitor, mitochondrial</t>
  </si>
  <si>
    <t>Tcaim;TCAIM</t>
  </si>
  <si>
    <t>Msl3l2</t>
  </si>
  <si>
    <t>Heatr1</t>
  </si>
  <si>
    <t>4933408B17Rik</t>
  </si>
  <si>
    <t>Ankyrin repeat domain-containing protein 45</t>
  </si>
  <si>
    <t>Ankrd45</t>
  </si>
  <si>
    <t>Dnm2</t>
  </si>
  <si>
    <t>Huntingtin</t>
  </si>
  <si>
    <t>Htt</t>
  </si>
  <si>
    <t>Protein FAM3C</t>
  </si>
  <si>
    <t>Fam3c</t>
  </si>
  <si>
    <t>Sipa1l3</t>
  </si>
  <si>
    <t>Brefeldin A-inhibited guanine nucleotide-exchange protein 1</t>
  </si>
  <si>
    <t>Arfgef1</t>
  </si>
  <si>
    <t>Serine/threonine-protein phosphatase 6 regulatory subunit 2</t>
  </si>
  <si>
    <t>Ppp6r2</t>
  </si>
  <si>
    <t>ATP synthase subunit d, mitochondrial</t>
  </si>
  <si>
    <t>Gm10250;Atp5h</t>
  </si>
  <si>
    <t>28S ribosomal protein S29, mitochondrial</t>
  </si>
  <si>
    <t>Dap3</t>
  </si>
  <si>
    <t>Mitochondrial fission 1 protein</t>
  </si>
  <si>
    <t>Fis1</t>
  </si>
  <si>
    <t>Nuclear receptor subfamily 2 group C member 2</t>
  </si>
  <si>
    <t>Nr2c2</t>
  </si>
  <si>
    <t>Ubiquitin conjugation factor E4 A</t>
  </si>
  <si>
    <t>Ube4a</t>
  </si>
  <si>
    <t>Unconventional myosin-Vb</t>
  </si>
  <si>
    <t>Myo5b</t>
  </si>
  <si>
    <t>Protein zwilch homolog</t>
  </si>
  <si>
    <t>Zwilch</t>
  </si>
  <si>
    <t>Pcf11</t>
  </si>
  <si>
    <t>Intraflagellar transport protein 88 homolog</t>
  </si>
  <si>
    <t>Ift88</t>
  </si>
  <si>
    <t>Apoptotic protease-activating factor 1</t>
  </si>
  <si>
    <t>Apaf1</t>
  </si>
  <si>
    <t>4933406M09Rik</t>
  </si>
  <si>
    <t>Eukaryotic translation initiation factor 4 gamma 2</t>
  </si>
  <si>
    <t>Eif4g2</t>
  </si>
  <si>
    <t>Nsmce4a</t>
  </si>
  <si>
    <t>Rab11 family-interacting protein 2</t>
  </si>
  <si>
    <t>Rab11fip2</t>
  </si>
  <si>
    <t>NADH dehydrogenase [ubiquinone] 1 alpha subcomplex subunit 11</t>
  </si>
  <si>
    <t>Ndufa11</t>
  </si>
  <si>
    <t>Plasma membrane calcium-transporting ATPase 1</t>
  </si>
  <si>
    <t>Atp2b1</t>
  </si>
  <si>
    <t>Cytochrome b5</t>
  </si>
  <si>
    <t>Cyb5a</t>
  </si>
  <si>
    <t>Splicing factor 3B subunit 1</t>
  </si>
  <si>
    <t>Sf3b1</t>
  </si>
  <si>
    <t>E3 ubiquitin-protein ligase TRIP12</t>
  </si>
  <si>
    <t>Phosphatidate cytidylyltransferase, mitochondrial</t>
  </si>
  <si>
    <t>Tamm41</t>
  </si>
  <si>
    <t>Non-specific serine/threonine protein kinase;Serine/threonine-protein kinase PAK 1</t>
  </si>
  <si>
    <t>Pak1</t>
  </si>
  <si>
    <t>Enhancer of mRNA-decapping protein 4</t>
  </si>
  <si>
    <t>Edc4</t>
  </si>
  <si>
    <t>Kdelc2</t>
  </si>
  <si>
    <t>Oxysterol-binding protein;Oxysterol-binding protein-related protein 11</t>
  </si>
  <si>
    <t>Osbpl11</t>
  </si>
  <si>
    <t>Protein Smaug homolog 2</t>
  </si>
  <si>
    <t>Samd4b</t>
  </si>
  <si>
    <t>Tekt5</t>
  </si>
  <si>
    <t>Tyrosine-protein phosphatase non-receptor type 13</t>
  </si>
  <si>
    <t>Ptpn13</t>
  </si>
  <si>
    <t>Kbtbd7;Kbtbd6</t>
  </si>
  <si>
    <t>Transmembrane and TPR repeat-containing protein 3</t>
  </si>
  <si>
    <t>Tmtc3</t>
  </si>
  <si>
    <t>EGF-containing fibulin-like extracellular matrix protein 2</t>
  </si>
  <si>
    <t>Efemp2</t>
  </si>
  <si>
    <t>Fpgt</t>
  </si>
  <si>
    <t>Calcium homeostasis endoplasmic reticulum protein</t>
  </si>
  <si>
    <t>Cherp</t>
  </si>
  <si>
    <t>WD repeat-containing protein 11</t>
  </si>
  <si>
    <t>Wdr11</t>
  </si>
  <si>
    <t>SCY1-like protein 2</t>
  </si>
  <si>
    <t>Scyl2</t>
  </si>
  <si>
    <t>Nucleolysin TIA-1</t>
  </si>
  <si>
    <t>Tia1</t>
  </si>
  <si>
    <t>Hemt1</t>
  </si>
  <si>
    <t>Gametogenetin</t>
  </si>
  <si>
    <t>Ggn</t>
  </si>
  <si>
    <t>L-lactate dehydrogenase;L-lactate dehydrogenase A chain</t>
  </si>
  <si>
    <t>Ldha</t>
  </si>
  <si>
    <t>Bifunctional polynucleotide phosphatase/kinase;Polynucleotide 3-phosphatase;Polynucleotide 5-hydroxyl-kinase</t>
  </si>
  <si>
    <t>Pnkp</t>
  </si>
  <si>
    <t>Serine/threonine-protein phosphatase 6 regulatory subunit 3</t>
  </si>
  <si>
    <t>Ppp6r3</t>
  </si>
  <si>
    <t>UBX domain-containing protein 7</t>
  </si>
  <si>
    <t>Ubxn7</t>
  </si>
  <si>
    <t>Hydroxyacylglutathione hydrolase, mitochondrial</t>
  </si>
  <si>
    <t>Hagh</t>
  </si>
  <si>
    <t>Mitochondrial inner membrane protein COX18</t>
  </si>
  <si>
    <t>Cox18</t>
  </si>
  <si>
    <t>BCL2/adenovirus E1B 19 kDa protein-interacting protein 2</t>
  </si>
  <si>
    <t>Bnip2</t>
  </si>
  <si>
    <t>Phosphorylated adapter RNA export protein</t>
  </si>
  <si>
    <t>Phax</t>
  </si>
  <si>
    <t>Zinc finger protein 185</t>
  </si>
  <si>
    <t>Zfp185;Znf185</t>
  </si>
  <si>
    <t>Hnrnpl</t>
  </si>
  <si>
    <t>Glycosyltransferase-like domain-containing protein 1</t>
  </si>
  <si>
    <t>Gtdc1</t>
  </si>
  <si>
    <t>DNA-directed RNA polymerase I subunit RPA49</t>
  </si>
  <si>
    <t>Polr1e</t>
  </si>
  <si>
    <t>Cysteine and histidine-rich protein 1</t>
  </si>
  <si>
    <t>Cyhr1</t>
  </si>
  <si>
    <t>Transmembrane protein C5orf28 homolog</t>
  </si>
  <si>
    <t>Gm7120</t>
  </si>
  <si>
    <t>Golgi phosphoprotein 3-like</t>
  </si>
  <si>
    <t>Golph3l</t>
  </si>
  <si>
    <t>Cleavage and polyadenylation specificity factor subunit 6</t>
  </si>
  <si>
    <t>Cpsf6</t>
  </si>
  <si>
    <t>Catechol O-methyltransferase domain-containing protein 1</t>
  </si>
  <si>
    <t>Comtd1</t>
  </si>
  <si>
    <t>Rho guanine nucleotide exchange factor 2</t>
  </si>
  <si>
    <t>Arhgef2</t>
  </si>
  <si>
    <t>Ceramide synthase 5</t>
  </si>
  <si>
    <t>Cers5</t>
  </si>
  <si>
    <t>All-trans-retinol 13,14-reductase</t>
  </si>
  <si>
    <t>Retsat</t>
  </si>
  <si>
    <t>Ppp1r9a</t>
  </si>
  <si>
    <t>Syntaxin-5</t>
  </si>
  <si>
    <t>Stx5a;Stx5</t>
  </si>
  <si>
    <t>Geminin</t>
  </si>
  <si>
    <t>Gmnn</t>
  </si>
  <si>
    <t>ATP synthase mitochondrial F1 complex assembly factor 1</t>
  </si>
  <si>
    <t>Atpaf1</t>
  </si>
  <si>
    <t>cTAGE family member 5</t>
  </si>
  <si>
    <t>Ctage5</t>
  </si>
  <si>
    <t>Neuralized-like protein 4</t>
  </si>
  <si>
    <t>Neurl4</t>
  </si>
  <si>
    <t>Epidermal growth factor receptor substrate 15</t>
  </si>
  <si>
    <t>Eps15</t>
  </si>
  <si>
    <t>Torsin-2A;Prosalusin;Salusin-beta</t>
  </si>
  <si>
    <t>Tor2a</t>
  </si>
  <si>
    <t>S-formylglutathione hydrolase</t>
  </si>
  <si>
    <t>Esd</t>
  </si>
  <si>
    <t>Nuclear-interacting partner of ALK</t>
  </si>
  <si>
    <t>Zc3hc1</t>
  </si>
  <si>
    <t>Zinc finger protein 428</t>
  </si>
  <si>
    <t>Zfp428;Znf428</t>
  </si>
  <si>
    <t>Treacle protein</t>
  </si>
  <si>
    <t>Tcof1</t>
  </si>
  <si>
    <t>Evi5l</t>
  </si>
  <si>
    <t>Retinol-binding protein 4</t>
  </si>
  <si>
    <t>Rbp4</t>
  </si>
  <si>
    <t>Pre-rRNA-processing protein TSR2 homolog</t>
  </si>
  <si>
    <t>Tsr2</t>
  </si>
  <si>
    <t>Protein dopey-1</t>
  </si>
  <si>
    <t>Dopey1</t>
  </si>
  <si>
    <t>Dynamin-like 120 kDa protein, mitochondrial;Dynamin-like 120 kDa protein, form S1</t>
  </si>
  <si>
    <t>Opa1</t>
  </si>
  <si>
    <t>tRNA-splicing endonuclease subunit Sen34</t>
  </si>
  <si>
    <t>Tsen34</t>
  </si>
  <si>
    <t>Thioredoxin domain-containing protein 2</t>
  </si>
  <si>
    <t>Txndc2</t>
  </si>
  <si>
    <t>Nuclear envelope pore membrane protein POM 121</t>
  </si>
  <si>
    <t>Pom121</t>
  </si>
  <si>
    <t>WD repeat-containing protein 90</t>
  </si>
  <si>
    <t>Wdr90</t>
  </si>
  <si>
    <t>Sarcolemmal membrane-associated protein</t>
  </si>
  <si>
    <t>Carnitine O-acetyltransferase</t>
  </si>
  <si>
    <t>Crat</t>
  </si>
  <si>
    <t>Serine/arginine-rich splicing factor 1</t>
  </si>
  <si>
    <t>Srsf1</t>
  </si>
  <si>
    <t>Prothrombin;Prothrombin;Activation peptide fragment 1;Activation peptide fragment 2;Thrombin light chain;Thrombin heavy chain</t>
  </si>
  <si>
    <t>F2</t>
  </si>
  <si>
    <t>Casein kinase I isoform alpha</t>
  </si>
  <si>
    <t>Csnk1a1</t>
  </si>
  <si>
    <t>Protein SON</t>
  </si>
  <si>
    <t>Son</t>
  </si>
  <si>
    <t>Kelch-like protein 22</t>
  </si>
  <si>
    <t>Klhl22</t>
  </si>
  <si>
    <t>Nephrocystin-3</t>
  </si>
  <si>
    <t>Nphp3</t>
  </si>
  <si>
    <t>Diphosphoinositol polyphosphate phosphohydrolase 1</t>
  </si>
  <si>
    <t>Nudt3</t>
  </si>
  <si>
    <t>Hist1h1t</t>
  </si>
  <si>
    <t>Regulator of G-protein signaling 3</t>
  </si>
  <si>
    <t>Rgs3</t>
  </si>
  <si>
    <t>UBX domain-containing protein 11</t>
  </si>
  <si>
    <t>Ubxn11</t>
  </si>
  <si>
    <t>Telomerase Cajal body protein 1</t>
  </si>
  <si>
    <t>Wrap53</t>
  </si>
  <si>
    <t>Myotubularin-related protein 1</t>
  </si>
  <si>
    <t>Mtmr1</t>
  </si>
  <si>
    <t>Alpha-1,3-mannosyl-glycoprotein 2-beta-N-acetylglucosaminyltransferase</t>
  </si>
  <si>
    <t>Mgat1</t>
  </si>
  <si>
    <t>Calcium-transporting ATPase;Sarcoplasmic/endoplasmic reticulum calcium ATPase 2</t>
  </si>
  <si>
    <t>Atp2a2</t>
  </si>
  <si>
    <t>Protein Njmu-R1</t>
  </si>
  <si>
    <t>5730455P16Rik</t>
  </si>
  <si>
    <t>Nucleolar complex protein 2 homolog</t>
  </si>
  <si>
    <t>Noc2l</t>
  </si>
  <si>
    <t>Ankyrin repeat and zinc finger domain-containing protein 1</t>
  </si>
  <si>
    <t>Ankzf1</t>
  </si>
  <si>
    <t>Bbip1</t>
  </si>
  <si>
    <t>ATP-dependent (S)-NAD(P)H-hydrate dehydratase</t>
  </si>
  <si>
    <t>Carkd</t>
  </si>
  <si>
    <t>Zinc transporter 6</t>
  </si>
  <si>
    <t>Slc30a6</t>
  </si>
  <si>
    <t>Aamp</t>
  </si>
  <si>
    <t>Uncharacterized protein C9orf85 homolog</t>
  </si>
  <si>
    <t>1110059E24Rik</t>
  </si>
  <si>
    <t>Putative sodium-coupled neutral amino acid transporter 10</t>
  </si>
  <si>
    <t>Slc38a10</t>
  </si>
  <si>
    <t>Epsin-2</t>
  </si>
  <si>
    <t>Epn2</t>
  </si>
  <si>
    <t>Beta-arrestin-1</t>
  </si>
  <si>
    <t>Arrb1</t>
  </si>
  <si>
    <t>Trafficking protein particle complex subunit 13</t>
  </si>
  <si>
    <t>Trappc13</t>
  </si>
  <si>
    <t>Gm9242;Hnrnpa3;Gm8991;Gm6793</t>
  </si>
  <si>
    <t>Testis-specific Y-encoded-like protein 2</t>
  </si>
  <si>
    <t>Tspyl2</t>
  </si>
  <si>
    <t>MORF4 family-associated protein 1</t>
  </si>
  <si>
    <t>Gm5814;Mrfap1</t>
  </si>
  <si>
    <t>Gm20821;Gm20806;LOC382133;Gm20854;Gm20865;Gm20809;Gm20917;Ssty2;MGC107098;LOC434960;Gm21394;Gm20812;Gm21118;Gm21812;Gm20918;Gm20914;Gm20825;Gm21783;Gm20815;Gm29049;Gm28171</t>
  </si>
  <si>
    <t>Axonemal dynein light chain domain-containing protein 1</t>
  </si>
  <si>
    <t>Axdnd1</t>
  </si>
  <si>
    <t>Gm2056</t>
  </si>
  <si>
    <t>Serine/threonine-protein kinase SMG1</t>
  </si>
  <si>
    <t>Smg1</t>
  </si>
  <si>
    <t>Sh3gl3</t>
  </si>
  <si>
    <t>Integrator complex subunit 1</t>
  </si>
  <si>
    <t>Ints1</t>
  </si>
  <si>
    <t>REST corepressor 1;REST corepressor 3</t>
  </si>
  <si>
    <t>Rcor1;Rcor3</t>
  </si>
  <si>
    <t>Basigin</t>
  </si>
  <si>
    <t>Bsg</t>
  </si>
  <si>
    <t>Golgi-associated PDZ and coiled-coil motif-containing protein</t>
  </si>
  <si>
    <t>Gopc</t>
  </si>
  <si>
    <t>Myosin-14</t>
  </si>
  <si>
    <t>Myh14</t>
  </si>
  <si>
    <t>Cytoskeleton-associated protein 5</t>
  </si>
  <si>
    <t>Ckap5</t>
  </si>
  <si>
    <t>Glycogenin-1</t>
  </si>
  <si>
    <t>Gyg;Gyg1</t>
  </si>
  <si>
    <t>V-type proton ATPase subunit a;V-type proton ATPase 116 kDa subunit a isoform 1</t>
  </si>
  <si>
    <t>Atp6v0a1</t>
  </si>
  <si>
    <t>PHD finger protein 10</t>
  </si>
  <si>
    <t>Phf10</t>
  </si>
  <si>
    <t>Protein CREG1</t>
  </si>
  <si>
    <t>Creg1</t>
  </si>
  <si>
    <t>Condensin-2 complex subunit D3</t>
  </si>
  <si>
    <t>Ncapd3</t>
  </si>
  <si>
    <t>WD repeat-containing protein 81</t>
  </si>
  <si>
    <t>Wdr81</t>
  </si>
  <si>
    <t>Ras-related C3 botulinum toxin substrate 1;Ras-related C3 botulinum toxin substrate 3</t>
  </si>
  <si>
    <t>Rac1;Rac3</t>
  </si>
  <si>
    <t>Dnah7b</t>
  </si>
  <si>
    <t>Uncharacterized protein KIAA1841</t>
  </si>
  <si>
    <t>0610010F05Rik;Kiaa1841</t>
  </si>
  <si>
    <t>Sentrin-specific protease 1</t>
  </si>
  <si>
    <t>Senp1</t>
  </si>
  <si>
    <t>Hexokinase-2;Hexokinase</t>
  </si>
  <si>
    <t>Hk2</t>
  </si>
  <si>
    <t>Calpain-2 catalytic subunit</t>
  </si>
  <si>
    <t>Capn2</t>
  </si>
  <si>
    <t>Voltage-dependent calcium channel subunit alpha-2/delta-1;Voltage-dependent calcium channel subunit alpha-2-1;Voltage-dependent calcium channel subunit delta-1</t>
  </si>
  <si>
    <t>Cacna2d1</t>
  </si>
  <si>
    <t>Myc box-dependent-interacting protein 1</t>
  </si>
  <si>
    <t>Bin1</t>
  </si>
  <si>
    <t>Vesicle-trafficking protein SEC22b</t>
  </si>
  <si>
    <t>Sec22b</t>
  </si>
  <si>
    <t>Dihydropyrimidinase-related protein 2</t>
  </si>
  <si>
    <t>Dpysl2</t>
  </si>
  <si>
    <t>Emerin</t>
  </si>
  <si>
    <t>Emd</t>
  </si>
  <si>
    <t>GTP-binding protein 1</t>
  </si>
  <si>
    <t>Gtpbp1</t>
  </si>
  <si>
    <t>THO complex subunit 4</t>
  </si>
  <si>
    <t>Alyref</t>
  </si>
  <si>
    <t>Phosphatidylinositol 3,4,5-trisphosphate 3-phosphatase and dual-specificity protein phosphatase PTEN</t>
  </si>
  <si>
    <t>Pten</t>
  </si>
  <si>
    <t>Syntaxin-binding protein 1</t>
  </si>
  <si>
    <t>Stxbp1</t>
  </si>
  <si>
    <t>Microsomal triglyceride transfer protein large subunit</t>
  </si>
  <si>
    <t>Mttp</t>
  </si>
  <si>
    <t>Myosin-11</t>
  </si>
  <si>
    <t>Mitogen-activated protein kinase kinase kinase 4</t>
  </si>
  <si>
    <t>Map3k4</t>
  </si>
  <si>
    <t>Methionine aminopeptidase 2</t>
  </si>
  <si>
    <t>Metap2</t>
  </si>
  <si>
    <t>Kininogen-1;Kininogen-1 heavy chain;Bradykinin;Kininogen-1 light chain</t>
  </si>
  <si>
    <t>Kng1</t>
  </si>
  <si>
    <t>Peroxiredoxin-6</t>
  </si>
  <si>
    <t>Prdx6</t>
  </si>
  <si>
    <t>Fatty acid-binding protein 9</t>
  </si>
  <si>
    <t>Fabp9</t>
  </si>
  <si>
    <t>Bcl-2 homologous antagonist/killer</t>
  </si>
  <si>
    <t>Bak1</t>
  </si>
  <si>
    <t>Caspase-6;Caspase-6 subunit p18;Caspase-6 subunit p11</t>
  </si>
  <si>
    <t>Casp6</t>
  </si>
  <si>
    <t>AMP deaminase 3</t>
  </si>
  <si>
    <t>Ampd3</t>
  </si>
  <si>
    <t>Dihydrolipoyl dehydrogenase, mitochondrial</t>
  </si>
  <si>
    <t>Dld</t>
  </si>
  <si>
    <t>Ubiquitin-protein ligase E3A</t>
  </si>
  <si>
    <t>Ube3a</t>
  </si>
  <si>
    <t>N-glycosylase/DNA lyase;8-oxoguanine DNA glycosylase;DNA-(apurinic or apyrimidinic site) lyase</t>
  </si>
  <si>
    <t>Ogg1</t>
  </si>
  <si>
    <t>Dynactin subunit 1</t>
  </si>
  <si>
    <t>Dctn1</t>
  </si>
  <si>
    <t>Glucosidase 2 subunit beta</t>
  </si>
  <si>
    <t>Prkcsh</t>
  </si>
  <si>
    <t>Serpinb9</t>
  </si>
  <si>
    <t>Serpinb6b</t>
  </si>
  <si>
    <t>Peroxiredoxin-4</t>
  </si>
  <si>
    <t>TFIIH basal transcription factor complex helicase XPD subunit</t>
  </si>
  <si>
    <t>Ercc2</t>
  </si>
  <si>
    <t>RNA polymerase II elongation factor ELL</t>
  </si>
  <si>
    <t>Ell</t>
  </si>
  <si>
    <t>Polypeptide N-acetylgalactosaminyltransferase 1;Polypeptide N-acetylgalactosaminyltransferase 1 soluble form</t>
  </si>
  <si>
    <t>Galnt1</t>
  </si>
  <si>
    <t>Fatty-acid amide hydrolase 1</t>
  </si>
  <si>
    <t>Faah</t>
  </si>
  <si>
    <t>AH receptor-interacting protein</t>
  </si>
  <si>
    <t>Aip</t>
  </si>
  <si>
    <t>Cytohesin-3</t>
  </si>
  <si>
    <t>Cyth3</t>
  </si>
  <si>
    <t>Syntenin-1</t>
  </si>
  <si>
    <t>Sdcbp</t>
  </si>
  <si>
    <t>Copper transport protein ATOX1</t>
  </si>
  <si>
    <t>Atox1</t>
  </si>
  <si>
    <t>Sphingolipid delta(4)-desaturase DES1</t>
  </si>
  <si>
    <t>Degs1</t>
  </si>
  <si>
    <t>Peroxisomal targeting signal 1 receptor</t>
  </si>
  <si>
    <t>Pex5</t>
  </si>
  <si>
    <t>Diazepam-binding inhibitor-like 5</t>
  </si>
  <si>
    <t>Dbil5</t>
  </si>
  <si>
    <t>Napsin-A</t>
  </si>
  <si>
    <t>Napsa</t>
  </si>
  <si>
    <t>Proteasome subunit beta type;Proteasome subunit beta type-1</t>
  </si>
  <si>
    <t>Psmb1</t>
  </si>
  <si>
    <t>Histone deacetylase;Histone deacetylase 1</t>
  </si>
  <si>
    <t>Hdac1;Gm10093</t>
  </si>
  <si>
    <t>Insulin-like 3;Insulin-like 3 B chain;Insulin-like 3 A chain</t>
  </si>
  <si>
    <t>Insl3</t>
  </si>
  <si>
    <t>Dual specificity mitogen-activated protein kinase kinase 3</t>
  </si>
  <si>
    <t>Map2k3</t>
  </si>
  <si>
    <t>NADH dehydrogenase [ubiquinone] 1 beta subcomplex subunit 11, mitochondrial</t>
  </si>
  <si>
    <t>Ndufb11</t>
  </si>
  <si>
    <t>Synaptophysin-like protein 1</t>
  </si>
  <si>
    <t>Sypl1;Sypl</t>
  </si>
  <si>
    <t>NFATC2-interacting protein</t>
  </si>
  <si>
    <t>Nfatc2ip</t>
  </si>
  <si>
    <t>Glutathione S-transferase omega-1</t>
  </si>
  <si>
    <t>Gsto1</t>
  </si>
  <si>
    <t>Lysosomal alpha-mannosidase</t>
  </si>
  <si>
    <t>Man2b1</t>
  </si>
  <si>
    <t>Superoxide dismutase [Cu-Zn];Extracellular superoxide dismutase [Cu-Zn]</t>
  </si>
  <si>
    <t>Sod3</t>
  </si>
  <si>
    <t>Glutamate--cysteine ligase regulatory subunit</t>
  </si>
  <si>
    <t>Gclm</t>
  </si>
  <si>
    <t>Alpha-methylacyl-CoA racemase</t>
  </si>
  <si>
    <t>Amacr</t>
  </si>
  <si>
    <t>Prostacyclin synthase</t>
  </si>
  <si>
    <t>Ptgis</t>
  </si>
  <si>
    <t>Down syndrome critical region protein 3 homolog</t>
  </si>
  <si>
    <t>Dscr3</t>
  </si>
  <si>
    <t>1-acyl-sn-glycerol-3-phosphate acyltransferase alpha;1-acyl-sn-glycerol-3-phosphate acyltransferase</t>
  </si>
  <si>
    <t>Agpat1</t>
  </si>
  <si>
    <t>Dihydropyrimidinase-related protein 4</t>
  </si>
  <si>
    <t>Lysosome membrane protein 2</t>
  </si>
  <si>
    <t>Scarb2</t>
  </si>
  <si>
    <t>Leucine-rich repeat-containing protein 23</t>
  </si>
  <si>
    <t>Lrrc23</t>
  </si>
  <si>
    <t>Protein C10</t>
  </si>
  <si>
    <t>Grcc10</t>
  </si>
  <si>
    <t>Prohibitin-2</t>
  </si>
  <si>
    <t>Phb2</t>
  </si>
  <si>
    <t>Ribosomal RNA small subunit methyltransferase NEP1</t>
  </si>
  <si>
    <t>Emg1</t>
  </si>
  <si>
    <t>DNA-directed RNA polymerase I subunit RPA1</t>
  </si>
  <si>
    <t>Polr1a</t>
  </si>
  <si>
    <t>BET1-like protein</t>
  </si>
  <si>
    <t>Bet1l</t>
  </si>
  <si>
    <t>Cadherin EGF LAG seven-pass G-type receptor 1</t>
  </si>
  <si>
    <t>Celsr1</t>
  </si>
  <si>
    <t>D-dopachrome decarboxylase</t>
  </si>
  <si>
    <t>Ddt</t>
  </si>
  <si>
    <t>Cleavage and polyadenylation specificity factor subunit 2</t>
  </si>
  <si>
    <t>Cpsf2</t>
  </si>
  <si>
    <t>26S proteasome non-ATPase regulatory subunit 4</t>
  </si>
  <si>
    <t>Psmd4</t>
  </si>
  <si>
    <t>Protein-tyrosine-phosphatase;Tyrosine-protein phosphatase non-receptor type 9</t>
  </si>
  <si>
    <t>Ptpn9</t>
  </si>
  <si>
    <t>Protein FAN</t>
  </si>
  <si>
    <t>Nsmaf</t>
  </si>
  <si>
    <t>Polycystin-2</t>
  </si>
  <si>
    <t>Pkd2</t>
  </si>
  <si>
    <t>Pre-mRNA-splicing factor ATP-dependent RNA helicase DHX15</t>
  </si>
  <si>
    <t>Dhx15</t>
  </si>
  <si>
    <t>Transcriptional activator protein Pur-beta</t>
  </si>
  <si>
    <t>Purb</t>
  </si>
  <si>
    <t>Serine/arginine-rich splicing factor 5</t>
  </si>
  <si>
    <t>Srsf5</t>
  </si>
  <si>
    <t>Importin subunit alpha;Importin subunit alpha-4</t>
  </si>
  <si>
    <t>Kpna3</t>
  </si>
  <si>
    <t>Importin subunit alpha;Importin subunit alpha-7</t>
  </si>
  <si>
    <t>Kpna6</t>
  </si>
  <si>
    <t>Calpain-1 catalytic subunit</t>
  </si>
  <si>
    <t>Capn1</t>
  </si>
  <si>
    <t>Acidic leucine-rich nuclear phosphoprotein 32 family member A</t>
  </si>
  <si>
    <t>Anp32a</t>
  </si>
  <si>
    <t>Exocyst complex component 4</t>
  </si>
  <si>
    <t>Exoc4</t>
  </si>
  <si>
    <t>Phytanoyl-CoA dioxygenase, peroxisomal</t>
  </si>
  <si>
    <t>Phyh</t>
  </si>
  <si>
    <t>Phospholipase D3</t>
  </si>
  <si>
    <t>Pld3</t>
  </si>
  <si>
    <t>Bcl-2-related ovarian killer protein</t>
  </si>
  <si>
    <t>Bok</t>
  </si>
  <si>
    <t>DNA-directed RNA polymerase III subunit RPC9</t>
  </si>
  <si>
    <t>Crcp</t>
  </si>
  <si>
    <t>Dihydroorotate dehydrogenase (quinone), mitochondrial</t>
  </si>
  <si>
    <t>Dhodh</t>
  </si>
  <si>
    <t>FK506-binding protein-like</t>
  </si>
  <si>
    <t>Fkbpl</t>
  </si>
  <si>
    <t>Delta(3,5)-Delta(2,4)-dienoyl-CoA isomerase, mitochondrial</t>
  </si>
  <si>
    <t>Ech1</t>
  </si>
  <si>
    <t>Peptidyl-prolyl cis-trans isomerase FKBP8</t>
  </si>
  <si>
    <t>Fkbp8</t>
  </si>
  <si>
    <t>3 beta-hydroxysteroid dehydrogenase/Delta 5--&gt;4-isomerase type 6;3-beta-hydroxy-Delta(5)-steroid dehydrogenase;Steroid Delta-isomerase;3 beta-hydroxysteroid dehydrogenase/Delta 5--&gt;4-isomerase type 3;3-beta-hydroxy-Delta(5)-steroid dehydrogenase;Steroid Delta-isomerase</t>
  </si>
  <si>
    <t>Hsd3b6;Hsd3b3</t>
  </si>
  <si>
    <t>Very long-chain acyl-CoA synthetase</t>
  </si>
  <si>
    <t>Slc27a2</t>
  </si>
  <si>
    <t>Betaine--homocysteine S-methyltransferase 1</t>
  </si>
  <si>
    <t>Bhmt</t>
  </si>
  <si>
    <t>Dual specificity protein kinase CLK3</t>
  </si>
  <si>
    <t>Clk3</t>
  </si>
  <si>
    <t>Dual specificity protein kinase CLK4</t>
  </si>
  <si>
    <t>Clk4</t>
  </si>
  <si>
    <t>Rab GTPase-binding effector protein 1</t>
  </si>
  <si>
    <t>Rabep1</t>
  </si>
  <si>
    <t>CD151 antigen</t>
  </si>
  <si>
    <t>Cd151</t>
  </si>
  <si>
    <t>26S proteasome non-ATPase regulatory subunit 14</t>
  </si>
  <si>
    <t>Psmd14</t>
  </si>
  <si>
    <t>Intraflagellar transport protein 81 homolog</t>
  </si>
  <si>
    <t>Ift81</t>
  </si>
  <si>
    <t>Disintegrin and metalloproteinase domain-containing protein 10</t>
  </si>
  <si>
    <t>Adam10</t>
  </si>
  <si>
    <t>Niemann-Pick C1 protein</t>
  </si>
  <si>
    <t>Npc1</t>
  </si>
  <si>
    <t>BET1 homolog</t>
  </si>
  <si>
    <t>Bet1</t>
  </si>
  <si>
    <t>Hyaluronidase;Hyaluronidase-2</t>
  </si>
  <si>
    <t>Hyal2</t>
  </si>
  <si>
    <t>Annexin A3;Annexin</t>
  </si>
  <si>
    <t>Anxa3</t>
  </si>
  <si>
    <t>AP-1 complex subunit beta-1</t>
  </si>
  <si>
    <t>Ap1b1</t>
  </si>
  <si>
    <t>Calpain-6</t>
  </si>
  <si>
    <t>Capn6</t>
  </si>
  <si>
    <t>Centrin-3</t>
  </si>
  <si>
    <t>Cetn3</t>
  </si>
  <si>
    <t>DNA polymerase delta subunit 2</t>
  </si>
  <si>
    <t>Pold2</t>
  </si>
  <si>
    <t>Glutathione S-transferase Mu 6</t>
  </si>
  <si>
    <t>Gstm6</t>
  </si>
  <si>
    <t>Myeloid-associated differentiation marker</t>
  </si>
  <si>
    <t>Myadm</t>
  </si>
  <si>
    <t>NADH dehydrogenase [ubiquinone] 1 alpha subcomplex subunit 1</t>
  </si>
  <si>
    <t>Ndufa1</t>
  </si>
  <si>
    <t>Nuclear migration protein nudC</t>
  </si>
  <si>
    <t>Nudc</t>
  </si>
  <si>
    <t>Serine palmitoyltransferase 1</t>
  </si>
  <si>
    <t>Sptlc1</t>
  </si>
  <si>
    <t>Heterogeneous nuclear ribonucleoprotein H;Heterogeneous nuclear ribonucleoprotein H, N-terminally processed</t>
  </si>
  <si>
    <t>Hnrnph1</t>
  </si>
  <si>
    <t>Apoptosis inhibitor 5</t>
  </si>
  <si>
    <t>Api5</t>
  </si>
  <si>
    <t>Branched-chain-amino-acid aminotransferase;Branched-chain-amino-acid aminotransferase, mitochondrial</t>
  </si>
  <si>
    <t>Bcat2</t>
  </si>
  <si>
    <t>Mitochondrial import inner membrane translocase subunit TIM44</t>
  </si>
  <si>
    <t>Timm44</t>
  </si>
  <si>
    <t>COP9 signalosome complex subunit 5</t>
  </si>
  <si>
    <t>Cops5</t>
  </si>
  <si>
    <t>Amino acid transporter;Neutral amino acid transporter A</t>
  </si>
  <si>
    <t>Slc1a4</t>
  </si>
  <si>
    <t>Calumenin</t>
  </si>
  <si>
    <t>Calu</t>
  </si>
  <si>
    <t>U6 snRNA-associated Sm-like protein LSm2</t>
  </si>
  <si>
    <t>Lsm2</t>
  </si>
  <si>
    <t>Serine/threonine-protein kinase Nek2</t>
  </si>
  <si>
    <t>Nek2</t>
  </si>
  <si>
    <t>Frataxin, mitochondrial;Frataxin intermediate form;Frataxin mature form</t>
  </si>
  <si>
    <t>Fxn</t>
  </si>
  <si>
    <t>Ras-related protein Rab-33B</t>
  </si>
  <si>
    <t>Rab33b</t>
  </si>
  <si>
    <t>Guanidinoacetate N-methyltransferase</t>
  </si>
  <si>
    <t>Gamt</t>
  </si>
  <si>
    <t>39S ribosomal protein L23, mitochondrial</t>
  </si>
  <si>
    <t>Mrpl23</t>
  </si>
  <si>
    <t>Syndecan;Syndecan-4</t>
  </si>
  <si>
    <t>Sdc4</t>
  </si>
  <si>
    <t>Centromere/kinetochore protein zw10 homolog</t>
  </si>
  <si>
    <t>Zw10</t>
  </si>
  <si>
    <t>Polymerase I and transcript release factor</t>
  </si>
  <si>
    <t>Ptrf</t>
  </si>
  <si>
    <t>Dolichyl-diphosphooligosaccharide--protein glycosyltransferase 48 kDa subunit</t>
  </si>
  <si>
    <t>Ddost</t>
  </si>
  <si>
    <t>AP-3 complex subunit delta-1</t>
  </si>
  <si>
    <t>Ap3d1</t>
  </si>
  <si>
    <t>SRSF protein kinase 2;SRSF protein kinase 2 N-terminal;SRSF protein kinase 2 C-terminal</t>
  </si>
  <si>
    <t>Srpk2</t>
  </si>
  <si>
    <t>Epididymis-specific alpha-mannosidase</t>
  </si>
  <si>
    <t>Man2b2</t>
  </si>
  <si>
    <t>DNA fragmentation factor subunit alpha</t>
  </si>
  <si>
    <t>Dffa</t>
  </si>
  <si>
    <t>Choline kinase alpha</t>
  </si>
  <si>
    <t>Chka</t>
  </si>
  <si>
    <t>Tumor protein D53</t>
  </si>
  <si>
    <t>Tpd52l1</t>
  </si>
  <si>
    <t>Bystin</t>
  </si>
  <si>
    <t>Bysl</t>
  </si>
  <si>
    <t>Protein AF-10</t>
  </si>
  <si>
    <t>Mllt10</t>
  </si>
  <si>
    <t>Casein kinase II subunit alpha</t>
  </si>
  <si>
    <t>Csnk2a2</t>
  </si>
  <si>
    <t>Guanylate cyclase soluble subunit beta-1</t>
  </si>
  <si>
    <t>Gucy1b3</t>
  </si>
  <si>
    <t>Testis-specific serine kinase substrate</t>
  </si>
  <si>
    <t>Tsks</t>
  </si>
  <si>
    <t>Integrin beta-3</t>
  </si>
  <si>
    <t>Itgb3</t>
  </si>
  <si>
    <t>RalBP1-associated Eps domain-containing protein 1</t>
  </si>
  <si>
    <t>Reps1</t>
  </si>
  <si>
    <t>SWI/SNF-related matrix-associated actin-dependent regulator of chromatin subfamily E member 1</t>
  </si>
  <si>
    <t>Smarce1</t>
  </si>
  <si>
    <t>DnaJ homolog subfamily B member 6</t>
  </si>
  <si>
    <t>Dnajb6</t>
  </si>
  <si>
    <t>5-AMP-activated protein kinase subunit gamma-1</t>
  </si>
  <si>
    <t>Prkag1</t>
  </si>
  <si>
    <t>Barrier-to-autointegration factor;Barrier-to-autointegration factor, N-terminally processed</t>
  </si>
  <si>
    <t>Banf1</t>
  </si>
  <si>
    <t>ATPase Asna1</t>
  </si>
  <si>
    <t>Asna1</t>
  </si>
  <si>
    <t>STE20-like serine/threonine-protein kinase</t>
  </si>
  <si>
    <t>Slk</t>
  </si>
  <si>
    <t>Peptidyl-prolyl cis-trans isomerase FKBP7;Peptidyl-prolyl cis-trans isomerase</t>
  </si>
  <si>
    <t>Fkbp7</t>
  </si>
  <si>
    <t>Trafficking protein particle complex subunit 3</t>
  </si>
  <si>
    <t>Trappc3</t>
  </si>
  <si>
    <t>Membrane-associated progesterone receptor component 1</t>
  </si>
  <si>
    <t>Pgrmc1</t>
  </si>
  <si>
    <t>Ectonucleoside triphosphate diphosphohydrolase 2</t>
  </si>
  <si>
    <t>Entpd2</t>
  </si>
  <si>
    <t>Coatomer subunit beta</t>
  </si>
  <si>
    <t>Copb2</t>
  </si>
  <si>
    <t>Cytoplasmic protein NCK2</t>
  </si>
  <si>
    <t>Nck2</t>
  </si>
  <si>
    <t>Alpha-synuclein</t>
  </si>
  <si>
    <t>Snca</t>
  </si>
  <si>
    <t>tRNA (cytosine(38)-C(5))-methyltransferase</t>
  </si>
  <si>
    <t>Trdmt1</t>
  </si>
  <si>
    <t>Retinal rod rhodopsin-sensitive cGMP 3,5-cyclic phosphodiesterase subunit delta</t>
  </si>
  <si>
    <t>Pde6d</t>
  </si>
  <si>
    <t>Thiopurine S-methyltransferase</t>
  </si>
  <si>
    <t>Tpmt</t>
  </si>
  <si>
    <t>Tyrosine-protein phosphatase non-receptor type 20</t>
  </si>
  <si>
    <t>Ptpn20</t>
  </si>
  <si>
    <t>Protein IMPACT</t>
  </si>
  <si>
    <t>Impact</t>
  </si>
  <si>
    <t>Serine/threonine-protein kinase 10</t>
  </si>
  <si>
    <t>Stk10</t>
  </si>
  <si>
    <t>Synaptogyrin-1</t>
  </si>
  <si>
    <t>Syngr1</t>
  </si>
  <si>
    <t>Biogenesis of lysosome-related organelles complex 1 subunit 1</t>
  </si>
  <si>
    <t>Bloc1s1</t>
  </si>
  <si>
    <t>Striatin</t>
  </si>
  <si>
    <t>Strn</t>
  </si>
  <si>
    <t>Protein NipSnap homolog 1</t>
  </si>
  <si>
    <t>Nipsnap1</t>
  </si>
  <si>
    <t>Histone deacetylase complex subunit SAP18</t>
  </si>
  <si>
    <t>Sap18;Gm10094</t>
  </si>
  <si>
    <t>Eukaryotic translation initiation factor 6</t>
  </si>
  <si>
    <t>Eif6</t>
  </si>
  <si>
    <t>Acyl-coenzyme A thioesterase 1</t>
  </si>
  <si>
    <t>Acot1</t>
  </si>
  <si>
    <t>60S ribosomal protein L35a</t>
  </si>
  <si>
    <t>Rpl35a</t>
  </si>
  <si>
    <t>Transcription elongation factor SPT5</t>
  </si>
  <si>
    <t>Supt5h</t>
  </si>
  <si>
    <t>Integrin-linked protein kinase</t>
  </si>
  <si>
    <t>Ilk</t>
  </si>
  <si>
    <t>Choline/ethanolamine kinase</t>
  </si>
  <si>
    <t>Chkb</t>
  </si>
  <si>
    <t>Proteasome subunit beta type-5</t>
  </si>
  <si>
    <t>Psmb5</t>
  </si>
  <si>
    <t>mRNA-capping enzyme;Polynucleotide 5-triphosphatase;mRNA guanylyltransferase</t>
  </si>
  <si>
    <t>Rngtt</t>
  </si>
  <si>
    <t>Dolichol-phosphate mannosyltransferase subunit 1</t>
  </si>
  <si>
    <t>Dpm1</t>
  </si>
  <si>
    <t>Eukaryotic translation initiation factor 3 subunit D</t>
  </si>
  <si>
    <t>Eif3d</t>
  </si>
  <si>
    <t>PDZ and LIM domain protein 3</t>
  </si>
  <si>
    <t>Pdlim3</t>
  </si>
  <si>
    <t>Zinc finger protein 76;Zinc finger protein 143</t>
  </si>
  <si>
    <t>Zfp523;Znf76;Znf143</t>
  </si>
  <si>
    <t>Phosphoglycerate mutase 2</t>
  </si>
  <si>
    <t>Pgam2</t>
  </si>
  <si>
    <t>Elongation factor 1-beta</t>
  </si>
  <si>
    <t>Eef1b;Eef1b2</t>
  </si>
  <si>
    <t>Heme oxygenase 2</t>
  </si>
  <si>
    <t>Hmox2</t>
  </si>
  <si>
    <t>Protein-tyrosine sulfotransferase 1</t>
  </si>
  <si>
    <t>Tpst1</t>
  </si>
  <si>
    <t>G protein-coupled receptor kinase 6;G protein-coupled receptor kinase 4</t>
  </si>
  <si>
    <t>Grk6;Grk4</t>
  </si>
  <si>
    <t>Integrin beta;Integrin beta-5</t>
  </si>
  <si>
    <t>Itgb5</t>
  </si>
  <si>
    <t>Glycylpeptide N-tetradecanoyltransferase;Glycylpeptide N-tetradecanoyltransferase 1</t>
  </si>
  <si>
    <t>Nmt1</t>
  </si>
  <si>
    <t>Band 4.1-like protein 2</t>
  </si>
  <si>
    <t>Epb41l2</t>
  </si>
  <si>
    <t>Glutathione peroxidase;Phospholipid hydroperoxide glutathione peroxidase, mitochondrial;Phospholipid hydroperoxide glutathione peroxidase, nuclear</t>
  </si>
  <si>
    <t>Gpx4</t>
  </si>
  <si>
    <t>Decapping and exoribonuclease protein</t>
  </si>
  <si>
    <t>Dxo</t>
  </si>
  <si>
    <t>Phosphatidylinositol-glycan-specific phospholipase D</t>
  </si>
  <si>
    <t>Gpld1</t>
  </si>
  <si>
    <t>ER membrane protein complex subunit 8</t>
  </si>
  <si>
    <t>Emc8</t>
  </si>
  <si>
    <t>PDZ and LIM domain protein 1</t>
  </si>
  <si>
    <t>Pdlim1</t>
  </si>
  <si>
    <t>Vesicle-associated membrane protein 8</t>
  </si>
  <si>
    <t>Vamp8</t>
  </si>
  <si>
    <t>General transcription factor IIH subunit 4</t>
  </si>
  <si>
    <t>Gtf2h4</t>
  </si>
  <si>
    <t>Membrane primary amine oxidase</t>
  </si>
  <si>
    <t>Aoc3</t>
  </si>
  <si>
    <t>Four and a half LIM domains protein 2</t>
  </si>
  <si>
    <t>Fhl2</t>
  </si>
  <si>
    <t>Proteasome subunit alpha type;Proteasome subunit alpha type-3</t>
  </si>
  <si>
    <t>Monocarboxylate transporter 2</t>
  </si>
  <si>
    <t>Slc16a7</t>
  </si>
  <si>
    <t>14-3-3 protein sigma</t>
  </si>
  <si>
    <t>Sfn</t>
  </si>
  <si>
    <t>Vesicle-associated membrane protein 4</t>
  </si>
  <si>
    <t>Vamp4</t>
  </si>
  <si>
    <t>E3 ubiquitin-protein ligase UBR1</t>
  </si>
  <si>
    <t>Ubr1</t>
  </si>
  <si>
    <t>Transcription factor Sp3</t>
  </si>
  <si>
    <t>Sp3</t>
  </si>
  <si>
    <t>Chloride channel protein;H(+)/Cl(-) exchange transporter 7</t>
  </si>
  <si>
    <t>Clcn7</t>
  </si>
  <si>
    <t>Very-long-chain 3-oxoacyl-CoA reductase</t>
  </si>
  <si>
    <t>Hsd17b12</t>
  </si>
  <si>
    <t>SRSF protein kinase 1</t>
  </si>
  <si>
    <t>Srpk1</t>
  </si>
  <si>
    <t>Sphingomyelin phosphodiesterase 2</t>
  </si>
  <si>
    <t>Smpd2</t>
  </si>
  <si>
    <t>Cohesin subunit SA-3</t>
  </si>
  <si>
    <t>Stag3</t>
  </si>
  <si>
    <t>Peroxisomal membrane protein PMP34</t>
  </si>
  <si>
    <t>Slc25a17</t>
  </si>
  <si>
    <t>Prefoldin subunit 2</t>
  </si>
  <si>
    <t>Pfdn2</t>
  </si>
  <si>
    <t>Reticulon-2</t>
  </si>
  <si>
    <t>Rtn2</t>
  </si>
  <si>
    <t>Craniofacial development protein 1</t>
  </si>
  <si>
    <t>Cfdp1</t>
  </si>
  <si>
    <t>DBIRD complex subunit ZNF326</t>
  </si>
  <si>
    <t>Znf326;Zfp326</t>
  </si>
  <si>
    <t>Znf326</t>
  </si>
  <si>
    <t>Nidogen-2</t>
  </si>
  <si>
    <t>Nid2</t>
  </si>
  <si>
    <t>Naglu</t>
  </si>
  <si>
    <t>Alpha-catulin</t>
  </si>
  <si>
    <t>Ctnnal1</t>
  </si>
  <si>
    <t>WD repeat-containing protein 1</t>
  </si>
  <si>
    <t>Wdr1</t>
  </si>
  <si>
    <t>Inhibitor of nuclear factor kappa-B kinase subunit beta</t>
  </si>
  <si>
    <t>Ikbkb</t>
  </si>
  <si>
    <t>Vesicle transport through interaction with t-SNAREs homolog 1B</t>
  </si>
  <si>
    <t>Vti1b</t>
  </si>
  <si>
    <t>Bifunctional 3-phosphoadenosine 5-phosphosulfate synthase 2;Sulfate adenylyltransferase;Adenylyl-sulfate kinase</t>
  </si>
  <si>
    <t>Papss2</t>
  </si>
  <si>
    <t>Metaxin-2</t>
  </si>
  <si>
    <t>Mtx2</t>
  </si>
  <si>
    <t>7-dehydrocholesterol reductase</t>
  </si>
  <si>
    <t>Dhcr7</t>
  </si>
  <si>
    <t>Insulin-like growth factor 2 mRNA-binding protein 1</t>
  </si>
  <si>
    <t>Igf2bp1</t>
  </si>
  <si>
    <t>High affinity cAMP-specific and IBMX-insensitive 3,5-cyclic phosphodiesterase 8A</t>
  </si>
  <si>
    <t>Pde8a</t>
  </si>
  <si>
    <t>DNA (cytosine-5)-methyltransferase 3A</t>
  </si>
  <si>
    <t>Dnmt3a</t>
  </si>
  <si>
    <t>DNA (cytosine-5)-methyltransferase 3B</t>
  </si>
  <si>
    <t>Dnmt3b</t>
  </si>
  <si>
    <t>Leucine-rich repeat protein SHOC-2</t>
  </si>
  <si>
    <t>Shoc2</t>
  </si>
  <si>
    <t>Palmitoyl-protein thioesterase 1</t>
  </si>
  <si>
    <t>Ppt1</t>
  </si>
  <si>
    <t>Zinc finger RNA-binding protein</t>
  </si>
  <si>
    <t>Zfr</t>
  </si>
  <si>
    <t>COP9 signalosome complex subunit 3</t>
  </si>
  <si>
    <t>Cops3</t>
  </si>
  <si>
    <t>COP9 signalosome complex subunit 4</t>
  </si>
  <si>
    <t>Cops4</t>
  </si>
  <si>
    <t>Poly [ADP-ribose] polymerase 2</t>
  </si>
  <si>
    <t>Parp2</t>
  </si>
  <si>
    <t>Heterogeneous nuclear ribonucleoproteins A2/B1</t>
  </si>
  <si>
    <t>Hnrnpa2b1</t>
  </si>
  <si>
    <t>Catechol O-methyltransferase</t>
  </si>
  <si>
    <t>Comt</t>
  </si>
  <si>
    <t>Beclin-1</t>
  </si>
  <si>
    <t>Becn1</t>
  </si>
  <si>
    <t>Ubiquitin carboxyl-terminal hydrolase 2</t>
  </si>
  <si>
    <t>Usp2</t>
  </si>
  <si>
    <t>Golgi SNAP receptor complex member 1</t>
  </si>
  <si>
    <t>Gosr1</t>
  </si>
  <si>
    <t>Ragulator complex protein LAMTOR3</t>
  </si>
  <si>
    <t>Lamtor3</t>
  </si>
  <si>
    <t>Bromodomain-containing protein 7</t>
  </si>
  <si>
    <t>Brd7</t>
  </si>
  <si>
    <t>ATP-dependent Clp protease proteolytic subunit, mitochondrial</t>
  </si>
  <si>
    <t>Clpp</t>
  </si>
  <si>
    <t>Origin recognition complex subunit 4</t>
  </si>
  <si>
    <t>Orc4</t>
  </si>
  <si>
    <t>3-keto-steroid reductase</t>
  </si>
  <si>
    <t>Hsd17b7</t>
  </si>
  <si>
    <t>Baculoviral IAP repeat-containing protein 6</t>
  </si>
  <si>
    <t>Birc6</t>
  </si>
  <si>
    <t>Target of Myb protein 1</t>
  </si>
  <si>
    <t>Tom1</t>
  </si>
  <si>
    <t>Junctional adhesion molecule A</t>
  </si>
  <si>
    <t>F11r</t>
  </si>
  <si>
    <t>Ribonuclease P protein subunit p30</t>
  </si>
  <si>
    <t>Rpp30</t>
  </si>
  <si>
    <t>Signal transducing adapter molecule 2</t>
  </si>
  <si>
    <t>Stam2</t>
  </si>
  <si>
    <t>Lathosterol oxidase</t>
  </si>
  <si>
    <t>Sc5d</t>
  </si>
  <si>
    <t>Protein JTB</t>
  </si>
  <si>
    <t>Jtb</t>
  </si>
  <si>
    <t>Lactosylceramide alpha-2,3-sialyltransferase</t>
  </si>
  <si>
    <t>St3gal5</t>
  </si>
  <si>
    <t>Isocitrate dehydrogenase [NADP] cytoplasmic</t>
  </si>
  <si>
    <t>Idh1</t>
  </si>
  <si>
    <t>A-kinase anchor protein 10, mitochondrial</t>
  </si>
  <si>
    <t>Akap10</t>
  </si>
  <si>
    <t>ADP-ribosylation factor-like protein 6</t>
  </si>
  <si>
    <t>Arl6</t>
  </si>
  <si>
    <t>Cyclin-K</t>
  </si>
  <si>
    <t>Ccnk</t>
  </si>
  <si>
    <t>Small EDRK-rich factor 1</t>
  </si>
  <si>
    <t>Serf1</t>
  </si>
  <si>
    <t>Histone deacetylase;Histone deacetylase 3</t>
  </si>
  <si>
    <t>Hdac3</t>
  </si>
  <si>
    <t>Coagulation factor X;Factor X light chain;Factor X heavy chain;Activated factor Xa heavy chain</t>
  </si>
  <si>
    <t>F10</t>
  </si>
  <si>
    <t>Protein lin-7 homolog C</t>
  </si>
  <si>
    <t>Lin7c</t>
  </si>
  <si>
    <t>Glucosamine-6-phosphate isomerase 1</t>
  </si>
  <si>
    <t>Gnpda1</t>
  </si>
  <si>
    <t>ATP-dependent zinc metalloprotease YME1L1</t>
  </si>
  <si>
    <t>Yme1l1</t>
  </si>
  <si>
    <t>Protein tilB homolog</t>
  </si>
  <si>
    <t>Lrrc6</t>
  </si>
  <si>
    <t>Syntaxin-8</t>
  </si>
  <si>
    <t>Stx8</t>
  </si>
  <si>
    <t>2-amino-3-ketobutyrate coenzyme A ligase, mitochondrial</t>
  </si>
  <si>
    <t>Gcat</t>
  </si>
  <si>
    <t>A-kinase anchor protein 3</t>
  </si>
  <si>
    <t>Akap3</t>
  </si>
  <si>
    <t>Alpha-actinin-3</t>
  </si>
  <si>
    <t>Actn3</t>
  </si>
  <si>
    <t>Carboxypeptidase D</t>
  </si>
  <si>
    <t>Cpd</t>
  </si>
  <si>
    <t>Leptin receptor gene-related protein</t>
  </si>
  <si>
    <t>Leprot</t>
  </si>
  <si>
    <t>Afamin</t>
  </si>
  <si>
    <t>Afm</t>
  </si>
  <si>
    <t>Tripeptidyl-peptidase 1</t>
  </si>
  <si>
    <t>Tpp1</t>
  </si>
  <si>
    <t>Muskelin</t>
  </si>
  <si>
    <t>Mkln1</t>
  </si>
  <si>
    <t>Integral membrane protein 2B;BRI2, membrane form;BRI2 intracellular domain;BRI2C, soluble form;Bri23 peptide</t>
  </si>
  <si>
    <t>Itm2b</t>
  </si>
  <si>
    <t>Coronin;Coronin-1A</t>
  </si>
  <si>
    <t>Coro1a</t>
  </si>
  <si>
    <t>Coatomer subunit epsilon</t>
  </si>
  <si>
    <t>Cope</t>
  </si>
  <si>
    <t>RNA-binding protein 3</t>
  </si>
  <si>
    <t>Rbm3</t>
  </si>
  <si>
    <t>LanC-like protein 1</t>
  </si>
  <si>
    <t>Lancl1</t>
  </si>
  <si>
    <t>Cytochrome c, testis-specific</t>
  </si>
  <si>
    <t>Cyct</t>
  </si>
  <si>
    <t>Cytochrome b</t>
  </si>
  <si>
    <t>mt-Cytb;Mt-Cyb</t>
  </si>
  <si>
    <t>Alcohol dehydrogenase 1</t>
  </si>
  <si>
    <t>Adh1</t>
  </si>
  <si>
    <t>L-lactate dehydrogenase;L-lactate dehydrogenase C chain</t>
  </si>
  <si>
    <t>Ldhc</t>
  </si>
  <si>
    <t>Dihydrofolate reductase</t>
  </si>
  <si>
    <t>Dhfr</t>
  </si>
  <si>
    <t>Cytochrome c oxidase subunit 1</t>
  </si>
  <si>
    <t>mt-Co1;Mtco1</t>
  </si>
  <si>
    <t>Cytochrome c oxidase subunit 2</t>
  </si>
  <si>
    <t>mt-Co2;Mtco2</t>
  </si>
  <si>
    <t>Hypoxanthine-guanine phosphoribosyltransferase</t>
  </si>
  <si>
    <t>Hprt1</t>
  </si>
  <si>
    <t>ATP synthase subunit a</t>
  </si>
  <si>
    <t>mt-Atp6;Mtatp6</t>
  </si>
  <si>
    <t>Carbonic anhydrase 2</t>
  </si>
  <si>
    <t>Ca2;Car2</t>
  </si>
  <si>
    <t>Complement C3;Complement C3 beta chain;C3-beta-c;Complement C3 alpha chain;C3a anaphylatoxin;Acylation stimulating protein;Complement C3b alpha chain;Complement C3c alpha chain fragment 1;Complement C3dg fragment;Complement C3g fragment;Complement C3d fragment;Complement C3f fragment;Complement C3c alpha chain fragment 2</t>
  </si>
  <si>
    <t>C3</t>
  </si>
  <si>
    <t>Complement C4-B;Complement C4 beta chain;Complement C4 alpha chain;C4a anaphylatoxin;Complement C4 gamma chain</t>
  </si>
  <si>
    <t>C4b</t>
  </si>
  <si>
    <t>Ig gamma-2A chain C region, A allele;Ig gamma-2A chain C region, membrane-bound form</t>
  </si>
  <si>
    <t>Ighg;Igh-1a</t>
  </si>
  <si>
    <t>Ig gamma-1 chain C region secreted form;Ig gamma-1 chain C region, membrane-bound form</t>
  </si>
  <si>
    <t>Beta-2-microglobulin</t>
  </si>
  <si>
    <t>B2m</t>
  </si>
  <si>
    <t>H-2 class I histocompatibility antigen, Q10 alpha chain</t>
  </si>
  <si>
    <t>H2-Q10</t>
  </si>
  <si>
    <t>H-2 class I histocompatibility antigen, D-B alpha chain;H-2 class I histocompatibility antigen, L-D alpha chain</t>
  </si>
  <si>
    <t>H2-D1;H2-L;H2-Q4</t>
  </si>
  <si>
    <t>H-2 class I histocompatibility antigen, K-B alpha chain;Beta-2-microglobulin</t>
  </si>
  <si>
    <t>H2-K1</t>
  </si>
  <si>
    <t>Hemoglobin subunit beta-1</t>
  </si>
  <si>
    <t>Hbb-b1</t>
  </si>
  <si>
    <t>Hemoglobin subunit beta-2</t>
  </si>
  <si>
    <t>Hbb-b2</t>
  </si>
  <si>
    <t>Histone H3.3;Histone H3.3C;Histone H3</t>
  </si>
  <si>
    <t>H3f3a;H3f3c</t>
  </si>
  <si>
    <t>Collagen alpha-1(IV) chain;Arresten</t>
  </si>
  <si>
    <t>Col4a1;Col4a5</t>
  </si>
  <si>
    <t>Metallothionein-2</t>
  </si>
  <si>
    <t>Mt2</t>
  </si>
  <si>
    <t>Metallothionein-1</t>
  </si>
  <si>
    <t>Mt1</t>
  </si>
  <si>
    <t>NADH-ubiquinone oxidoreductase chain 1</t>
  </si>
  <si>
    <t>Mtnd1</t>
  </si>
  <si>
    <t>NADH-ubiquinone oxidoreductase chain 2</t>
  </si>
  <si>
    <t>mt-Nd2;Mtnd2</t>
  </si>
  <si>
    <t>NADH-ubiquinone oxidoreductase chain 3</t>
  </si>
  <si>
    <t>Mtnd3</t>
  </si>
  <si>
    <t>NADH-ubiquinone oxidoreductase chain 4L</t>
  </si>
  <si>
    <t>mt-Nd4l;Mtnd4l</t>
  </si>
  <si>
    <t>NADH-ubiquinone oxidoreductase chain 4</t>
  </si>
  <si>
    <t>mt-Nd4;Mtnd4</t>
  </si>
  <si>
    <t>NADH-ubiquinone oxidoreductase chain 5</t>
  </si>
  <si>
    <t>mt-Nd5;Mtnd5</t>
  </si>
  <si>
    <t>ATP synthase protein 8</t>
  </si>
  <si>
    <t>mt-Atp8;Mtatp8</t>
  </si>
  <si>
    <t>Complement factor D</t>
  </si>
  <si>
    <t>Cfd</t>
  </si>
  <si>
    <t>Adenosine deaminase</t>
  </si>
  <si>
    <t>Ada</t>
  </si>
  <si>
    <t>N-myc proto-oncogene protein</t>
  </si>
  <si>
    <t>Mycn</t>
  </si>
  <si>
    <t>Fatty acid-binding protein, adipocyte</t>
  </si>
  <si>
    <t>Fabp4</t>
  </si>
  <si>
    <t>Transforming growth factor beta-1;Latency-associated peptide</t>
  </si>
  <si>
    <t>Tgfb1</t>
  </si>
  <si>
    <t>H-2 class I histocompatibility antigen, K-K alpha chain</t>
  </si>
  <si>
    <t>Serine/threonine-protein kinase A-Raf</t>
  </si>
  <si>
    <t>Araf</t>
  </si>
  <si>
    <t>Band 3 anion transport protein</t>
  </si>
  <si>
    <t>Slc4a1</t>
  </si>
  <si>
    <t>Major prion protein</t>
  </si>
  <si>
    <t>Prnp</t>
  </si>
  <si>
    <t>Fructose-bisphosphate aldolase C</t>
  </si>
  <si>
    <t>Aldoc</t>
  </si>
  <si>
    <t>Fructose-bisphosphate aldolase;Fructose-bisphosphate aldolase A</t>
  </si>
  <si>
    <t>Aldoa;Aldoart1</t>
  </si>
  <si>
    <t>cAMP-dependent protein kinase catalytic subunit alpha</t>
  </si>
  <si>
    <t>Prkaca</t>
  </si>
  <si>
    <t>Aspartate aminotransferase, cytoplasmic</t>
  </si>
  <si>
    <t>Got1</t>
  </si>
  <si>
    <t>Aspartate aminotransferase, mitochondrial</t>
  </si>
  <si>
    <t>Got2</t>
  </si>
  <si>
    <t>Tubulin alpha-1B chain</t>
  </si>
  <si>
    <t>Tuba1b</t>
  </si>
  <si>
    <t>Tubulin alpha-3 chain</t>
  </si>
  <si>
    <t>Tuba3a</t>
  </si>
  <si>
    <t>Non-specific protein-tyrosine kinase;Neuronal proto-oncogene tyrosine-protein kinase Src</t>
  </si>
  <si>
    <t>Src</t>
  </si>
  <si>
    <t>X-linked lymphocyte-regulated protein PM1</t>
  </si>
  <si>
    <t>Xlr;3830403N18Rik</t>
  </si>
  <si>
    <t>Complement component C9</t>
  </si>
  <si>
    <t>C9</t>
  </si>
  <si>
    <t>Complement C5;Complement C5 beta chain;Complement C5 alpha chain;C5a anaphylatoxin;Complement C5 alpha chain</t>
  </si>
  <si>
    <t>C5</t>
  </si>
  <si>
    <t>Apolipoprotein A-IV</t>
  </si>
  <si>
    <t>Apoa4</t>
  </si>
  <si>
    <t>Glucose-6-phosphate isomerase</t>
  </si>
  <si>
    <t>Gpi;Gm1840</t>
  </si>
  <si>
    <t>Cathepsin L1;Cathepsin L1 heavy chain;Cathepsin L1 light chain</t>
  </si>
  <si>
    <t>Ctsl</t>
  </si>
  <si>
    <t>NADP-dependent malic enzyme;Malic enzyme</t>
  </si>
  <si>
    <t>Me1</t>
  </si>
  <si>
    <t>SPARC</t>
  </si>
  <si>
    <t>Sparc</t>
  </si>
  <si>
    <t>Transthyretin</t>
  </si>
  <si>
    <t>Ttr</t>
  </si>
  <si>
    <t>Annexin;Annexin A2</t>
  </si>
  <si>
    <t>Anxa2</t>
  </si>
  <si>
    <t>Serum albumin</t>
  </si>
  <si>
    <t>Alb</t>
  </si>
  <si>
    <t>Ribonucleoside-diphosphate reductase large subunit</t>
  </si>
  <si>
    <t>Rrm1</t>
  </si>
  <si>
    <t>Serine protease inhibitor A3K</t>
  </si>
  <si>
    <t>Serpina3k</t>
  </si>
  <si>
    <t>Heat shock protein HSP 90-alpha</t>
  </si>
  <si>
    <t>Hsp90aa1</t>
  </si>
  <si>
    <t>DNA excision repair protein ERCC-1</t>
  </si>
  <si>
    <t>Ercc1</t>
  </si>
  <si>
    <t>Protein disulfide-isomerase A4</t>
  </si>
  <si>
    <t>Pdia4</t>
  </si>
  <si>
    <t>Adenine phosphoribosyltransferase</t>
  </si>
  <si>
    <t>Aprt</t>
  </si>
  <si>
    <t>Carbonyl reductase [NADPH] 2</t>
  </si>
  <si>
    <t>Cbr2</t>
  </si>
  <si>
    <t>Endoplasmin</t>
  </si>
  <si>
    <t>Hsp90b1</t>
  </si>
  <si>
    <t>Collagen alpha-1(III) chain</t>
  </si>
  <si>
    <t>Col3a1</t>
  </si>
  <si>
    <t>Protein S100-A10</t>
  </si>
  <si>
    <t>S100a10</t>
  </si>
  <si>
    <t>Apolipoprotein E</t>
  </si>
  <si>
    <t>Apoe</t>
  </si>
  <si>
    <t>Superoxide dismutase [Cu-Zn]</t>
  </si>
  <si>
    <t>Sod1</t>
  </si>
  <si>
    <t>Malate dehydrogenase, mitochondrial</t>
  </si>
  <si>
    <t>Mdh2</t>
  </si>
  <si>
    <t>Guanine nucleotide-binding protein G(i) subunit alpha-2</t>
  </si>
  <si>
    <t>Gnai2</t>
  </si>
  <si>
    <t>DNA-directed RNA polymerase II subunit RPB1</t>
  </si>
  <si>
    <t>Polr2a</t>
  </si>
  <si>
    <t>Phosphoglycerate kinase 2</t>
  </si>
  <si>
    <t>Pgk2</t>
  </si>
  <si>
    <t>Integrin beta-1</t>
  </si>
  <si>
    <t>Itgb1</t>
  </si>
  <si>
    <t>Protein disulfide-isomerase</t>
  </si>
  <si>
    <t>P4hb</t>
  </si>
  <si>
    <t>Alkaline phosphatase, tissue-nonspecific isozyme;Alkaline phosphatase</t>
  </si>
  <si>
    <t>Alpl</t>
  </si>
  <si>
    <t>Nucleolin</t>
  </si>
  <si>
    <t>Ncl</t>
  </si>
  <si>
    <t>Phosphoglycerate kinase 1;Phosphoglycerate kinase</t>
  </si>
  <si>
    <t>Pgk1</t>
  </si>
  <si>
    <t>Angiotensin-converting enzyme;Angiotensin-converting enzyme, soluble form</t>
  </si>
  <si>
    <t>Ace</t>
  </si>
  <si>
    <t>Ferritin heavy chain;Ferritin heavy chain, N-terminally processed</t>
  </si>
  <si>
    <t>Fth1</t>
  </si>
  <si>
    <t>Superoxide dismutase;Superoxide dismutase [Mn], mitochondrial</t>
  </si>
  <si>
    <t>Sod2</t>
  </si>
  <si>
    <t>Apolipoprotein A-II;Proapolipoprotein A-II</t>
  </si>
  <si>
    <t>Apoa2</t>
  </si>
  <si>
    <t>Diphosphoinositol polyphosphate phosphohydrolase 3-beta;Diphosphoinositol polyphosphate phosphohydrolase 3-alpha</t>
  </si>
  <si>
    <t>Nudt11;Nudt10</t>
  </si>
  <si>
    <t>Proteasome assembly chaperone 4</t>
  </si>
  <si>
    <t>Psmg4</t>
  </si>
  <si>
    <t>Small integral membrane protein 1</t>
  </si>
  <si>
    <t>Smim1</t>
  </si>
  <si>
    <t>Overexpressed in colon carcinoma 1 protein homolog</t>
  </si>
  <si>
    <t>Chromosome transmission fidelity protein 8 homolog isoform 2</t>
  </si>
  <si>
    <t>Chtf8</t>
  </si>
  <si>
    <t>Probable C-mannosyltransferase DPY19L2</t>
  </si>
  <si>
    <t>Dpy19l2</t>
  </si>
  <si>
    <t>Protein PET100 homolog, mitochondrial</t>
  </si>
  <si>
    <t>Pet100</t>
  </si>
  <si>
    <t>Annexin;Annexin A1</t>
  </si>
  <si>
    <t>Anxa1</t>
  </si>
  <si>
    <t>Elongation factor 1-alpha;Elongation factor 1-alpha 1</t>
  </si>
  <si>
    <t>Eef1a1</t>
  </si>
  <si>
    <t>Nidogen-1</t>
  </si>
  <si>
    <t>Nid1</t>
  </si>
  <si>
    <t>Delta-aminolevulinic acid dehydratase</t>
  </si>
  <si>
    <t>Alad</t>
  </si>
  <si>
    <t>Cathepsin B;Cathepsin B light chain;Cathepsin B heavy chain</t>
  </si>
  <si>
    <t>Ctsb</t>
  </si>
  <si>
    <t>Eukaryotic initiation factor 4A-II;Eukaryotic initiation factor 4A-II, N-terminally processed</t>
  </si>
  <si>
    <t>Eif4a2</t>
  </si>
  <si>
    <t>Thioredoxin</t>
  </si>
  <si>
    <t>Txn</t>
  </si>
  <si>
    <t>Glutathione S-transferase A2;Glutathione S-transferase</t>
  </si>
  <si>
    <t>Gsta2;Gm10639</t>
  </si>
  <si>
    <t>Glutathione S-transferase Mu 1</t>
  </si>
  <si>
    <t>Gstm1</t>
  </si>
  <si>
    <t>Transcription elongation factor A protein 1</t>
  </si>
  <si>
    <t>Tcea1</t>
  </si>
  <si>
    <t>Ras-related protein R-Ras</t>
  </si>
  <si>
    <t>Rras</t>
  </si>
  <si>
    <t>4F2 cell-surface antigen heavy chain</t>
  </si>
  <si>
    <t>Slc3a2</t>
  </si>
  <si>
    <t>Histone H1.0;Histone H1.0, N-terminally processed</t>
  </si>
  <si>
    <t>H1f0</t>
  </si>
  <si>
    <t>Activated RNA polymerase II transcriptional coactivator p15</t>
  </si>
  <si>
    <t>Sub1</t>
  </si>
  <si>
    <t>Collagen alpha-1(I) chain</t>
  </si>
  <si>
    <t>Col1a1</t>
  </si>
  <si>
    <t>Lipoprotein lipase</t>
  </si>
  <si>
    <t>Lpl</t>
  </si>
  <si>
    <t>Ribonucleoside-diphosphate reductase subunit M2</t>
  </si>
  <si>
    <t>Rrm2</t>
  </si>
  <si>
    <t>LINE-1 retrotransposable element ORF1 protein</t>
  </si>
  <si>
    <t>Glutathione peroxidase 1;Glutathione peroxidase</t>
  </si>
  <si>
    <t>Gpx1</t>
  </si>
  <si>
    <t>Fatty acid-binding protein, heart</t>
  </si>
  <si>
    <t>Fabp3</t>
  </si>
  <si>
    <t>Lysosome-associated membrane glycoprotein 1</t>
  </si>
  <si>
    <t>Lamp1</t>
  </si>
  <si>
    <t>Cyclin-dependent kinase 1</t>
  </si>
  <si>
    <t>Cdk1</t>
  </si>
  <si>
    <t>Heat shock protein HSP 90-beta</t>
  </si>
  <si>
    <t>Hsp90ab1</t>
  </si>
  <si>
    <t>Keratin, type II cytoskeletal 8</t>
  </si>
  <si>
    <t>Krt8</t>
  </si>
  <si>
    <t>Angiotensinogen;Angiotensin-1;Angiotensin-2;Angiotensin-3;Angiotensin-4;Angiotensin 1-9;Angiotensin 1-7;Angiotensin 1-5;Angiotensin 1-4</t>
  </si>
  <si>
    <t>Agt</t>
  </si>
  <si>
    <t>Inositol 1,4,5-trisphosphate receptor type 1</t>
  </si>
  <si>
    <t>Itpr1</t>
  </si>
  <si>
    <t>Nucleoside diphosphate-linked moiety X motif 19, mitochondrial</t>
  </si>
  <si>
    <t>Nudt19</t>
  </si>
  <si>
    <t>T-complex protein 1 subunit alpha</t>
  </si>
  <si>
    <t>Tcp1</t>
  </si>
  <si>
    <t>Tctex1 domain-containing protein 3</t>
  </si>
  <si>
    <t>Tcte3</t>
  </si>
  <si>
    <t>Amyloid beta A4 protein;N-APP;Soluble APP-alpha;Soluble APP-beta;C99;Beta-amyloid protein 42;Beta-amyloid protein 40;C83;P3(42);P3(40);C80;Gamma-secretase C-terminal fragment 59;Gamma-secretase C-terminal fragment 57;Gamma-secretase C-terminal fragment 50;C31</t>
  </si>
  <si>
    <t>App</t>
  </si>
  <si>
    <t>Midkine</t>
  </si>
  <si>
    <t>Mdk</t>
  </si>
  <si>
    <t>Serum amyloid P-component</t>
  </si>
  <si>
    <t>Apcs</t>
  </si>
  <si>
    <t>Beta-glucuronidase</t>
  </si>
  <si>
    <t>Gusb</t>
  </si>
  <si>
    <t>ATP-dependent 6-phosphofructokinase, liver type</t>
  </si>
  <si>
    <t>Pfkl</t>
  </si>
  <si>
    <t>Cytochrome c oxidase subunit 5A, mitochondrial</t>
  </si>
  <si>
    <t>Cox5a</t>
  </si>
  <si>
    <t>Programmed cell death protein 6</t>
  </si>
  <si>
    <t>Pdcd6</t>
  </si>
  <si>
    <t>60S ribosomal protein L7a</t>
  </si>
  <si>
    <t>Rpl7a</t>
  </si>
  <si>
    <t>Acyl-CoA desaturase 2;Acyl-CoA desaturase 1</t>
  </si>
  <si>
    <t>Scd2;Scd1;Scd3</t>
  </si>
  <si>
    <t>Gelsolin</t>
  </si>
  <si>
    <t>Gsn</t>
  </si>
  <si>
    <t>Retinoblastoma-associated protein</t>
  </si>
  <si>
    <t>Rb1</t>
  </si>
  <si>
    <t>Uridine 5-monophosphate synthase;Orotate phosphoribosyltransferase;Orotidine 5-phosphate decarboxylase</t>
  </si>
  <si>
    <t>Umps</t>
  </si>
  <si>
    <t>Intercellular adhesion molecule 1</t>
  </si>
  <si>
    <t>Icam1</t>
  </si>
  <si>
    <t>Carbonic anhydrase 1</t>
  </si>
  <si>
    <t>Ca1;Car1</t>
  </si>
  <si>
    <t>Anion exchange protein 2</t>
  </si>
  <si>
    <t>Slc4a2</t>
  </si>
  <si>
    <t>DNA (cytosine-5)-methyltransferase 1;DNA (cytosine-5)-methyltransferase</t>
  </si>
  <si>
    <t>Dnmt1</t>
  </si>
  <si>
    <t>Protein S100;Protein S100-A6</t>
  </si>
  <si>
    <t>S100a6</t>
  </si>
  <si>
    <t>Sodium/potassium-transporting ATPase subunit beta-1</t>
  </si>
  <si>
    <t>Atp1b1</t>
  </si>
  <si>
    <t>60S ribosomal protein L27a</t>
  </si>
  <si>
    <t>Rpl27a</t>
  </si>
  <si>
    <t>60S ribosomal protein L7</t>
  </si>
  <si>
    <t>Rpl7</t>
  </si>
  <si>
    <t>Malate dehydrogenase, cytoplasmic</t>
  </si>
  <si>
    <t>Mdh1</t>
  </si>
  <si>
    <t>40S ribosomal protein SA</t>
  </si>
  <si>
    <t>Rpsa</t>
  </si>
  <si>
    <t>Sodium/potassium-transporting ATPase subunit beta-2</t>
  </si>
  <si>
    <t>Atp1b2</t>
  </si>
  <si>
    <t>Signal recognition particle 54 kDa protein</t>
  </si>
  <si>
    <t>Srp54</t>
  </si>
  <si>
    <t>Heat shock protein beta-1</t>
  </si>
  <si>
    <t>Hspb1</t>
  </si>
  <si>
    <t>26S proteasome non-ATPase regulatory subunit 3</t>
  </si>
  <si>
    <t>Psmd3</t>
  </si>
  <si>
    <t>Lamin-B1</t>
  </si>
  <si>
    <t>Lmnb1</t>
  </si>
  <si>
    <t>Annexin A6</t>
  </si>
  <si>
    <t>60S acidic ribosomal protein P0</t>
  </si>
  <si>
    <t>Rplp0;Gm8730</t>
  </si>
  <si>
    <t>Microtubule-associated protein 1B;MAP1B heavy chain;MAP1 light chain LC1</t>
  </si>
  <si>
    <t>Map1b</t>
  </si>
  <si>
    <t>Heme oxygenase 1</t>
  </si>
  <si>
    <t>Hmox1</t>
  </si>
  <si>
    <t>Glutamine synthetase</t>
  </si>
  <si>
    <t>Glul</t>
  </si>
  <si>
    <t>Thrombomodulin</t>
  </si>
  <si>
    <t>Thbd</t>
  </si>
  <si>
    <t>Bisphosphoglycerate mutase;Phosphoglycerate mutase</t>
  </si>
  <si>
    <t>Bpgm</t>
  </si>
  <si>
    <t>Nucleoside diphosphate kinase;Nucleoside diphosphate kinase A</t>
  </si>
  <si>
    <t>Nme1</t>
  </si>
  <si>
    <t>Glutathione S-transferase Mu 2</t>
  </si>
  <si>
    <t>Gstm2</t>
  </si>
  <si>
    <t>Histone H1.2</t>
  </si>
  <si>
    <t>Hist1h1c</t>
  </si>
  <si>
    <t>V-type proton ATPase 116 kDa subunit a isoform 2</t>
  </si>
  <si>
    <t>Atp6v0a2</t>
  </si>
  <si>
    <t>Carbonic anhydrase 3</t>
  </si>
  <si>
    <t>Ca3</t>
  </si>
  <si>
    <t>Galectin-1</t>
  </si>
  <si>
    <t>Lgals1</t>
  </si>
  <si>
    <t>Galectin;Galectin-3</t>
  </si>
  <si>
    <t>Lgals3</t>
  </si>
  <si>
    <t>L-lactate dehydrogenase B chain;L-lactate dehydrogenase</t>
  </si>
  <si>
    <t>Ldhb</t>
  </si>
  <si>
    <t>Signal recognition particle 14 kDa protein;Signal recognition particle 14 kDa protein, N-terminally processed</t>
  </si>
  <si>
    <t>Srp14</t>
  </si>
  <si>
    <t>Phosphatidylcholine-sterol acyltransferase</t>
  </si>
  <si>
    <t>Lcat</t>
  </si>
  <si>
    <t>2,3-cyclic-nucleotide 3-phosphodiesterase</t>
  </si>
  <si>
    <t>Cnp</t>
  </si>
  <si>
    <t>Methylmalonyl-CoA mutase, mitochondrial</t>
  </si>
  <si>
    <t>Mut</t>
  </si>
  <si>
    <t>Glutamyl aminopeptidase</t>
  </si>
  <si>
    <t>Enpep</t>
  </si>
  <si>
    <t>Argininosuccinate synthase</t>
  </si>
  <si>
    <t>Ass1;Gm5424</t>
  </si>
  <si>
    <t>Lysosome-associated membrane glycoprotein 2</t>
  </si>
  <si>
    <t>Lamp2</t>
  </si>
  <si>
    <t>High mobility group protein HMG-I/HMG-Y</t>
  </si>
  <si>
    <t>Hmga1</t>
  </si>
  <si>
    <t>Heat shock-related 70 kDa protein 2</t>
  </si>
  <si>
    <t>Hspa2</t>
  </si>
  <si>
    <t>Alpha-enolase</t>
  </si>
  <si>
    <t>EG433182;Eno1</t>
  </si>
  <si>
    <t>AP-2 complex subunit alpha-1</t>
  </si>
  <si>
    <t>Ap2a1</t>
  </si>
  <si>
    <t>AP-2 complex subunit alpha-2</t>
  </si>
  <si>
    <t>Ap2a2</t>
  </si>
  <si>
    <t>Glucosylceramidase</t>
  </si>
  <si>
    <t>Gba</t>
  </si>
  <si>
    <t>Selenium-binding protein 1;Selenium-binding protein 2</t>
  </si>
  <si>
    <t>Selenbp1;Selenbp2</t>
  </si>
  <si>
    <t>Cytochrome c oxidase subunit 7C, mitochondrial</t>
  </si>
  <si>
    <t>Cox7c</t>
  </si>
  <si>
    <t>Hexokinase-1;Hexokinase</t>
  </si>
  <si>
    <t>Hk1</t>
  </si>
  <si>
    <t>Peptidyl-prolyl cis-trans isomerase;Peptidyl-prolyl cis-trans isomerase A;Peptidyl-prolyl cis-trans isomerase A, N-terminally processed</t>
  </si>
  <si>
    <t>Ppia</t>
  </si>
  <si>
    <t>Triosephosphate isomerase</t>
  </si>
  <si>
    <t>Tpi1</t>
  </si>
  <si>
    <t>Solute carrier family 2, facilitated glucose transporter member 1</t>
  </si>
  <si>
    <t>Slc2a1</t>
  </si>
  <si>
    <t>Heat shock 70 kDa protein 1B</t>
  </si>
  <si>
    <t>Hspa1b</t>
  </si>
  <si>
    <t>Proliferating cell nuclear antigen</t>
  </si>
  <si>
    <t>Pcna</t>
  </si>
  <si>
    <t>Bifunctional methylenetetrahydrofolate dehydrogenase/cyclohydrolase, mitochondrial;NAD-dependent methylenetetrahydrofolate dehydrogenase;Methenyltetrahydrofolate cyclohydrolase</t>
  </si>
  <si>
    <t>Mthfd2</t>
  </si>
  <si>
    <t>Cathepsin D</t>
  </si>
  <si>
    <t>Ctsd</t>
  </si>
  <si>
    <t>Guanylate cyclase;Atrial natriuretic peptide receptor 1</t>
  </si>
  <si>
    <t>Npr1</t>
  </si>
  <si>
    <t>Cofilin-1</t>
  </si>
  <si>
    <t>Cfl1</t>
  </si>
  <si>
    <t>Guanine nucleotide-binding protein G(o) subunit alpha</t>
  </si>
  <si>
    <t>Gnao1</t>
  </si>
  <si>
    <t>Androgen receptor</t>
  </si>
  <si>
    <t>Ar</t>
  </si>
  <si>
    <t>Fatty acid synthase;[Acyl-carrier-protein] S-acetyltransferase;[Acyl-carrier-protein] S-malonyltransferase;3-oxoacyl-[acyl-carrier-protein] synthase;3-oxoacyl-[acyl-carrier-protein] reductase;3-hydroxyacyl-[acyl-carrier-protein] dehydratase;Enoyl-[acyl-carrier-protein] reductase;Oleoyl-[acyl-carrier-protein] hydrolase</t>
  </si>
  <si>
    <t>Fasn</t>
  </si>
  <si>
    <t>Glutathione S-transferase P 1;Glutathione S-transferase P 2</t>
  </si>
  <si>
    <t>Gstp1;Gstp2</t>
  </si>
  <si>
    <t>60S ribosomal protein L13a</t>
  </si>
  <si>
    <t>Rpl13a</t>
  </si>
  <si>
    <t>Serpin H1</t>
  </si>
  <si>
    <t>Serpinh1</t>
  </si>
  <si>
    <t>Negative elongation factor E</t>
  </si>
  <si>
    <t>Nelfe</t>
  </si>
  <si>
    <t>Cytochrome c oxidase subunit 5B, mitochondrial</t>
  </si>
  <si>
    <t>Cox5b</t>
  </si>
  <si>
    <t>Glutathione S-transferase Mu 3</t>
  </si>
  <si>
    <t>Gstm3</t>
  </si>
  <si>
    <t>78 kDa glucose-regulated protein</t>
  </si>
  <si>
    <t>Hspa5</t>
  </si>
  <si>
    <t>Beta-hexosaminidase;Beta-hexosaminidase subunit beta</t>
  </si>
  <si>
    <t>Hexb</t>
  </si>
  <si>
    <t>Thymosin beta-4;Hematopoietic system regulatory peptide</t>
  </si>
  <si>
    <t>Tmsb4x;Tmsb15a</t>
  </si>
  <si>
    <t>Thioredoxin-dependent peroxide reductase, mitochondrial</t>
  </si>
  <si>
    <t>Prdx3</t>
  </si>
  <si>
    <t>Vimentin</t>
  </si>
  <si>
    <t>Vim</t>
  </si>
  <si>
    <t>High affinity immunoglobulin epsilon receptor subunit gamma</t>
  </si>
  <si>
    <t>Fcer1g</t>
  </si>
  <si>
    <t>Plasminogen;Plasmin heavy chain A;Activation peptide;Angiostatin;Plasmin heavy chain A, short form;Plasmin light chain B</t>
  </si>
  <si>
    <t>Plg</t>
  </si>
  <si>
    <t>Tpm3-rs7</t>
  </si>
  <si>
    <t>Ubiquitin-like protein 4A</t>
  </si>
  <si>
    <t>Ubl4;Ubl4a</t>
  </si>
  <si>
    <t>Guanine nucleotide-binding protein subunit alpha-11</t>
  </si>
  <si>
    <t>Gna11</t>
  </si>
  <si>
    <t>Guanine nucleotide-binding protein G(q) subunit alpha</t>
  </si>
  <si>
    <t>Gnaq</t>
  </si>
  <si>
    <t>Aldose reductase-related protein 1</t>
  </si>
  <si>
    <t>Akr1b7</t>
  </si>
  <si>
    <t>Multidrug resistance protein 1A</t>
  </si>
  <si>
    <t>Abcb1a</t>
  </si>
  <si>
    <t>Cystatin-C</t>
  </si>
  <si>
    <t>Cst3</t>
  </si>
  <si>
    <t>Beta-enolase</t>
  </si>
  <si>
    <t>Eno3</t>
  </si>
  <si>
    <t>Vitamin D-binding protein</t>
  </si>
  <si>
    <t>Gc</t>
  </si>
  <si>
    <t>Lamin-B2</t>
  </si>
  <si>
    <t>Lmnb2</t>
  </si>
  <si>
    <t>Lactadherin</t>
  </si>
  <si>
    <t>Mfge8</t>
  </si>
  <si>
    <t>Protein-glutamine gamma-glutamyltransferase 2</t>
  </si>
  <si>
    <t>Tgm2</t>
  </si>
  <si>
    <t>Embigin</t>
  </si>
  <si>
    <t>Emb</t>
  </si>
  <si>
    <t>Alpha-1-antitrypsin 1-2</t>
  </si>
  <si>
    <t>Serpina1b</t>
  </si>
  <si>
    <t>E3 ubiquitin-protein ligase CBL</t>
  </si>
  <si>
    <t>Cbl</t>
  </si>
  <si>
    <t>AP-1 complex subunit gamma-1</t>
  </si>
  <si>
    <t>Ap1g1</t>
  </si>
  <si>
    <t>Porphobilinogen deaminase</t>
  </si>
  <si>
    <t>Hmbs</t>
  </si>
  <si>
    <t>Eukaryotic translation initiation factor 3 subunit A</t>
  </si>
  <si>
    <t>Eif3a</t>
  </si>
  <si>
    <t>Gap junction alpha-1 protein</t>
  </si>
  <si>
    <t>Gja1</t>
  </si>
  <si>
    <t>X-ray repair cross-complementing protein 6</t>
  </si>
  <si>
    <t>Xrcc6</t>
  </si>
  <si>
    <t>Purine nucleoside phosphorylase</t>
  </si>
  <si>
    <t>Pnp</t>
  </si>
  <si>
    <t>Acrosin;Acrosin light chain;Acrosin heavy chain</t>
  </si>
  <si>
    <t>Acr</t>
  </si>
  <si>
    <t>GDP-L-fucose synthase</t>
  </si>
  <si>
    <t>Tsta3</t>
  </si>
  <si>
    <t>Beta-galactosidase</t>
  </si>
  <si>
    <t>Glb1</t>
  </si>
  <si>
    <t>Carboxylesterase 1C</t>
  </si>
  <si>
    <t>Ces1c</t>
  </si>
  <si>
    <t>Catalase</t>
  </si>
  <si>
    <t>Cat</t>
  </si>
  <si>
    <t>Peptidyl-prolyl cis-trans isomerase;Peptidyl-prolyl cis-trans isomerase B</t>
  </si>
  <si>
    <t>Ppib</t>
  </si>
  <si>
    <t>Glutathione S-transferase A4</t>
  </si>
  <si>
    <t>Gsta4</t>
  </si>
  <si>
    <t>Leukotriene A-4 hydrolase</t>
  </si>
  <si>
    <t>Lta4h</t>
  </si>
  <si>
    <t>Inosine-5-monophosphate dehydrogenase;Inosine-5-monophosphate dehydrogenase 2</t>
  </si>
  <si>
    <t>Impdh2</t>
  </si>
  <si>
    <t>Retinal dehydrogenase 1</t>
  </si>
  <si>
    <t>Aldh1a1</t>
  </si>
  <si>
    <t>Lysosomal acid phosphatase</t>
  </si>
  <si>
    <t>Acp2</t>
  </si>
  <si>
    <t>Cation-dependent mannose-6-phosphate receptor</t>
  </si>
  <si>
    <t>M6pr</t>
  </si>
  <si>
    <t>Cyclin-dependent kinase 11B</t>
  </si>
  <si>
    <t>Cdk11b</t>
  </si>
  <si>
    <t>3 beta-hydroxysteroid dehydrogenase/Delta 5--&gt;4-isomerase type 1;3-beta-hydroxy-Delta(5)-steroid dehydrogenase;Steroid Delta-isomerase</t>
  </si>
  <si>
    <t>Hsd3b1</t>
  </si>
  <si>
    <t>DNA helicase;DNA replication licensing factor MCM3</t>
  </si>
  <si>
    <t>Mcm3</t>
  </si>
  <si>
    <t>40S ribosomal protein S2</t>
  </si>
  <si>
    <t>Rps2;Gm5786;Gm18025;Gm6576;Gm8225</t>
  </si>
  <si>
    <t>Metalloproteinase inhibitor 2</t>
  </si>
  <si>
    <t>Timp2</t>
  </si>
  <si>
    <t>Talin-1</t>
  </si>
  <si>
    <t>Tln1</t>
  </si>
  <si>
    <t>Ezrin</t>
  </si>
  <si>
    <t>Ezr</t>
  </si>
  <si>
    <t>Moesin</t>
  </si>
  <si>
    <t>Msn</t>
  </si>
  <si>
    <t>Radixin</t>
  </si>
  <si>
    <t>Rdx</t>
  </si>
  <si>
    <t>Catenin alpha-1</t>
  </si>
  <si>
    <t>Ctnna1</t>
  </si>
  <si>
    <t>Plasma kallikrein;Plasma kallikrein heavy chain;Plasma kallikrein light chain</t>
  </si>
  <si>
    <t>Klkb1</t>
  </si>
  <si>
    <t>Prothymosin alpha;Prothymosin alpha, N-terminally processed;Thymosin alpha</t>
  </si>
  <si>
    <t>Ptma</t>
  </si>
  <si>
    <t>Splicing factor U2AF 65 kDa subunit</t>
  </si>
  <si>
    <t>U2af2</t>
  </si>
  <si>
    <t>Glutamate dehydrogenase 1, mitochondrial</t>
  </si>
  <si>
    <t>Platelet-derived growth factor receptor alpha</t>
  </si>
  <si>
    <t>Pdgfra</t>
  </si>
  <si>
    <t>Serine--tRNA ligase, cytoplasmic</t>
  </si>
  <si>
    <t>Sars</t>
  </si>
  <si>
    <t>Myristoylated alanine-rich C-kinase substrate</t>
  </si>
  <si>
    <t>Marcks</t>
  </si>
  <si>
    <t>Peptidyl-prolyl cis-trans isomerase FKBP1A;Peptidyl-prolyl cis-trans isomerase</t>
  </si>
  <si>
    <t>Fkbp1a</t>
  </si>
  <si>
    <t>Alpha-mannosidase 2</t>
  </si>
  <si>
    <t>Man2a1</t>
  </si>
  <si>
    <t>Small nuclear ribonucleoprotein-associated protein B;Small nuclear ribonucleoprotein-associated protein;Small nuclear ribonucleoprotein-associated protein N</t>
  </si>
  <si>
    <t>Snrpb;Snrpn</t>
  </si>
  <si>
    <t>Microtubule-associated protein 4</t>
  </si>
  <si>
    <t>Map4</t>
  </si>
  <si>
    <t>Guanine nucleotide-binding protein subunit alpha-12</t>
  </si>
  <si>
    <t>Gna12</t>
  </si>
  <si>
    <t>Guanine nucleotide-binding protein subunit alpha-13</t>
  </si>
  <si>
    <t>Gna13</t>
  </si>
  <si>
    <t>Phospholipase A-2-activating protein</t>
  </si>
  <si>
    <t>Plaa</t>
  </si>
  <si>
    <t>X-ray repair cross-complementing protein 5</t>
  </si>
  <si>
    <t>Xrcc5</t>
  </si>
  <si>
    <t>60S ribosomal protein L3</t>
  </si>
  <si>
    <t>Rpl3</t>
  </si>
  <si>
    <t>Histone H2AX</t>
  </si>
  <si>
    <t>H2afx</t>
  </si>
  <si>
    <t>Protein disulfide-isomerase A3</t>
  </si>
  <si>
    <t>Pdia3</t>
  </si>
  <si>
    <t>Steroid 17-alpha-hydroxylase/17,20 lyase</t>
  </si>
  <si>
    <t>Cyp17a1</t>
  </si>
  <si>
    <t>Cytoplasmic aconitate hydratase</t>
  </si>
  <si>
    <t>Aco1</t>
  </si>
  <si>
    <t>DNA-(apurinic or apyrimidinic site) lyase;DNA-(apurinic or apyrimidinic site) lyase, mitochondrial</t>
  </si>
  <si>
    <t>Apex1</t>
  </si>
  <si>
    <t>S-(hydroxymethyl)glutathione dehydrogenase;Alcohol dehydrogenase class-3</t>
  </si>
  <si>
    <t>Adh5</t>
  </si>
  <si>
    <t>Biglycan</t>
  </si>
  <si>
    <t>Bgn</t>
  </si>
  <si>
    <t>Decorin</t>
  </si>
  <si>
    <t>Dcn</t>
  </si>
  <si>
    <t>Ataxin-10</t>
  </si>
  <si>
    <t>Atxn10</t>
  </si>
  <si>
    <t>CUGBP Elav-like family member 1</t>
  </si>
  <si>
    <t>Celf1</t>
  </si>
  <si>
    <t>Murinoglobulin-1;Murinoglobulin-2</t>
  </si>
  <si>
    <t>Mug1;Mug2</t>
  </si>
  <si>
    <t>MARCKS-related protein</t>
  </si>
  <si>
    <t>Marcksl1</t>
  </si>
  <si>
    <t>Kinesin-like protein KIF2A;Kinesin-like protein</t>
  </si>
  <si>
    <t>Kif2a</t>
  </si>
  <si>
    <t>Granulins;Acrogranin;Granulin-1;Granulin-2;Granulin-3;Granulin-4;Granulin-5;Granulin-6;Granulin-7</t>
  </si>
  <si>
    <t>Grn</t>
  </si>
  <si>
    <t>Polyadenylate-binding protein 1</t>
  </si>
  <si>
    <t>Pabpc1</t>
  </si>
  <si>
    <t>Tyrosine-protein phosphatase non-receptor type 6</t>
  </si>
  <si>
    <t>Ptpn6</t>
  </si>
  <si>
    <t>Beta-hexosaminidase subunit alpha</t>
  </si>
  <si>
    <t>Hexa</t>
  </si>
  <si>
    <t>Vascular cell adhesion protein 1</t>
  </si>
  <si>
    <t>Vcam1</t>
  </si>
  <si>
    <t>NEDD8</t>
  </si>
  <si>
    <t>Nedd8</t>
  </si>
  <si>
    <t>Alpha-2-HS-glycoprotein</t>
  </si>
  <si>
    <t>Ahsg</t>
  </si>
  <si>
    <t>Ornithine aminotransferase, mitochondrial</t>
  </si>
  <si>
    <t>Oat</t>
  </si>
  <si>
    <t>Vitronectin</t>
  </si>
  <si>
    <t>Vtn</t>
  </si>
  <si>
    <t>Glutathione S-transferase A3</t>
  </si>
  <si>
    <t>Gsta3</t>
  </si>
  <si>
    <t>G2/mitotic-specific cyclin-B2</t>
  </si>
  <si>
    <t>Ccnb2</t>
  </si>
  <si>
    <t>Arachidonate 5-lipoxygenase-activating protein</t>
  </si>
  <si>
    <t>Alox5ap</t>
  </si>
  <si>
    <t>Peptidyl-prolyl cis-trans isomerase;Peptidyl-prolyl cis-trans isomerase C</t>
  </si>
  <si>
    <t>Ppic</t>
  </si>
  <si>
    <t>NK-tumor recognition protein;Putative peptidyl-prolyl cis-trans isomerase</t>
  </si>
  <si>
    <t>Nktr</t>
  </si>
  <si>
    <t>Peptidyl-prolyl cis-trans isomerase FKBP4;Peptidyl-prolyl cis-trans isomerase FKBP4, N-terminally processed;Peptidyl-prolyl cis-trans isomerase</t>
  </si>
  <si>
    <t>Fkbp4</t>
  </si>
  <si>
    <t>Guanine nucleotide-binding protein subunit alpha-14</t>
  </si>
  <si>
    <t>Gna14</t>
  </si>
  <si>
    <t>High mobility group protein B2</t>
  </si>
  <si>
    <t>Hmgb2</t>
  </si>
  <si>
    <t>Lutropin-choriogonadotropic hormone receptor</t>
  </si>
  <si>
    <t>Lhcgr</t>
  </si>
  <si>
    <t>Desmin</t>
  </si>
  <si>
    <t>Des</t>
  </si>
  <si>
    <t>Aminoacyl tRNA synthase complex-interacting multifunctional protein 1;Endothelial monocyte-activating polypeptide 2</t>
  </si>
  <si>
    <t>Aimp1</t>
  </si>
  <si>
    <t>Ubiquitin-like modifier-activating enzyme 1 Y</t>
  </si>
  <si>
    <t>Uba1y</t>
  </si>
  <si>
    <t>cAMP-dependent protein kinase type II-beta regulatory subunit</t>
  </si>
  <si>
    <t>Prkar2b</t>
  </si>
  <si>
    <t>Dipeptidase 1</t>
  </si>
  <si>
    <t>Dpep1</t>
  </si>
  <si>
    <t>RAC-alpha serine/threonine-protein kinase</t>
  </si>
  <si>
    <t>Akt1</t>
  </si>
  <si>
    <t>Acyl-CoA-binding protein</t>
  </si>
  <si>
    <t>Dbi</t>
  </si>
  <si>
    <t>Dual specificity mitogen-activated protein kinase kinase 1</t>
  </si>
  <si>
    <t>Map2k1</t>
  </si>
  <si>
    <t>Macrosialin</t>
  </si>
  <si>
    <t>Cd68</t>
  </si>
  <si>
    <t>Non-specific lipid-transfer protein</t>
  </si>
  <si>
    <t>Scp2</t>
  </si>
  <si>
    <t>Solute carrier family 2, facilitated glucose transporter member 3</t>
  </si>
  <si>
    <t>Slc2a3</t>
  </si>
  <si>
    <t>Lupus La protein homolog</t>
  </si>
  <si>
    <t>Ssb</t>
  </si>
  <si>
    <t>Developmentally-regulated GTP-binding protein 1</t>
  </si>
  <si>
    <t>Drg1</t>
  </si>
  <si>
    <t>Antithrombin-III</t>
  </si>
  <si>
    <t>Serpinc1</t>
  </si>
  <si>
    <t>Nectin-2</t>
  </si>
  <si>
    <t>Pvrl2</t>
  </si>
  <si>
    <t>Parvalbumin alpha</t>
  </si>
  <si>
    <t>Pvalb</t>
  </si>
  <si>
    <t>GTPase KRas;GTPase KRas, N-terminally processed</t>
  </si>
  <si>
    <t>Kras;Hras</t>
  </si>
  <si>
    <t>Tryptophan--tRNA ligase, cytoplasmic;T1-TrpRS;T2-TrpRS</t>
  </si>
  <si>
    <t>Wars</t>
  </si>
  <si>
    <t>Chromosome-associated kinesin KIF4</t>
  </si>
  <si>
    <t>Kif4</t>
  </si>
  <si>
    <t>Protein NEDD1</t>
  </si>
  <si>
    <t>Nedd1</t>
  </si>
  <si>
    <t>DNA primase large subunit</t>
  </si>
  <si>
    <t>Prim2</t>
  </si>
  <si>
    <t>Ran-specific GTPase-activating protein</t>
  </si>
  <si>
    <t>Ranbp1</t>
  </si>
  <si>
    <t>Focal adhesion kinase 1</t>
  </si>
  <si>
    <t>Ptk2</t>
  </si>
  <si>
    <t>Macrophage migration inhibitory factor</t>
  </si>
  <si>
    <t>Mif</t>
  </si>
  <si>
    <t>Bifunctional epoxide hydrolase 2;Cytosolic epoxide hydrolase 2;Lipid-phosphate phosphatase</t>
  </si>
  <si>
    <t>Ephx2</t>
  </si>
  <si>
    <t>Apolipoprotein C-I;Truncated apolipoprotein C-I</t>
  </si>
  <si>
    <t>Apoc1</t>
  </si>
  <si>
    <t>Ubiquitin carboxyl-terminal hydrolase 4;Ubiquitin carboxyl-terminal hydrolase</t>
  </si>
  <si>
    <t>Usp4</t>
  </si>
  <si>
    <t>Tyrosine-protein phosphatase non-receptor type 11</t>
  </si>
  <si>
    <t>Ptpn11</t>
  </si>
  <si>
    <t>Ras-related protein Rab-5C</t>
  </si>
  <si>
    <t>Rab5c</t>
  </si>
  <si>
    <t>Ras-related protein Rab-6A;Ras-related protein Rab-6B</t>
  </si>
  <si>
    <t>Rab6a;Rab6b</t>
  </si>
  <si>
    <t>Ras-related protein Rab-21</t>
  </si>
  <si>
    <t>Rab21</t>
  </si>
  <si>
    <t>Ras-related protein Rab-22A</t>
  </si>
  <si>
    <t>Rab22a</t>
  </si>
  <si>
    <t>Ras-related protein Rab-23</t>
  </si>
  <si>
    <t>Rab23</t>
  </si>
  <si>
    <t>Ras-related protein Rab-24</t>
  </si>
  <si>
    <t>Rab24</t>
  </si>
  <si>
    <t>Ras-related protein Rab-18</t>
  </si>
  <si>
    <t>Rab18</t>
  </si>
  <si>
    <t>Pyruvate dehydrogenase E1 component subunit alpha;Pyruvate dehydrogenase E1 component subunit alpha, somatic form, mitochondrial</t>
  </si>
  <si>
    <t>Pdha1</t>
  </si>
  <si>
    <t>Pyruvate dehydrogenase E1 component subunit alpha, testis-specific form, mitochondrial</t>
  </si>
  <si>
    <t>Pdha2</t>
  </si>
  <si>
    <t>Fumarylacetoacetase</t>
  </si>
  <si>
    <t>Fah</t>
  </si>
  <si>
    <t>rRNA 2-O-methyltransferase fibrillarin</t>
  </si>
  <si>
    <t>Fbl</t>
  </si>
  <si>
    <t>Calnexin</t>
  </si>
  <si>
    <t>Canx</t>
  </si>
  <si>
    <t>AP-1 complex subunit mu-1</t>
  </si>
  <si>
    <t>Ap1m1</t>
  </si>
  <si>
    <t>Peroxiredoxin-1</t>
  </si>
  <si>
    <t>Prdx1</t>
  </si>
  <si>
    <t>Dual specificity protein kinase TTK</t>
  </si>
  <si>
    <t>Ttk</t>
  </si>
  <si>
    <t>CD81 antigen</t>
  </si>
  <si>
    <t>Cd81</t>
  </si>
  <si>
    <t>Tyrosine-protein phosphatase non-receptor type;Tyrosine-protein phosphatase non-receptor type 1</t>
  </si>
  <si>
    <t>Ptpn1</t>
  </si>
  <si>
    <t>Tyrosine-protein phosphatase non-receptor type 12</t>
  </si>
  <si>
    <t>Ptpn12</t>
  </si>
  <si>
    <t>Folate receptor alpha</t>
  </si>
  <si>
    <t>Folr1</t>
  </si>
  <si>
    <t>60S ribosomal protein L12</t>
  </si>
  <si>
    <t>Rpl12</t>
  </si>
  <si>
    <t>60S ribosomal protein L18</t>
  </si>
  <si>
    <t>Rpl18</t>
  </si>
  <si>
    <t>Oxygen-dependent coproporphyrinogen-III oxidase, mitochondrial</t>
  </si>
  <si>
    <t>Cpox</t>
  </si>
  <si>
    <t>Guanine nucleotide-binding protein-like 1</t>
  </si>
  <si>
    <t>Gnl1</t>
  </si>
  <si>
    <t>NADPH--cytochrome P450 reductase</t>
  </si>
  <si>
    <t>Por</t>
  </si>
  <si>
    <t>Transgelin</t>
  </si>
  <si>
    <t>Tagln</t>
  </si>
  <si>
    <t>DNA ligase 1</t>
  </si>
  <si>
    <t>Lig1</t>
  </si>
  <si>
    <t>Hydroxymethylglutaryl-CoA lyase, mitochondrial</t>
  </si>
  <si>
    <t>Hmgcl</t>
  </si>
  <si>
    <t>Stress-70 protein, mitochondrial</t>
  </si>
  <si>
    <t>Hspa9</t>
  </si>
  <si>
    <t>Dynamin-2</t>
  </si>
  <si>
    <t>Mannosyl-oligosaccharide 1,2-alpha-mannosidase IB</t>
  </si>
  <si>
    <t>Man1a2</t>
  </si>
  <si>
    <t>TNF receptor-associated factor 2</t>
  </si>
  <si>
    <t>Traf2</t>
  </si>
  <si>
    <t>Tyrosine-protein kinase Fyn</t>
  </si>
  <si>
    <t>Fyn</t>
  </si>
  <si>
    <t>Tyrosine-protein kinase Fyn;Non-specific protein-tyrosine kinase</t>
  </si>
  <si>
    <t>Adenylyl cyclase-associated protein 1</t>
  </si>
  <si>
    <t>Cap1</t>
  </si>
  <si>
    <t>Transketolase</t>
  </si>
  <si>
    <t>Tkt</t>
  </si>
  <si>
    <t>CD9 antigen</t>
  </si>
  <si>
    <t>Cd9</t>
  </si>
  <si>
    <t>Vacuolar protein sorting-associated protein 26A</t>
  </si>
  <si>
    <t>Vps26a</t>
  </si>
  <si>
    <t>Transcription factor A, mitochondrial</t>
  </si>
  <si>
    <t>Tfam</t>
  </si>
  <si>
    <t>60S ribosomal protein L28</t>
  </si>
  <si>
    <t>Rpl28</t>
  </si>
  <si>
    <t>Centrin-1</t>
  </si>
  <si>
    <t>Cetn1</t>
  </si>
  <si>
    <t>ATP-binding cassette sub-family A member 1</t>
  </si>
  <si>
    <t>Abca1</t>
  </si>
  <si>
    <t>Tyrosine-protein kinase CSK</t>
  </si>
  <si>
    <t>Csk</t>
  </si>
  <si>
    <t>Tetraspanin;CD63 antigen</t>
  </si>
  <si>
    <t>Cd63</t>
  </si>
  <si>
    <t>Enoyl-CoA delta isomerase 1, mitochondrial</t>
  </si>
  <si>
    <t>Eci1</t>
  </si>
  <si>
    <t>Forkhead box protein K1</t>
  </si>
  <si>
    <t>Foxk1</t>
  </si>
  <si>
    <t>Septin-2</t>
  </si>
  <si>
    <t>Signal transducer and activator of transcription 3;Signal transducer and activator of transcription</t>
  </si>
  <si>
    <t>Stat3</t>
  </si>
  <si>
    <t>Signal transducer and activator of transcription 5B;Signal transducer and activator of transcription;Signal transducer and activator of transcription 5A</t>
  </si>
  <si>
    <t>Stat5b;Stat5a</t>
  </si>
  <si>
    <t>Transcriptional activator protein Pur-alpha</t>
  </si>
  <si>
    <t>Pura</t>
  </si>
  <si>
    <t>Leukemia inhibitory factor receptor</t>
  </si>
  <si>
    <t>Lifr</t>
  </si>
  <si>
    <t>T-complex protein 1 subunit theta</t>
  </si>
  <si>
    <t>Cct8</t>
  </si>
  <si>
    <t>Cytochrome c oxidase subunit 6A, mitochondrial;Cytochrome c oxidase subunit 6A1, mitochondrial</t>
  </si>
  <si>
    <t>Cox6a1</t>
  </si>
  <si>
    <t>Tetranectin</t>
  </si>
  <si>
    <t>Clec3b</t>
  </si>
  <si>
    <t>DNA mismatch repair protein Msh2</t>
  </si>
  <si>
    <t>Msh2</t>
  </si>
  <si>
    <t>Histone H1.4</t>
  </si>
  <si>
    <t>Hist1h1e</t>
  </si>
  <si>
    <t>Histone H1.1</t>
  </si>
  <si>
    <t>Hist1h1a</t>
  </si>
  <si>
    <t>Histone H1.5</t>
  </si>
  <si>
    <t>Hist1h1b</t>
  </si>
  <si>
    <t>Histone H1.3</t>
  </si>
  <si>
    <t>Hist1h1d</t>
  </si>
  <si>
    <t>Aldose reductase</t>
  </si>
  <si>
    <t>Akr1b3;Akr1b1</t>
  </si>
  <si>
    <t>Aldose reductase-related protein 2</t>
  </si>
  <si>
    <t>Akr1b8</t>
  </si>
  <si>
    <t>Cofilin-2</t>
  </si>
  <si>
    <t>Cfl2</t>
  </si>
  <si>
    <t>Peptidyl-prolyl cis-trans isomerase;Peptidyl-prolyl cis-trans isomerase FKBP2</t>
  </si>
  <si>
    <t>Fkbp2</t>
  </si>
  <si>
    <t>Medium-chain specific acyl-CoA dehydrogenase, mitochondrial</t>
  </si>
  <si>
    <t>Acadm</t>
  </si>
  <si>
    <t>Ran GTPase-activating protein 1</t>
  </si>
  <si>
    <t>Rangap1</t>
  </si>
  <si>
    <t>Glutathione peroxidase 3;Glutathione peroxidase</t>
  </si>
  <si>
    <t>Gpx3</t>
  </si>
  <si>
    <t>Cyclin-dependent kinase inhibitor 1B</t>
  </si>
  <si>
    <t>Cdkn1b</t>
  </si>
  <si>
    <t>Vesicle-fusing ATPase</t>
  </si>
  <si>
    <t>Nsf</t>
  </si>
  <si>
    <t>Vacuolar protein sorting-associated protein 4B</t>
  </si>
  <si>
    <t>Vps4b</t>
  </si>
  <si>
    <t>26S protease regulatory subunit 7</t>
  </si>
  <si>
    <t>Psmc2</t>
  </si>
  <si>
    <t>Ras-related protein Rab-11B</t>
  </si>
  <si>
    <t>Rab11b;Rab11a</t>
  </si>
  <si>
    <t>Adrenodoxin, mitochondrial</t>
  </si>
  <si>
    <t>Fdx1</t>
  </si>
  <si>
    <t>Merlin</t>
  </si>
  <si>
    <t>Nf2</t>
  </si>
  <si>
    <t>Tubby-related protein 2;Tubby-like protein</t>
  </si>
  <si>
    <t>Tulp2</t>
  </si>
  <si>
    <t>Programmed cell death protein 2</t>
  </si>
  <si>
    <t>Pdcd2</t>
  </si>
  <si>
    <t>Lys-63-specific deubiquitinase BRCC36</t>
  </si>
  <si>
    <t>Brcc3</t>
  </si>
  <si>
    <t>Transcriptional coactivator YAP1</t>
  </si>
  <si>
    <t>Yap1</t>
  </si>
  <si>
    <t>Dolichyl-diphosphooligosaccharide--protein glycosyltransferase subunit STT3A</t>
  </si>
  <si>
    <t>Stt3a</t>
  </si>
  <si>
    <t>Quinone oxidoreductase</t>
  </si>
  <si>
    <t>Cryz</t>
  </si>
  <si>
    <t>Cytosolic phospholipase A2;Phospholipase A2;Lysophospholipase</t>
  </si>
  <si>
    <t>Pla2g4a</t>
  </si>
  <si>
    <t>Aldehyde dehydrogenase, mitochondrial</t>
  </si>
  <si>
    <t>Aldh2</t>
  </si>
  <si>
    <t>F-actin-capping protein subunit alpha-1</t>
  </si>
  <si>
    <t>Capza1</t>
  </si>
  <si>
    <t>F-actin-capping protein subunit alpha-2</t>
  </si>
  <si>
    <t>Capza2</t>
  </si>
  <si>
    <t>F-actin-capping protein subunit beta</t>
  </si>
  <si>
    <t>Capzb</t>
  </si>
  <si>
    <t>Glutathione reductase, mitochondrial</t>
  </si>
  <si>
    <t>Gsr</t>
  </si>
  <si>
    <t>Dual specificity mitogen-activated protein kinase kinase 4</t>
  </si>
  <si>
    <t>Map2k4</t>
  </si>
  <si>
    <t>Mitogen-activated protein kinase 14</t>
  </si>
  <si>
    <t>Mapk14</t>
  </si>
  <si>
    <t>Glutamine--fructose-6-phosphate aminotransferase [isomerizing] 1</t>
  </si>
  <si>
    <t>Gfpt1</t>
  </si>
  <si>
    <t>ATP-dependent 6-phosphofructokinase, muscle type</t>
  </si>
  <si>
    <t>Pfkm</t>
  </si>
  <si>
    <t>Insulin-like growth factor-binding protein 6</t>
  </si>
  <si>
    <t>Igfbp6</t>
  </si>
  <si>
    <t>60S ribosomal protein L6</t>
  </si>
  <si>
    <t>Rpl6;Gm5428</t>
  </si>
  <si>
    <t>60S ribosomal protein L29</t>
  </si>
  <si>
    <t>Rpl29;Gm17669;Gm10709;Gm3550;Gm4889;Gm5218</t>
  </si>
  <si>
    <t>60S acidic ribosomal protein P1</t>
  </si>
  <si>
    <t>Rplp1</t>
  </si>
  <si>
    <t>60S ribosomal protein L5</t>
  </si>
  <si>
    <t>Rpl5</t>
  </si>
  <si>
    <t>60S ribosomal protein L13</t>
  </si>
  <si>
    <t>Rpl13</t>
  </si>
  <si>
    <t>Ribose-5-phosphate isomerase</t>
  </si>
  <si>
    <t>Rpia</t>
  </si>
  <si>
    <t>Eukaryotic translation initiation factor 1</t>
  </si>
  <si>
    <t>Eif1</t>
  </si>
  <si>
    <t>Annexin A5</t>
  </si>
  <si>
    <t>Anxa5</t>
  </si>
  <si>
    <t>MHC class II regulatory factor RFX1</t>
  </si>
  <si>
    <t>Rfx1</t>
  </si>
  <si>
    <t>DNA-binding protein RFX2</t>
  </si>
  <si>
    <t>Rfx2</t>
  </si>
  <si>
    <t>ATP-binding cassette sub-family D member 1</t>
  </si>
  <si>
    <t>Abcd1</t>
  </si>
  <si>
    <t>Tubulin-specific chaperone A</t>
  </si>
  <si>
    <t>Tbca</t>
  </si>
  <si>
    <t>Serine/threonine-protein phosphatase;Serine/threonine-protein phosphatase 2B catalytic subunit gamma isoform</t>
  </si>
  <si>
    <t>Ppp3cc</t>
  </si>
  <si>
    <t>Prelamin-A/C;Lamin-A/C</t>
  </si>
  <si>
    <t>Lmna</t>
  </si>
  <si>
    <t>Heat shock 70 kDa protein 4L</t>
  </si>
  <si>
    <t>Hspa4l</t>
  </si>
  <si>
    <t>Cytochrome c oxidase subunit 7A2, mitochondrial</t>
  </si>
  <si>
    <t>Cox7a2</t>
  </si>
  <si>
    <t>Glutathione S-transferase Mu 5</t>
  </si>
  <si>
    <t>Gstm5</t>
  </si>
  <si>
    <t>Hyaluronidase PH-20</t>
  </si>
  <si>
    <t>Spam1</t>
  </si>
  <si>
    <t>ADP/ATP translocase 1</t>
  </si>
  <si>
    <t>Slc25a4</t>
  </si>
  <si>
    <t>TFIIH basal transcription factor complex helicase XPB subunit</t>
  </si>
  <si>
    <t>Ercc3</t>
  </si>
  <si>
    <t>MAP kinase-activated protein kinase 2</t>
  </si>
  <si>
    <t>Mapkapk2</t>
  </si>
  <si>
    <t>Heparin cofactor 2</t>
  </si>
  <si>
    <t>Serpind1</t>
  </si>
  <si>
    <t>Natural resistance-associated macrophage protein 2</t>
  </si>
  <si>
    <t>Slc11a2</t>
  </si>
  <si>
    <t>Heterogeneous nuclear ribonucleoprotein A1;Heterogeneous nuclear ribonucleoprotein A1, N-terminally processed</t>
  </si>
  <si>
    <t>Hnrnpa1</t>
  </si>
  <si>
    <t>Inositol polyphosphate 1-phosphatase</t>
  </si>
  <si>
    <t>Inpp1</t>
  </si>
  <si>
    <t>Protein phosphatase 1A</t>
  </si>
  <si>
    <t>Ppm1a</t>
  </si>
  <si>
    <t>Receptor-type tyrosine-protein phosphatase epsilon</t>
  </si>
  <si>
    <t>Ptpre</t>
  </si>
  <si>
    <t>Centromere protein C</t>
  </si>
  <si>
    <t>Cenpc</t>
  </si>
  <si>
    <t>Choline-phosphate cytidylyltransferase A</t>
  </si>
  <si>
    <t>Pcyt1a</t>
  </si>
  <si>
    <t>Cyclin-dependent-like kinase 5</t>
  </si>
  <si>
    <t>Cdk5</t>
  </si>
  <si>
    <t>DNA replication licensing factor MCM4</t>
  </si>
  <si>
    <t>Mcm4</t>
  </si>
  <si>
    <t>Proteasome subunit alpha type-2</t>
  </si>
  <si>
    <t>Psma2</t>
  </si>
  <si>
    <t>Presenilin-1;Presenilin-1 NTF subunit;Presenilin-1 CTF subunit;Presenilin-1 CTF12</t>
  </si>
  <si>
    <t>Psen1</t>
  </si>
  <si>
    <t>Caveolin-1;Caveolin</t>
  </si>
  <si>
    <t>Cav1</t>
  </si>
  <si>
    <t>Signal recognition particle 9 kDa protein</t>
  </si>
  <si>
    <t>Srp9</t>
  </si>
  <si>
    <t>Protein S100;Protein S100-B</t>
  </si>
  <si>
    <t>S100b</t>
  </si>
  <si>
    <t>Estradiol 17-beta-dehydrogenase 8</t>
  </si>
  <si>
    <t>Hsd17b8;H2-Ke6</t>
  </si>
  <si>
    <t>Adenosylhomocysteinase</t>
  </si>
  <si>
    <t>Ahcy</t>
  </si>
  <si>
    <t>Dimethylaniline monooxygenase [N-oxide-forming] 1</t>
  </si>
  <si>
    <t>Fmo1</t>
  </si>
  <si>
    <t>Acrosomal protein SP-10</t>
  </si>
  <si>
    <t>Acrv1</t>
  </si>
  <si>
    <t>Arylamine N-acetyltransferase 2</t>
  </si>
  <si>
    <t>Nat2</t>
  </si>
  <si>
    <t>Rab GDP dissociation inhibitor alpha</t>
  </si>
  <si>
    <t>Gdi1</t>
  </si>
  <si>
    <t>Steryl-sulfatase</t>
  </si>
  <si>
    <t>Sts</t>
  </si>
  <si>
    <t>Arylsulfatase A</t>
  </si>
  <si>
    <t>Arsa</t>
  </si>
  <si>
    <t>Arylsulfatase B</t>
  </si>
  <si>
    <t>Arsb</t>
  </si>
  <si>
    <t>Serine hydroxymethyltransferase, cytosolic;Serine hydroxymethyltransferase</t>
  </si>
  <si>
    <t>Shmt1</t>
  </si>
  <si>
    <t>V-type proton ATPase catalytic subunit A</t>
  </si>
  <si>
    <t>Atp6v1a</t>
  </si>
  <si>
    <t>V-type proton ATPase subunit E 1</t>
  </si>
  <si>
    <t>Atp6v1e1</t>
  </si>
  <si>
    <t>Protein S100-A11</t>
  </si>
  <si>
    <t>S100a11</t>
  </si>
  <si>
    <t>Very long-chain specific acyl-CoA dehydrogenase, mitochondrial</t>
  </si>
  <si>
    <t>Acadvl</t>
  </si>
  <si>
    <t>Proliferation-associated protein 2G4</t>
  </si>
  <si>
    <t>Pa2g4</t>
  </si>
  <si>
    <t>Fibromodulin</t>
  </si>
  <si>
    <t>Fmod</t>
  </si>
  <si>
    <t>Calpastatin</t>
  </si>
  <si>
    <t>Cast</t>
  </si>
  <si>
    <t>Segment polarity protein dishevelled homolog DVL-1</t>
  </si>
  <si>
    <t>Dvl1</t>
  </si>
  <si>
    <t>Ras-related protein Rab-7a</t>
  </si>
  <si>
    <t>Rab7;Rab7a</t>
  </si>
  <si>
    <t>Uroporphyrinogen-III synthase</t>
  </si>
  <si>
    <t>Uros</t>
  </si>
  <si>
    <t>Long-chain specific acyl-CoA dehydrogenase, mitochondrial</t>
  </si>
  <si>
    <t>Acadl</t>
  </si>
  <si>
    <t>Protoporphyrinogen oxidase</t>
  </si>
  <si>
    <t>Ppox</t>
  </si>
  <si>
    <t>60S ribosomal protein L9</t>
  </si>
  <si>
    <t>Rpl9</t>
  </si>
  <si>
    <t>1-phosphatidylinositol 4,5-bisphosphate phosphodiesterase beta-3</t>
  </si>
  <si>
    <t>Plcb3</t>
  </si>
  <si>
    <t>Glypican-4;Secreted glypican-4</t>
  </si>
  <si>
    <t>Gpc4</t>
  </si>
  <si>
    <t>Peroxisomal multifunctional enzyme type 2;(3R)-hydroxyacyl-CoA dehydrogenase;Enoyl-CoA hydratase 2</t>
  </si>
  <si>
    <t>Hsd17b4</t>
  </si>
  <si>
    <t>Dynein light chain Tctex-type 1</t>
  </si>
  <si>
    <t>Dynlt1</t>
  </si>
  <si>
    <t>Glutathione synthetase</t>
  </si>
  <si>
    <t>Gss</t>
  </si>
  <si>
    <t>Hepatoma-derived growth factor</t>
  </si>
  <si>
    <t>Hdgf</t>
  </si>
  <si>
    <t>V-type proton ATPase subunit d 1</t>
  </si>
  <si>
    <t>Atp6v0d1</t>
  </si>
  <si>
    <t>ADP/ATP translocase 2;ADP/ATP translocase 2, N-terminally processed</t>
  </si>
  <si>
    <t>Slc25a5</t>
  </si>
  <si>
    <t>Lumican</t>
  </si>
  <si>
    <t>Lum</t>
  </si>
  <si>
    <t>CDK-activating kinase assembly factor MAT1</t>
  </si>
  <si>
    <t>Mnat1</t>
  </si>
  <si>
    <t>Serine/threonine-protein kinase Nek1</t>
  </si>
  <si>
    <t>Nek1</t>
  </si>
  <si>
    <t>Squalene monooxygenase</t>
  </si>
  <si>
    <t>Sqle</t>
  </si>
  <si>
    <t>Calmegin</t>
  </si>
  <si>
    <t>Clgn</t>
  </si>
  <si>
    <t>Sulfurtransferase;Thiosulfate sulfurtransferase</t>
  </si>
  <si>
    <t>Tst</t>
  </si>
  <si>
    <t>Importin subunit alpha;Importin subunit alpha-1</t>
  </si>
  <si>
    <t>Kpna2</t>
  </si>
  <si>
    <t>Serum paraoxonase/arylesterase 1</t>
  </si>
  <si>
    <t>Pon1</t>
  </si>
  <si>
    <t>DNA polymerase delta catalytic subunit;DNA polymerase</t>
  </si>
  <si>
    <t>Pold1</t>
  </si>
  <si>
    <t>Ubiquitin carboxyl-terminal hydrolase 10</t>
  </si>
  <si>
    <t>Usp10</t>
  </si>
  <si>
    <t>Pyruvate kinase PKM</t>
  </si>
  <si>
    <t>Pkm</t>
  </si>
  <si>
    <t>NADH dehydrogenase [ubiquinone] iron-sulfur protein 6, mitochondrial</t>
  </si>
  <si>
    <t>Ndufs6</t>
  </si>
  <si>
    <t>Ribonuclease UK114</t>
  </si>
  <si>
    <t>Hrsp12</t>
  </si>
  <si>
    <t>Ephrin-B1</t>
  </si>
  <si>
    <t>Efnb1</t>
  </si>
  <si>
    <t>Carnitine O-palmitoyltransferase 2, mitochondrial</t>
  </si>
  <si>
    <t>Cpt2</t>
  </si>
  <si>
    <t>Transmembrane protein 165</t>
  </si>
  <si>
    <t>Tmem165</t>
  </si>
  <si>
    <t>Lipoamide acyltransferase component of branched-chain alpha-keto acid dehydrogenase complex, mitochondrial</t>
  </si>
  <si>
    <t>Dbt</t>
  </si>
  <si>
    <t>CCAAT/enhancer-binding protein gamma</t>
  </si>
  <si>
    <t>Cebpg</t>
  </si>
  <si>
    <t>CCAAT/enhancer-binding protein zeta</t>
  </si>
  <si>
    <t>Cebpz</t>
  </si>
  <si>
    <t>Geranylgeranyl transferase type-2 subunit beta</t>
  </si>
  <si>
    <t>Rabggtb</t>
  </si>
  <si>
    <t>Cytochrome c-type heme lyase</t>
  </si>
  <si>
    <t>Hccs</t>
  </si>
  <si>
    <t>Squalene synthase</t>
  </si>
  <si>
    <t>Fdft1</t>
  </si>
  <si>
    <t>Phosphatidylcholine transfer protein</t>
  </si>
  <si>
    <t>Pctp</t>
  </si>
  <si>
    <t>Phosphatidylinositol transfer protein alpha isoform</t>
  </si>
  <si>
    <t>Pitpna</t>
  </si>
  <si>
    <t>Phosphatidylinositol transfer protein beta isoform</t>
  </si>
  <si>
    <t>Pitpnb</t>
  </si>
  <si>
    <t>Monocarboxylate transporter 1</t>
  </si>
  <si>
    <t>Slc16a1</t>
  </si>
  <si>
    <t>Ras-related protein Rab-2A</t>
  </si>
  <si>
    <t>Rab2a</t>
  </si>
  <si>
    <t>Anaphase-promoting complex subunit 1</t>
  </si>
  <si>
    <t>Anapc1</t>
  </si>
  <si>
    <t>Cellular nucleic acid-binding protein</t>
  </si>
  <si>
    <t>Cnbp</t>
  </si>
  <si>
    <t>Isocitrate dehydrogenase [NADP], mitochondrial</t>
  </si>
  <si>
    <t>Idh2</t>
  </si>
  <si>
    <t>DnaJ homolog subfamily C member 2;DnaJ homolog subfamily C member 2, N-terminally processed</t>
  </si>
  <si>
    <t>Dnajc2</t>
  </si>
  <si>
    <t>Erythrocyte band 7 integral membrane protein</t>
  </si>
  <si>
    <t>Stom</t>
  </si>
  <si>
    <t>Stathmin</t>
  </si>
  <si>
    <t>Stmn1</t>
  </si>
  <si>
    <t>DNA mismatch repair protein Msh6</t>
  </si>
  <si>
    <t>Msh6</t>
  </si>
  <si>
    <t>Elastin</t>
  </si>
  <si>
    <t>Eln</t>
  </si>
  <si>
    <t>UV excision repair protein RAD23 homolog A</t>
  </si>
  <si>
    <t>Rad23a</t>
  </si>
  <si>
    <t>UV excision repair protein RAD23 homolog B</t>
  </si>
  <si>
    <t>Rad23b</t>
  </si>
  <si>
    <t>FAS-associated factor 1</t>
  </si>
  <si>
    <t>Faf1</t>
  </si>
  <si>
    <t>26S protease regulatory subunit 6B</t>
  </si>
  <si>
    <t>Psmc4</t>
  </si>
  <si>
    <t>Adenylosuccinate lyase</t>
  </si>
  <si>
    <t>Adsl</t>
  </si>
  <si>
    <t>Probable ATP-dependent RNA helicase DDX6</t>
  </si>
  <si>
    <t>Ddx6</t>
  </si>
  <si>
    <t>Hydroxymethylglutaryl-CoA synthase, mitochondrial</t>
  </si>
  <si>
    <t>Hmgcs2</t>
  </si>
  <si>
    <t>[Protein ADP-ribosylarginine] hydrolase</t>
  </si>
  <si>
    <t>Adprh</t>
  </si>
  <si>
    <t>ATP-binding cassette sub-family D member 3</t>
  </si>
  <si>
    <t>Abcd3</t>
  </si>
  <si>
    <t>Tyrosine-protein kinase receptor TYRO3</t>
  </si>
  <si>
    <t>Tyro3</t>
  </si>
  <si>
    <t>Ras-related protein Rab-8A</t>
  </si>
  <si>
    <t>Rab8a</t>
  </si>
  <si>
    <t>Adenosine kinase</t>
  </si>
  <si>
    <t>Adk</t>
  </si>
  <si>
    <t>Cadherin-5</t>
  </si>
  <si>
    <t>Cdh5</t>
  </si>
  <si>
    <t>Alpha-2-macroglobulin receptor-associated protein</t>
  </si>
  <si>
    <t>Lrpap1</t>
  </si>
  <si>
    <t>Ectonucleoside triphosphate diphosphohydrolase 1</t>
  </si>
  <si>
    <t>Entpd1</t>
  </si>
  <si>
    <t>Stathmin;Stathmin-2;Stathmin-4</t>
  </si>
  <si>
    <t>Stmn2;Stmn4</t>
  </si>
  <si>
    <t>Golgin subfamily A member 3</t>
  </si>
  <si>
    <t>Golga3</t>
  </si>
  <si>
    <t>ATP synthase subunit f, mitochondrial</t>
  </si>
  <si>
    <t>Atp5j2</t>
  </si>
  <si>
    <t>Ribosomal RNA processing protein 1 homolog A</t>
  </si>
  <si>
    <t>Rrp1</t>
  </si>
  <si>
    <t>cAMP-regulated phosphoprotein 19</t>
  </si>
  <si>
    <t>Arpp19</t>
  </si>
  <si>
    <t>FAD-linked sulfhydryl oxidase ALR</t>
  </si>
  <si>
    <t>Gfer</t>
  </si>
  <si>
    <t>Ras-related protein Rab-4A</t>
  </si>
  <si>
    <t>Rab4a</t>
  </si>
  <si>
    <t>Acylphosphatase-2</t>
  </si>
  <si>
    <t>Acyp2</t>
  </si>
  <si>
    <t>Acylphosphatase-1;Acylphosphatase</t>
  </si>
  <si>
    <t>Acyp1</t>
  </si>
  <si>
    <t>6.8 kDa mitochondrial proteolipid</t>
  </si>
  <si>
    <t>Mp68</t>
  </si>
  <si>
    <t>Bis(5-nucleosyl)-tetraphosphatase [asymmetrical]</t>
  </si>
  <si>
    <t>Nudt2</t>
  </si>
  <si>
    <t>Cyclin-dependent kinases regulatory subunit;Cyclin-dependent kinases regulatory subunit 2</t>
  </si>
  <si>
    <t>Cks2</t>
  </si>
  <si>
    <t>Cytochrome c oxidase subunit 6B1</t>
  </si>
  <si>
    <t>Cox6b1</t>
  </si>
  <si>
    <t>Cytochrome c oxidase subunit 7A1, mitochondrial</t>
  </si>
  <si>
    <t>Cox7a1</t>
  </si>
  <si>
    <t>Cytochrome c oxidase copper chaperone</t>
  </si>
  <si>
    <t>COX17;Cox17</t>
  </si>
  <si>
    <t>Ubiquitin carboxyl-terminal hydrolase;Ubiquitin carboxyl-terminal hydrolase 5</t>
  </si>
  <si>
    <t>Usp5</t>
  </si>
  <si>
    <t>ATP synthase subunit beta, mitochondrial</t>
  </si>
  <si>
    <t>Atp5b</t>
  </si>
  <si>
    <t>C-terminal-binding protein 2</t>
  </si>
  <si>
    <t>Ctbp2</t>
  </si>
  <si>
    <t>Programmed cell death protein 5</t>
  </si>
  <si>
    <t>Pdcd5</t>
  </si>
  <si>
    <t>Sjoegren syndrome/scleroderma autoantigen 1 homolog</t>
  </si>
  <si>
    <t>Sssca1</t>
  </si>
  <si>
    <t>RNA-binding protein FUS</t>
  </si>
  <si>
    <t>Fus</t>
  </si>
  <si>
    <t>Exosome component 10</t>
  </si>
  <si>
    <t>Exosc10</t>
  </si>
  <si>
    <t>Nicastrin</t>
  </si>
  <si>
    <t>Ncstn</t>
  </si>
  <si>
    <t>Poly(rC)-binding protein 3</t>
  </si>
  <si>
    <t>Pcbp3</t>
  </si>
  <si>
    <t>V-type proton ATPase subunit D</t>
  </si>
  <si>
    <t>Atp6v1d</t>
  </si>
  <si>
    <t>Endoplasmic reticulum resident protein 29</t>
  </si>
  <si>
    <t>Erp29</t>
  </si>
  <si>
    <t>Alpha-actinin-4</t>
  </si>
  <si>
    <t>Actn4</t>
  </si>
  <si>
    <t>U2 small nuclear ribonucleoprotein A</t>
  </si>
  <si>
    <t>Snrpa1</t>
  </si>
  <si>
    <t>Monocarboxylate transporter 4</t>
  </si>
  <si>
    <t>Slc16a3</t>
  </si>
  <si>
    <t>CAAX prenyl protease 2</t>
  </si>
  <si>
    <t>Rce1</t>
  </si>
  <si>
    <t>Transmembrane 9 superfamily member 2</t>
  </si>
  <si>
    <t>Tm9sf2</t>
  </si>
  <si>
    <t>Sestrin-2</t>
  </si>
  <si>
    <t>Sesn2</t>
  </si>
  <si>
    <t>Isopentenyl-diphosphate Delta-isomerase 1</t>
  </si>
  <si>
    <t>Idi1</t>
  </si>
  <si>
    <t>NAD kinase</t>
  </si>
  <si>
    <t>Nadk</t>
  </si>
  <si>
    <t>28S ribosomal protein S21, mitochondrial</t>
  </si>
  <si>
    <t>Mrps21</t>
  </si>
  <si>
    <t>Ras GTPase-activating protein 2</t>
  </si>
  <si>
    <t>Rasa2</t>
  </si>
  <si>
    <t>Acyl-coenzyme A thioesterase 8</t>
  </si>
  <si>
    <t>Acot8</t>
  </si>
  <si>
    <t>Galactosylgalactosylxylosylprotein 3-beta-glucuronosyltransferase 3</t>
  </si>
  <si>
    <t>B3gat3</t>
  </si>
  <si>
    <t>Acid sphingomyelinase-like phosphodiesterase 3b</t>
  </si>
  <si>
    <t>Smpdl3b</t>
  </si>
  <si>
    <t>Elongation factor 2</t>
  </si>
  <si>
    <t>Eef2</t>
  </si>
  <si>
    <t>Serine/threonine-protein phosphatase 2A activator</t>
  </si>
  <si>
    <t>Ppp2r4</t>
  </si>
  <si>
    <t>Striatin-4</t>
  </si>
  <si>
    <t>Strn4</t>
  </si>
  <si>
    <t>PAX3- and PAX7-binding protein 1</t>
  </si>
  <si>
    <t>Paxbp1</t>
  </si>
  <si>
    <t>Aladin</t>
  </si>
  <si>
    <t>Aaas</t>
  </si>
  <si>
    <t>Tropomyosin alpha-1 chain</t>
  </si>
  <si>
    <t>Tropomyosin beta chain</t>
  </si>
  <si>
    <t>Receptor-interacting serine/threonine-protein kinase 2</t>
  </si>
  <si>
    <t>Ripk2</t>
  </si>
  <si>
    <t>TBC1 domain family member 10A</t>
  </si>
  <si>
    <t>Tbc1d10a</t>
  </si>
  <si>
    <t>Gamma-tubulin complex component 3</t>
  </si>
  <si>
    <t>Tubgcp3</t>
  </si>
  <si>
    <t>182 kDa tankyrase-1-binding protein</t>
  </si>
  <si>
    <t>Tnks1bp1</t>
  </si>
  <si>
    <t>Vacuolar protein sorting-associated protein 33B</t>
  </si>
  <si>
    <t>Vps33b</t>
  </si>
  <si>
    <t>Bcl-2-like protein 13</t>
  </si>
  <si>
    <t>Bcl2l13</t>
  </si>
  <si>
    <t>Peptidyl-prolyl cis-trans isomerase FKBP14;Peptidyl-prolyl cis-trans isomerase</t>
  </si>
  <si>
    <t>Fkbp14</t>
  </si>
  <si>
    <t>p53 and DNA damage-regulated protein 1</t>
  </si>
  <si>
    <t>Pdrg1</t>
  </si>
  <si>
    <t>Phosphorylated CTD-interacting factor 1</t>
  </si>
  <si>
    <t>Pcif1</t>
  </si>
  <si>
    <t>Nucleoporin Nup43</t>
  </si>
  <si>
    <t>Nup43</t>
  </si>
  <si>
    <t>Cingulin</t>
  </si>
  <si>
    <t>Ras-related protein Rab-2B</t>
  </si>
  <si>
    <t>Rab2b</t>
  </si>
  <si>
    <t>Eukaryotic translation initiation factor 5</t>
  </si>
  <si>
    <t>Eif5</t>
  </si>
  <si>
    <t>DNA-directed RNA polymerase III subunit RPC2</t>
  </si>
  <si>
    <t>Polr3b</t>
  </si>
  <si>
    <t>Ankyrin repeat and SAM domain-containing protein 1A</t>
  </si>
  <si>
    <t>Anks1;Anks1a</t>
  </si>
  <si>
    <t>Splicing factor 3B subunit 6</t>
  </si>
  <si>
    <t>Sf3b6</t>
  </si>
  <si>
    <t>Actin-related protein 2/3 complex subunit 4</t>
  </si>
  <si>
    <t>Arpc4</t>
  </si>
  <si>
    <t>Transcription elongation factor 1 homolog</t>
  </si>
  <si>
    <t>Elof1</t>
  </si>
  <si>
    <t>Protein transport protein Sec61 subunit gamma</t>
  </si>
  <si>
    <t>Sec61g</t>
  </si>
  <si>
    <t>RuvB-like 1</t>
  </si>
  <si>
    <t>Ruvbl1</t>
  </si>
  <si>
    <t>Eukaryotic translation initiation factor 3 subunit E</t>
  </si>
  <si>
    <t>Eif3e</t>
  </si>
  <si>
    <t>Separin</t>
  </si>
  <si>
    <t>Espl1</t>
  </si>
  <si>
    <t>Poly(rC)-binding protein 1</t>
  </si>
  <si>
    <t>Pcbp1</t>
  </si>
  <si>
    <t>Pyridoxal phosphate phosphatase</t>
  </si>
  <si>
    <t>Pdxp</t>
  </si>
  <si>
    <t>Gamma-aminobutyric acid receptor-associated protein-like 2</t>
  </si>
  <si>
    <t>Gabarapl2</t>
  </si>
  <si>
    <t>Reactive oxygen species modulator 1</t>
  </si>
  <si>
    <t>Romo1</t>
  </si>
  <si>
    <t>Nuclear protein localization protein 4 homolog</t>
  </si>
  <si>
    <t>Nploc4</t>
  </si>
  <si>
    <t>Mortality factor 4-like protein 1</t>
  </si>
  <si>
    <t>Morf4l1</t>
  </si>
  <si>
    <t>Cell division control protein 42 homolog</t>
  </si>
  <si>
    <t>Cdc42</t>
  </si>
  <si>
    <t>Cold-inducible RNA-binding protein</t>
  </si>
  <si>
    <t>Cirbp</t>
  </si>
  <si>
    <t>Alpha-endosulfine</t>
  </si>
  <si>
    <t>Ensa</t>
  </si>
  <si>
    <t>Eukaryotic initiation factor 4A-I</t>
  </si>
  <si>
    <t>Eif4a1</t>
  </si>
  <si>
    <t>40S ribosomal protein S20</t>
  </si>
  <si>
    <t>Rps20</t>
  </si>
  <si>
    <t>DnaJ homolog subfamily C member 5</t>
  </si>
  <si>
    <t>Dnajc5</t>
  </si>
  <si>
    <t>Ras-related protein Rab-10</t>
  </si>
  <si>
    <t>Rab10</t>
  </si>
  <si>
    <t>Ras-related protein Rab-8B</t>
  </si>
  <si>
    <t>Rab8b</t>
  </si>
  <si>
    <t>Ubiquitin-conjugating enzyme E2 D3</t>
  </si>
  <si>
    <t>Ube2d3</t>
  </si>
  <si>
    <t>NEDD8-conjugating enzyme Ubc12</t>
  </si>
  <si>
    <t>Ube2m</t>
  </si>
  <si>
    <t>Ubiquitin-conjugating enzyme E2 K</t>
  </si>
  <si>
    <t>Ube2k</t>
  </si>
  <si>
    <t>Actin-related protein 2</t>
  </si>
  <si>
    <t>Actr2</t>
  </si>
  <si>
    <t>Alpha-centractin</t>
  </si>
  <si>
    <t>Actr1a</t>
  </si>
  <si>
    <t>Transmembrane protein 258</t>
  </si>
  <si>
    <t>Tmem258</t>
  </si>
  <si>
    <t>COP9 signalosome complex subunit 2</t>
  </si>
  <si>
    <t>Cops2</t>
  </si>
  <si>
    <t>ATP-binding cassette sub-family E member 1</t>
  </si>
  <si>
    <t>Abce1</t>
  </si>
  <si>
    <t>Ras-related protein Rap-2b;Ras-related protein Rap-2a</t>
  </si>
  <si>
    <t>Rap2b;Rap2a</t>
  </si>
  <si>
    <t>60S ribosomal protein L26</t>
  </si>
  <si>
    <t>Rpl26</t>
  </si>
  <si>
    <t>Proteasome activator complex subunit 3</t>
  </si>
  <si>
    <t>Psme3</t>
  </si>
  <si>
    <t>Protein mago nashi homolog;Protein mago nashi homolog 2</t>
  </si>
  <si>
    <t>Magoh;Magohb</t>
  </si>
  <si>
    <t>60S ribosomal protein L27</t>
  </si>
  <si>
    <t>Rpl27</t>
  </si>
  <si>
    <t>Telomerase-binding protein EST1A</t>
  </si>
  <si>
    <t>Smg6</t>
  </si>
  <si>
    <t>Tudor domain-containing protein 6</t>
  </si>
  <si>
    <t>60S ribosomal protein L37a</t>
  </si>
  <si>
    <t>Rpl37a</t>
  </si>
  <si>
    <t>N-alpha-acetyltransferase 20</t>
  </si>
  <si>
    <t>Naa20</t>
  </si>
  <si>
    <t>Protein transport protein Sec61 subunit alpha isoform 1</t>
  </si>
  <si>
    <t>Sec61a1</t>
  </si>
  <si>
    <t>ADP-ribosylation factor 4</t>
  </si>
  <si>
    <t>Arf4</t>
  </si>
  <si>
    <t>Prefoldin subunit 3</t>
  </si>
  <si>
    <t>Vbp1</t>
  </si>
  <si>
    <t>Dolichyl-diphosphooligosaccharide--protein glycosyltransferase subunit DAD1</t>
  </si>
  <si>
    <t>Dad1</t>
  </si>
  <si>
    <t>4-aminobutyrate aminotransferase, mitochondrial</t>
  </si>
  <si>
    <t>Abat</t>
  </si>
  <si>
    <t>Coatomer subunit zeta-1</t>
  </si>
  <si>
    <t>Copz1</t>
  </si>
  <si>
    <t>Ubiquitin-fold modifier 1</t>
  </si>
  <si>
    <t>Ufm1</t>
  </si>
  <si>
    <t>DDB1- and CUL4-associated factor 7</t>
  </si>
  <si>
    <t>Dcaf7</t>
  </si>
  <si>
    <t>WD repeat-containing protein 5</t>
  </si>
  <si>
    <t>Wdr5</t>
  </si>
  <si>
    <t>AP-1 complex subunit sigma-1A</t>
  </si>
  <si>
    <t>Ap1s1</t>
  </si>
  <si>
    <t>Nuclear transport factor 2</t>
  </si>
  <si>
    <t>Nutf2</t>
  </si>
  <si>
    <t>Ras-related protein R-Ras2</t>
  </si>
  <si>
    <t>Rras2</t>
  </si>
  <si>
    <t>Mitochondrial import inner membrane translocase subunit Tim10</t>
  </si>
  <si>
    <t>Timm10</t>
  </si>
  <si>
    <t>Mitochondrial import inner membrane translocase subunit Tim13</t>
  </si>
  <si>
    <t>Timm13</t>
  </si>
  <si>
    <t>Mitochondrial import inner membrane translocase subunit Tim8 B</t>
  </si>
  <si>
    <t>Timm8b</t>
  </si>
  <si>
    <t>40S ribosomal protein S7</t>
  </si>
  <si>
    <t>Rps7;Gm9493</t>
  </si>
  <si>
    <t>Serine/threonine-protein phosphatase PP1-alpha catalytic subunit</t>
  </si>
  <si>
    <t>Ppp1ca</t>
  </si>
  <si>
    <t>Serine/threonine-protein phosphatase PP1-beta catalytic subunit</t>
  </si>
  <si>
    <t>Ppp1cb</t>
  </si>
  <si>
    <t>26S protease regulatory subunit 4</t>
  </si>
  <si>
    <t>Psmc1</t>
  </si>
  <si>
    <t>26S protease regulatory subunit 8</t>
  </si>
  <si>
    <t>Psmc5</t>
  </si>
  <si>
    <t>Calmodulin</t>
  </si>
  <si>
    <t>Calm1</t>
  </si>
  <si>
    <t>40S ribosomal protein S8</t>
  </si>
  <si>
    <t>Rps8</t>
  </si>
  <si>
    <t>40S ribosomal protein S15a</t>
  </si>
  <si>
    <t>Rps15a</t>
  </si>
  <si>
    <t>Ubiquitin-conjugating enzyme E2 G1;Ubiquitin-conjugating enzyme E2 G1, N-terminally processed</t>
  </si>
  <si>
    <t>Ube2g1</t>
  </si>
  <si>
    <t>Ubiquitin-conjugating enzyme E2 H</t>
  </si>
  <si>
    <t>Ube2h</t>
  </si>
  <si>
    <t>14-3-3 protein epsilon</t>
  </si>
  <si>
    <t>Ywhae</t>
  </si>
  <si>
    <t>40S ribosomal protein S14</t>
  </si>
  <si>
    <t>40S ribosomal protein S23</t>
  </si>
  <si>
    <t>Rps23</t>
  </si>
  <si>
    <t>40S ribosomal protein S29</t>
  </si>
  <si>
    <t>Rps29</t>
  </si>
  <si>
    <t>40S ribosomal protein S11</t>
  </si>
  <si>
    <t>Rps11</t>
  </si>
  <si>
    <t>40S ribosomal protein S13</t>
  </si>
  <si>
    <t>Rps13</t>
  </si>
  <si>
    <t>Small nuclear ribonucleoprotein E</t>
  </si>
  <si>
    <t>Snrpe</t>
  </si>
  <si>
    <t>Small nuclear ribonucleoprotein F</t>
  </si>
  <si>
    <t>Snrpf</t>
  </si>
  <si>
    <t>Small nuclear ribonucleoprotein G</t>
  </si>
  <si>
    <t>Snrpg</t>
  </si>
  <si>
    <t>U6 snRNA-associated Sm-like protein LSm3</t>
  </si>
  <si>
    <t>Lsm3</t>
  </si>
  <si>
    <t>U6 snRNA-associated Sm-like protein LSm6</t>
  </si>
  <si>
    <t>Lsm6</t>
  </si>
  <si>
    <t>Small nuclear ribonucleoprotein Sm D1</t>
  </si>
  <si>
    <t>Snrpd1</t>
  </si>
  <si>
    <t>Small nuclear ribonucleoprotein Sm D2</t>
  </si>
  <si>
    <t>Snrpd2;Gm5449</t>
  </si>
  <si>
    <t>Small nuclear ribonucleoprotein Sm D3</t>
  </si>
  <si>
    <t>Snrpd3</t>
  </si>
  <si>
    <t>U6 snRNA-associated Sm-like protein LSm5</t>
  </si>
  <si>
    <t>Lsm5</t>
  </si>
  <si>
    <t>ADP-ribosylation factor 6</t>
  </si>
  <si>
    <t>Arf6</t>
  </si>
  <si>
    <t>26S protease regulatory subunit 10B</t>
  </si>
  <si>
    <t>Psmc6</t>
  </si>
  <si>
    <t>TATA box-binding protein-like protein 1</t>
  </si>
  <si>
    <t>Tbpl1</t>
  </si>
  <si>
    <t>Selenoprotein T</t>
  </si>
  <si>
    <t>Selt</t>
  </si>
  <si>
    <t>DNA-directed RNA polymerase II subunit RPB7</t>
  </si>
  <si>
    <t>Polr2g</t>
  </si>
  <si>
    <t>Dynein light chain roadblock-type 1</t>
  </si>
  <si>
    <t>Dynlrb1</t>
  </si>
  <si>
    <t>Protein yippee-like 5</t>
  </si>
  <si>
    <t>Ypel5</t>
  </si>
  <si>
    <t>40S ribosomal protein S4;40S ribosomal protein S4, X isoform</t>
  </si>
  <si>
    <t>Rps4x</t>
  </si>
  <si>
    <t>Serine/threonine-protein phosphatase 2A catalytic subunit beta isoform</t>
  </si>
  <si>
    <t>Ppp2cb</t>
  </si>
  <si>
    <t>60S ribosomal protein L18a</t>
  </si>
  <si>
    <t>Rpl18a</t>
  </si>
  <si>
    <t>Actin, aortic smooth muscle</t>
  </si>
  <si>
    <t>Acta2</t>
  </si>
  <si>
    <t>AP-2 complex subunit sigma</t>
  </si>
  <si>
    <t>Ap2s1</t>
  </si>
  <si>
    <t>Rho-related GTP-binding protein RhoB</t>
  </si>
  <si>
    <t>Rhob</t>
  </si>
  <si>
    <t>Hippocalcin-like protein 1</t>
  </si>
  <si>
    <t>Hpcal1</t>
  </si>
  <si>
    <t>60S ribosomal protein L23a</t>
  </si>
  <si>
    <t>Rpl23a</t>
  </si>
  <si>
    <t>40S ribosomal protein S6</t>
  </si>
  <si>
    <t>Rps6</t>
  </si>
  <si>
    <t>Myotrophin</t>
  </si>
  <si>
    <t>Mtpn</t>
  </si>
  <si>
    <t>V-type proton ATPase subunit B, brain isoform</t>
  </si>
  <si>
    <t>Atp6v1b2</t>
  </si>
  <si>
    <t>Ras-related protein Rab-1A</t>
  </si>
  <si>
    <t>Rab1;Rab1A</t>
  </si>
  <si>
    <t>GTP-binding nuclear protein Ran</t>
  </si>
  <si>
    <t>Ran</t>
  </si>
  <si>
    <t>60S ribosomal protein L23</t>
  </si>
  <si>
    <t>Rpl23</t>
  </si>
  <si>
    <t>Ras-related protein Rap-1A</t>
  </si>
  <si>
    <t>Rap1a</t>
  </si>
  <si>
    <t>Ubiquitin-conjugating enzyme E2 D2</t>
  </si>
  <si>
    <t>Ube2d2a;Ube2d2</t>
  </si>
  <si>
    <t>40S ribosomal protein S24</t>
  </si>
  <si>
    <t>Rps24</t>
  </si>
  <si>
    <t>40S ribosomal protein S25</t>
  </si>
  <si>
    <t>Rps25</t>
  </si>
  <si>
    <t>40S ribosomal protein S26</t>
  </si>
  <si>
    <t>Rps26</t>
  </si>
  <si>
    <t>40S ribosomal protein S28</t>
  </si>
  <si>
    <t>Rps28;Gm10263</t>
  </si>
  <si>
    <t>40S ribosomal protein S30</t>
  </si>
  <si>
    <t>Fau</t>
  </si>
  <si>
    <t>Transcription elongation factor B polypeptide 2</t>
  </si>
  <si>
    <t>Tceb2</t>
  </si>
  <si>
    <t>Guanine nucleotide-binding protein G(I)/G(S)/G(T) subunit beta-1</t>
  </si>
  <si>
    <t>Gnb1</t>
  </si>
  <si>
    <t>E3 ubiquitin-protein ligase RBX1;E3 ubiquitin-protein ligase RBX1, N-terminally processed</t>
  </si>
  <si>
    <t>Rbx1</t>
  </si>
  <si>
    <t>Guanine nucleotide-binding protein G(I)/G(S)/G(T) subunit beta-2</t>
  </si>
  <si>
    <t>Gnb2</t>
  </si>
  <si>
    <t>60S ribosomal protein L30</t>
  </si>
  <si>
    <t>Rpl30</t>
  </si>
  <si>
    <t>60S ribosomal protein L39</t>
  </si>
  <si>
    <t>Rpl39</t>
  </si>
  <si>
    <t>60S ribosomal protein L31</t>
  </si>
  <si>
    <t>Rpl31</t>
  </si>
  <si>
    <t>40S ribosomal protein S3</t>
  </si>
  <si>
    <t>Rps3</t>
  </si>
  <si>
    <t>60S ribosomal protein L32</t>
  </si>
  <si>
    <t>Rpl32</t>
  </si>
  <si>
    <t>Transcription initiation factor IIB</t>
  </si>
  <si>
    <t>Gtf2b</t>
  </si>
  <si>
    <t>60S ribosomal protein L8</t>
  </si>
  <si>
    <t>Rpl8</t>
  </si>
  <si>
    <t>Nuclease-sensitive element-binding protein 1</t>
  </si>
  <si>
    <t>Ybx1</t>
  </si>
  <si>
    <t>Profilin;Profilin-1</t>
  </si>
  <si>
    <t>Pfn1</t>
  </si>
  <si>
    <t>Cellular retinoic acid-binding protein 1</t>
  </si>
  <si>
    <t>Crabp1</t>
  </si>
  <si>
    <t>Ubiquitin-40S ribosomal protein S27a;Ubiquitin;40S ribosomal protein S27a;Polyubiquitin-B;Ubiquitin;Polyubiquitin-C;Ubiquitin;Ubiquitin-related 1;Ubiquitin-related 2</t>
  </si>
  <si>
    <t>Rps27a;Gm8797;Uba52;Ubc;Ubb</t>
  </si>
  <si>
    <t>Platelet-activating factor acetylhydrolase IB subunit alpha</t>
  </si>
  <si>
    <t>Pafah1b1</t>
  </si>
  <si>
    <t>Ras-related protein Rab-3A</t>
  </si>
  <si>
    <t>Rab3a</t>
  </si>
  <si>
    <t>Heat shock cognate 71 kDa protein</t>
  </si>
  <si>
    <t>Hspa8</t>
  </si>
  <si>
    <t>Vesicle-associated membrane protein 3</t>
  </si>
  <si>
    <t>Vamp3</t>
  </si>
  <si>
    <t>Translationally-controlled tumor protein</t>
  </si>
  <si>
    <t>Tpt1</t>
  </si>
  <si>
    <t>DnaJ homolog subfamily A member 1</t>
  </si>
  <si>
    <t>Dnaja1</t>
  </si>
  <si>
    <t>60 kDa heat shock protein, mitochondrial</t>
  </si>
  <si>
    <t>Hspd1</t>
  </si>
  <si>
    <t>Eukaryotic translation initiation factor 4E</t>
  </si>
  <si>
    <t>Eif4e</t>
  </si>
  <si>
    <t>Mitogen-activated protein kinase 1</t>
  </si>
  <si>
    <t>Mapk1</t>
  </si>
  <si>
    <t>Serine/threonine-protein phosphatase PP1-gamma catalytic subunit</t>
  </si>
  <si>
    <t>Ppp1cc</t>
  </si>
  <si>
    <t>Guanine nucleotide-binding protein G(s) subunit alpha isoforms short;Guanine nucleotide-binding protein G(s) subunit alpha isoforms XLas</t>
  </si>
  <si>
    <t>Gnas</t>
  </si>
  <si>
    <t>14-3-3 protein zeta/delta</t>
  </si>
  <si>
    <t>Ywhaz</t>
  </si>
  <si>
    <t>Crooked neck-like protein 1</t>
  </si>
  <si>
    <t>Crnkl1</t>
  </si>
  <si>
    <t>Small ubiquitin-related modifier 1</t>
  </si>
  <si>
    <t>Sumo1</t>
  </si>
  <si>
    <t>Dynein light chain 1, cytoplasmic</t>
  </si>
  <si>
    <t>Dynll1</t>
  </si>
  <si>
    <t>Guanine nucleotide-binding protein G(I)/G(S)/G(O) subunit gamma-2</t>
  </si>
  <si>
    <t>Gng2</t>
  </si>
  <si>
    <t>Actin, cytoplasmic 2;Actin, cytoplasmic 2, N-terminally processed</t>
  </si>
  <si>
    <t>Actg1</t>
  </si>
  <si>
    <t>Actin, gamma-enteric smooth muscle</t>
  </si>
  <si>
    <t>Actg2</t>
  </si>
  <si>
    <t>Transcription elongation factor SPT4-B;Transcription elongation factor SPT4-A</t>
  </si>
  <si>
    <t>Supt4h1b;Supt4h1a</t>
  </si>
  <si>
    <t>40S ribosomal protein S17</t>
  </si>
  <si>
    <t>Rps17</t>
  </si>
  <si>
    <t>SUMO-conjugating enzyme UBC9</t>
  </si>
  <si>
    <t>Ube2i</t>
  </si>
  <si>
    <t>Selenoprotein W</t>
  </si>
  <si>
    <t>Sepw1</t>
  </si>
  <si>
    <t>Ras-related protein Ral-A</t>
  </si>
  <si>
    <t>Rala</t>
  </si>
  <si>
    <t>40S ribosomal protein S10</t>
  </si>
  <si>
    <t>Rps10</t>
  </si>
  <si>
    <t>Serine/threonine-protein phosphatase 2B catalytic subunit alpha isoform;Serine/threonine-protein phosphatase;Serine/threonine-protein phosphatase 2B catalytic subunit beta isoform</t>
  </si>
  <si>
    <t>Ppp3ca;Ppp3cb</t>
  </si>
  <si>
    <t>Serine/threonine-protein phosphatase 2A catalytic subunit alpha isoform</t>
  </si>
  <si>
    <t>Ppp2ca</t>
  </si>
  <si>
    <t>Prohibitin</t>
  </si>
  <si>
    <t>Phb</t>
  </si>
  <si>
    <t>Casein kinase II subunit beta</t>
  </si>
  <si>
    <t>Csnk2b</t>
  </si>
  <si>
    <t>60S ribosomal protein L22</t>
  </si>
  <si>
    <t>Rpl22</t>
  </si>
  <si>
    <t>Ubiquitin-conjugating enzyme E2 L3</t>
  </si>
  <si>
    <t>Ube2l3</t>
  </si>
  <si>
    <t>Guanine nucleotide-binding protein subunit beta-2-like 1;Guanine nucleotide-binding protein subunit beta-2-like 1, N-terminally processed</t>
  </si>
  <si>
    <t>Gnb2l1</t>
  </si>
  <si>
    <t>cAMP-dependent protein kinase catalytic subunit beta</t>
  </si>
  <si>
    <t>Prkacb</t>
  </si>
  <si>
    <t>Tubulin alpha-1A chain</t>
  </si>
  <si>
    <t>Tuba1a</t>
  </si>
  <si>
    <t>Tubulin beta-4B chain;Tubulin beta-4A chain</t>
  </si>
  <si>
    <t>Tubb4b;Tubb4a</t>
  </si>
  <si>
    <t>Tubulin alpha-1C chain</t>
  </si>
  <si>
    <t>Tuba1c</t>
  </si>
  <si>
    <t>Protein kinase C beta type</t>
  </si>
  <si>
    <t>Prkcb</t>
  </si>
  <si>
    <t>Histone H3.1</t>
  </si>
  <si>
    <t>Hist1h3a</t>
  </si>
  <si>
    <t>14-3-3 protein eta</t>
  </si>
  <si>
    <t>Ywhah</t>
  </si>
  <si>
    <t>Ribosome maturation protein SBDS</t>
  </si>
  <si>
    <t>Sbds</t>
  </si>
  <si>
    <t>Importin subunit beta-1</t>
  </si>
  <si>
    <t>Kpnb1</t>
  </si>
  <si>
    <t>Hippocampus abundant transcript 1 protein</t>
  </si>
  <si>
    <t>Hiat1</t>
  </si>
  <si>
    <t>Kinesin-associated protein 3</t>
  </si>
  <si>
    <t>Kifap3</t>
  </si>
  <si>
    <t>Proteasome subunit beta type-7</t>
  </si>
  <si>
    <t>Psmb7</t>
  </si>
  <si>
    <t>Latexin</t>
  </si>
  <si>
    <t>Lxn</t>
  </si>
  <si>
    <t>Plexin-A1</t>
  </si>
  <si>
    <t>Plxna1</t>
  </si>
  <si>
    <t>Friend virus susceptibility protein 1</t>
  </si>
  <si>
    <t>Fv1</t>
  </si>
  <si>
    <t>Inositol 1,4,5-trisphosphate receptor type 3</t>
  </si>
  <si>
    <t>Itpr3</t>
  </si>
  <si>
    <t>3-beta-hydroxysteroid-Delta(8),Delta(7)-isomerase</t>
  </si>
  <si>
    <t>Ebp</t>
  </si>
  <si>
    <t>Nuclear factor 1 C-type</t>
  </si>
  <si>
    <t>Nfic</t>
  </si>
  <si>
    <t>Paladin</t>
  </si>
  <si>
    <t>Pald1</t>
  </si>
  <si>
    <t>Serine/threonine-protein kinase N1</t>
  </si>
  <si>
    <t>Pkn1</t>
  </si>
  <si>
    <t>PDZ and LIM domain protein 4</t>
  </si>
  <si>
    <t>Pdlim4</t>
  </si>
  <si>
    <t>Stimulated by retinoic acid gene 8 protein</t>
  </si>
  <si>
    <t>Stra8</t>
  </si>
  <si>
    <t>Surfeit locus protein 6</t>
  </si>
  <si>
    <t>Surf6</t>
  </si>
  <si>
    <t>Histone deacetylase 2</t>
  </si>
  <si>
    <t>Hdac2</t>
  </si>
  <si>
    <t>Ancient ubiquitous protein 1</t>
  </si>
  <si>
    <t>Aup1</t>
  </si>
  <si>
    <t>Phosphatidylethanolamine-binding protein 1;Hippocampal cholinergic neurostimulating peptide</t>
  </si>
  <si>
    <t>Pebp1</t>
  </si>
  <si>
    <t>Stromal interaction molecule 1</t>
  </si>
  <si>
    <t>Stim1</t>
  </si>
  <si>
    <t>CTP synthase 2</t>
  </si>
  <si>
    <t>Ctps2</t>
  </si>
  <si>
    <t>Nucleolysin TIAR</t>
  </si>
  <si>
    <t>Tial1</t>
  </si>
  <si>
    <t>Heterogeneous nuclear ribonucleoprotein H2</t>
  </si>
  <si>
    <t>Hnrnph2</t>
  </si>
  <si>
    <t>Rho-associated protein kinase 1</t>
  </si>
  <si>
    <t>Rock1</t>
  </si>
  <si>
    <t>Histidine triad nucleotide-binding protein 1</t>
  </si>
  <si>
    <t>Hint1</t>
  </si>
  <si>
    <t>Nuclear transcription factor Y subunit gamma</t>
  </si>
  <si>
    <t>Nfyc</t>
  </si>
  <si>
    <t>Ubiquitin fusion degradation protein 1 homolog</t>
  </si>
  <si>
    <t>Ufd1l</t>
  </si>
  <si>
    <t>Telomeric repeat-binding factor 1</t>
  </si>
  <si>
    <t>Terf1</t>
  </si>
  <si>
    <t>ELAV-like protein 1</t>
  </si>
  <si>
    <t>Elavl1</t>
  </si>
  <si>
    <t>Testosterone 17-beta-dehydrogenase 3</t>
  </si>
  <si>
    <t>Hsd17b3</t>
  </si>
  <si>
    <t>DNA repair protein RAD50</t>
  </si>
  <si>
    <t>Rad50</t>
  </si>
  <si>
    <t>Insulin-like growth factor-binding protein complex acid labile subunit</t>
  </si>
  <si>
    <t>Igfals</t>
  </si>
  <si>
    <t>Short stature homeobox protein 2</t>
  </si>
  <si>
    <t>Shox2</t>
  </si>
  <si>
    <t>Ubiquitin carboxyl-terminal hydrolase;Probable ubiquitin carboxyl-terminal hydrolase FAF-X</t>
  </si>
  <si>
    <t>Isocitrate dehydrogenase [NAD] subunit, mitochondrial;Isocitrate dehydrogenase [NAD] subunit gamma 1, mitochondrial</t>
  </si>
  <si>
    <t>Idh3g</t>
  </si>
  <si>
    <t>Polypeptide N-acetylgalactosaminyltransferase 3</t>
  </si>
  <si>
    <t>Galnt3</t>
  </si>
  <si>
    <t>Na(+)/H(+) exchange regulatory cofactor NHE-RF1</t>
  </si>
  <si>
    <t>Slc9a3r1</t>
  </si>
  <si>
    <t>BH3-interacting domain death agonist;BH3-interacting domain death agonist p15;BH3-interacting domain death agonist p13;BH3-interacting domain death agonist p11</t>
  </si>
  <si>
    <t>Bid</t>
  </si>
  <si>
    <t>Eukaryotic translation initiation factor 4E-binding protein 2</t>
  </si>
  <si>
    <t>Eif4ebp2</t>
  </si>
  <si>
    <t>Tyrosine-protein kinase Fer</t>
  </si>
  <si>
    <t>Fer</t>
  </si>
  <si>
    <t>Syntaxin-4</t>
  </si>
  <si>
    <t>Stx4</t>
  </si>
  <si>
    <t>Plasma serine protease inhibitor</t>
  </si>
  <si>
    <t>Serpina5</t>
  </si>
  <si>
    <t>Vasodilator-stimulated phosphoprotein</t>
  </si>
  <si>
    <t>Vasp</t>
  </si>
  <si>
    <t>Sialate O-acetylesterase;Sialate O-acetylesterase small subunit;Sialate O-acetylesterase large subunit</t>
  </si>
  <si>
    <t>Siae</t>
  </si>
  <si>
    <t>Nascent polypeptide-associated complex subunit alpha, muscle-specific form;Nascent polypeptide-associated complex subunit alpha</t>
  </si>
  <si>
    <t>Naca</t>
  </si>
  <si>
    <t>Interferon regulatory factor 3</t>
  </si>
  <si>
    <t>Irf3</t>
  </si>
  <si>
    <t>Testis-specific protein TSX</t>
  </si>
  <si>
    <t>Tsx</t>
  </si>
  <si>
    <t>Caspase-3;Caspase-3 subunit p17;Caspase-3 subunit p12</t>
  </si>
  <si>
    <t>Casp3</t>
  </si>
  <si>
    <t>Histone H2B type 1-A</t>
  </si>
  <si>
    <t>Hist1h2ba</t>
  </si>
  <si>
    <t>Uroporphyrinogen decarboxylase</t>
  </si>
  <si>
    <t>Urod</t>
  </si>
  <si>
    <t>CTP synthase 1</t>
  </si>
  <si>
    <t>Ctps1</t>
  </si>
  <si>
    <t>Lysosomal alpha-glucosidase</t>
  </si>
  <si>
    <t>Gaa</t>
  </si>
  <si>
    <t>DNA-directed RNA polymerase I subunit RPA2</t>
  </si>
  <si>
    <t>Polr1b</t>
  </si>
  <si>
    <t>T-complex protein 1 subunit eta</t>
  </si>
  <si>
    <t>Cct7</t>
  </si>
  <si>
    <t>T-complex protein 1 subunit beta</t>
  </si>
  <si>
    <t>Cct2</t>
  </si>
  <si>
    <t>T-complex protein 1 subunit delta</t>
  </si>
  <si>
    <t>Cct4</t>
  </si>
  <si>
    <t>T-complex protein 1 subunit epsilon</t>
  </si>
  <si>
    <t>Cct5</t>
  </si>
  <si>
    <t>T-complex protein 1 subunit zeta</t>
  </si>
  <si>
    <t>Cct6a</t>
  </si>
  <si>
    <t>T-complex protein 1 subunit gamma</t>
  </si>
  <si>
    <t>Cct3</t>
  </si>
  <si>
    <t>Nucleobindin-2;Nesfatin-1</t>
  </si>
  <si>
    <t>Nucb2</t>
  </si>
  <si>
    <t>Serine/threonine-protein kinase WNK1</t>
  </si>
  <si>
    <t>Wnk1</t>
  </si>
  <si>
    <t>PHD finger-like domain-containing protein 5A</t>
  </si>
  <si>
    <t>Phf5a</t>
  </si>
  <si>
    <t>Thioredoxin-like protein 4A</t>
  </si>
  <si>
    <t>Txnl4a</t>
  </si>
  <si>
    <t>60S ribosomal protein L36a</t>
  </si>
  <si>
    <t>Rpl36a</t>
  </si>
  <si>
    <t>Tubulin gamma chain;Tubulin gamma-1 chain;Tubulin gamma-2 chain</t>
  </si>
  <si>
    <t>Tubg1;Tubg2</t>
  </si>
  <si>
    <t>Chromobox protein homolog 1</t>
  </si>
  <si>
    <t>Cbx1</t>
  </si>
  <si>
    <t>Neuron-specific calcium-binding protein hippocalcin</t>
  </si>
  <si>
    <t>Hpca</t>
  </si>
  <si>
    <t>ADP-ribosylation factor 1;ADP-ribosylation factor 3</t>
  </si>
  <si>
    <t>Arf1;Arf3</t>
  </si>
  <si>
    <t>ADP-ribosylation factor 5</t>
  </si>
  <si>
    <t>Arf5</t>
  </si>
  <si>
    <t>Enhancer of rudimentary homolog</t>
  </si>
  <si>
    <t>Erh</t>
  </si>
  <si>
    <t>AP-2 complex subunit mu</t>
  </si>
  <si>
    <t>Ap2m1</t>
  </si>
  <si>
    <t>Rho-related GTP-binding protein RhoG</t>
  </si>
  <si>
    <t>Rhog</t>
  </si>
  <si>
    <t>Ribosomal protein L19;60S ribosomal protein L19</t>
  </si>
  <si>
    <t>Rpl19</t>
  </si>
  <si>
    <t>Serine/arginine-rich splicing factor 3</t>
  </si>
  <si>
    <t>Srsf3;Gm12355</t>
  </si>
  <si>
    <t>Isochorismatase domain-containing protein 2A, mitochondrial</t>
  </si>
  <si>
    <t>Isoc2a</t>
  </si>
  <si>
    <t>60S ribosomal protein L10-like</t>
  </si>
  <si>
    <t>Rpl10l</t>
  </si>
  <si>
    <t>Plasma protease C1 inhibitor</t>
  </si>
  <si>
    <t>Serping1</t>
  </si>
  <si>
    <t>Pigment epithelium-derived factor</t>
  </si>
  <si>
    <t>Serpinf1</t>
  </si>
  <si>
    <t>Neuroplastin</t>
  </si>
  <si>
    <t>Nptn</t>
  </si>
  <si>
    <t>DNA-directed RNA polymerases I and III subunit RPAC2</t>
  </si>
  <si>
    <t>Polr1d</t>
  </si>
  <si>
    <t>DNA replication licensing factor MCM2</t>
  </si>
  <si>
    <t>Mcm2</t>
  </si>
  <si>
    <t>DNA helicase;DNA replication licensing factor MCM6</t>
  </si>
  <si>
    <t>Mcm6</t>
  </si>
  <si>
    <t>DNA-dependent protein kinase catalytic subunit</t>
  </si>
  <si>
    <t>Prkdc</t>
  </si>
  <si>
    <t>Cysteine and glycine-rich protein 2</t>
  </si>
  <si>
    <t>Csrp2</t>
  </si>
  <si>
    <t>Cysteine and glycine-rich protein 1</t>
  </si>
  <si>
    <t>Csrp1</t>
  </si>
  <si>
    <t>Kinesin-like protein KIF20A</t>
  </si>
  <si>
    <t>Kif20a</t>
  </si>
  <si>
    <t>Nucleoredoxin</t>
  </si>
  <si>
    <t>Nxn</t>
  </si>
  <si>
    <t>Plakophilin-1</t>
  </si>
  <si>
    <t>Pkp1</t>
  </si>
  <si>
    <t>40S ribosomal protein S3a</t>
  </si>
  <si>
    <t>Rps3a1;Rps3a</t>
  </si>
  <si>
    <t>Spermine synthase</t>
  </si>
  <si>
    <t>Sms</t>
  </si>
  <si>
    <t>Serine palmitoyltransferase 2</t>
  </si>
  <si>
    <t>Sptlc2</t>
  </si>
  <si>
    <t>Selenide, water dikinase 2</t>
  </si>
  <si>
    <t>Sephs2</t>
  </si>
  <si>
    <t>Sodium/potassium-transporting ATPase subunit beta-3</t>
  </si>
  <si>
    <t>Atp1b3</t>
  </si>
  <si>
    <t>Proteasome activator complex subunit 2</t>
  </si>
  <si>
    <t>PSME2b;Psme2</t>
  </si>
  <si>
    <t>Protein FRG1</t>
  </si>
  <si>
    <t>Frg1</t>
  </si>
  <si>
    <t>Cyclin-dependent kinase 2</t>
  </si>
  <si>
    <t>Cdk2</t>
  </si>
  <si>
    <t>Ras GTPase-activating protein-binding protein 2</t>
  </si>
  <si>
    <t>G3bp2</t>
  </si>
  <si>
    <t>Annexin A11;Annexin</t>
  </si>
  <si>
    <t>Anxa11</t>
  </si>
  <si>
    <t>Vacuolar protein sorting-associated protein 45</t>
  </si>
  <si>
    <t>Vps45</t>
  </si>
  <si>
    <t>Secreted frizzled-related protein 3</t>
  </si>
  <si>
    <t>Frzb</t>
  </si>
  <si>
    <t>Annexin A4;Annexin</t>
  </si>
  <si>
    <t>Anxa4</t>
  </si>
  <si>
    <t>Myosin phosphatase Rho-interacting protein</t>
  </si>
  <si>
    <t>Mprip</t>
  </si>
  <si>
    <t>Aminopeptidase N</t>
  </si>
  <si>
    <t>Anpep</t>
  </si>
  <si>
    <t>ATP synthase-coupling factor 6, mitochondrial</t>
  </si>
  <si>
    <t>Atp5j</t>
  </si>
  <si>
    <t>Ribosome biogenesis protein BOP1</t>
  </si>
  <si>
    <t>Bop1</t>
  </si>
  <si>
    <t>Serine/threonine-protein phosphatase;Serine/threonine-protein phosphatase 4 catalytic subunit</t>
  </si>
  <si>
    <t>Ppp4c</t>
  </si>
  <si>
    <t>Mothers against decapentaplegic homolog 4</t>
  </si>
  <si>
    <t>Smad4</t>
  </si>
  <si>
    <t>RISC-loading complex subunit TARBP2</t>
  </si>
  <si>
    <t>Tarbp2</t>
  </si>
  <si>
    <t>Aurora kinase A</t>
  </si>
  <si>
    <t>Aurka</t>
  </si>
  <si>
    <t>5-demethoxyubiquinone hydroxylase, mitochondrial</t>
  </si>
  <si>
    <t>Coq7</t>
  </si>
  <si>
    <t>Unconventional myosin-VIIa</t>
  </si>
  <si>
    <t>Myo7a</t>
  </si>
  <si>
    <t>Eyes absent homolog;Eyes absent homolog 3</t>
  </si>
  <si>
    <t>Eya3</t>
  </si>
  <si>
    <t>Glutamate--cysteine ligase catalytic subunit</t>
  </si>
  <si>
    <t>Gclc</t>
  </si>
  <si>
    <t>SWI/SNF complex subunit SMARCC1</t>
  </si>
  <si>
    <t>Smarcc1</t>
  </si>
  <si>
    <t>Sex hormone-binding globulin</t>
  </si>
  <si>
    <t>Shbg</t>
  </si>
  <si>
    <t>Carnitine O-palmitoyltransferase 1, liver isoform</t>
  </si>
  <si>
    <t>Cpt1a</t>
  </si>
  <si>
    <t>Retinitis pigmentosa 9 protein homolog</t>
  </si>
  <si>
    <t>Rp9;rp9</t>
  </si>
  <si>
    <t>WW domain-binding protein 2</t>
  </si>
  <si>
    <t>Wbp2</t>
  </si>
  <si>
    <t>THUMP domain-containing protein 3</t>
  </si>
  <si>
    <t>Thumpd3</t>
  </si>
  <si>
    <t>Coxsackievirus and adenovirus receptor homolog</t>
  </si>
  <si>
    <t>Cxadr</t>
  </si>
  <si>
    <t>Survival motor neuron protein</t>
  </si>
  <si>
    <t>Smn1</t>
  </si>
  <si>
    <t>Fumarate hydratase, mitochondrial</t>
  </si>
  <si>
    <t>Fh</t>
  </si>
  <si>
    <t>85/88 kDa calcium-independent phospholipase A2</t>
  </si>
  <si>
    <t>Pla2g6</t>
  </si>
  <si>
    <t>Acidic leucine-rich nuclear phosphoprotein 32 family member E</t>
  </si>
  <si>
    <t>Anp32e</t>
  </si>
  <si>
    <t>Acyl-protein thioesterase 1</t>
  </si>
  <si>
    <t>Lypla1</t>
  </si>
  <si>
    <t>Hematological and neurological expressed 1 protein;Hematological and neurological expressed 1 protein, N-terminally processed</t>
  </si>
  <si>
    <t>Hn1</t>
  </si>
  <si>
    <t>Ras GTPase-activating protein-binding protein 1</t>
  </si>
  <si>
    <t>G3bp1</t>
  </si>
  <si>
    <t>Solute carrier family 35 member B1</t>
  </si>
  <si>
    <t>Slc35b1</t>
  </si>
  <si>
    <t>Caspase-7;Caspase-7 subunit p20;Caspase-7 subunit p11</t>
  </si>
  <si>
    <t>Casp7</t>
  </si>
  <si>
    <t>E3 ubiquitin-protein ligase RBBP6</t>
  </si>
  <si>
    <t>Rbbp6</t>
  </si>
  <si>
    <t>Thymidylate kinase</t>
  </si>
  <si>
    <t>Dtymk</t>
  </si>
  <si>
    <t>SHC-transforming protein 1;SHC-transforming protein 2</t>
  </si>
  <si>
    <t>Shc1;Shc2</t>
  </si>
  <si>
    <t>Phosphatidate cytidylyltransferase 1</t>
  </si>
  <si>
    <t>Cds1</t>
  </si>
  <si>
    <t>Dihydroxyacetone phosphate acyltransferase</t>
  </si>
  <si>
    <t>Gnpat</t>
  </si>
  <si>
    <t>Tubulin beta-5 chain</t>
  </si>
  <si>
    <t>Tubb5</t>
  </si>
  <si>
    <t>Proteasome subunit beta type-4</t>
  </si>
  <si>
    <t>Psmb4</t>
  </si>
  <si>
    <t>60S acidic ribosomal protein P2</t>
  </si>
  <si>
    <t>Rplp2</t>
  </si>
  <si>
    <t>Cytochrome b-c1 complex subunit 6, mitochondrial</t>
  </si>
  <si>
    <t>Uqcrh</t>
  </si>
  <si>
    <t>Peroxiredoxin-5, mitochondrial</t>
  </si>
  <si>
    <t>Prdx5</t>
  </si>
  <si>
    <t>Syntaxin-2</t>
  </si>
  <si>
    <t>Stx2</t>
  </si>
  <si>
    <t>GA-binding protein subunit beta-1</t>
  </si>
  <si>
    <t>Gabpb1</t>
  </si>
  <si>
    <t>GA-binding protein alpha chain</t>
  </si>
  <si>
    <t>Gabpa</t>
  </si>
  <si>
    <t>Carboxypeptidase E</t>
  </si>
  <si>
    <t>Cpe</t>
  </si>
  <si>
    <t>Xanthine dehydrogenase/oxidase;Xanthine dehydrogenase;Xanthine oxidase</t>
  </si>
  <si>
    <t>Xdh</t>
  </si>
  <si>
    <t>Hyaluronan mediated motility receptor</t>
  </si>
  <si>
    <t>Hmmr</t>
  </si>
  <si>
    <t>Factor VIII intron 22 protein</t>
  </si>
  <si>
    <t>F8a;F8a1</t>
  </si>
  <si>
    <t>Glucose-6-phosphate 1-dehydrogenase;Glucose-6-phosphate 1-dehydrogenase X</t>
  </si>
  <si>
    <t>G6pdx</t>
  </si>
  <si>
    <t>Apolipoprotein A-I;Proapolipoprotein A-I;Truncated apolipoprotein A-I</t>
  </si>
  <si>
    <t>Apoa1</t>
  </si>
  <si>
    <t>Alpha-1-antitrypsin 1-3</t>
  </si>
  <si>
    <t>Serpina1c</t>
  </si>
  <si>
    <t>Alpha-1-antitrypsin 1-4</t>
  </si>
  <si>
    <t>Serpina1d</t>
  </si>
  <si>
    <t>Alpha-1-antitrypsin 1-5</t>
  </si>
  <si>
    <t>Serpina1e</t>
  </si>
  <si>
    <t>Transcriptional repressor protein YY1</t>
  </si>
  <si>
    <t>Yy1</t>
  </si>
  <si>
    <t>Retinol-binding protein 1</t>
  </si>
  <si>
    <t>Rbp1</t>
  </si>
  <si>
    <t>Receptor protein-tyrosine kinase;Tyrosine-protein kinase receptor UFO</t>
  </si>
  <si>
    <t>Axl</t>
  </si>
  <si>
    <t>Heterogeneous nuclear ribonucleoprotein U-like protein 2</t>
  </si>
  <si>
    <t>Hnrnpul2</t>
  </si>
  <si>
    <t>Cyclic AMP-responsive element-binding protein 1</t>
  </si>
  <si>
    <t>Creb1</t>
  </si>
  <si>
    <t>Collagen alpha-2(I) chain</t>
  </si>
  <si>
    <t>Col1a2</t>
  </si>
  <si>
    <t>Epidermal growth factor receptor</t>
  </si>
  <si>
    <t>Egfr</t>
  </si>
  <si>
    <t>DNA topoisomerase 2-alpha</t>
  </si>
  <si>
    <t>Top2a</t>
  </si>
  <si>
    <t>Beta-2-glycoprotein 1</t>
  </si>
  <si>
    <t>Apoh</t>
  </si>
  <si>
    <t>Nucleoside diphosphate kinase;Nucleoside diphosphate kinase B</t>
  </si>
  <si>
    <t>Nme2</t>
  </si>
  <si>
    <t>Transitional endoplasmic reticulum ATPase</t>
  </si>
  <si>
    <t>Vcp</t>
  </si>
  <si>
    <t>Aquaporin-1</t>
  </si>
  <si>
    <t>Aqp1</t>
  </si>
  <si>
    <t>Catenin beta-1</t>
  </si>
  <si>
    <t>Ctnnb1</t>
  </si>
  <si>
    <t>Junction plakoglobin</t>
  </si>
  <si>
    <t>Jup</t>
  </si>
  <si>
    <t>SAP30-binding protein</t>
  </si>
  <si>
    <t>Sap30bp</t>
  </si>
  <si>
    <t>Collagen alpha-2(VI) chain</t>
  </si>
  <si>
    <t>Col6a2</t>
  </si>
  <si>
    <t>Nucleobindin-1</t>
  </si>
  <si>
    <t>Nucb1</t>
  </si>
  <si>
    <t>Ephrin type-A receptor 4</t>
  </si>
  <si>
    <t>Epha4</t>
  </si>
  <si>
    <t>MAP/microtubule affinity-regulating kinase 3</t>
  </si>
  <si>
    <t>Mark3</t>
  </si>
  <si>
    <t>Cyclin-dependent kinase 7</t>
  </si>
  <si>
    <t>Cdk7</t>
  </si>
  <si>
    <t>ATP synthase subunit alpha, mitochondrial;ATP synthase subunit alpha</t>
  </si>
  <si>
    <t>Atp5a1</t>
  </si>
  <si>
    <t>Cysteine-rich secretory protein 1;Cysteine-rich secretory protein 3</t>
  </si>
  <si>
    <t>Crisp1;Crisp3</t>
  </si>
  <si>
    <t>Serine protease inhibitor A3M</t>
  </si>
  <si>
    <t>Serpina3m</t>
  </si>
  <si>
    <t>Interferon-induced, double-stranded RNA-activated protein kinase</t>
  </si>
  <si>
    <t>Eif2ak2</t>
  </si>
  <si>
    <t>Transcription factor p65</t>
  </si>
  <si>
    <t>Rela</t>
  </si>
  <si>
    <t>Creatine kinase B-type</t>
  </si>
  <si>
    <t>Ckb</t>
  </si>
  <si>
    <t>Sphingomyelin phosphodiesterase</t>
  </si>
  <si>
    <t>Smpd1</t>
  </si>
  <si>
    <t>Neurofibromin</t>
  </si>
  <si>
    <t>Nf1</t>
  </si>
  <si>
    <t>SWI/SNF-related matrix-associated actin-dependent regulator of chromatin subfamily A containing DEAD/H box 1</t>
  </si>
  <si>
    <t>Smarcad1</t>
  </si>
  <si>
    <t>Cyclin-dependent kinase 16;Cyclin-dependent kinase 17</t>
  </si>
  <si>
    <t>Cdk16;Cdk17</t>
  </si>
  <si>
    <t>Non-specific protein-tyrosine kinase;Tyrosine-protein kinase Yes</t>
  </si>
  <si>
    <t>Yes1</t>
  </si>
  <si>
    <t>DNA topoisomerase 1</t>
  </si>
  <si>
    <t>Top1</t>
  </si>
  <si>
    <t>DNA-3-methyladenine glycosylase</t>
  </si>
  <si>
    <t>Mpg</t>
  </si>
  <si>
    <t>Collagen alpha-1(VI) chain</t>
  </si>
  <si>
    <t>Col6a1</t>
  </si>
  <si>
    <t>Inhibin alpha chain</t>
  </si>
  <si>
    <t>Inha</t>
  </si>
  <si>
    <t>Reticulocalbin-1</t>
  </si>
  <si>
    <t>Rcn1</t>
  </si>
  <si>
    <t>Basement membrane-specific heparan sulfate proteoglycan core protein;Endorepellin;LG3 peptide</t>
  </si>
  <si>
    <t>Fatty acid-binding protein, epidermal</t>
  </si>
  <si>
    <t>Fabp5</t>
  </si>
  <si>
    <t>Cytochrome c oxidase subunit 6B2</t>
  </si>
  <si>
    <t>Cox6b2</t>
  </si>
  <si>
    <t>U4/U6 small nuclear ribonucleoprotein Prp4</t>
  </si>
  <si>
    <t>Prpf4</t>
  </si>
  <si>
    <t>A-kinase anchor protein 8</t>
  </si>
  <si>
    <t>Akap8</t>
  </si>
  <si>
    <t>Dynein light chain 1, axonemal</t>
  </si>
  <si>
    <t>Dnal1</t>
  </si>
  <si>
    <t>Caprin-2</t>
  </si>
  <si>
    <t>Caprin2</t>
  </si>
  <si>
    <t>4930430A15Rik</t>
  </si>
  <si>
    <t>Uncharacterized protein C11orf84 homolog</t>
  </si>
  <si>
    <t>Kynurenine--oxoglutarate transaminase 1</t>
  </si>
  <si>
    <t>Ccbl1</t>
  </si>
  <si>
    <t>La-related protein 7</t>
  </si>
  <si>
    <t>Larp7</t>
  </si>
  <si>
    <t>Eukaryotic translation initiation factor 5B</t>
  </si>
  <si>
    <t>Eif5b</t>
  </si>
  <si>
    <t>Protein FAM89B</t>
  </si>
  <si>
    <t>Fam89b</t>
  </si>
  <si>
    <t>Calcium-binding protein 39</t>
  </si>
  <si>
    <t>Cab39</t>
  </si>
  <si>
    <t>Tyrosine-protein phosphatase non-receptor type 2;Tyrosine-protein phosphatase non-receptor type</t>
  </si>
  <si>
    <t>Ptpn2</t>
  </si>
  <si>
    <t>ATP synthase subunit e, mitochondrial</t>
  </si>
  <si>
    <t>Atp5i</t>
  </si>
  <si>
    <t>Amyloid-like protein 2</t>
  </si>
  <si>
    <t>Aplp2</t>
  </si>
  <si>
    <t>Corticosteroid-binding globulin</t>
  </si>
  <si>
    <t>Serpina6</t>
  </si>
  <si>
    <t>Clusterin;Clusterin;Clusterin beta chain;Clusterin alpha chain</t>
  </si>
  <si>
    <t>Clu</t>
  </si>
  <si>
    <t>Annexin A7</t>
  </si>
  <si>
    <t>Anxa7</t>
  </si>
  <si>
    <t>Cation-independent mannose-6-phosphate receptor</t>
  </si>
  <si>
    <t>Igf2r</t>
  </si>
  <si>
    <t>Histone H1t</t>
  </si>
  <si>
    <t>Protein ECT2</t>
  </si>
  <si>
    <t>Ect2</t>
  </si>
  <si>
    <t>Zinc finger and SCAN domain-containing protein 21</t>
  </si>
  <si>
    <t>Zscan21</t>
  </si>
  <si>
    <t>Metal regulatory transcription factor 1</t>
  </si>
  <si>
    <t>Mtf1</t>
  </si>
  <si>
    <t>Short-chain specific acyl-CoA dehydrogenase, mitochondrial</t>
  </si>
  <si>
    <t>Acads</t>
  </si>
  <si>
    <t>Protein AMBP;Alpha-1-microglobulin;Inter-alpha-trypsin inhibitor light chain;Trypstatin</t>
  </si>
  <si>
    <t>Ambp</t>
  </si>
  <si>
    <t>Galectin-3-binding protein</t>
  </si>
  <si>
    <t>Lgals3bp</t>
  </si>
  <si>
    <t>Apoptosis regulator BAX</t>
  </si>
  <si>
    <t>Bax</t>
  </si>
  <si>
    <t>Serine/threonine-protein kinase PLK;Serine/threonine-protein kinase PLK1</t>
  </si>
  <si>
    <t>Plk1</t>
  </si>
  <si>
    <t>Core-binding factor subunit beta</t>
  </si>
  <si>
    <t>Cbfb</t>
  </si>
  <si>
    <t>Calponin-1</t>
  </si>
  <si>
    <t>Cnn1</t>
  </si>
  <si>
    <t>Calponin;Calponin-2</t>
  </si>
  <si>
    <t>Cnn2</t>
  </si>
  <si>
    <t>Cell growth-regulating nucleolar protein</t>
  </si>
  <si>
    <t>Lyar</t>
  </si>
  <si>
    <t>Transcription factor GATA-4</t>
  </si>
  <si>
    <t>Gata4</t>
  </si>
  <si>
    <t>Platelet glycoprotein 4</t>
  </si>
  <si>
    <t>Cd36</t>
  </si>
  <si>
    <t>Fibulin-1</t>
  </si>
  <si>
    <t>Fbln1</t>
  </si>
  <si>
    <t>FACT complex subunit SSRP1</t>
  </si>
  <si>
    <t>Ssrp1</t>
  </si>
  <si>
    <t>1700061G19Rik</t>
  </si>
  <si>
    <t>High affinity cationic amino acid transporter 1</t>
  </si>
  <si>
    <t>Slc7a1</t>
  </si>
  <si>
    <t>Beta-1,4 N-acetylgalactosaminyltransferase 1</t>
  </si>
  <si>
    <t>B4galnt1</t>
  </si>
  <si>
    <t>Patched domain-containing protein 3</t>
  </si>
  <si>
    <t>Ptchd3</t>
  </si>
  <si>
    <t>Zinc finger protein 541</t>
  </si>
  <si>
    <t>Znf541</t>
  </si>
  <si>
    <t>Tetratricopeptide repeat protein 21B</t>
  </si>
  <si>
    <t>Ttc21b</t>
  </si>
  <si>
    <t>Axonemal dynein light intermediate polypeptide 1</t>
  </si>
  <si>
    <t>Dnali1</t>
  </si>
  <si>
    <t>Triple functional domain protein</t>
  </si>
  <si>
    <t>Trio</t>
  </si>
  <si>
    <t>Thioredoxin-related transmembrane protein 4</t>
  </si>
  <si>
    <t>Tmx4</t>
  </si>
  <si>
    <t>TBC1 domain family member 20</t>
  </si>
  <si>
    <t>Tbc1d20</t>
  </si>
  <si>
    <t>Ras-related protein Rab-43</t>
  </si>
  <si>
    <t>Rab43</t>
  </si>
  <si>
    <t>Ras-related protein Rab-1B</t>
  </si>
  <si>
    <t>Rab1b</t>
  </si>
  <si>
    <t>Uncharacterized protein C18orf25 homolog</t>
  </si>
  <si>
    <t>8030462N17Rik</t>
  </si>
  <si>
    <t>Protein FAM187B</t>
  </si>
  <si>
    <t>Fam187b</t>
  </si>
  <si>
    <t>Adaptin ear-binding coat-associated protein 1</t>
  </si>
  <si>
    <t>Necap1</t>
  </si>
  <si>
    <t>Parkin coregulated gene protein homolog</t>
  </si>
  <si>
    <t>Pacrg</t>
  </si>
  <si>
    <t>Rbm15</t>
  </si>
  <si>
    <t>5-nucleotidase</t>
  </si>
  <si>
    <t>Nt5e</t>
  </si>
  <si>
    <t>Centrosomal protein of 76 kDa</t>
  </si>
  <si>
    <t>Cep76</t>
  </si>
  <si>
    <t>Proteolipid protein 2</t>
  </si>
  <si>
    <t>Plp2</t>
  </si>
  <si>
    <t>Calcium-transporting ATPase;Plasma membrane calcium-transporting ATPase 2</t>
  </si>
  <si>
    <t>Atp2b3;Atp2b2</t>
  </si>
  <si>
    <t>Serine/threonine-protein phosphatase 4 regulatory subunit 2</t>
  </si>
  <si>
    <t>Ppp4r2</t>
  </si>
  <si>
    <t>GTP-binding protein SAR1b</t>
  </si>
  <si>
    <t>Sar1b</t>
  </si>
  <si>
    <t>Puromycin-sensitive aminopeptidase</t>
  </si>
  <si>
    <t>Npepps</t>
  </si>
  <si>
    <t>Protein phosphatase 1 regulatory subunit 32</t>
  </si>
  <si>
    <t>Ppp1r32</t>
  </si>
  <si>
    <t>Protein GPR107</t>
  </si>
  <si>
    <t>Gpr107</t>
  </si>
  <si>
    <t>Threonine synthase-like 1</t>
  </si>
  <si>
    <t>Thnsl1</t>
  </si>
  <si>
    <t>Eukaryotic peptide chain release factor GTP-binding subunit ERF3B</t>
  </si>
  <si>
    <t>Gspt2</t>
  </si>
  <si>
    <t>C-type lectin domain family 12 member B</t>
  </si>
  <si>
    <t>Clec12b</t>
  </si>
  <si>
    <t>Tektin-4</t>
  </si>
  <si>
    <t>Tekt4</t>
  </si>
  <si>
    <t>Translation machinery-associated protein 7</t>
  </si>
  <si>
    <t>Tma7</t>
  </si>
  <si>
    <t>tRNA-dihydrouridine(20) synthase [NAD(P)+]-like</t>
  </si>
  <si>
    <t>Dus2</t>
  </si>
  <si>
    <t>RNA-binding protein 7</t>
  </si>
  <si>
    <t>Rbm7</t>
  </si>
  <si>
    <t>Meiotic recombination protein DMC1/LIM15 homolog</t>
  </si>
  <si>
    <t>Dmc1</t>
  </si>
  <si>
    <t>Sphingomyelin synthase-related protein 1</t>
  </si>
  <si>
    <t>Samd8</t>
  </si>
  <si>
    <t>Testis-expressed sequence 11 protein</t>
  </si>
  <si>
    <t>Tex11</t>
  </si>
  <si>
    <t>Cyclin-dependent kinase 12</t>
  </si>
  <si>
    <t>Cdk12</t>
  </si>
  <si>
    <t>Zinc-binding alcohol dehydrogenase domain-containing protein 2</t>
  </si>
  <si>
    <t>Zadh2</t>
  </si>
  <si>
    <t>Rnf113a2</t>
  </si>
  <si>
    <t>Leucine-rich repeat-containing protein 34</t>
  </si>
  <si>
    <t>Lrrc34</t>
  </si>
  <si>
    <t>39S ribosomal protein L9, mitochondrial</t>
  </si>
  <si>
    <t>Mrpl9</t>
  </si>
  <si>
    <t>Trafficking protein particle complex subunit 1</t>
  </si>
  <si>
    <t>Trappc1</t>
  </si>
  <si>
    <t>Putative ATP-dependent RNA helicase TDRD9</t>
  </si>
  <si>
    <t>Tdrd9</t>
  </si>
  <si>
    <t>RWD domain-containing protein 2A</t>
  </si>
  <si>
    <t>Rwdd2a</t>
  </si>
  <si>
    <t>4933415F23Rik</t>
  </si>
  <si>
    <t>Splicing factor U2AF 35 kDa subunit</t>
  </si>
  <si>
    <t>U2af1</t>
  </si>
  <si>
    <t>ER membrane protein complex subunit 7</t>
  </si>
  <si>
    <t>Emc7</t>
  </si>
  <si>
    <t>Pentatricopeptide repeat domain-containing protein 3, mitochondrial</t>
  </si>
  <si>
    <t>Ptcd3</t>
  </si>
  <si>
    <t>Alanine--tRNA ligase, mitochondrial</t>
  </si>
  <si>
    <t>Aars2</t>
  </si>
  <si>
    <t>Glycerol-3-phosphate acyltransferase 2, mitochondrial</t>
  </si>
  <si>
    <t>Gpat2</t>
  </si>
  <si>
    <t>Ceramide synthase 3</t>
  </si>
  <si>
    <t>Cers3</t>
  </si>
  <si>
    <t>tRNA (cytosine(34)-C(5))-methyltransferase</t>
  </si>
  <si>
    <t>Nsun2</t>
  </si>
  <si>
    <t>Structural maintenance of chromosomes protein;Structural maintenance of chromosomes protein 3</t>
  </si>
  <si>
    <t>Smc3</t>
  </si>
  <si>
    <t>HIG1 domain family member 1A, mitochondrial</t>
  </si>
  <si>
    <t>Higd1a</t>
  </si>
  <si>
    <t>Renin receptor</t>
  </si>
  <si>
    <t>Atp6ap2</t>
  </si>
  <si>
    <t>Heterogeneous nuclear ribonucleoprotein A/B</t>
  </si>
  <si>
    <t>Hnrnpab</t>
  </si>
  <si>
    <t>Meckel syndrome type 1 protein homolog</t>
  </si>
  <si>
    <t>Mks1</t>
  </si>
  <si>
    <t>Macrophage mannose receptor 1</t>
  </si>
  <si>
    <t>Mrc1</t>
  </si>
  <si>
    <t>Cytospin-A</t>
  </si>
  <si>
    <t>Specc1l</t>
  </si>
  <si>
    <t>Periodic tryptophan protein 2 homolog</t>
  </si>
  <si>
    <t>Pwp2</t>
  </si>
  <si>
    <t>Tectonic-2</t>
  </si>
  <si>
    <t>Tctn2</t>
  </si>
  <si>
    <t>Glycogen synthase kinase-3 alpha</t>
  </si>
  <si>
    <t>Gsk3a</t>
  </si>
  <si>
    <t>Phosphatidylinositol 4-kinase type 2-alpha</t>
  </si>
  <si>
    <t>Pi4k2a</t>
  </si>
  <si>
    <t>Solute carrier family 2, facilitated glucose transporter member 8</t>
  </si>
  <si>
    <t>Slc2a8</t>
  </si>
  <si>
    <t>Hydroxysteroid dehydrogenase-like protein 2</t>
  </si>
  <si>
    <t>Hsdl2</t>
  </si>
  <si>
    <t>Microtubule-associated protein RP/EB family member 3</t>
  </si>
  <si>
    <t>Mapre3</t>
  </si>
  <si>
    <t>Hdgfl1</t>
  </si>
  <si>
    <t>Collagen alpha-1(XXIV) chain</t>
  </si>
  <si>
    <t>Col24a1</t>
  </si>
  <si>
    <t>Adenylate kinase 8</t>
  </si>
  <si>
    <t>Ak8</t>
  </si>
  <si>
    <t>Tcfl5</t>
  </si>
  <si>
    <t>Oxysterol-binding protein 1</t>
  </si>
  <si>
    <t>Osbp</t>
  </si>
  <si>
    <t>Protein PIH1D3</t>
  </si>
  <si>
    <t>Pih1d3;E230019M04Rik</t>
  </si>
  <si>
    <t>HD domain-containing protein 2</t>
  </si>
  <si>
    <t>Hddc2</t>
  </si>
  <si>
    <t>Ankyrin repeat and BTB/POZ domain-containing protein 2</t>
  </si>
  <si>
    <t>Abtb2</t>
  </si>
  <si>
    <t>MOB kinase activator 1B</t>
  </si>
  <si>
    <t>Mob1b</t>
  </si>
  <si>
    <t>Glyoxylate reductase/hydroxypyruvate reductase</t>
  </si>
  <si>
    <t>Grhpr</t>
  </si>
  <si>
    <t>Uncharacterized protein KIAA0513</t>
  </si>
  <si>
    <t>6430548M08Rik;Kiaa0513</t>
  </si>
  <si>
    <t>Wdr36</t>
  </si>
  <si>
    <t>Serine/threonine-protein kinase 11-interacting protein</t>
  </si>
  <si>
    <t>Stk11ip</t>
  </si>
  <si>
    <t>Phosphatidylinositol glycan anchor biosynthesis class U protein</t>
  </si>
  <si>
    <t>Pigu</t>
  </si>
  <si>
    <t>Tumor protein D54</t>
  </si>
  <si>
    <t>Tpd52l2</t>
  </si>
  <si>
    <t>Secretory carrier-associated membrane protein 2</t>
  </si>
  <si>
    <t>Scamp2</t>
  </si>
  <si>
    <t>Inactive serine/threonine-protein kinase VRK3</t>
  </si>
  <si>
    <t>Vrk3</t>
  </si>
  <si>
    <t>ER membrane protein complex subunit 10</t>
  </si>
  <si>
    <t>Emc10</t>
  </si>
  <si>
    <t>DnaJ homolog subfamily B member 2</t>
  </si>
  <si>
    <t>Dnajb2</t>
  </si>
  <si>
    <t>Transmembrane protein 248</t>
  </si>
  <si>
    <t>Tmem248</t>
  </si>
  <si>
    <t>Arf-GAP domain and FG repeat-containing protein 2</t>
  </si>
  <si>
    <t>Agfg2</t>
  </si>
  <si>
    <t>39S ribosomal protein L10, mitochondrial</t>
  </si>
  <si>
    <t>Mrpl10</t>
  </si>
  <si>
    <t>Fumarylacetoacetate hydrolase domain-containing protein 2A</t>
  </si>
  <si>
    <t>Fahd2</t>
  </si>
  <si>
    <t>HCLS1-binding protein 3</t>
  </si>
  <si>
    <t>Hs1bp3</t>
  </si>
  <si>
    <t>Enoyl-CoA delta isomerase 2, mitochondrial</t>
  </si>
  <si>
    <t>Eci2</t>
  </si>
  <si>
    <t>Cullin-4A</t>
  </si>
  <si>
    <t>Cul4a</t>
  </si>
  <si>
    <t>BRISC complex subunit Abro1</t>
  </si>
  <si>
    <t>Fam175b</t>
  </si>
  <si>
    <t>Putative phospholipase B-like 2;Putative phospholipase B-like 2 28 kDa form;Putative phospholipase B-like 2 40 kDa form;Putative phospholipase B-like 2 15 kDa form</t>
  </si>
  <si>
    <t>Plbd2</t>
  </si>
  <si>
    <t>Golgi reassembly-stacking protein 1</t>
  </si>
  <si>
    <t>Gorasp1</t>
  </si>
  <si>
    <t>RelA-associated inhibitor</t>
  </si>
  <si>
    <t>Ppp1r13l</t>
  </si>
  <si>
    <t>Tapasin</t>
  </si>
  <si>
    <t>Tapbp</t>
  </si>
  <si>
    <t>Signal peptide peptidase-like 2B</t>
  </si>
  <si>
    <t>Sppl2b</t>
  </si>
  <si>
    <t>Secretory carrier-associated membrane protein 1</t>
  </si>
  <si>
    <t>Scamp1</t>
  </si>
  <si>
    <t>Protein kinase C and casein kinase substrate in neurons protein 2</t>
  </si>
  <si>
    <t>Pacsin2</t>
  </si>
  <si>
    <t>Protein phosphatase 1 regulatory subunit 21</t>
  </si>
  <si>
    <t>Ppp1r21</t>
  </si>
  <si>
    <t>Protein rogdi homolog</t>
  </si>
  <si>
    <t>Rogdi</t>
  </si>
  <si>
    <t>FAS-associated factor 2</t>
  </si>
  <si>
    <t>Faf2</t>
  </si>
  <si>
    <t>Dolichyl-diphosphooligosaccharide--protein glycosyltransferase subunit STT3B</t>
  </si>
  <si>
    <t>Stt3b</t>
  </si>
  <si>
    <t>Replication protein A 32 kDa subunit</t>
  </si>
  <si>
    <t>Rpa2</t>
  </si>
  <si>
    <t>2410002F23Rik</t>
  </si>
  <si>
    <t>Heterochromatin protein 1-binding protein 3</t>
  </si>
  <si>
    <t>Hp1bp3</t>
  </si>
  <si>
    <t>Lysophosphatidylcholine acyltransferase 1</t>
  </si>
  <si>
    <t>Lpcat1</t>
  </si>
  <si>
    <t>Serine/arginine-rich splicing factor 10</t>
  </si>
  <si>
    <t>Srsf10</t>
  </si>
  <si>
    <t>SPRY domain-containing protein 7</t>
  </si>
  <si>
    <t>Spryd7</t>
  </si>
  <si>
    <t>Protein FAM107B</t>
  </si>
  <si>
    <t>Fam107b</t>
  </si>
  <si>
    <t>Fibrinogen beta chain;Fibrinopeptide B;Fibrinogen beta chain</t>
  </si>
  <si>
    <t>Fgb</t>
  </si>
  <si>
    <t>Sorting nexin-12</t>
  </si>
  <si>
    <t>Snx12</t>
  </si>
  <si>
    <t>Secretory carrier-associated membrane protein 4</t>
  </si>
  <si>
    <t>Scamp4</t>
  </si>
  <si>
    <t>Serine/Arginine-related protein 53</t>
  </si>
  <si>
    <t>Rsrc1</t>
  </si>
  <si>
    <t>Deoxynucleotidyltransferase terminal-interacting protein 1</t>
  </si>
  <si>
    <t>Dnttip1</t>
  </si>
  <si>
    <t>Myosin regulatory light chain 12B</t>
  </si>
  <si>
    <t>Myl12b</t>
  </si>
  <si>
    <t>General transcription factor IIF subunit 1</t>
  </si>
  <si>
    <t>Gtf2f1</t>
  </si>
  <si>
    <t>S-adenosylmethionine synthase;S-adenosylmethionine synthase isoform type-2</t>
  </si>
  <si>
    <t>Mat2a</t>
  </si>
  <si>
    <t>Cell division cycle protein 16 homolog</t>
  </si>
  <si>
    <t>Cdc16</t>
  </si>
  <si>
    <t>Synembryn-A</t>
  </si>
  <si>
    <t>Ric8a</t>
  </si>
  <si>
    <t>2,5-phosphodiesterase 12</t>
  </si>
  <si>
    <t>Pde12</t>
  </si>
  <si>
    <t>Zinc finger CCCH domain-containing protein 15</t>
  </si>
  <si>
    <t>Zc3h15</t>
  </si>
  <si>
    <t>Lysine--tRNA ligase</t>
  </si>
  <si>
    <t>Kars</t>
  </si>
  <si>
    <t>AP-1 complex subunit sigma-2</t>
  </si>
  <si>
    <t>Ap1s2</t>
  </si>
  <si>
    <t>U4/U6.U5 tri-snRNP-associated protein 2</t>
  </si>
  <si>
    <t>Usp39</t>
  </si>
  <si>
    <t>Platelet-activating factor acetylhydrolase IB subunit gamma</t>
  </si>
  <si>
    <t>Pafah1b3</t>
  </si>
  <si>
    <t>PDZ and LIM domain protein 7</t>
  </si>
  <si>
    <t>Pdlim7</t>
  </si>
  <si>
    <t>Protein FAM98A</t>
  </si>
  <si>
    <t>Fam98a</t>
  </si>
  <si>
    <t>E3 ubiquitin-protein ligase ARIH2</t>
  </si>
  <si>
    <t>Arih2</t>
  </si>
  <si>
    <t>Replication factor C subunit 3</t>
  </si>
  <si>
    <t>Rfc3</t>
  </si>
  <si>
    <t>COMM domain-containing protein 10</t>
  </si>
  <si>
    <t>Commd10</t>
  </si>
  <si>
    <t>Xlr4b;Xlr4c;Xlr4a</t>
  </si>
  <si>
    <t>NACHT, LRR and PYD domains-containing protein 4C</t>
  </si>
  <si>
    <t>Nlrp4c</t>
  </si>
  <si>
    <t>Transcription activator BRG1</t>
  </si>
  <si>
    <t>Smarca4</t>
  </si>
  <si>
    <t>26S proteasome non-ATPase regulatory subunit 2</t>
  </si>
  <si>
    <t>Psmd2;Gm5422</t>
  </si>
  <si>
    <t>Peptidyl-prolyl cis-trans isomerase CWC27 homolog</t>
  </si>
  <si>
    <t>Cwc27</t>
  </si>
  <si>
    <t>NLR family member X1</t>
  </si>
  <si>
    <t>Nlrx1</t>
  </si>
  <si>
    <t>Unconventional prefoldin RPB5 interactor</t>
  </si>
  <si>
    <t>Uri1</t>
  </si>
  <si>
    <t>Fermitin family homolog 2</t>
  </si>
  <si>
    <t>Fermt2</t>
  </si>
  <si>
    <t>Protein PRRC2C</t>
  </si>
  <si>
    <t>Prrc2c</t>
  </si>
  <si>
    <t>Sorting nexin-16</t>
  </si>
  <si>
    <t>Snx16</t>
  </si>
  <si>
    <t>Enoyl-CoA hydratase domain-containing protein 2, mitochondrial</t>
  </si>
  <si>
    <t>Echdc2</t>
  </si>
  <si>
    <t>E3 ubiquitin-protein ligase TRIM32</t>
  </si>
  <si>
    <t>Trim32</t>
  </si>
  <si>
    <t>Denticleless protein homolog</t>
  </si>
  <si>
    <t>Dtl</t>
  </si>
  <si>
    <t>GDP-D-glucose phosphorylase 1</t>
  </si>
  <si>
    <t>Gdpgp1</t>
  </si>
  <si>
    <t>Hematological and neurological expressed 1-like protein</t>
  </si>
  <si>
    <t>Hn1l;AY358078</t>
  </si>
  <si>
    <t>EH domain-containing protein 4</t>
  </si>
  <si>
    <t>Ehd4</t>
  </si>
  <si>
    <t>Anaphase-promoting complex subunit 4</t>
  </si>
  <si>
    <t>Anapc4</t>
  </si>
  <si>
    <t>Secernin-3</t>
  </si>
  <si>
    <t>Scrn3</t>
  </si>
  <si>
    <t>Pdia6</t>
  </si>
  <si>
    <t>Gm773</t>
  </si>
  <si>
    <t>Eukaryotic translation initiation factor 2 subunit 3, X-linked</t>
  </si>
  <si>
    <t>Eif2s3x</t>
  </si>
  <si>
    <t>Homocysteine-responsive endoplasmic reticulum-resident ubiquitin-like domain member 1 protein</t>
  </si>
  <si>
    <t>Herpud1</t>
  </si>
  <si>
    <t>Gtf3c3</t>
  </si>
  <si>
    <t>Mesencephalic astrocyte-derived neurotrophic factor</t>
  </si>
  <si>
    <t>Manf</t>
  </si>
  <si>
    <t>Sulfhydryl oxidase 2</t>
  </si>
  <si>
    <t>Qsox2</t>
  </si>
  <si>
    <t>Pyrroline-5-carboxylate reductase;Pyrroline-5-carboxylate reductase 2</t>
  </si>
  <si>
    <t>Pycr2</t>
  </si>
  <si>
    <t>Protein FAM172A</t>
  </si>
  <si>
    <t>Fam172a</t>
  </si>
  <si>
    <t>Glutathione peroxidase;Glutathione peroxidase 7</t>
  </si>
  <si>
    <t>Gpx7</t>
  </si>
  <si>
    <t>Exocyst complex component 5</t>
  </si>
  <si>
    <t>Exoc5</t>
  </si>
  <si>
    <t>Dynactin subunit 2</t>
  </si>
  <si>
    <t>Dctn2</t>
  </si>
  <si>
    <t>Pumilio homolog 2</t>
  </si>
  <si>
    <t>Pum2</t>
  </si>
  <si>
    <t>FAD-dependent oxidoreductase domain-containing protein 1</t>
  </si>
  <si>
    <t>Foxred1</t>
  </si>
  <si>
    <t>Ectonucleoside triphosphate diphosphohydrolase 5</t>
  </si>
  <si>
    <t>Entpd5</t>
  </si>
  <si>
    <t>Uncharacterized protein C9orf78 homolog</t>
  </si>
  <si>
    <t>Uncharacterized protein C1orf112 homolog</t>
  </si>
  <si>
    <t>Larp1b;Larp2</t>
  </si>
  <si>
    <t>ATP-dependent RNA helicase DDX3X</t>
  </si>
  <si>
    <t>Ddx3x</t>
  </si>
  <si>
    <t>Vacuolar protein sorting-associated protein 35</t>
  </si>
  <si>
    <t>Vps35</t>
  </si>
  <si>
    <t>Endophilin-A2</t>
  </si>
  <si>
    <t>Sh3gl1</t>
  </si>
  <si>
    <t>Neuropathy target esterase</t>
  </si>
  <si>
    <t>Pnpla6</t>
  </si>
  <si>
    <t>Proteasome subunit alpha type;Proteasome subunit alpha type-1</t>
  </si>
  <si>
    <t>Psma1</t>
  </si>
  <si>
    <t>RNA demethylase ALKBH5</t>
  </si>
  <si>
    <t>Alkbh5</t>
  </si>
  <si>
    <t>Exostosin-like 2</t>
  </si>
  <si>
    <t>Extl2</t>
  </si>
  <si>
    <t>Vacuolar protein-sorting-associated protein 36</t>
  </si>
  <si>
    <t>Vps36</t>
  </si>
  <si>
    <t>Serine/threonine-protein phosphatase 2A 55 kDa regulatory subunit B;Serine/threonine-protein phosphatase 2A 55 kDa regulatory subunit B alpha isoform</t>
  </si>
  <si>
    <t>Ppp2r2a</t>
  </si>
  <si>
    <t>Glycerophosphodiester phosphodiesterase domain-containing protein 4</t>
  </si>
  <si>
    <t>Gdpd4</t>
  </si>
  <si>
    <t>Disintegrin and metalloproteinase domain-containing protein 5</t>
  </si>
  <si>
    <t>Adam5</t>
  </si>
  <si>
    <t>Uncharacterized protein C3orf38 homolog</t>
  </si>
  <si>
    <t>1700010I14Rik</t>
  </si>
  <si>
    <t>SHC SH2 domain-binding protein 1-like protein</t>
  </si>
  <si>
    <t>Shcbp1l</t>
  </si>
  <si>
    <t>Tuftelin-interacting protein 11</t>
  </si>
  <si>
    <t>Tfip11</t>
  </si>
  <si>
    <t>DnaJ homolog subfamily B member 1</t>
  </si>
  <si>
    <t>Dnajb1</t>
  </si>
  <si>
    <t>Heat shock 70 kDa protein 1A</t>
  </si>
  <si>
    <t>Hspa1b;Hspa1a</t>
  </si>
  <si>
    <t>Nucleolar protein 10</t>
  </si>
  <si>
    <t>Nol10</t>
  </si>
  <si>
    <t>Pinin</t>
  </si>
  <si>
    <t>Pnn</t>
  </si>
  <si>
    <t>Testis-expressed sequence 30 protein</t>
  </si>
  <si>
    <t>Tex30</t>
  </si>
  <si>
    <t>Torsin-1A</t>
  </si>
  <si>
    <t>Tor1a</t>
  </si>
  <si>
    <t>DCC-interacting protein 13-beta</t>
  </si>
  <si>
    <t>Appl2</t>
  </si>
  <si>
    <t>Translocon-associated protein subunit delta</t>
  </si>
  <si>
    <t>Ssr4</t>
  </si>
  <si>
    <t>Aspartyl aminopeptidase</t>
  </si>
  <si>
    <t>Dnpep</t>
  </si>
  <si>
    <t>LIM and cysteine-rich domains protein 1</t>
  </si>
  <si>
    <t>Lmcd1</t>
  </si>
  <si>
    <t>Negative elongation factor D</t>
  </si>
  <si>
    <t>Nelfcd</t>
  </si>
  <si>
    <t>UDP-N-acetylhexosamine pyrophosphorylase-like protein 1</t>
  </si>
  <si>
    <t>Uap1l1</t>
  </si>
  <si>
    <t>Cytoplasmic dynein 1 light intermediate chain 1</t>
  </si>
  <si>
    <t>Dync1li1</t>
  </si>
  <si>
    <t>V-type proton ATPase subunit S1</t>
  </si>
  <si>
    <t>Atp6ap1</t>
  </si>
  <si>
    <t>Serine/arginine-rich splicing factor 6</t>
  </si>
  <si>
    <t>Srsf6</t>
  </si>
  <si>
    <t>Ras-related protein Rab-28</t>
  </si>
  <si>
    <t>Rab28</t>
  </si>
  <si>
    <t>Voltage-dependent anion-selective channel protein 3</t>
  </si>
  <si>
    <t>Vdac3</t>
  </si>
  <si>
    <t>26S proteasome non-ATPase regulatory subunit 1</t>
  </si>
  <si>
    <t>Psmd1</t>
  </si>
  <si>
    <t>RuvB-like 2</t>
  </si>
  <si>
    <t>Ruvbl2</t>
  </si>
  <si>
    <t>Deoxyhypusine synthase</t>
  </si>
  <si>
    <t>Dhps</t>
  </si>
  <si>
    <t>Ras-related protein Rab-31</t>
  </si>
  <si>
    <t>Rab31</t>
  </si>
  <si>
    <t>Protrudin</t>
  </si>
  <si>
    <t>Zfyve27</t>
  </si>
  <si>
    <t>Neural Wiskott-Aldrich syndrome protein</t>
  </si>
  <si>
    <t>Wasl</t>
  </si>
  <si>
    <t>RAC-beta serine/threonine-protein kinase</t>
  </si>
  <si>
    <t>Akt2</t>
  </si>
  <si>
    <t>Syntaxin-binding protein 6</t>
  </si>
  <si>
    <t>Stxbp6</t>
  </si>
  <si>
    <t>M-phase phosphoprotein 8</t>
  </si>
  <si>
    <t>Mphosph8</t>
  </si>
  <si>
    <t>Serine/threonine-protein kinase LMTK2</t>
  </si>
  <si>
    <t>Lmtk2</t>
  </si>
  <si>
    <t>Uncharacterized protein C17orf62 homolog</t>
  </si>
  <si>
    <t>BC017643</t>
  </si>
  <si>
    <t>SET and MYND domain-containing protein 5</t>
  </si>
  <si>
    <t>Smyd5</t>
  </si>
  <si>
    <t>Biotin--protein ligase;Biotin--[methylmalonyl-CoA-carboxytransferase] ligase;Biotin--[propionyl-CoA-carboxylase [ATP-hydrolyzing]] ligase;Biotin--[methylcrotonoyl-CoA-carboxylase] ligase;Biotin--[acetyl-CoA-carboxylase] ligase</t>
  </si>
  <si>
    <t>Hlcs</t>
  </si>
  <si>
    <t>TBC1 domain family member 13</t>
  </si>
  <si>
    <t>Tbc1d13</t>
  </si>
  <si>
    <t>GDP-Man:Man(3)GlcNAc(2)-PP-Dol alpha-1,2-mannosyltransferase</t>
  </si>
  <si>
    <t>Alg11</t>
  </si>
  <si>
    <t>Cyclic AMP-dependent transcription factor ATF-7</t>
  </si>
  <si>
    <t>Atf7;Gm28047</t>
  </si>
  <si>
    <t>Polynucleotide 5-hydroxyl-kinase NOL9</t>
  </si>
  <si>
    <t>Nol9</t>
  </si>
  <si>
    <t>Extended synaptotagmin-2</t>
  </si>
  <si>
    <t>Esyt2</t>
  </si>
  <si>
    <t>Dehydrogenase/reductase SDR family member 11</t>
  </si>
  <si>
    <t>Dhrs11</t>
  </si>
  <si>
    <t>E3 ubiquitin-protein ligase HACE1</t>
  </si>
  <si>
    <t>Hace1</t>
  </si>
  <si>
    <t>Trafficking protein particle complex subunit 9</t>
  </si>
  <si>
    <t>Trappc9</t>
  </si>
  <si>
    <t>Entpd6</t>
  </si>
  <si>
    <t>Ras-related protein Rab-35</t>
  </si>
  <si>
    <t>Rab35</t>
  </si>
  <si>
    <t>Far upstream element-binding protein 2</t>
  </si>
  <si>
    <t>Khsrp</t>
  </si>
  <si>
    <t>Uncharacterized protein ZMYM6NB</t>
  </si>
  <si>
    <t>Zmym6nb;Gm12942</t>
  </si>
  <si>
    <t>Redox-regulatory protein FAM213A</t>
  </si>
  <si>
    <t>Fam213a</t>
  </si>
  <si>
    <t>CREB-regulated transcription coactivator 2</t>
  </si>
  <si>
    <t>Crtc2</t>
  </si>
  <si>
    <t>Probable arginine--tRNA ligase, mitochondrial</t>
  </si>
  <si>
    <t>Rars2</t>
  </si>
  <si>
    <t>Putative deoxyribonuclease TATDN3</t>
  </si>
  <si>
    <t>Tatdn3</t>
  </si>
  <si>
    <t>Interferon-stimulated 20 kDa exonuclease-like 2</t>
  </si>
  <si>
    <t>Isg20l2</t>
  </si>
  <si>
    <t>Sodium-coupled neutral amino acid transporter 5</t>
  </si>
  <si>
    <t>Slc38a5</t>
  </si>
  <si>
    <t>DNA damage-binding protein 1</t>
  </si>
  <si>
    <t>Ddb1</t>
  </si>
  <si>
    <t>Cold shock domain-containing protein E1</t>
  </si>
  <si>
    <t>Csde1</t>
  </si>
  <si>
    <t>Beta-adrenergic receptor kinase 1;Beta-adrenergic receptor kinase 2</t>
  </si>
  <si>
    <t>Adrbk1;Adrbk2</t>
  </si>
  <si>
    <t>Ubiquitin-conjugating enzyme E2 variant 3</t>
  </si>
  <si>
    <t>Uevld</t>
  </si>
  <si>
    <t>DENN domain-containing protein 4B</t>
  </si>
  <si>
    <t>Dennd4b</t>
  </si>
  <si>
    <t>Succinate dehydrogenase assembly factor 1, mitochondrial</t>
  </si>
  <si>
    <t>Sdhaf1</t>
  </si>
  <si>
    <t>Transmembrane protein 231</t>
  </si>
  <si>
    <t>Tmem231</t>
  </si>
  <si>
    <t>Ligand-dependent nuclear receptor corepressor-like protein</t>
  </si>
  <si>
    <t>Lcorl</t>
  </si>
  <si>
    <t>D030056L22Rik</t>
  </si>
  <si>
    <t>Valine--tRNA ligase, mitochondrial</t>
  </si>
  <si>
    <t>Vars2</t>
  </si>
  <si>
    <t>E3 ubiquitin-protein ligase RNF149</t>
  </si>
  <si>
    <t>Rnf149</t>
  </si>
  <si>
    <t>Heat shock 70 kDa protein 4</t>
  </si>
  <si>
    <t>Hspa4</t>
  </si>
  <si>
    <t>N-acetyl-D-glucosamine kinase</t>
  </si>
  <si>
    <t>Nagk</t>
  </si>
  <si>
    <t>8-oxo-dGDP phosphatase NUDT18</t>
  </si>
  <si>
    <t>Nudt18</t>
  </si>
  <si>
    <t>Myb-binding protein 1A</t>
  </si>
  <si>
    <t>Mybbp1a</t>
  </si>
  <si>
    <t>E3 ubiquitin-protein ligase BRE1B</t>
  </si>
  <si>
    <t>Rnf40</t>
  </si>
  <si>
    <t>Serine/threonine-protein kinase 24;Serine/threonine-protein kinase 24 35 kDa subunit;Serine/threonine-protein kinase 24 12 kDa subunit</t>
  </si>
  <si>
    <t>Stk24</t>
  </si>
  <si>
    <t>Glypican-1;Secreted glypican-1</t>
  </si>
  <si>
    <t>Gpc1</t>
  </si>
  <si>
    <t>Inositol monophosphatase 2</t>
  </si>
  <si>
    <t>Impa2</t>
  </si>
  <si>
    <t>E3 ubiquitin-protein ligase RNF126</t>
  </si>
  <si>
    <t>Rnf126</t>
  </si>
  <si>
    <t>Serine hydrolase-like protein</t>
  </si>
  <si>
    <t>Serhl</t>
  </si>
  <si>
    <t>N-acetylgalactosamine kinase</t>
  </si>
  <si>
    <t>Galk2</t>
  </si>
  <si>
    <t>2-oxoisovalerate dehydrogenase subunit alpha, mitochondrial</t>
  </si>
  <si>
    <t>Bckdha</t>
  </si>
  <si>
    <t>U3 small nucleolar RNA-associated protein 18 homolog</t>
  </si>
  <si>
    <t>Utp18</t>
  </si>
  <si>
    <t>Lipase maturation factor;Lipase maturation factor 1</t>
  </si>
  <si>
    <t>Lmf1</t>
  </si>
  <si>
    <t>WD repeat-containing protein 62</t>
  </si>
  <si>
    <t>Ndufv3</t>
  </si>
  <si>
    <t>Growth arrest-specific protein 7</t>
  </si>
  <si>
    <t>Gas7</t>
  </si>
  <si>
    <t>Cln6</t>
  </si>
  <si>
    <t>E3 ubiquitin-protein ligase HECTD3</t>
  </si>
  <si>
    <t>Hectd3</t>
  </si>
  <si>
    <t>Microtubule-associated protein RP/EB family member 1</t>
  </si>
  <si>
    <t>Mapre1</t>
  </si>
  <si>
    <t>Uncharacterized protein C18orf8 homolog</t>
  </si>
  <si>
    <t>3110002H16Rik;Mic1</t>
  </si>
  <si>
    <t>Pyridine nucleotide-disulfide oxidoreductase domain-containing protein 2</t>
  </si>
  <si>
    <t>Pyroxd2</t>
  </si>
  <si>
    <t>Protein-S-isoprenylcysteine O-methyltransferase</t>
  </si>
  <si>
    <t>Icmt</t>
  </si>
  <si>
    <t>Pank2</t>
  </si>
  <si>
    <t>DNA helicase;DNA replication licensing factor MCM7</t>
  </si>
  <si>
    <t>Mcm7</t>
  </si>
  <si>
    <t>Vigilin</t>
  </si>
  <si>
    <t>Hdlbp</t>
  </si>
  <si>
    <t>YrdC domain-containing protein, mitochondrial</t>
  </si>
  <si>
    <t>Yrdc</t>
  </si>
  <si>
    <t>UMP-CMP kinase 2, mitochondrial</t>
  </si>
  <si>
    <t>Cmpk2</t>
  </si>
  <si>
    <t>Bifunctional 3-phosphoadenosine 5-phosphosulfate synthase 1;Sulfate adenylyltransferase;Adenylyl-sulfate kinase</t>
  </si>
  <si>
    <t>Papss1</t>
  </si>
  <si>
    <t>Flavin reductase (NADPH)</t>
  </si>
  <si>
    <t>Blvrb</t>
  </si>
  <si>
    <t>Glutaredoxin-1</t>
  </si>
  <si>
    <t>Glrx</t>
  </si>
  <si>
    <t>Probable ATP-dependent RNA helicase DDX17</t>
  </si>
  <si>
    <t>Ddx17</t>
  </si>
  <si>
    <t>Abhydrolase domain-containing protein 4</t>
  </si>
  <si>
    <t>Abhd4</t>
  </si>
  <si>
    <t>Extended synaptotagmin-1</t>
  </si>
  <si>
    <t>Esyt1</t>
  </si>
  <si>
    <t>F-box only protein 7</t>
  </si>
  <si>
    <t>Fbxo7</t>
  </si>
  <si>
    <t>Phosphoglycerate mutase 1</t>
  </si>
  <si>
    <t>Pgam1</t>
  </si>
  <si>
    <t>Wdr75</t>
  </si>
  <si>
    <t>AP-3 complex subunit sigma-1</t>
  </si>
  <si>
    <t>Ap3s1</t>
  </si>
  <si>
    <t>28S ribosomal protein S11, mitochondrial</t>
  </si>
  <si>
    <t>Mrps11</t>
  </si>
  <si>
    <t>Exocyst complex component 6</t>
  </si>
  <si>
    <t>Exoc6</t>
  </si>
  <si>
    <t>Lamin-B receptor</t>
  </si>
  <si>
    <t>Lbr</t>
  </si>
  <si>
    <t>Bcl2-associated agonist of cell death</t>
  </si>
  <si>
    <t>Bad</t>
  </si>
  <si>
    <t>Pachytene checkpoint protein 2 homolog</t>
  </si>
  <si>
    <t>Trip13</t>
  </si>
  <si>
    <t>Haptoglobin;Haptoglobin alpha chain;Haptoglobin beta chain</t>
  </si>
  <si>
    <t>Hp</t>
  </si>
  <si>
    <t>Peptidyl-prolyl cis-trans isomerase;Peptidyl-prolyl cis-trans isomerase FKBP3</t>
  </si>
  <si>
    <t>Fkbp3</t>
  </si>
  <si>
    <t>Transmembrane protein 109</t>
  </si>
  <si>
    <t>Tmem109</t>
  </si>
  <si>
    <t>PEST proteolytic signal-containing nuclear protein</t>
  </si>
  <si>
    <t>Pcnp</t>
  </si>
  <si>
    <t>Cell division cycle 5-like protein</t>
  </si>
  <si>
    <t>Cdc5l</t>
  </si>
  <si>
    <t>Normal mucosa of esophagus-specific gene 1 protein</t>
  </si>
  <si>
    <t>AA467197;Nmes1</t>
  </si>
  <si>
    <t>Ubiquitin thioesterase otulin</t>
  </si>
  <si>
    <t>Otulin</t>
  </si>
  <si>
    <t>Tumor susceptibility gene 101 protein</t>
  </si>
  <si>
    <t>Tsg101</t>
  </si>
  <si>
    <t>Putative ataxin-7-like protein 3B</t>
  </si>
  <si>
    <t>Atxn7l3b</t>
  </si>
  <si>
    <t>ATP synthase subunit gamma;ATP synthase subunit gamma, mitochondrial</t>
  </si>
  <si>
    <t>Atp5c1</t>
  </si>
  <si>
    <t>Sodium/hydrogen exchanger;Sodium/hydrogen exchanger 1</t>
  </si>
  <si>
    <t>Slc9a1</t>
  </si>
  <si>
    <t>Tubulin--tyrosine ligase-like protein 12</t>
  </si>
  <si>
    <t>Ttll12</t>
  </si>
  <si>
    <t>TRAF-type zinc finger domain-containing protein 1</t>
  </si>
  <si>
    <t>Trafd1</t>
  </si>
  <si>
    <t>WD repeat-containing protein 41</t>
  </si>
  <si>
    <t>Wdr41</t>
  </si>
  <si>
    <t>Protein YIPF3;Protein YIPF3, N-terminally processed</t>
  </si>
  <si>
    <t>Yipf3</t>
  </si>
  <si>
    <t>Heparan-alpha-glucosaminide N-acetyltransferase</t>
  </si>
  <si>
    <t>Hgsnat</t>
  </si>
  <si>
    <t>Sphingosine-1-phosphate phosphatase 1</t>
  </si>
  <si>
    <t>Sgpp1</t>
  </si>
  <si>
    <t>Ubiquitin-conjugating enzyme E2 Z</t>
  </si>
  <si>
    <t>Ube2z</t>
  </si>
  <si>
    <t>Xaa-Pro aminopeptidase 1</t>
  </si>
  <si>
    <t>Xpnpep1</t>
  </si>
  <si>
    <t>Poly(U)-binding-splicing factor PUF60</t>
  </si>
  <si>
    <t>Puf60</t>
  </si>
  <si>
    <t>Fibrinogen gamma chain</t>
  </si>
  <si>
    <t>Fgg</t>
  </si>
  <si>
    <t>Alpha-aminoadipic semialdehyde synthase, mitochondrial;Lysine ketoglutarate reductase;Saccharopine dehydrogenase</t>
  </si>
  <si>
    <t>Aass</t>
  </si>
  <si>
    <t>Alpha-parvin</t>
  </si>
  <si>
    <t>Parva</t>
  </si>
  <si>
    <t>Large proline-rich protein BAG6</t>
  </si>
  <si>
    <t>Bag6</t>
  </si>
  <si>
    <t>Protein zyg-11 homolog B</t>
  </si>
  <si>
    <t>Zyg11b</t>
  </si>
  <si>
    <t>G patch domain-containing protein 11</t>
  </si>
  <si>
    <t>Gpatch11</t>
  </si>
  <si>
    <t>DnaJ homolog subfamily C member 3</t>
  </si>
  <si>
    <t>Dnajc3</t>
  </si>
  <si>
    <t>Radial spoke head protein 3 homolog B;Radial spoke head protein 3 homolog A</t>
  </si>
  <si>
    <t>Rsph3b;Rsph3a</t>
  </si>
  <si>
    <t>7-methylguanosine phosphate-specific 5-nucleotidase</t>
  </si>
  <si>
    <t>Nt5c3b</t>
  </si>
  <si>
    <t>Mitochondrial ribonuclease P protein 1</t>
  </si>
  <si>
    <t>Trmt10c</t>
  </si>
  <si>
    <t>Nuclear factor NF-kappa-B p100 subunit;Nuclear factor NF-kappa-B p52 subunit</t>
  </si>
  <si>
    <t>Nfkb2</t>
  </si>
  <si>
    <t>N-acetyltransferase 9</t>
  </si>
  <si>
    <t>Nat9</t>
  </si>
  <si>
    <t>DAZ-associated protein 1</t>
  </si>
  <si>
    <t>Dazap1</t>
  </si>
  <si>
    <t>Eukaryotic translation initiation factor 3 subunit J-A;Eukaryotic translation initiation factor 3 subunit J-B</t>
  </si>
  <si>
    <t>Eif3j1;Eif3j2</t>
  </si>
  <si>
    <t>Propionyl-CoA carboxylase alpha chain, mitochondrial</t>
  </si>
  <si>
    <t>Pcca</t>
  </si>
  <si>
    <t>WD repeat-containing protein 19</t>
  </si>
  <si>
    <t>Wdr19</t>
  </si>
  <si>
    <t>Putative Dol-P-Glc:Glc(2)Man(9)GlcNAc(2)-PP-Dol alpha-1,2-glucosyltransferase</t>
  </si>
  <si>
    <t>Alg10b</t>
  </si>
  <si>
    <t>Haloacid dehalogenase-like hydrolase domain-containing protein 2</t>
  </si>
  <si>
    <t>Hdhd2</t>
  </si>
  <si>
    <t>Protein FAM195B</t>
  </si>
  <si>
    <t>Fam195b</t>
  </si>
  <si>
    <t>Beta-parvin</t>
  </si>
  <si>
    <t>Parvb</t>
  </si>
  <si>
    <t>Ras-responsive element-binding protein 1</t>
  </si>
  <si>
    <t>Rreb1</t>
  </si>
  <si>
    <t>Myosin-10</t>
  </si>
  <si>
    <t>Myh10</t>
  </si>
  <si>
    <t>Disco-interacting protein 2 homolog B</t>
  </si>
  <si>
    <t>Dip2b</t>
  </si>
  <si>
    <t>Spatacsin</t>
  </si>
  <si>
    <t>Spg11</t>
  </si>
  <si>
    <t>5-nucleotidase domain-containing protein 3</t>
  </si>
  <si>
    <t>Nt5dc3</t>
  </si>
  <si>
    <t>Kinesin-like protein;Kinesin-like protein KIF3B;Kinesin-like protein KIF3B, N-terminally processed</t>
  </si>
  <si>
    <t>Kif3b</t>
  </si>
  <si>
    <t>Sorting nexin-27</t>
  </si>
  <si>
    <t>Snx27</t>
  </si>
  <si>
    <t>Zinc finger SWIM domain-containing protein 8</t>
  </si>
  <si>
    <t>Zswim8</t>
  </si>
  <si>
    <t>Protein TMED8</t>
  </si>
  <si>
    <t>Tmed8</t>
  </si>
  <si>
    <t>AP2-associated protein kinase 1</t>
  </si>
  <si>
    <t>Aak1</t>
  </si>
  <si>
    <t>Protein dopey-2</t>
  </si>
  <si>
    <t>Dopey2</t>
  </si>
  <si>
    <t>Microtubule cross-linking factor 1</t>
  </si>
  <si>
    <t>Mtcl1</t>
  </si>
  <si>
    <t>Putative methyltransferase C9orf114 homolog</t>
  </si>
  <si>
    <t>D2Wsu81e</t>
  </si>
  <si>
    <t>UDP-N-acetylhexosamine pyrophosphorylase;UDP-N-acetylgalactosamine pyrophosphorylase;UDP-N-acetylglucosamine pyrophosphorylase</t>
  </si>
  <si>
    <t>Uap1</t>
  </si>
  <si>
    <t>BRISC and BRCA1-A complex member 1</t>
  </si>
  <si>
    <t>Babam1</t>
  </si>
  <si>
    <t>Replication factor C subunit 4</t>
  </si>
  <si>
    <t>Rfc4</t>
  </si>
  <si>
    <t>Aldehyde dehydrogenase;Aldehyde dehydrogenase family 1 member A3</t>
  </si>
  <si>
    <t>Aldh1a3</t>
  </si>
  <si>
    <t>SWI/SNF complex subunit SMARCC2</t>
  </si>
  <si>
    <t>Smarcc2</t>
  </si>
  <si>
    <t>Peroxisomal biogenesis factor 3</t>
  </si>
  <si>
    <t>Pex3</t>
  </si>
  <si>
    <t>Pleckstrin homology domain-containing family A member 7</t>
  </si>
  <si>
    <t>Plekha7</t>
  </si>
  <si>
    <t>Procollagen C-endopeptidase enhancer 1</t>
  </si>
  <si>
    <t>Pcolce</t>
  </si>
  <si>
    <t>Gm648</t>
  </si>
  <si>
    <t>Phosphatidylinositol 5-phosphate 4-kinase type-2 beta</t>
  </si>
  <si>
    <t>Pip4k2b</t>
  </si>
  <si>
    <t>RRP12-like protein</t>
  </si>
  <si>
    <t>Rrp12</t>
  </si>
  <si>
    <t>Sf3b2</t>
  </si>
  <si>
    <t>Ubiquitin carboxyl-terminal hydrolase 19;Ubiquitin carboxyl-terminal hydrolase</t>
  </si>
  <si>
    <t>Usp19</t>
  </si>
  <si>
    <t>DNA topoisomerase;DNA topoisomerase 3-beta-1</t>
  </si>
  <si>
    <t>Top3b</t>
  </si>
  <si>
    <t>Protein C8orf37 homolog</t>
  </si>
  <si>
    <t>2610301B20Rik</t>
  </si>
  <si>
    <t>Regulator of microtubule dynamics protein 3</t>
  </si>
  <si>
    <t>Rmdn3</t>
  </si>
  <si>
    <t>Coiled-coil domain-containing protein 61</t>
  </si>
  <si>
    <t>Ccdc61</t>
  </si>
  <si>
    <t>Tax1-binding protein 1 homolog</t>
  </si>
  <si>
    <t>Tax1bp1</t>
  </si>
  <si>
    <t>Guanine nucleotide-binding protein subunit gamma;Guanine nucleotide-binding protein G(I)/G(S)/G(O) subunit gamma-5</t>
  </si>
  <si>
    <t>Gng5</t>
  </si>
  <si>
    <t>Transcription factor EB</t>
  </si>
  <si>
    <t>Tfeb</t>
  </si>
  <si>
    <t>WD40 repeat-containing protein SMU1;WD40 repeat-containing protein SMU1, N-terminally processed</t>
  </si>
  <si>
    <t>Smu1</t>
  </si>
  <si>
    <t>Zinc finger CCCH domain-containing protein 11A</t>
  </si>
  <si>
    <t>Zc3h11a</t>
  </si>
  <si>
    <t>Arginine and glutamate-rich protein 1</t>
  </si>
  <si>
    <t>Arglu1</t>
  </si>
  <si>
    <t>Activating transcription factor 7-interacting protein 2</t>
  </si>
  <si>
    <t>Atf7ip2</t>
  </si>
  <si>
    <t>F-box/WD repeat-containing protein 1A;F-box/WD repeat-containing protein 11</t>
  </si>
  <si>
    <t>Btrc;Fbxw11</t>
  </si>
  <si>
    <t>Testin</t>
  </si>
  <si>
    <t>Tes</t>
  </si>
  <si>
    <t>Actin-related protein 3</t>
  </si>
  <si>
    <t>Actr3</t>
  </si>
  <si>
    <t>Glycerol-3-phosphate dehydrogenase 1-like protein</t>
  </si>
  <si>
    <t>Gpd1l</t>
  </si>
  <si>
    <t>Upf3a</t>
  </si>
  <si>
    <t>Eukaryotic translation initiation factor 2 subunit 2</t>
  </si>
  <si>
    <t>Eif2s2</t>
  </si>
  <si>
    <t>E3 SUMO-protein ligase PIAS4</t>
  </si>
  <si>
    <t>Pias4</t>
  </si>
  <si>
    <t>Parp3</t>
  </si>
  <si>
    <t>Large subunit GTPase 1 homolog</t>
  </si>
  <si>
    <t>Lsg1</t>
  </si>
  <si>
    <t>Conserved oligomeric Golgi complex subunit 7</t>
  </si>
  <si>
    <t>Cog7</t>
  </si>
  <si>
    <t>Protein phosphatase 1 regulatory subunit 7</t>
  </si>
  <si>
    <t>Ppp1r7</t>
  </si>
  <si>
    <t>Uncharacterized protein C9orf40 homolog</t>
  </si>
  <si>
    <t>Smith-Magenis syndrome chromosomal region candidate gene 8 protein homolog</t>
  </si>
  <si>
    <t>Smcr8</t>
  </si>
  <si>
    <t>WASH complex subunit 7</t>
  </si>
  <si>
    <t>Kiaa1033</t>
  </si>
  <si>
    <t>Nucleoside diphosphate kinase 7</t>
  </si>
  <si>
    <t>Nme7</t>
  </si>
  <si>
    <t>General transcription factor IIF subunit 2</t>
  </si>
  <si>
    <t>Gtf2f2</t>
  </si>
  <si>
    <t>Tubulin beta-6 chain</t>
  </si>
  <si>
    <t>Tubb6</t>
  </si>
  <si>
    <t>Calcium uniporter protein, mitochondrial</t>
  </si>
  <si>
    <t>Mcu</t>
  </si>
  <si>
    <t>Hepatoma-derived growth factor-related protein 2</t>
  </si>
  <si>
    <t>Hdgfrp2</t>
  </si>
  <si>
    <t>MAP kinase-activated protein kinase 3</t>
  </si>
  <si>
    <t>Mapkapk3</t>
  </si>
  <si>
    <t>Ubiquitin carboxyl-terminal hydrolase 30</t>
  </si>
  <si>
    <t>Usp30</t>
  </si>
  <si>
    <t>NAD-dependent protein deacetylase sirtuin-1;SirtT1 75 kDa fragment</t>
  </si>
  <si>
    <t>Sirt1</t>
  </si>
  <si>
    <t>Myeloid leukemia factor 2</t>
  </si>
  <si>
    <t>Mlf2</t>
  </si>
  <si>
    <t>Quinone oxidoreductase-like protein 2</t>
  </si>
  <si>
    <t>BC026585</t>
  </si>
  <si>
    <t>G-protein-signaling modulator 2</t>
  </si>
  <si>
    <t>Gpsm2</t>
  </si>
  <si>
    <t>Protein PRRC1</t>
  </si>
  <si>
    <t>Prrc1</t>
  </si>
  <si>
    <t>Proteasome subunit alpha type;Proteasome subunit alpha type-5</t>
  </si>
  <si>
    <t>Psma5;Gm8394</t>
  </si>
  <si>
    <t>Protein transport protein Sec31A</t>
  </si>
  <si>
    <t>Sec31a</t>
  </si>
  <si>
    <t>Peroxidasin homolog</t>
  </si>
  <si>
    <t>Pxdn</t>
  </si>
  <si>
    <t>Ras GTPase-activating-like protein IQGAP2</t>
  </si>
  <si>
    <t>Iqgap2</t>
  </si>
  <si>
    <t>WAP four-disulfide core domain protein 1</t>
  </si>
  <si>
    <t>Wfdc1</t>
  </si>
  <si>
    <t>Threonine--tRNA ligase, mitochondrial</t>
  </si>
  <si>
    <t>Tars2</t>
  </si>
  <si>
    <t>Selenoprotein H</t>
  </si>
  <si>
    <t>Selh;2700094K13Rik</t>
  </si>
  <si>
    <t>Protein FAM188B</t>
  </si>
  <si>
    <t>Fam188b</t>
  </si>
  <si>
    <t>Kelch repeat and BTB domain-containing protein 8</t>
  </si>
  <si>
    <t>Kbtbd8</t>
  </si>
  <si>
    <t>Snx21</t>
  </si>
  <si>
    <t>Testis-expressed sequence 10 protein</t>
  </si>
  <si>
    <t>Tex10</t>
  </si>
  <si>
    <t>C78339</t>
  </si>
  <si>
    <t>Sterol-4-alpha-carboxylate 3-dehydrogenase, decarboxylating</t>
  </si>
  <si>
    <t>Nsdhl</t>
  </si>
  <si>
    <t>Cholesterol 24-hydroxylase</t>
  </si>
  <si>
    <t>Cyp46a1</t>
  </si>
  <si>
    <t>Splicing factor, suppressor of white-apricot homolog</t>
  </si>
  <si>
    <t>Sfswap</t>
  </si>
  <si>
    <t>Dynein regulatory complex protein 1</t>
  </si>
  <si>
    <t>Drc1</t>
  </si>
  <si>
    <t>Zfp868</t>
  </si>
  <si>
    <t>Acyl-coenzyme A thioesterase THEM4</t>
  </si>
  <si>
    <t>Them4</t>
  </si>
  <si>
    <t>STE20-related kinase adapter protein alpha</t>
  </si>
  <si>
    <t>Strada</t>
  </si>
  <si>
    <t>GPI inositol-deacylase</t>
  </si>
  <si>
    <t>Pgap1</t>
  </si>
  <si>
    <t>Cyclin-H</t>
  </si>
  <si>
    <t>Ccnh</t>
  </si>
  <si>
    <t>Keratin, type II cytoskeletal 2 oral</t>
  </si>
  <si>
    <t>Krt76</t>
  </si>
  <si>
    <t>DDB1- and CUL4-associated factor 5</t>
  </si>
  <si>
    <t>Dcaf5</t>
  </si>
  <si>
    <t>Peroxisomal 2,4-dienoyl-CoA reductase</t>
  </si>
  <si>
    <t>Decr2</t>
  </si>
  <si>
    <t>Endoplasmic reticulum metallopeptidase 1</t>
  </si>
  <si>
    <t>Ermp1</t>
  </si>
  <si>
    <t>Vacuolar protein sorting-associated protein 51 homolog</t>
  </si>
  <si>
    <t>Vps51</t>
  </si>
  <si>
    <t>Protein Niban</t>
  </si>
  <si>
    <t>Fam129a</t>
  </si>
  <si>
    <t>Sulfurtransferase;3-mercaptopyruvate sulfurtransferase</t>
  </si>
  <si>
    <t>Mpst</t>
  </si>
  <si>
    <t>Tubulin alpha chain-like 3</t>
  </si>
  <si>
    <t>Tubal3</t>
  </si>
  <si>
    <t>Peroxisomal trans-2-enoyl-CoA reductase</t>
  </si>
  <si>
    <t>Pecr</t>
  </si>
  <si>
    <t>Akr1cl</t>
  </si>
  <si>
    <t>CST complex subunit STN1</t>
  </si>
  <si>
    <t>Obfc1</t>
  </si>
  <si>
    <t>Calcium/calmodulin-dependent protein kinase type 1</t>
  </si>
  <si>
    <t>Camk1</t>
  </si>
  <si>
    <t>Cilia- and flagella-associated protein 74</t>
  </si>
  <si>
    <t>Cfap74</t>
  </si>
  <si>
    <t>Diphosphomevalonate decarboxylase</t>
  </si>
  <si>
    <t>Mvd</t>
  </si>
  <si>
    <t>Coiled-coil domain-containing protein 160</t>
  </si>
  <si>
    <t>Ccdc160</t>
  </si>
  <si>
    <t>Dynein assembly factor 3, axonemal</t>
  </si>
  <si>
    <t>Dnaaf3</t>
  </si>
  <si>
    <t>Nuclear cap-binding protein subunit 1</t>
  </si>
  <si>
    <t>Ncbp1</t>
  </si>
  <si>
    <t>Cell cycle checkpoint protein RAD17</t>
  </si>
  <si>
    <t>Rad17</t>
  </si>
  <si>
    <t>RNA-binding protein 40</t>
  </si>
  <si>
    <t>Rnpc3</t>
  </si>
  <si>
    <t>General transcription factor IIH subunit 3</t>
  </si>
  <si>
    <t>Gtf2h3</t>
  </si>
  <si>
    <t>Translation initiation factor eIF-2B subunit alpha</t>
  </si>
  <si>
    <t>Eif2b1</t>
  </si>
  <si>
    <t>Transmembrane emp24 domain-containing protein 1</t>
  </si>
  <si>
    <t>Tmed1</t>
  </si>
  <si>
    <t>Homeodomain-interacting protein kinase 4</t>
  </si>
  <si>
    <t>Hipk4</t>
  </si>
  <si>
    <t>Myeloid leukemia factor 1</t>
  </si>
  <si>
    <t>Mlf1</t>
  </si>
  <si>
    <t>Multidrug and toxin extrusion protein 2;Multidrug and toxin extrusion protein</t>
  </si>
  <si>
    <t>Slc47a2</t>
  </si>
  <si>
    <t>4933416C03Rik</t>
  </si>
  <si>
    <t>Basal body-orientation factor 1</t>
  </si>
  <si>
    <t>Ccdc176</t>
  </si>
  <si>
    <t>Probable ATP-dependent RNA helicase DDX4</t>
  </si>
  <si>
    <t>Ddx4</t>
  </si>
  <si>
    <t>RNA-binding protein 44</t>
  </si>
  <si>
    <t>Rbm44</t>
  </si>
  <si>
    <t>Ankyrin repeat domain-containing protein 42</t>
  </si>
  <si>
    <t>Ankrd42</t>
  </si>
  <si>
    <t>Coiled-coil domain-containing protein 108</t>
  </si>
  <si>
    <t>Ccdc108</t>
  </si>
  <si>
    <t>Plastin-1</t>
  </si>
  <si>
    <t>Pls1</t>
  </si>
  <si>
    <t>BC051142</t>
  </si>
  <si>
    <t>Solute carrier family 12 member 6</t>
  </si>
  <si>
    <t>Slc12a6</t>
  </si>
  <si>
    <t>Dynein heavy chain 12, axonemal</t>
  </si>
  <si>
    <t>Spag8</t>
  </si>
  <si>
    <t>Transmembrane protease serine 12</t>
  </si>
  <si>
    <t>Tmprss12</t>
  </si>
  <si>
    <t>Proline-rich protein 3</t>
  </si>
  <si>
    <t>Prr3</t>
  </si>
  <si>
    <t>Geranylgeranyl pyrophosphate synthase</t>
  </si>
  <si>
    <t>Ggps1</t>
  </si>
  <si>
    <t>4930428D18Rik</t>
  </si>
  <si>
    <t>Mannose-6-phosphate isomerase</t>
  </si>
  <si>
    <t>Mpi</t>
  </si>
  <si>
    <t>ATP-citrate synthase</t>
  </si>
  <si>
    <t>Acly</t>
  </si>
  <si>
    <t>EP300-interacting inhibitor of differentiation 3</t>
  </si>
  <si>
    <t>Eid3</t>
  </si>
  <si>
    <t>Acrosin-binding protein</t>
  </si>
  <si>
    <t>Acrbp</t>
  </si>
  <si>
    <t>Oxysterol-binding protein;Oxysterol-binding protein-related protein 1</t>
  </si>
  <si>
    <t>Osbpl1a</t>
  </si>
  <si>
    <t>Signal transducer and activator of transcription;Signal transducer and activator of transcription 4</t>
  </si>
  <si>
    <t>Stat4</t>
  </si>
  <si>
    <t>Protein sel-1 homolog 2</t>
  </si>
  <si>
    <t>Sel1l2</t>
  </si>
  <si>
    <t>Cyp4f13;Cyp4f16;Cyp4f39;Cyp4f37</t>
  </si>
  <si>
    <t>Cytoskeleton-associated protein 2</t>
  </si>
  <si>
    <t>Ckap2</t>
  </si>
  <si>
    <t>Cytosolic purine 5-nucleotidase</t>
  </si>
  <si>
    <t>Nt5c2</t>
  </si>
  <si>
    <t>40S ribosomal protein S4</t>
  </si>
  <si>
    <t>Rps4l</t>
  </si>
  <si>
    <t>Monocyte to macrophage differentiation factor 2</t>
  </si>
  <si>
    <t>Mmd2</t>
  </si>
  <si>
    <t>DNA-directed RNA polymerases I, II, and III subunit RPABC1</t>
  </si>
  <si>
    <t>Polr2e</t>
  </si>
  <si>
    <t>1700123L14Rik</t>
  </si>
  <si>
    <t>Kinesin-like protein KIF22</t>
  </si>
  <si>
    <t>Kif22</t>
  </si>
  <si>
    <t>GPI transamidase component PIG-S</t>
  </si>
  <si>
    <t>Pigs</t>
  </si>
  <si>
    <t>Bbs1</t>
  </si>
  <si>
    <t>Monofunctional C1-tetrahydrofolate synthase, mitochondrial</t>
  </si>
  <si>
    <t>Mthfd1l</t>
  </si>
  <si>
    <t>Integrin alpha-1</t>
  </si>
  <si>
    <t>Itga1</t>
  </si>
  <si>
    <t>Kinesin-like protein;Kinesin-like protein KIF9</t>
  </si>
  <si>
    <t>Kif9</t>
  </si>
  <si>
    <t>Nicotinamide-nucleotide adenylyltransferase;Nicotinamide/nicotinic acid mononucleotide adenylyltransferase 1</t>
  </si>
  <si>
    <t>Nmnat1</t>
  </si>
  <si>
    <t>GRB2-associated-binding protein 2</t>
  </si>
  <si>
    <t>Gab2</t>
  </si>
  <si>
    <t>WD repeat-containing protein 93</t>
  </si>
  <si>
    <t>Wdr93</t>
  </si>
  <si>
    <t>Protein lin-28 homolog B</t>
  </si>
  <si>
    <t>Lin28b</t>
  </si>
  <si>
    <t>Cytoplasmic dynein 2 heavy chain 1</t>
  </si>
  <si>
    <t>Dync2h1</t>
  </si>
  <si>
    <t>Solute carrier family 22 member 16</t>
  </si>
  <si>
    <t>Slc22a16</t>
  </si>
  <si>
    <t>T-complex protein 1 subunit zeta-2</t>
  </si>
  <si>
    <t>Cct6b</t>
  </si>
  <si>
    <t>Sperm-associated antigen 6</t>
  </si>
  <si>
    <t>Spag6</t>
  </si>
  <si>
    <t>Calcineurin subunit B type 2</t>
  </si>
  <si>
    <t>Ppp3r2</t>
  </si>
  <si>
    <t>COMM domain-containing protein 2</t>
  </si>
  <si>
    <t>Commd2</t>
  </si>
  <si>
    <t>Synaptic vesicle membrane protein VAT-1 homolog</t>
  </si>
  <si>
    <t>Vat1</t>
  </si>
  <si>
    <t>Coronin;Coronin-1C</t>
  </si>
  <si>
    <t>Coro1c</t>
  </si>
  <si>
    <t>Growth arrest-specific protein 8</t>
  </si>
  <si>
    <t>Gas8</t>
  </si>
  <si>
    <t>Arginyl-tRNA--protein transferase 1</t>
  </si>
  <si>
    <t>Ate1</t>
  </si>
  <si>
    <t>2,4-dienoyl-CoA reductase, mitochondrial</t>
  </si>
  <si>
    <t>Decr1</t>
  </si>
  <si>
    <t>Reticulon;Reticulon-1</t>
  </si>
  <si>
    <t>Rtn1</t>
  </si>
  <si>
    <t>Peptidyl-prolyl cis-trans isomerase FKBP5;Peptidyl-prolyl cis-trans isomerase FKBP5, N-terminally processed;Peptidyl-prolyl cis-trans isomerase</t>
  </si>
  <si>
    <t>Fkbp5</t>
  </si>
  <si>
    <t>Farnesyl pyrophosphate synthase</t>
  </si>
  <si>
    <t>Fdps</t>
  </si>
  <si>
    <t>Serpin B6</t>
  </si>
  <si>
    <t>Serpinb6a;Serpinb6</t>
  </si>
  <si>
    <t>Diphosphoinositol polyphosphate phosphohydrolase 2</t>
  </si>
  <si>
    <t>Nudt4</t>
  </si>
  <si>
    <t>[Pyruvate dehydrogenase (acetyl-transferring)] kinase isozyme 3, mitochondrial</t>
  </si>
  <si>
    <t>Pdk3</t>
  </si>
  <si>
    <t>Eukaryotic translation initiation factor 1A</t>
  </si>
  <si>
    <t>Eif1a</t>
  </si>
  <si>
    <t>Ubiquitin-like protein ISG15</t>
  </si>
  <si>
    <t>Isg15</t>
  </si>
  <si>
    <t>Cysteine-rich protein 2</t>
  </si>
  <si>
    <t>Crip2</t>
  </si>
  <si>
    <t>Trans-Golgi network integral membrane protein 1</t>
  </si>
  <si>
    <t>Tgoln1</t>
  </si>
  <si>
    <t>Translocating chain-associated membrane protein;Translocating chain-associated membrane protein 1</t>
  </si>
  <si>
    <t>Tram1</t>
  </si>
  <si>
    <t>Endoplasmic reticulum-Golgi intermediate compartment protein 1</t>
  </si>
  <si>
    <t>Ergic1</t>
  </si>
  <si>
    <t>Scavenger receptor class B member 1</t>
  </si>
  <si>
    <t>Scarb1</t>
  </si>
  <si>
    <t>Mid1-interacting protein 1</t>
  </si>
  <si>
    <t>Mid1ip1</t>
  </si>
  <si>
    <t>Destrin</t>
  </si>
  <si>
    <t>Dstn</t>
  </si>
  <si>
    <t>Inorganic pyrophosphatase</t>
  </si>
  <si>
    <t>Ppa1</t>
  </si>
  <si>
    <t>ERO1-like protein alpha</t>
  </si>
  <si>
    <t>Ero1l</t>
  </si>
  <si>
    <t>Pre-mRNA-splicing factor 38A</t>
  </si>
  <si>
    <t>Prpf38a</t>
  </si>
  <si>
    <t>ATP synthase subunit delta, mitochondrial</t>
  </si>
  <si>
    <t>Atp5d</t>
  </si>
  <si>
    <t>Nesprin-3</t>
  </si>
  <si>
    <t>Syne3</t>
  </si>
  <si>
    <t>Elongation factor 1-gamma</t>
  </si>
  <si>
    <t>Eef1g</t>
  </si>
  <si>
    <t>XMR;Gm10488;Gm5935;Gm6121;Gm14525;Gm5168;Gm5169;Gm1993;Gm2012</t>
  </si>
  <si>
    <t>Enkurin</t>
  </si>
  <si>
    <t>Enkur</t>
  </si>
  <si>
    <t>Mitochondrial import receptor subunit TOM20 homolog</t>
  </si>
  <si>
    <t>Tomm20</t>
  </si>
  <si>
    <t>Probable low affinity copper uptake protein 2</t>
  </si>
  <si>
    <t>Slc31a2</t>
  </si>
  <si>
    <t>Abscission/NoCut checkpoint regulator</t>
  </si>
  <si>
    <t>Zfyve19</t>
  </si>
  <si>
    <t>10 kDa heat shock protein, mitochondrial</t>
  </si>
  <si>
    <t>Hspe1</t>
  </si>
  <si>
    <t>Replication factor C subunit 2</t>
  </si>
  <si>
    <t>Rfc2</t>
  </si>
  <si>
    <t>Costars family protein ABRACL</t>
  </si>
  <si>
    <t>Abracl</t>
  </si>
  <si>
    <t>Nlrp2</t>
  </si>
  <si>
    <t>COMM domain-containing protein 8</t>
  </si>
  <si>
    <t>Commd8</t>
  </si>
  <si>
    <t>Putative gamma-secretase subunit APH-1C</t>
  </si>
  <si>
    <t>Aph1c</t>
  </si>
  <si>
    <t>E3 ubiquitin-protein ligase HERC2</t>
  </si>
  <si>
    <t>Herc2</t>
  </si>
  <si>
    <t>Elongation of very long chain fatty acids protein;Elongation of very long chain fatty acids protein 1</t>
  </si>
  <si>
    <t>Elovl1</t>
  </si>
  <si>
    <t>Ras-related protein Rab-4B</t>
  </si>
  <si>
    <t>Rab4b</t>
  </si>
  <si>
    <t>Ribosome biogenesis protein WDR12</t>
  </si>
  <si>
    <t>Wdr12</t>
  </si>
  <si>
    <t>UPF0568 protein C14orf166 homolog</t>
  </si>
  <si>
    <t>2700060E02Rik</t>
  </si>
  <si>
    <t>Acyl-coenzyme A thioesterase 13;Acyl-coenzyme A thioesterase 13, N-terminally processed</t>
  </si>
  <si>
    <t>Acot13</t>
  </si>
  <si>
    <t>PWWP domain-containing protein MUM1L1</t>
  </si>
  <si>
    <t>Mum1l1</t>
  </si>
  <si>
    <t>Protein CDV3</t>
  </si>
  <si>
    <t>Cdv3</t>
  </si>
  <si>
    <t>Sorting nexin-33</t>
  </si>
  <si>
    <t>Snx33</t>
  </si>
  <si>
    <t>Methionine aminopeptidase 1</t>
  </si>
  <si>
    <t>Metap1</t>
  </si>
  <si>
    <t>GPN-loop GTPase 1</t>
  </si>
  <si>
    <t>Gpn1</t>
  </si>
  <si>
    <t>Transmembrane protein 65</t>
  </si>
  <si>
    <t>Tmem65</t>
  </si>
  <si>
    <t>Transforming protein RhoA</t>
  </si>
  <si>
    <t>Rhoa</t>
  </si>
  <si>
    <t>Transmembrane anterior posterior transformation protein 1</t>
  </si>
  <si>
    <t>Tapt1</t>
  </si>
  <si>
    <t>WD repeat-containing protein 18</t>
  </si>
  <si>
    <t>Wdr18</t>
  </si>
  <si>
    <t>Macrophage erythroblast attacher</t>
  </si>
  <si>
    <t>Maea</t>
  </si>
  <si>
    <t>Nxf3</t>
  </si>
  <si>
    <t>Protein FAM173A</t>
  </si>
  <si>
    <t>Fam173a</t>
  </si>
  <si>
    <t>Phosphatase and actin regulator 4</t>
  </si>
  <si>
    <t>Phactr4</t>
  </si>
  <si>
    <t>Synaptonemal complex central element protein 2</t>
  </si>
  <si>
    <t>Syce2</t>
  </si>
  <si>
    <t>Serine/threonine-protein phosphatase 6 regulatory ankyrin repeat subunit A</t>
  </si>
  <si>
    <t>Ankrd28</t>
  </si>
  <si>
    <t>Optic atrophy 3 protein homolog</t>
  </si>
  <si>
    <t>Opa3</t>
  </si>
  <si>
    <t>Actin-like protein 6A</t>
  </si>
  <si>
    <t>Actl6a</t>
  </si>
  <si>
    <t>Ras-related protein Rab-14</t>
  </si>
  <si>
    <t>Rab14</t>
  </si>
  <si>
    <t>Putative E3 ubiquitin-protein ligase UBR7</t>
  </si>
  <si>
    <t>Ubr7</t>
  </si>
  <si>
    <t>DNA helicase;DNA replication licensing factor MCM5</t>
  </si>
  <si>
    <t>Mcm5</t>
  </si>
  <si>
    <t>Coiled-coil-helix-coiled-coil-helix domain-containing protein 5</t>
  </si>
  <si>
    <t>Chchd5</t>
  </si>
  <si>
    <t>Cyclin-L1</t>
  </si>
  <si>
    <t>Ccnl1</t>
  </si>
  <si>
    <t>60S ribosomal protein L38</t>
  </si>
  <si>
    <t>Rpl38</t>
  </si>
  <si>
    <t>Ras-related protein Rap-1b</t>
  </si>
  <si>
    <t>Rap1b</t>
  </si>
  <si>
    <t>Golgi apparatus protein 1</t>
  </si>
  <si>
    <t>Glg1</t>
  </si>
  <si>
    <t>Alcohol dehydrogenase [NADP(+)]</t>
  </si>
  <si>
    <t>Akr1a1</t>
  </si>
  <si>
    <t>GTP-binding protein Rheb</t>
  </si>
  <si>
    <t>Rheb</t>
  </si>
  <si>
    <t>CXXC-type zinc finger protein 1</t>
  </si>
  <si>
    <t>Cxxc1</t>
  </si>
  <si>
    <t>Protein farnesyltransferase/geranylgeranyltransferase type-1 subunit alpha</t>
  </si>
  <si>
    <t>Fnta</t>
  </si>
  <si>
    <t>B-cell receptor-associated protein 29</t>
  </si>
  <si>
    <t>Bcap29</t>
  </si>
  <si>
    <t>Exosome complex component RRP41</t>
  </si>
  <si>
    <t>Exosc4</t>
  </si>
  <si>
    <t>Muscleblind-like protein 3</t>
  </si>
  <si>
    <t>Mbnl3</t>
  </si>
  <si>
    <t>Transferrin receptor protein 1</t>
  </si>
  <si>
    <t>Tfrc</t>
  </si>
  <si>
    <t>Chloride intracellular channel protein;Chloride intracellular channel protein 1</t>
  </si>
  <si>
    <t>Clic1</t>
  </si>
  <si>
    <t>Proteasome subunit alpha type;Proteasome subunit alpha type-7</t>
  </si>
  <si>
    <t>Psma7</t>
  </si>
  <si>
    <t>5-AMP-activated protein kinase subunit beta-1</t>
  </si>
  <si>
    <t>Prkab1</t>
  </si>
  <si>
    <t>G2 and S phase-expressed protein 1</t>
  </si>
  <si>
    <t>Gtse1</t>
  </si>
  <si>
    <t>Beta-2-syntrophin</t>
  </si>
  <si>
    <t>Sntb2</t>
  </si>
  <si>
    <t>Serine/arginine-rich splicing factor 4</t>
  </si>
  <si>
    <t>Srsf4</t>
  </si>
  <si>
    <t>NAD(P)H dehydrogenase [quinone] 1</t>
  </si>
  <si>
    <t>Nqo1</t>
  </si>
  <si>
    <t>Mitogen-activated protein kinase kinase kinase 7</t>
  </si>
  <si>
    <t>Map3k7</t>
  </si>
  <si>
    <t>Prolyl endopeptidase</t>
  </si>
  <si>
    <t>Prep</t>
  </si>
  <si>
    <t>Mimecan</t>
  </si>
  <si>
    <t>Ogn</t>
  </si>
  <si>
    <t>Spermidine synthase</t>
  </si>
  <si>
    <t>Srm</t>
  </si>
  <si>
    <t>Elongation of very long chain fatty acids protein;Elongation of very long chain fatty acids protein 2</t>
  </si>
  <si>
    <t>Elovl2</t>
  </si>
  <si>
    <t>Copper chaperone for superoxide dismutase</t>
  </si>
  <si>
    <t>Ccs</t>
  </si>
  <si>
    <t>Phosphoserine aminotransferase</t>
  </si>
  <si>
    <t>Psat1</t>
  </si>
  <si>
    <t>LIM and SH3 domain protein 1</t>
  </si>
  <si>
    <t>Lasp1</t>
  </si>
  <si>
    <t>Chloride intracellular channel protein;Chloride intracellular channel protein 4</t>
  </si>
  <si>
    <t>Clic4</t>
  </si>
  <si>
    <t>ADP-ribosylation factor-like protein 3</t>
  </si>
  <si>
    <t>Arl3</t>
  </si>
  <si>
    <t>Prolargin</t>
  </si>
  <si>
    <t>Prelp</t>
  </si>
  <si>
    <t>Gamma-tubulin complex component 4</t>
  </si>
  <si>
    <t>Tubgcp4</t>
  </si>
  <si>
    <t>CCR4-NOT transcription complex subunit 7</t>
  </si>
  <si>
    <t>Cnot7</t>
  </si>
  <si>
    <t>Transmembrane protein 115</t>
  </si>
  <si>
    <t>Tmem115</t>
  </si>
  <si>
    <t>Lysophosphatidic acid receptor 3</t>
  </si>
  <si>
    <t>Lpar3</t>
  </si>
  <si>
    <t>U6 snRNA-associated Sm-like protein LSm1</t>
  </si>
  <si>
    <t>Lsm1</t>
  </si>
  <si>
    <t>Long-chain fatty acid transport protein 1</t>
  </si>
  <si>
    <t>Slc27a1</t>
  </si>
  <si>
    <t>Coactosin-like protein</t>
  </si>
  <si>
    <t>Cotl1</t>
  </si>
  <si>
    <t>Dystroglycan;Alpha-dystroglycan;Beta-dystroglycan</t>
  </si>
  <si>
    <t>Dag1</t>
  </si>
  <si>
    <t>Eukaryotic translation initiation factor 3 subunit G</t>
  </si>
  <si>
    <t>Eif3g</t>
  </si>
  <si>
    <t>Protein NDRG3</t>
  </si>
  <si>
    <t>Ndrg3</t>
  </si>
  <si>
    <t>Proline synthase co-transcribed bacterial homolog protein</t>
  </si>
  <si>
    <t>Prosc</t>
  </si>
  <si>
    <t>TAR DNA-binding protein 43</t>
  </si>
  <si>
    <t>Tardbp</t>
  </si>
  <si>
    <t>Trafficking protein particle complex subunit 4</t>
  </si>
  <si>
    <t>Trappc4</t>
  </si>
  <si>
    <t>Ferrochelatase;Ferrochelatase, mitochondrial</t>
  </si>
  <si>
    <t>Fech</t>
  </si>
  <si>
    <t>Translin</t>
  </si>
  <si>
    <t>Tsn</t>
  </si>
  <si>
    <t>Proteasome subunit beta type;Proteasome subunit beta type-3</t>
  </si>
  <si>
    <t>Psmb3</t>
  </si>
  <si>
    <t>Mitochondrial import inner membrane translocase subunit Tim17-B</t>
  </si>
  <si>
    <t>Timm17b</t>
  </si>
  <si>
    <t>Cathepsin Z</t>
  </si>
  <si>
    <t>Ctsz</t>
  </si>
  <si>
    <t>Insulin-like peptide INSL6;Insulin-like peptide INSL6 B chain;Insulin-like peptide INSL6 A chain</t>
  </si>
  <si>
    <t>Insl6</t>
  </si>
  <si>
    <t>Sperm surface protein Sp17</t>
  </si>
  <si>
    <t>Spa17</t>
  </si>
  <si>
    <t>Phosphomannomutase;Phosphomannomutase 2</t>
  </si>
  <si>
    <t>Pmm2</t>
  </si>
  <si>
    <t>Surfeit locus protein 4</t>
  </si>
  <si>
    <t>Surf4</t>
  </si>
  <si>
    <t>Protein NDRG1</t>
  </si>
  <si>
    <t>Ndrg1</t>
  </si>
  <si>
    <t>Mitochondrial import inner membrane translocase subunit Tim17-A</t>
  </si>
  <si>
    <t>Timm17a</t>
  </si>
  <si>
    <t>Exosome complex component RRP43</t>
  </si>
  <si>
    <t>Exosc8</t>
  </si>
  <si>
    <t>Cytoglobin</t>
  </si>
  <si>
    <t>Cygb</t>
  </si>
  <si>
    <t>Guanine deaminase</t>
  </si>
  <si>
    <t>Gda</t>
  </si>
  <si>
    <t>Apoptosis-associated speck-like protein containing a CARD</t>
  </si>
  <si>
    <t>Pycard</t>
  </si>
  <si>
    <t>O-acyltransferase;Diacylglycerol O-acyltransferase 1</t>
  </si>
  <si>
    <t>Dgat1</t>
  </si>
  <si>
    <t>Testisin</t>
  </si>
  <si>
    <t>Prss21</t>
  </si>
  <si>
    <t>BTB/POZ domain-containing protein KCTD19</t>
  </si>
  <si>
    <t>Kctd19</t>
  </si>
  <si>
    <t>60S ribosomal protein L4</t>
  </si>
  <si>
    <t>Rpl4</t>
  </si>
  <si>
    <t>Acetyl-coenzyme A synthetase;Acetyl-coenzyme A synthetase 2-like, mitochondrial</t>
  </si>
  <si>
    <t>Acss1</t>
  </si>
  <si>
    <t>U1 small nuclear ribonucleoprotein C</t>
  </si>
  <si>
    <t>Snrpc</t>
  </si>
  <si>
    <t>Probable ATP-dependent RNA helicase DDX46</t>
  </si>
  <si>
    <t>Ddx46</t>
  </si>
  <si>
    <t>Thyroid hormone receptor-associated protein 3</t>
  </si>
  <si>
    <t>G patch domain and KOW motifs-containing protein</t>
  </si>
  <si>
    <t>Gpkow</t>
  </si>
  <si>
    <t>Zinc finger protein 608</t>
  </si>
  <si>
    <t>Znf608</t>
  </si>
  <si>
    <t>N-acetylgalactosamine-6-sulfatase</t>
  </si>
  <si>
    <t>Galns</t>
  </si>
  <si>
    <t>Aldehyde dehydrogenase family 16 member A1</t>
  </si>
  <si>
    <t>Aldh16a1</t>
  </si>
  <si>
    <t>C-Jun-amino-terminal kinase-interacting protein 4</t>
  </si>
  <si>
    <t>Spag9</t>
  </si>
  <si>
    <t>28S ribosomal protein S33, mitochondrial</t>
  </si>
  <si>
    <t>Mrps33</t>
  </si>
  <si>
    <t>Sphingosine kinase 2</t>
  </si>
  <si>
    <t>Sphk2</t>
  </si>
  <si>
    <t>Splicing factor 3A subunit 3</t>
  </si>
  <si>
    <t>Sf3a3</t>
  </si>
  <si>
    <t>Mimitin, mitochondrial</t>
  </si>
  <si>
    <t>Ndufaf2</t>
  </si>
  <si>
    <t>26S proteasome non-ATPase regulatory subunit 11</t>
  </si>
  <si>
    <t>Psmd11</t>
  </si>
  <si>
    <t>Peroxisome biogenesis factor 1</t>
  </si>
  <si>
    <t>Pex1</t>
  </si>
  <si>
    <t>Matrin-3</t>
  </si>
  <si>
    <t>Matr3</t>
  </si>
  <si>
    <t>E2F-associated phosphoprotein</t>
  </si>
  <si>
    <t>Eapp</t>
  </si>
  <si>
    <t>Synaptonemal complex central element protein 1-like</t>
  </si>
  <si>
    <t>Syce1l</t>
  </si>
  <si>
    <t>Teashirt homolog 1</t>
  </si>
  <si>
    <t>Tshz1</t>
  </si>
  <si>
    <t>Extended synaptotagmin-3</t>
  </si>
  <si>
    <t>Esyt3</t>
  </si>
  <si>
    <t>E3 ubiquitin-protein ligase BRE1A</t>
  </si>
  <si>
    <t>Rnf20</t>
  </si>
  <si>
    <t>Protein FAM208B</t>
  </si>
  <si>
    <t>Fam208b</t>
  </si>
  <si>
    <t>Zinc finger FYVE domain-containing protein 26</t>
  </si>
  <si>
    <t>Zfyve26</t>
  </si>
  <si>
    <t>Uncharacterized protein C1orf50 homolog</t>
  </si>
  <si>
    <t>Muellerian-inhibiting factor</t>
  </si>
  <si>
    <t>Amh</t>
  </si>
  <si>
    <t>Kctd14</t>
  </si>
  <si>
    <t>5-AMP-activated protein kinase catalytic subunit alpha-1</t>
  </si>
  <si>
    <t>Prkaa1</t>
  </si>
  <si>
    <t>Ganglioside GM2 activator</t>
  </si>
  <si>
    <t>Gm2a</t>
  </si>
  <si>
    <t>Cilia- and flagella-associated protein 52</t>
  </si>
  <si>
    <t>Cfap52</t>
  </si>
  <si>
    <t>Putative malate dehydrogenase 1B</t>
  </si>
  <si>
    <t>Mdh1b</t>
  </si>
  <si>
    <t>Proton-coupled amino acid transporter 1</t>
  </si>
  <si>
    <t>Slc36a1</t>
  </si>
  <si>
    <t>ARF GTPase-activating protein GIT1</t>
  </si>
  <si>
    <t>Git1</t>
  </si>
  <si>
    <t>Phospholipid scramblase 3</t>
  </si>
  <si>
    <t>Plscr3</t>
  </si>
  <si>
    <t>Transmembrane protein 256</t>
  </si>
  <si>
    <t>Tmem256</t>
  </si>
  <si>
    <t>Meiosis-specific kinetochore protein</t>
  </si>
  <si>
    <t>Meikin</t>
  </si>
  <si>
    <t>Zinc finger MYND domain-containing protein 15</t>
  </si>
  <si>
    <t>Zmynd15</t>
  </si>
  <si>
    <t>Nuclear fragile X mental retardation-interacting protein 2</t>
  </si>
  <si>
    <t>Nufip2</t>
  </si>
  <si>
    <t>Ribonuclease T2</t>
  </si>
  <si>
    <t>Rnaset2b;Rnaset2</t>
  </si>
  <si>
    <t>Nuclear pore glycoprotein p62</t>
  </si>
  <si>
    <t>Nup62</t>
  </si>
  <si>
    <t>Syna</t>
  </si>
  <si>
    <t>Vacuolar protein sorting-associated protein 13A</t>
  </si>
  <si>
    <t>Vps13a</t>
  </si>
  <si>
    <t>Mitotic spindle assembly checkpoint protein MAD2A</t>
  </si>
  <si>
    <t>Mad2l1</t>
  </si>
  <si>
    <t>Replication factor C subunit 5</t>
  </si>
  <si>
    <t>Rfc5</t>
  </si>
  <si>
    <t>V-type proton ATPase subunit G 1</t>
  </si>
  <si>
    <t>Atp6v1g1</t>
  </si>
  <si>
    <t>Ubiquitin carboxyl-terminal hydrolase 28</t>
  </si>
  <si>
    <t>Usp28</t>
  </si>
  <si>
    <t>ATP synthase F(0) complex subunit B1, mitochondrial</t>
  </si>
  <si>
    <t>Atp5f1</t>
  </si>
  <si>
    <t>Acsl6</t>
  </si>
  <si>
    <t>Cancer-associated gene 1 protein homolog</t>
  </si>
  <si>
    <t>Cage1</t>
  </si>
  <si>
    <t>Trafficking protein particle complex subunit 2</t>
  </si>
  <si>
    <t>Trappc2</t>
  </si>
  <si>
    <t>Vacuolar protein sorting-associated protein 41 homolog</t>
  </si>
  <si>
    <t>Vps41</t>
  </si>
  <si>
    <t>Epimerase family protein SDR39U1</t>
  </si>
  <si>
    <t>Sdr39u1</t>
  </si>
  <si>
    <t>Serine protease 46</t>
  </si>
  <si>
    <t>Prss46</t>
  </si>
  <si>
    <t>Histidine triad nucleotide-binding protein 2, mitochondrial</t>
  </si>
  <si>
    <t>Hint2</t>
  </si>
  <si>
    <t>Eukaryotic translation initiation factor 3 subunit H</t>
  </si>
  <si>
    <t>Eif3h</t>
  </si>
  <si>
    <t>NADH dehydrogenase [ubiquinone] iron-sulfur protein 8, mitochondrial</t>
  </si>
  <si>
    <t>Ndufs8</t>
  </si>
  <si>
    <t>Calcium-regulated heat stable protein 1</t>
  </si>
  <si>
    <t>Carhsp1;Gm9791</t>
  </si>
  <si>
    <t>Fatty acid 2-hydroxylase</t>
  </si>
  <si>
    <t>Fa2h</t>
  </si>
  <si>
    <t>Tektin-1</t>
  </si>
  <si>
    <t>Tekt1</t>
  </si>
  <si>
    <t>Zona pellucida-binding protein 1</t>
  </si>
  <si>
    <t>Zpbp</t>
  </si>
  <si>
    <t>E3 ubiquitin-protein ligase TRIM41</t>
  </si>
  <si>
    <t>Trim41</t>
  </si>
  <si>
    <t>Magnesium transporter MRS2 homolog, mitochondrial</t>
  </si>
  <si>
    <t>Mrs2</t>
  </si>
  <si>
    <t>Rapgef6</t>
  </si>
  <si>
    <t>Cytochrome b-c1 complex subunit 9</t>
  </si>
  <si>
    <t>Uqcr10</t>
  </si>
  <si>
    <t>Diphthamide biosynthesis protein 1</t>
  </si>
  <si>
    <t>Dph1</t>
  </si>
  <si>
    <t>Nuclear speckle splicing regulatory protein 1</t>
  </si>
  <si>
    <t>Nsrp1</t>
  </si>
  <si>
    <t>Heat shock factor protein 5</t>
  </si>
  <si>
    <t>Hsf5</t>
  </si>
  <si>
    <t>Alpha-2-antiplasmin</t>
  </si>
  <si>
    <t>Serpinf2</t>
  </si>
  <si>
    <t>Inositol polyphosphate 5-phosphatase K</t>
  </si>
  <si>
    <t>Inpp5k</t>
  </si>
  <si>
    <t>Exocyst complex component 1</t>
  </si>
  <si>
    <t>Exoc1</t>
  </si>
  <si>
    <t>HEAT repeat-containing protein 5A</t>
  </si>
  <si>
    <t>Heatr5a</t>
  </si>
  <si>
    <t>Oxysterol-binding protein 2</t>
  </si>
  <si>
    <t>Osbp2</t>
  </si>
  <si>
    <t>Isoprenoid synthase domain-containing protein</t>
  </si>
  <si>
    <t>Ispd</t>
  </si>
  <si>
    <t>Protein SMG7</t>
  </si>
  <si>
    <t>Smg7</t>
  </si>
  <si>
    <t>39S ribosomal protein L43, mitochondrial</t>
  </si>
  <si>
    <t>Mrpl43</t>
  </si>
  <si>
    <t>DnaJ homolog subfamily B member 3</t>
  </si>
  <si>
    <t>Dnajb3</t>
  </si>
  <si>
    <t>A-kinase anchor protein 8-like</t>
  </si>
  <si>
    <t>Akap8l</t>
  </si>
  <si>
    <t>Sperm-associated antigen 17</t>
  </si>
  <si>
    <t>Spag17</t>
  </si>
  <si>
    <t>RNA-binding protein 27</t>
  </si>
  <si>
    <t>Rbm27</t>
  </si>
  <si>
    <t>Girdin</t>
  </si>
  <si>
    <t>Ccdc88a</t>
  </si>
  <si>
    <t>Pescadillo homolog</t>
  </si>
  <si>
    <t>Pes1</t>
  </si>
  <si>
    <t>Nucleophosmin</t>
  </si>
  <si>
    <t>Npm1;Gm5611</t>
  </si>
  <si>
    <t>Cytoplasmic FMR1-interacting protein 2</t>
  </si>
  <si>
    <t>Cyfip2</t>
  </si>
  <si>
    <t>TOM1-like protein 2</t>
  </si>
  <si>
    <t>Tom1l2</t>
  </si>
  <si>
    <t>Dehydrogenase/reductase SDR family member 13</t>
  </si>
  <si>
    <t>Dhrs13</t>
  </si>
  <si>
    <t>Flotillin-2</t>
  </si>
  <si>
    <t>Flot2</t>
  </si>
  <si>
    <t>SUN domain-containing protein 3</t>
  </si>
  <si>
    <t>Sun3</t>
  </si>
  <si>
    <t>GAS2-like protein 2</t>
  </si>
  <si>
    <t>Gas2l2</t>
  </si>
  <si>
    <t>Proteasome activator complex subunit 4</t>
  </si>
  <si>
    <t>Psme4</t>
  </si>
  <si>
    <t>Tensin-3</t>
  </si>
  <si>
    <t>Tns3</t>
  </si>
  <si>
    <t>Protein FAM71B</t>
  </si>
  <si>
    <t>Fam71b</t>
  </si>
  <si>
    <t>E3 ubiquitin/ISG15 ligase TRIM25</t>
  </si>
  <si>
    <t>Trim25</t>
  </si>
  <si>
    <t>Adenosine deaminase domain-containing protein 1</t>
  </si>
  <si>
    <t>Adad1</t>
  </si>
  <si>
    <t>Luc7-like protein 3</t>
  </si>
  <si>
    <t>Luc7l3</t>
  </si>
  <si>
    <t>Clathrin interactor 1</t>
  </si>
  <si>
    <t>Clint1</t>
  </si>
  <si>
    <t>CST complex subunit CTC1</t>
  </si>
  <si>
    <t>Ctc1</t>
  </si>
  <si>
    <t>Phosphoribosylformylglycinamidine synthase</t>
  </si>
  <si>
    <t>Pfas</t>
  </si>
  <si>
    <t>S-phase kinase-associated protein 1</t>
  </si>
  <si>
    <t>Skp1a;Skp1</t>
  </si>
  <si>
    <t>RNA-binding protein EWS</t>
  </si>
  <si>
    <t>Ewsr1</t>
  </si>
  <si>
    <t>MYCBP-associated protein</t>
  </si>
  <si>
    <t>Mycbpap</t>
  </si>
  <si>
    <t>Growth factor receptor-bound protein 10</t>
  </si>
  <si>
    <t>Grb10</t>
  </si>
  <si>
    <t>Partitioning defective 3 homolog B</t>
  </si>
  <si>
    <t>Pard3b</t>
  </si>
  <si>
    <t>Gametogenetin-binding protein 2</t>
  </si>
  <si>
    <t>Ggnbp2</t>
  </si>
  <si>
    <t>Unconventional myosin-XIX</t>
  </si>
  <si>
    <t>Myo19</t>
  </si>
  <si>
    <t>Synergin gamma</t>
  </si>
  <si>
    <t>Synrg</t>
  </si>
  <si>
    <t>Histone acetyltransferase KAT7;Histone acetyltransferase</t>
  </si>
  <si>
    <t>Kat7</t>
  </si>
  <si>
    <t>TBC1 domain family member 9B</t>
  </si>
  <si>
    <t>Tbc1d9b</t>
  </si>
  <si>
    <t>Probable ATP-dependent RNA helicase DDX56</t>
  </si>
  <si>
    <t>Ddx56</t>
  </si>
  <si>
    <t>Methyltransferase-like protein;Methyltransferase-like protein 16</t>
  </si>
  <si>
    <t>Mettl16</t>
  </si>
  <si>
    <t>Clustered mitochondria protein homolog</t>
  </si>
  <si>
    <t>Cluh</t>
  </si>
  <si>
    <t>Protein phosphatase Slingshot homolog 2</t>
  </si>
  <si>
    <t>Ssh2</t>
  </si>
  <si>
    <t>Rab1</t>
  </si>
  <si>
    <t>Spermatid-specific linker histone H1-like protein</t>
  </si>
  <si>
    <t>Hils1</t>
  </si>
  <si>
    <t>Pre-rRNA-processing protein TSR1 homolog</t>
  </si>
  <si>
    <t>Tsr1</t>
  </si>
  <si>
    <t>Replication protein A 70 kDa DNA-binding subunit;Replication protein A 70 kDa DNA-binding subunit, N-terminally processed</t>
  </si>
  <si>
    <t>Rpa1</t>
  </si>
  <si>
    <t>Solute carrier family 25 member 35</t>
  </si>
  <si>
    <t>Slc25a35</t>
  </si>
  <si>
    <t>Acetyl-CoA carboxylase 1;Biotin carboxylase</t>
  </si>
  <si>
    <t>Acaca</t>
  </si>
  <si>
    <t>Phosphoribosyl pyrophosphate synthase-associated protein 2</t>
  </si>
  <si>
    <t>Prpsap2</t>
  </si>
  <si>
    <t>Mitochondrial cardiolipin hydrolase</t>
  </si>
  <si>
    <t>Pld6</t>
  </si>
  <si>
    <t>Mitochondrial 2-oxoglutarate/malate carrier protein</t>
  </si>
  <si>
    <t>Slc25a11</t>
  </si>
  <si>
    <t>Prolyl 4-hydroxylase subunit alpha-2</t>
  </si>
  <si>
    <t>P4ha2</t>
  </si>
  <si>
    <t>Pantothenate kinase 3</t>
  </si>
  <si>
    <t>Pank3</t>
  </si>
  <si>
    <t>Clathrin heavy chain;Clathrin heavy chain 1</t>
  </si>
  <si>
    <t>Cltc</t>
  </si>
  <si>
    <t>Tektin-3</t>
  </si>
  <si>
    <t>Tekt3</t>
  </si>
  <si>
    <t>Unconventional myosin-Id</t>
  </si>
  <si>
    <t>Myo1d</t>
  </si>
  <si>
    <t>Protein KIAA0100</t>
  </si>
  <si>
    <t>Kiaa0100</t>
  </si>
  <si>
    <t>NF-kappa-B-activating protein</t>
  </si>
  <si>
    <t>Nkapl;Nkap</t>
  </si>
  <si>
    <t>Rab-like protein 6</t>
  </si>
  <si>
    <t>Rabl6</t>
  </si>
  <si>
    <t>E3 ubiquitin-protein ligase UBR3</t>
  </si>
  <si>
    <t>Ubr3</t>
  </si>
  <si>
    <t>TP53-regulating kinase</t>
  </si>
  <si>
    <t>2810408M09Rik;Tp53rk;Trp53rk</t>
  </si>
  <si>
    <t>DnaJ homolog subfamily C member 11</t>
  </si>
  <si>
    <t>Dnajc11</t>
  </si>
  <si>
    <t>Splicing factor, arginine/serine-rich 19</t>
  </si>
  <si>
    <t>Scaf1</t>
  </si>
  <si>
    <t>28S ribosomal protein S18a, mitochondrial</t>
  </si>
  <si>
    <t>Mrps18a</t>
  </si>
  <si>
    <t>Biogenesis of lysosome-related organelles complex 1 subunit 3</t>
  </si>
  <si>
    <t>Bloc1s3</t>
  </si>
  <si>
    <t>S-adenosylmethionine mitochondrial carrier protein</t>
  </si>
  <si>
    <t>Slc25a26</t>
  </si>
  <si>
    <t>Tudor domain-containing protein 5</t>
  </si>
  <si>
    <t>Tdrd5</t>
  </si>
  <si>
    <t>Soluble lamin-associated protein of 75 kDa</t>
  </si>
  <si>
    <t>Fam169a</t>
  </si>
  <si>
    <t>Acyl-CoA-binding domain-containing protein 5</t>
  </si>
  <si>
    <t>Acbd5</t>
  </si>
  <si>
    <t>RNA polymerase-associated protein LEO1</t>
  </si>
  <si>
    <t>Leo1</t>
  </si>
  <si>
    <t>Ribosomal protein;60S ribosomal protein L10a</t>
  </si>
  <si>
    <t>Rpl10a</t>
  </si>
  <si>
    <t>Coatomer subunit delta</t>
  </si>
  <si>
    <t>Arcn1</t>
  </si>
  <si>
    <t>Protein jagunal homolog 1</t>
  </si>
  <si>
    <t>Jagn1</t>
  </si>
  <si>
    <t>E3 ubiquitin-protein ligase RNF123</t>
  </si>
  <si>
    <t>Rnf123</t>
  </si>
  <si>
    <t>Paired amphipathic helix protein Sin3a</t>
  </si>
  <si>
    <t>Sin3a</t>
  </si>
  <si>
    <t>Kinesin-like protein KIF1B;Kinesin-like protein;Kinesin-like protein KIF1A</t>
  </si>
  <si>
    <t>Kif1b;Kif1a</t>
  </si>
  <si>
    <t>Alpha-1-acid glycoprotein 1</t>
  </si>
  <si>
    <t>Orm1</t>
  </si>
  <si>
    <t>DNA repair protein XRCC1</t>
  </si>
  <si>
    <t>Xrcc1</t>
  </si>
  <si>
    <t>2-oxoglutarate dehydrogenase, mitochondrial</t>
  </si>
  <si>
    <t>Ogdh</t>
  </si>
  <si>
    <t>Src substrate cortactin</t>
  </si>
  <si>
    <t>Cttn</t>
  </si>
  <si>
    <t>Myosin light polypeptide 6</t>
  </si>
  <si>
    <t>Myl6</t>
  </si>
  <si>
    <t>Heterogeneous nuclear ribonucleoprotein D0</t>
  </si>
  <si>
    <t>Hnrnpd</t>
  </si>
  <si>
    <t>Laminin subunit alpha-2</t>
  </si>
  <si>
    <t>Lama2</t>
  </si>
  <si>
    <t>Serine/threonine-protein phosphatase 5;Serine/threonine-protein phosphatase</t>
  </si>
  <si>
    <t>Ppp5c</t>
  </si>
  <si>
    <t>Proteasome subunit beta type-6</t>
  </si>
  <si>
    <t>Psmb6</t>
  </si>
  <si>
    <t>Deoxynucleoside triphosphate triphosphohydrolase SAMHD1</t>
  </si>
  <si>
    <t>Samhd1</t>
  </si>
  <si>
    <t>Prolyl 4-hydroxylase subunit alpha-1</t>
  </si>
  <si>
    <t>P4ha1</t>
  </si>
  <si>
    <t>Disintegrin and metalloproteinase domain-containing protein 2</t>
  </si>
  <si>
    <t>Adam2</t>
  </si>
  <si>
    <t>Cytochrome b561</t>
  </si>
  <si>
    <t>Cyb561</t>
  </si>
  <si>
    <t>Csnk2a1</t>
  </si>
  <si>
    <t>KH domain-containing, RNA-binding, signal transduction-associated protein 1</t>
  </si>
  <si>
    <t>Khdrbs1</t>
  </si>
  <si>
    <t>Syntaxin-binding protein 3</t>
  </si>
  <si>
    <t>Stxbp3</t>
  </si>
  <si>
    <t>Claudin-11</t>
  </si>
  <si>
    <t>Cldn11</t>
  </si>
  <si>
    <t>Cyclin-dependent kinase 4 inhibitor D</t>
  </si>
  <si>
    <t>Cdkn2d</t>
  </si>
  <si>
    <t>Ras GTPase-activating protein 3</t>
  </si>
  <si>
    <t>Rasa3</t>
  </si>
  <si>
    <t>Segment polarity protein dishevelled homolog DVL-2</t>
  </si>
  <si>
    <t>Dvl2</t>
  </si>
  <si>
    <t>Lymphocyte-specific helicase</t>
  </si>
  <si>
    <t>Hells</t>
  </si>
  <si>
    <t>Stress-induced-phosphoprotein 1</t>
  </si>
  <si>
    <t>Stip1</t>
  </si>
  <si>
    <t>Caprin-1</t>
  </si>
  <si>
    <t>Caprin1</t>
  </si>
  <si>
    <t>Eukaryotic translation initiation factor 4E-binding protein 1</t>
  </si>
  <si>
    <t>Eif4ebp1</t>
  </si>
  <si>
    <t>Epidermal growth factor receptor substrate 15-like 1</t>
  </si>
  <si>
    <t>Eps15l1</t>
  </si>
  <si>
    <t>Voltage-dependent anion-selective channel protein 2</t>
  </si>
  <si>
    <t>Voltage-dependent anion-selective channel protein 1</t>
  </si>
  <si>
    <t>Vdac1</t>
  </si>
  <si>
    <t>Atypical kinase ADCK3, mitochondrial</t>
  </si>
  <si>
    <t>Adck3</t>
  </si>
  <si>
    <t>Protein PML</t>
  </si>
  <si>
    <t>Pml</t>
  </si>
  <si>
    <t>Importin subunit alpha-5;Importin subunit alpha-5, N-terminally processed</t>
  </si>
  <si>
    <t>Kpna1</t>
  </si>
  <si>
    <t>Histone-binding protein RBBP4</t>
  </si>
  <si>
    <t>Rbbp4</t>
  </si>
  <si>
    <t>Histone-binding protein RBBP7</t>
  </si>
  <si>
    <t>Rbbp7</t>
  </si>
  <si>
    <t>Guanine nucleotide exchange factor VAV2</t>
  </si>
  <si>
    <t>Vav2</t>
  </si>
  <si>
    <t>Serine/threonine-protein phosphatase 2A 56 kDa regulatory subunit gamma isoform</t>
  </si>
  <si>
    <t>Ppp2r5c</t>
  </si>
  <si>
    <t>Inosine triphosphate pyrophosphatase</t>
  </si>
  <si>
    <t>Itpa</t>
  </si>
  <si>
    <t>Asparagine synthetase [glutamine-hydrolyzing]</t>
  </si>
  <si>
    <t>Asns</t>
  </si>
  <si>
    <t>Intraflagellar transport protein 20 homolog</t>
  </si>
  <si>
    <t>Ift20</t>
  </si>
  <si>
    <t>Nuclear receptor coactivator 2</t>
  </si>
  <si>
    <t>Ncoa2</t>
  </si>
  <si>
    <t>Lamina-associated polypeptide 2, isoforms beta/delta/epsilon/gamma;Lamina-associated polypeptide 2, isoforms alpha/zeta</t>
  </si>
  <si>
    <t>Tmpo</t>
  </si>
  <si>
    <t>Lamina-associated polypeptide 2, isoforms alpha/zeta</t>
  </si>
  <si>
    <t>Histidine--tRNA ligase, cytoplasmic</t>
  </si>
  <si>
    <t>Hars</t>
  </si>
  <si>
    <t>Tuberin</t>
  </si>
  <si>
    <t>Tsc2</t>
  </si>
  <si>
    <t>WW domain-binding protein 4</t>
  </si>
  <si>
    <t>Wbp4</t>
  </si>
  <si>
    <t>Etoposide-induced protein 2.4</t>
  </si>
  <si>
    <t>Ei24</t>
  </si>
  <si>
    <t>Protein phosphatase 1G</t>
  </si>
  <si>
    <t>Ppm1g</t>
  </si>
  <si>
    <t>Hsp90 co-chaperone Cdc37;Hsp90 co-chaperone Cdc37, N-terminally processed</t>
  </si>
  <si>
    <t>Cdc37</t>
  </si>
  <si>
    <t>ATP-binding cassette sub-family B member 7, mitochondrial</t>
  </si>
  <si>
    <t>Abcb7</t>
  </si>
  <si>
    <t>45 kDa calcium-binding protein</t>
  </si>
  <si>
    <t>Sdf4</t>
  </si>
  <si>
    <t>NGFI-A-binding protein 1</t>
  </si>
  <si>
    <t>Nab1</t>
  </si>
  <si>
    <t>NGFI-A-binding protein 2</t>
  </si>
  <si>
    <t>Nab2</t>
  </si>
  <si>
    <t>Complement factor I;Complement factor I heavy chain;Complement factor I light chain</t>
  </si>
  <si>
    <t>Cfi</t>
  </si>
  <si>
    <t>Glutathione S-transferase theta-2</t>
  </si>
  <si>
    <t>Gstt2</t>
  </si>
  <si>
    <t>Serine/threonine-protein kinase PRP4 homolog</t>
  </si>
  <si>
    <t>Prpf4b</t>
  </si>
  <si>
    <t>Breast cancer anti-estrogen resistance protein 1</t>
  </si>
  <si>
    <t>Bcar1</t>
  </si>
  <si>
    <t>Spindlin-1</t>
  </si>
  <si>
    <t>Spin1</t>
  </si>
  <si>
    <t>Serine/threonine-protein phosphatase 2A 56 kDa regulatory subunit epsilon isoform</t>
  </si>
  <si>
    <t>Ppp2r5e</t>
  </si>
  <si>
    <t>Mitogen-activated protein kinase kinase kinase kinase 2</t>
  </si>
  <si>
    <t>Map4k2</t>
  </si>
  <si>
    <t>Transcriptional repressor CTCF</t>
  </si>
  <si>
    <t>Ctcf</t>
  </si>
  <si>
    <t>Peroxiredoxin-2</t>
  </si>
  <si>
    <t>Prdx2</t>
  </si>
  <si>
    <t>Poly(A) polymerase alpha</t>
  </si>
  <si>
    <t>Papola</t>
  </si>
  <si>
    <t>Host cell factor 1;HCF N-terminal chain 1;HCF N-terminal chain 2;HCF N-terminal chain 3;HCF N-terminal chain 4;HCF N-terminal chain 5;HCF N-terminal chain 6;HCF C-terminal chain 1;HCF C-terminal chain 2;HCF C-terminal chain 3;HCF C-terminal chain 4;HCF C-terminal chain 5;HCF C-terminal chain 6</t>
  </si>
  <si>
    <t>Hcfc1</t>
  </si>
  <si>
    <t>Platelet-activating factor acetylhydrolase IB subunit beta</t>
  </si>
  <si>
    <t>Pafah1b2</t>
  </si>
  <si>
    <t>Double-strand break repair protein MRE11A</t>
  </si>
  <si>
    <t>Mre11a</t>
  </si>
  <si>
    <t>Plastin-2</t>
  </si>
  <si>
    <t>Lcp1</t>
  </si>
  <si>
    <t>Immunoglobulin-binding protein 1</t>
  </si>
  <si>
    <t>Igbp1</t>
  </si>
  <si>
    <t>Sterol O-acyltransferase 1</t>
  </si>
  <si>
    <t>Soat1</t>
  </si>
  <si>
    <t>Apolipoprotein C-IV</t>
  </si>
  <si>
    <t>Apoc4</t>
  </si>
  <si>
    <t>ATP-binding cassette sub-family D member 2</t>
  </si>
  <si>
    <t>Abcd2</t>
  </si>
  <si>
    <t>Laminin subunit beta-2</t>
  </si>
  <si>
    <t>Lamb2</t>
  </si>
  <si>
    <t>B-cell receptor-associated protein 31</t>
  </si>
  <si>
    <t>Bcap31</t>
  </si>
  <si>
    <t>Neprilysin</t>
  </si>
  <si>
    <t>Mme</t>
  </si>
  <si>
    <t>CMP-sialic acid transporter</t>
  </si>
  <si>
    <t>Slc35a1</t>
  </si>
  <si>
    <t>Hydroxyacyl-coenzyme A dehydrogenase, mitochondrial</t>
  </si>
  <si>
    <t>Hadh</t>
  </si>
  <si>
    <t>SWI/SNF-related matrix-associated actin-dependent regulator of chromatin subfamily D member 1</t>
  </si>
  <si>
    <t>Smarcd1</t>
  </si>
  <si>
    <t>Lipid phosphate phosphohydrolase 1</t>
  </si>
  <si>
    <t>Ppap2a</t>
  </si>
  <si>
    <t>Double-strand-break repair protein rad21 homolog</t>
  </si>
  <si>
    <t>Rad21</t>
  </si>
  <si>
    <t>Fascin</t>
  </si>
  <si>
    <t>Fscn1</t>
  </si>
  <si>
    <t>IgG receptor FcRn large subunit p51</t>
  </si>
  <si>
    <t>Fcgrt</t>
  </si>
  <si>
    <t>Peptidyl-prolyl cis-trans isomerase FKBP10</t>
  </si>
  <si>
    <t>Fkbp10</t>
  </si>
  <si>
    <t>NADPH:adrenodoxin oxidoreductase, mitochondrial</t>
  </si>
  <si>
    <t>Fdxr</t>
  </si>
  <si>
    <t>Fragile X mental retardation syndrome-related protein 1</t>
  </si>
  <si>
    <t>Fxr1</t>
  </si>
  <si>
    <t>Glycerol-3-phosphate acyltransferase 1, mitochondrial</t>
  </si>
  <si>
    <t>Gpam</t>
  </si>
  <si>
    <t>Growth arrest-specific protein 6</t>
  </si>
  <si>
    <t>Gas6</t>
  </si>
  <si>
    <t>Kinectin</t>
  </si>
  <si>
    <t>Rab GDP dissociation inhibitor beta</t>
  </si>
  <si>
    <t>Gdi2</t>
  </si>
  <si>
    <t>Rho GDP-dissociation inhibitor 2</t>
  </si>
  <si>
    <t>Arhgdib</t>
  </si>
  <si>
    <t>Probable ATP-dependent RNA helicase DDX5</t>
  </si>
  <si>
    <t>Ddx5</t>
  </si>
  <si>
    <t>Chromobox protein homolog 5</t>
  </si>
  <si>
    <t>Cbx5</t>
  </si>
  <si>
    <t>Heat shock protein 105 kDa</t>
  </si>
  <si>
    <t>Hsph1</t>
  </si>
  <si>
    <t>Inter-alpha-trypsin inhibitor heavy chain H3</t>
  </si>
  <si>
    <t>Itih3</t>
  </si>
  <si>
    <t>DnaJ homolog subfamily C member 1</t>
  </si>
  <si>
    <t>Dnajc1</t>
  </si>
  <si>
    <t>28S ribosomal protein S31, mitochondrial</t>
  </si>
  <si>
    <t>Mrps31</t>
  </si>
  <si>
    <t>Leukocyte surface antigen CD47</t>
  </si>
  <si>
    <t>Cd47</t>
  </si>
  <si>
    <t>Integrin alpha-6;Integrin alpha-6 heavy chain;Integrin alpha-6 light chain</t>
  </si>
  <si>
    <t>Itga6</t>
  </si>
  <si>
    <t>D-3-phosphoglycerate dehydrogenase</t>
  </si>
  <si>
    <t>Phgdh</t>
  </si>
  <si>
    <t>Kinesin-1 heavy chain;Kinesin-like protein</t>
  </si>
  <si>
    <t>Kif5b</t>
  </si>
  <si>
    <t>Programmed cell death protein 4</t>
  </si>
  <si>
    <t>Pdcd4</t>
  </si>
  <si>
    <t>Meiosis-expressed gene 1 protein</t>
  </si>
  <si>
    <t>Meig1</t>
  </si>
  <si>
    <t>Meiosis-specific nuclear structural protein 1</t>
  </si>
  <si>
    <t>Mns1</t>
  </si>
  <si>
    <t>Cx9C motif-containing protein 4</t>
  </si>
  <si>
    <t>Cmc4</t>
  </si>
  <si>
    <t>NAD(P) transhydrogenase, mitochondrial</t>
  </si>
  <si>
    <t>Nnt</t>
  </si>
  <si>
    <t>Poly(rC)-binding protein 2</t>
  </si>
  <si>
    <t>Pcbp2</t>
  </si>
  <si>
    <t>RNA polymerase-associated protein CTR9 homolog</t>
  </si>
  <si>
    <t>Ctr9</t>
  </si>
  <si>
    <t>Pabpc2</t>
  </si>
  <si>
    <t>Astrocytic phosphoprotein PEA-15</t>
  </si>
  <si>
    <t>Pea15;Pea15a</t>
  </si>
  <si>
    <t>Protein kinase C iota type</t>
  </si>
  <si>
    <t>Prkci</t>
  </si>
  <si>
    <t>Protein phosphatase 1 regulatory subunit 14B</t>
  </si>
  <si>
    <t>Ppp1r14b</t>
  </si>
  <si>
    <t>Serum paraoxonase/arylesterase 2</t>
  </si>
  <si>
    <t>Pon2</t>
  </si>
  <si>
    <t>Serum paraoxonase/lactonase 3</t>
  </si>
  <si>
    <t>Pon3</t>
  </si>
  <si>
    <t>Serine/arginine-rich splicing factor 2</t>
  </si>
  <si>
    <t>Srsf2</t>
  </si>
  <si>
    <t>ATP-dependent RNA helicase DDX3Y</t>
  </si>
  <si>
    <t>Ddx3y</t>
  </si>
  <si>
    <t>Protamine-3</t>
  </si>
  <si>
    <t>Prm3</t>
  </si>
  <si>
    <t>Serine/threonine-protein kinase D1;Protein kinase C;Serine/threonine-protein kinase;Serine/threonine-protein kinase D3</t>
  </si>
  <si>
    <t>Prkd1;Prkd3</t>
  </si>
  <si>
    <t>Paired amphipathic helix protein Sin3b</t>
  </si>
  <si>
    <t>Sin3b</t>
  </si>
  <si>
    <t>Retinal dehydrogenase 2</t>
  </si>
  <si>
    <t>Aldh1a2</t>
  </si>
  <si>
    <t>Zinc finger protein RFP</t>
  </si>
  <si>
    <t>Trim27</t>
  </si>
  <si>
    <t>RalA-binding protein 1</t>
  </si>
  <si>
    <t>Ralbp1</t>
  </si>
  <si>
    <t>Semaphorin-4B</t>
  </si>
  <si>
    <t>Sema4b</t>
  </si>
  <si>
    <t>Dihydropyrimidinase-related protein 3</t>
  </si>
  <si>
    <t>U1 small nuclear ribonucleoprotein A</t>
  </si>
  <si>
    <t>Snrpa</t>
  </si>
  <si>
    <t>Synaptonemal complex protein 1</t>
  </si>
  <si>
    <t>Sycp1</t>
  </si>
  <si>
    <t>Baculoviral IAP repeat-containing protein 2</t>
  </si>
  <si>
    <t>Birc2</t>
  </si>
  <si>
    <t>Transforming growth factor beta-1-induced transcript 1 protein</t>
  </si>
  <si>
    <t>Tgfb1i1</t>
  </si>
  <si>
    <t>Son of sevenless homolog 1</t>
  </si>
  <si>
    <t>Sos1</t>
  </si>
  <si>
    <t>Spectrin beta chain, non-erythrocytic 1</t>
  </si>
  <si>
    <t>Sptbn1</t>
  </si>
  <si>
    <t>Mediator of RNA polymerase II transcription subunit 22</t>
  </si>
  <si>
    <t>Med22</t>
  </si>
  <si>
    <t>Protein SSXT</t>
  </si>
  <si>
    <t>Ss18</t>
  </si>
  <si>
    <t>Transcription initiation factor TFIID subunit 6</t>
  </si>
  <si>
    <t>Taf6</t>
  </si>
  <si>
    <t>Trans-Golgi network integral membrane protein 2</t>
  </si>
  <si>
    <t>Tgoln2</t>
  </si>
  <si>
    <t>Transcription intermediary factor 1-beta</t>
  </si>
  <si>
    <t>Trim28</t>
  </si>
  <si>
    <t>U1 small nuclear ribonucleoprotein 70 kDa</t>
  </si>
  <si>
    <t>Snrnp70</t>
  </si>
  <si>
    <t>Transcription elongation factor SPT6</t>
  </si>
  <si>
    <t>Supt6h</t>
  </si>
  <si>
    <t>Zinc finger protein ZPR1</t>
  </si>
  <si>
    <t>Zpr1</t>
  </si>
  <si>
    <t>Serine-protein kinase ATM</t>
  </si>
  <si>
    <t>Atm</t>
  </si>
  <si>
    <t>Sorbin and SH3 domain-containing protein 1</t>
  </si>
  <si>
    <t>Sorbs1</t>
  </si>
  <si>
    <t>Drebrin-like protein</t>
  </si>
  <si>
    <t>Dbnl</t>
  </si>
  <si>
    <t>Endophilin-A3</t>
  </si>
  <si>
    <t>Osteoclast-stimulating factor 1</t>
  </si>
  <si>
    <t>Ostf1</t>
  </si>
  <si>
    <t>Cytochrome c oxidase subunit NDUFA4</t>
  </si>
  <si>
    <t>Ndufa4</t>
  </si>
  <si>
    <t>Cystatin-B</t>
  </si>
  <si>
    <t>Cstb</t>
  </si>
  <si>
    <t>Mothers against decapentaplegic homolog 2;Mothers against decapentaplegic homolog</t>
  </si>
  <si>
    <t>Smad2</t>
  </si>
  <si>
    <t>Zyxin</t>
  </si>
  <si>
    <t>Zyx</t>
  </si>
  <si>
    <t>Intraflagellar transport protein 52 homolog</t>
  </si>
  <si>
    <t>Ift52</t>
  </si>
  <si>
    <t>Calcineurin subunit B type 1</t>
  </si>
  <si>
    <t>Ppp3r1</t>
  </si>
  <si>
    <t>COMM domain-containing protein 3</t>
  </si>
  <si>
    <t>Commd3</t>
  </si>
  <si>
    <t>Serum deprivation-response protein</t>
  </si>
  <si>
    <t>Sdpr</t>
  </si>
  <si>
    <t>Ras-related protein Rab-34</t>
  </si>
  <si>
    <t>Rab34</t>
  </si>
  <si>
    <t>Adapter molecule crk</t>
  </si>
  <si>
    <t>Crk</t>
  </si>
  <si>
    <t>RNA-binding protein Raly</t>
  </si>
  <si>
    <t>Raly</t>
  </si>
  <si>
    <t>U3 small nucleolar RNA-associated protein 14 homolog A</t>
  </si>
  <si>
    <t>Utp14a</t>
  </si>
  <si>
    <t>Adipocyte enhancer-binding protein 1</t>
  </si>
  <si>
    <t>Aebp1</t>
  </si>
  <si>
    <t>Sepiapterin reductase</t>
  </si>
  <si>
    <t>Spr</t>
  </si>
  <si>
    <t>Amine oxidase [flavin-containing] A</t>
  </si>
  <si>
    <t>Maoa</t>
  </si>
  <si>
    <t>Transcription factor BTF3</t>
  </si>
  <si>
    <t>Btf3</t>
  </si>
  <si>
    <t>Hematopoietic progenitor cell antigen CD34</t>
  </si>
  <si>
    <t>Cd34</t>
  </si>
  <si>
    <t>Male-enhanced antigen 1</t>
  </si>
  <si>
    <t>Mea1</t>
  </si>
  <si>
    <t>Synapsin-2</t>
  </si>
  <si>
    <t>Syn2</t>
  </si>
  <si>
    <t>Sequestosome-1</t>
  </si>
  <si>
    <t>Sqstm1</t>
  </si>
  <si>
    <t>Deleted in azoospermia-like</t>
  </si>
  <si>
    <t>Dazl</t>
  </si>
  <si>
    <t>UDP-glucuronosyltransferase 1-6</t>
  </si>
  <si>
    <t>Ugt1a6</t>
  </si>
  <si>
    <t>Sorbitol dehydrogenase</t>
  </si>
  <si>
    <t>Sord</t>
  </si>
  <si>
    <t>Glutathione S-transferase theta-1</t>
  </si>
  <si>
    <t>Gstt1</t>
  </si>
  <si>
    <t>DNA topoisomerase 2-beta</t>
  </si>
  <si>
    <t>Top2b</t>
  </si>
  <si>
    <t>Tripeptidyl-peptidase 2</t>
  </si>
  <si>
    <t>Tpp2</t>
  </si>
  <si>
    <t>Guanylate kinase</t>
  </si>
  <si>
    <t>Guk1</t>
  </si>
  <si>
    <t>2-hydroxyacylsphingosine 1-beta-galactosyltransferase</t>
  </si>
  <si>
    <t>Ugt8</t>
  </si>
  <si>
    <t>Retinoblastoma-like protein 1</t>
  </si>
  <si>
    <t>Rbl1</t>
  </si>
  <si>
    <t>Zinc-alpha-2-glycoprotein</t>
  </si>
  <si>
    <t>Azgp1</t>
  </si>
  <si>
    <t>Vinculin</t>
  </si>
  <si>
    <t>Vcl</t>
  </si>
  <si>
    <t>Trifunctional purine biosynthetic protein adenosine-3;Phosphoribosylamine--glycine ligase;Phosphoribosylformylglycinamidine cyclo-ligase;Phosphoribosylglycinamide formyltransferase</t>
  </si>
  <si>
    <t>Gart</t>
  </si>
  <si>
    <t>Catenin alpha-3</t>
  </si>
  <si>
    <t>Ctnna3</t>
  </si>
  <si>
    <t>Phosphatidylglycerophosphatase and protein-tyrosine phosphatase 1</t>
  </si>
  <si>
    <t>Ptpmt1</t>
  </si>
  <si>
    <t>FGFR1 oncogene partner</t>
  </si>
  <si>
    <t>Fgfr1op</t>
  </si>
  <si>
    <t>Protein FAM170A</t>
  </si>
  <si>
    <t>Fam170a</t>
  </si>
  <si>
    <t>NACHT, LRR and PYD domains-containing protein 4E</t>
  </si>
  <si>
    <t>Nlrp4e</t>
  </si>
  <si>
    <t>Tumor suppressor candidate gene 1 protein homolog</t>
  </si>
  <si>
    <t>Tusc1</t>
  </si>
  <si>
    <t>Bactericidal permeability-increasing protein</t>
  </si>
  <si>
    <t>Bpi</t>
  </si>
  <si>
    <t>Rab-3A-interacting protein</t>
  </si>
  <si>
    <t>Rab3ip</t>
  </si>
  <si>
    <t>Folliculin-interacting protein 1</t>
  </si>
  <si>
    <t>Fnip1</t>
  </si>
  <si>
    <t>SLAIN motif-containing protein 1</t>
  </si>
  <si>
    <t>Slain1</t>
  </si>
  <si>
    <t>3-oxo-5-alpha-steroid 4-dehydrogenase 1</t>
  </si>
  <si>
    <t>Srd5a1</t>
  </si>
  <si>
    <t>Methionine--tRNA ligase, cytoplasmic</t>
  </si>
  <si>
    <t>Mars</t>
  </si>
  <si>
    <t>Zinc finger protein 512</t>
  </si>
  <si>
    <t>Znf512</t>
  </si>
  <si>
    <t>Cyclin-dependent kinase 13</t>
  </si>
  <si>
    <t>Cdk13</t>
  </si>
  <si>
    <t>GPALPP motifs-containing protein 1</t>
  </si>
  <si>
    <t>Gpalpp1</t>
  </si>
  <si>
    <t>Non-lysosomal glucosylceramidase</t>
  </si>
  <si>
    <t>Gba2</t>
  </si>
  <si>
    <t>Metal transporter CNNM4</t>
  </si>
  <si>
    <t>Cnnm4</t>
  </si>
  <si>
    <t>Serine/threonine-protein kinase 36</t>
  </si>
  <si>
    <t>Stk36</t>
  </si>
  <si>
    <t>Myoferlin</t>
  </si>
  <si>
    <t>Myof</t>
  </si>
  <si>
    <t>Probable hydrolase PNKD</t>
  </si>
  <si>
    <t>Pnkd</t>
  </si>
  <si>
    <t>Pre-mRNA-splicing factor ISY1 homolog</t>
  </si>
  <si>
    <t>Isy1</t>
  </si>
  <si>
    <t>Protein FAM208A</t>
  </si>
  <si>
    <t>Fam208a</t>
  </si>
  <si>
    <t>HBS1-like protein</t>
  </si>
  <si>
    <t>Hbs1l</t>
  </si>
  <si>
    <t>EH domain-binding protein 1</t>
  </si>
  <si>
    <t>Ehbp1</t>
  </si>
  <si>
    <t>MORC family CW-type zinc finger protein 2A</t>
  </si>
  <si>
    <t>Morc2a</t>
  </si>
  <si>
    <t>E3 ubiquitin-protein ligase listerin</t>
  </si>
  <si>
    <t>Ltn1</t>
  </si>
  <si>
    <t>Switch-associated protein 70</t>
  </si>
  <si>
    <t>Swap70</t>
  </si>
  <si>
    <t>NEDD4-binding protein 1</t>
  </si>
  <si>
    <t>N4bp1</t>
  </si>
  <si>
    <t>Armadillo repeat-containing X-linked protein 2</t>
  </si>
  <si>
    <t>Armcx2</t>
  </si>
  <si>
    <t>La-related protein 4B</t>
  </si>
  <si>
    <t>Larp4b</t>
  </si>
  <si>
    <t>Constitutive coactivator of PPAR-gamma-like protein 1</t>
  </si>
  <si>
    <t>FAM120A</t>
  </si>
  <si>
    <t>ER membrane protein complex subunit 2</t>
  </si>
  <si>
    <t>Emc2</t>
  </si>
  <si>
    <t>Condensin-2 complex subunit G2</t>
  </si>
  <si>
    <t>Ncapg2</t>
  </si>
  <si>
    <t>Probable helicase with zinc finger domain</t>
  </si>
  <si>
    <t>Helz</t>
  </si>
  <si>
    <t>Nuclear receptor coactivator 7</t>
  </si>
  <si>
    <t>Ncoa7</t>
  </si>
  <si>
    <t>Nucleolar protein 58</t>
  </si>
  <si>
    <t>Nop58</t>
  </si>
  <si>
    <t>Phospholipid-transporting ATPase</t>
  </si>
  <si>
    <t>Atp11b</t>
  </si>
  <si>
    <t>Gbf1</t>
  </si>
  <si>
    <t>PWWP domain-containing protein MUM1</t>
  </si>
  <si>
    <t>Mum1</t>
  </si>
  <si>
    <t>6-phosphofructo-2-kinase/fructose-2,6-bisphosphatase 4;6-phosphofructo-2-kinase;Fructose-2,6-bisphosphatase</t>
  </si>
  <si>
    <t>Pfkfb4</t>
  </si>
  <si>
    <t>LEM domain-containing protein 2</t>
  </si>
  <si>
    <t>Lemd2</t>
  </si>
  <si>
    <t>Nodal modulator 1</t>
  </si>
  <si>
    <t>Nomo1</t>
  </si>
  <si>
    <t>Serine/threonine-protein kinase Nek4</t>
  </si>
  <si>
    <t>Nek4</t>
  </si>
  <si>
    <t>Immunoglobulin superfamily containing leucine-rich repeat protein</t>
  </si>
  <si>
    <t>Islr</t>
  </si>
  <si>
    <t>Ral GTPase-activating protein subunit alpha-1</t>
  </si>
  <si>
    <t>Ralgapa1</t>
  </si>
  <si>
    <t>OTU domain-containing protein 6A</t>
  </si>
  <si>
    <t>Otud6a</t>
  </si>
  <si>
    <t>Protein Jade-3</t>
  </si>
  <si>
    <t>Jade3</t>
  </si>
  <si>
    <t>Keratin, type II cuticular Hb3</t>
  </si>
  <si>
    <t>Krt83</t>
  </si>
  <si>
    <t>Zfp219</t>
  </si>
  <si>
    <t>Centrosomal protein of 70 kDa</t>
  </si>
  <si>
    <t>Cep70</t>
  </si>
  <si>
    <t>G-protein-signaling modulator 1</t>
  </si>
  <si>
    <t>Gpsm1</t>
  </si>
  <si>
    <t>Complement C1q tumor necrosis factor-related protein 6</t>
  </si>
  <si>
    <t>C1qtnf6</t>
  </si>
  <si>
    <t>Zinc finger CW-type PWWP domain protein 1</t>
  </si>
  <si>
    <t>Zcwpw1</t>
  </si>
  <si>
    <t>Tropomyosin alpha-4 chain</t>
  </si>
  <si>
    <t>Tpm4</t>
  </si>
  <si>
    <t>Clathrin light chain B</t>
  </si>
  <si>
    <t>Cltb</t>
  </si>
  <si>
    <t>Centrosomal protein of 78 kDa</t>
  </si>
  <si>
    <t>Cep78</t>
  </si>
  <si>
    <t>Calpain-11</t>
  </si>
  <si>
    <t>Capn11</t>
  </si>
  <si>
    <t>Gametogenetin-binding protein 1</t>
  </si>
  <si>
    <t>Ggnbp1</t>
  </si>
  <si>
    <t>Exocyst complex component 3</t>
  </si>
  <si>
    <t>Exoc3</t>
  </si>
  <si>
    <t>Nipped-B-like protein</t>
  </si>
  <si>
    <t>Nipbl</t>
  </si>
  <si>
    <t>Protein RRP5 homolog</t>
  </si>
  <si>
    <t>Pdcd11</t>
  </si>
  <si>
    <t>Protein FAM135A</t>
  </si>
  <si>
    <t>Fam135a</t>
  </si>
  <si>
    <t>Protein FAM134A</t>
  </si>
  <si>
    <t>Fam134a</t>
  </si>
  <si>
    <t>Protein LTV1 homolog</t>
  </si>
  <si>
    <t>Ltv1</t>
  </si>
  <si>
    <t>Glucose-6-phosphatase 3</t>
  </si>
  <si>
    <t>G6pc3</t>
  </si>
  <si>
    <t>Probable aminopeptidase NPEPL1</t>
  </si>
  <si>
    <t>Npepl1</t>
  </si>
  <si>
    <t>Glycosyltransferase 8 domain-containing protein 1</t>
  </si>
  <si>
    <t>Glt8d1</t>
  </si>
  <si>
    <t>Transforming acidic coiled-coil-containing protein 3</t>
  </si>
  <si>
    <t>Tacc3</t>
  </si>
  <si>
    <t>Zfp646</t>
  </si>
  <si>
    <t>U2 snRNP-associated SURP motif-containing protein</t>
  </si>
  <si>
    <t>U2surp</t>
  </si>
  <si>
    <t>Haus6</t>
  </si>
  <si>
    <t>WD repeat-containing protein 44</t>
  </si>
  <si>
    <t>Wdr44</t>
  </si>
  <si>
    <t>Protein phosphatase PTC7 homolog</t>
  </si>
  <si>
    <t>Pptc7</t>
  </si>
  <si>
    <t>Lysophospholipid acyltransferase LPCAT4</t>
  </si>
  <si>
    <t>Lpcat4</t>
  </si>
  <si>
    <t>Intraflagellar transport protein 122 homolog</t>
  </si>
  <si>
    <t>Protein WWC2</t>
  </si>
  <si>
    <t>Wwc2</t>
  </si>
  <si>
    <t>Sec24d</t>
  </si>
  <si>
    <t>TBC1 domain family member 31</t>
  </si>
  <si>
    <t>Tbc1d31</t>
  </si>
  <si>
    <t>DNA-directed RNA polymerase III subunit RPC7</t>
  </si>
  <si>
    <t>Polr3g</t>
  </si>
  <si>
    <t>Testis-specific gene 10 protein</t>
  </si>
  <si>
    <t>Tsga10</t>
  </si>
  <si>
    <t>Protein arginine N-methyltransferase 6</t>
  </si>
  <si>
    <t>Prmt6</t>
  </si>
  <si>
    <t>Protein tyrosine phosphatase domain-containing protein 1</t>
  </si>
  <si>
    <t>Ptpdc1</t>
  </si>
  <si>
    <t>Histone deacetylase 4</t>
  </si>
  <si>
    <t>Hdac4</t>
  </si>
  <si>
    <t>Coiled-coil domain-containing protein C16orf93 homolog</t>
  </si>
  <si>
    <t>Gm166</t>
  </si>
  <si>
    <t>Ddx31</t>
  </si>
  <si>
    <t>Skiv2l</t>
  </si>
  <si>
    <t>Sorcin</t>
  </si>
  <si>
    <t>Sri</t>
  </si>
  <si>
    <t>EF-hand calcium-binding domain-containing protein 6</t>
  </si>
  <si>
    <t>Efcab6</t>
  </si>
  <si>
    <t>HEAT repeat-containing protein 6</t>
  </si>
  <si>
    <t>Heatr6</t>
  </si>
  <si>
    <t>Ankyrin repeat and LEM domain-containing protein 2</t>
  </si>
  <si>
    <t>Ankle2</t>
  </si>
  <si>
    <t>Transportin-3</t>
  </si>
  <si>
    <t>Tnpo3</t>
  </si>
  <si>
    <t>Protein CASC4</t>
  </si>
  <si>
    <t>Casc4</t>
  </si>
  <si>
    <t>2-oxoisovalerate dehydrogenase subunit beta, mitochondrial</t>
  </si>
  <si>
    <t>Bckdhb</t>
  </si>
  <si>
    <t>Zinc finger protein 280C;Zinc finger protein 280D</t>
  </si>
  <si>
    <t>Znf280c;Zfp280d;Zfp280b;Znf280d</t>
  </si>
  <si>
    <t>Autophagy-related protein 2 homolog A</t>
  </si>
  <si>
    <t>Atg2a</t>
  </si>
  <si>
    <t>Snx19</t>
  </si>
  <si>
    <t>U5 small nuclear ribonucleoprotein 200 kDa helicase</t>
  </si>
  <si>
    <t>Snrnp200</t>
  </si>
  <si>
    <t>ATP-binding cassette sub-family F member 1</t>
  </si>
  <si>
    <t>Abcf1</t>
  </si>
  <si>
    <t>Phosphatidylinositol 3,4,5-trisphosphate 5-phosphatase 2</t>
  </si>
  <si>
    <t>Inppl1</t>
  </si>
  <si>
    <t>Myotubularin-related protein 2</t>
  </si>
  <si>
    <t>Mtmr2</t>
  </si>
  <si>
    <t>Fragile X mental retardation syndrome-related protein 2</t>
  </si>
  <si>
    <t>Fxr2</t>
  </si>
  <si>
    <t>Single-strand selective monofunctional uracil DNA glycosylase</t>
  </si>
  <si>
    <t>Smug1</t>
  </si>
  <si>
    <t>Putative ATP-dependent RNA helicase DHX57</t>
  </si>
  <si>
    <t>Dhx57</t>
  </si>
  <si>
    <t>Structural maintenance of chromosomes flexible hinge domain-containing protein 1</t>
  </si>
  <si>
    <t>Smchd1</t>
  </si>
  <si>
    <t>UDP-glucose:glycoprotein glucosyltransferase 1</t>
  </si>
  <si>
    <t>Uggt1</t>
  </si>
  <si>
    <t>Zinc transporter ZIP10</t>
  </si>
  <si>
    <t>Slc39a10</t>
  </si>
  <si>
    <t>Exportin-1</t>
  </si>
  <si>
    <t>Xpo1</t>
  </si>
  <si>
    <t>MBT domain-containing protein 1</t>
  </si>
  <si>
    <t>Mbtd1</t>
  </si>
  <si>
    <t>Thioredoxin domain-containing protein 15</t>
  </si>
  <si>
    <t>Txndc15</t>
  </si>
  <si>
    <t>Gemin4</t>
  </si>
  <si>
    <t>O-phosphoseryl-tRNA(Sec) selenium transferase</t>
  </si>
  <si>
    <t>Sepsecs</t>
  </si>
  <si>
    <t>Probable dolichyl pyrophosphate Glc1Man9GlcNAc2 alpha-1,3-glucosyltransferase</t>
  </si>
  <si>
    <t>Alg8</t>
  </si>
  <si>
    <t>Diamine acetyltransferase 2</t>
  </si>
  <si>
    <t>Sat2</t>
  </si>
  <si>
    <t>Putative deoxyribonuclease TATDN1</t>
  </si>
  <si>
    <t>Tatdn1</t>
  </si>
  <si>
    <t>Sorting nexin-6;Sorting nexin-6, N-terminally processed</t>
  </si>
  <si>
    <t>Snx6</t>
  </si>
  <si>
    <t>Uncharacterized protein C15orf26 homolog</t>
  </si>
  <si>
    <t>1700026D08Rik</t>
  </si>
  <si>
    <t>Spermatogenesis-associated protein 24</t>
  </si>
  <si>
    <t>Spata24</t>
  </si>
  <si>
    <t>Anoctamin-6</t>
  </si>
  <si>
    <t>Ano6</t>
  </si>
  <si>
    <t>Caskin-1</t>
  </si>
  <si>
    <t>Caskin1</t>
  </si>
  <si>
    <t>Kinesin-like protein KIF15</t>
  </si>
  <si>
    <t>Kif15</t>
  </si>
  <si>
    <t>Kinesin-like protein KIF11</t>
  </si>
  <si>
    <t>Kif11</t>
  </si>
  <si>
    <t>FH1/FH2 domain-containing protein 1</t>
  </si>
  <si>
    <t>Fhod1</t>
  </si>
  <si>
    <t>FK506-binding protein 15</t>
  </si>
  <si>
    <t>Fkbp15</t>
  </si>
  <si>
    <t>ATP-dependent RNA helicase DDX51</t>
  </si>
  <si>
    <t>Ddx51</t>
  </si>
  <si>
    <t>Serine/threonine-protein kinase OSR1</t>
  </si>
  <si>
    <t>Oxsr1</t>
  </si>
  <si>
    <t>Rho guanine nucleotide exchange factor 18</t>
  </si>
  <si>
    <t>Arhgef18</t>
  </si>
  <si>
    <t>Atlastin-2</t>
  </si>
  <si>
    <t>Atl2</t>
  </si>
  <si>
    <t>DDB1- and CUL4-associated factor 13</t>
  </si>
  <si>
    <t>Dcaf13</t>
  </si>
  <si>
    <t>Alpha-taxilin</t>
  </si>
  <si>
    <t>Txlna</t>
  </si>
  <si>
    <t>GTPase-activating protein and VPS9 domain-containing protein 1</t>
  </si>
  <si>
    <t>Gapvd1</t>
  </si>
  <si>
    <t>Probable E3 ubiquitin-protein ligase HERC4</t>
  </si>
  <si>
    <t>Herc4</t>
  </si>
  <si>
    <t>Tyrosine-protein phosphatase non-receptor type 23</t>
  </si>
  <si>
    <t>Ptpn23</t>
  </si>
  <si>
    <t>Coiled-coil domain-containing protein 117</t>
  </si>
  <si>
    <t>Ccdc117</t>
  </si>
  <si>
    <t>Leucine-rich PPR motif-containing protein, mitochondrial</t>
  </si>
  <si>
    <t>Lrpprc</t>
  </si>
  <si>
    <t>Polypeptide N-acetylgalactosaminyltransferase 2;Polypeptide N-acetylgalactosaminyltransferase 2 soluble form</t>
  </si>
  <si>
    <t>Galnt2</t>
  </si>
  <si>
    <t>F-box/LRR-repeat protein 19</t>
  </si>
  <si>
    <t>Fbxl19</t>
  </si>
  <si>
    <t>Poly(A) polymerase gamma</t>
  </si>
  <si>
    <t>Papolg</t>
  </si>
  <si>
    <t>Lysine-specific demethylase 3A</t>
  </si>
  <si>
    <t>Kdm3a</t>
  </si>
  <si>
    <t>Integrator complex subunit 6</t>
  </si>
  <si>
    <t>Ints6</t>
  </si>
  <si>
    <t>IQ domain-containing protein E</t>
  </si>
  <si>
    <t>Iqce</t>
  </si>
  <si>
    <t>Repulsive guidance molecule A</t>
  </si>
  <si>
    <t>Rgma</t>
  </si>
  <si>
    <t>Inositol hexakisphosphate kinase 1</t>
  </si>
  <si>
    <t>Ip6k1</t>
  </si>
  <si>
    <t>UPF0668 protein C10orf76 homolog</t>
  </si>
  <si>
    <t>Ppp2r5b</t>
  </si>
  <si>
    <t>Transmembrane emp24 domain-containing protein 9</t>
  </si>
  <si>
    <t>Tmed9</t>
  </si>
  <si>
    <t>Proteasome-associated protein ECM29 homolog</t>
  </si>
  <si>
    <t>Ecm29;AI314180</t>
  </si>
  <si>
    <t>Cytoplasmic dynein 1 light intermediate chain 2</t>
  </si>
  <si>
    <t>Dync1li2</t>
  </si>
  <si>
    <t>E3 ubiquitin-protein ligase Rnf220</t>
  </si>
  <si>
    <t>Rnf220</t>
  </si>
  <si>
    <t>2-aminoethanethiol dioxygenase</t>
  </si>
  <si>
    <t>Ado</t>
  </si>
  <si>
    <t>U5 small nuclear ribonucleoprotein 40 kDa protein</t>
  </si>
  <si>
    <t>Snrnp40</t>
  </si>
  <si>
    <t>Mycophenolic acid acyl-glucuronide esterase, mitochondrial</t>
  </si>
  <si>
    <t>Abhd10</t>
  </si>
  <si>
    <t>Probable ATP-dependent RNA helicase DHX40</t>
  </si>
  <si>
    <t>Dhx40</t>
  </si>
  <si>
    <t>UPF0704 protein C6orf165 homolog</t>
  </si>
  <si>
    <t>GRAM domain-containing protein 3</t>
  </si>
  <si>
    <t>Gramd3</t>
  </si>
  <si>
    <t>WAS/WASL-interacting protein family member 2</t>
  </si>
  <si>
    <t>Wipf2</t>
  </si>
  <si>
    <t>Electron transfer flavoprotein-ubiquinone oxidoreductase, mitochondrial</t>
  </si>
  <si>
    <t>Etfdh</t>
  </si>
  <si>
    <t>Regulator of chromosome condensation</t>
  </si>
  <si>
    <t>Rcc1</t>
  </si>
  <si>
    <t>Nuclear pore complex protein Nup98-Nup96;Nuclear pore complex protein Nup98;Nuclear pore complex protein Nup96</t>
  </si>
  <si>
    <t>Nup98</t>
  </si>
  <si>
    <t>DNA repair and recombination protein RAD54B</t>
  </si>
  <si>
    <t>Rad54b</t>
  </si>
  <si>
    <t>Scaf4</t>
  </si>
  <si>
    <t>N-alpha-acetyltransferase 50</t>
  </si>
  <si>
    <t>Naa50</t>
  </si>
  <si>
    <t>ATP-dependent RNA helicase Dhx29</t>
  </si>
  <si>
    <t>Dhx29</t>
  </si>
  <si>
    <t>Bms1</t>
  </si>
  <si>
    <t>Exocyst complex component 8</t>
  </si>
  <si>
    <t>Exoc8</t>
  </si>
  <si>
    <t>WASH complex subunit FAM21</t>
  </si>
  <si>
    <t>Fam21</t>
  </si>
  <si>
    <t>Transmembrane protein 164</t>
  </si>
  <si>
    <t>Tmem164</t>
  </si>
  <si>
    <t>N-alpha-acetyltransferase 35, NatC auxiliary subunit</t>
  </si>
  <si>
    <t>Naa35</t>
  </si>
  <si>
    <t>Sortilin</t>
  </si>
  <si>
    <t>Sort1</t>
  </si>
  <si>
    <t>NudC domain-containing protein 1</t>
  </si>
  <si>
    <t>Nudcd1</t>
  </si>
  <si>
    <t>Uncharacterized protein FLJ45252 homolog</t>
  </si>
  <si>
    <t>Uncharacterized protein C17orf80 homolog</t>
  </si>
  <si>
    <t>D11Wsu47e</t>
  </si>
  <si>
    <t>DALR anticodon-binding domain-containing protein 3</t>
  </si>
  <si>
    <t>Dalrd3</t>
  </si>
  <si>
    <t>Telomere-associated protein RIF1</t>
  </si>
  <si>
    <t>Rif1</t>
  </si>
  <si>
    <t>Probable ATP-dependent RNA helicase DDX58</t>
  </si>
  <si>
    <t>Ddx58</t>
  </si>
  <si>
    <t>Vesicle transport protein SEC20</t>
  </si>
  <si>
    <t>Bnip1</t>
  </si>
  <si>
    <t>Rapamycin-insensitive companion of mTOR</t>
  </si>
  <si>
    <t>Rictor</t>
  </si>
  <si>
    <t>Neurabin-2</t>
  </si>
  <si>
    <t>Ppp1r9b</t>
  </si>
  <si>
    <t>Constitutive coactivator of peroxisome proliferator-activated receptor gamma</t>
  </si>
  <si>
    <t>Fam120b</t>
  </si>
  <si>
    <t>Gap junction alpha-6 protein</t>
  </si>
  <si>
    <t>Gja6</t>
  </si>
  <si>
    <t>Stress-associated endoplasmic reticulum protein 2;Stress-associated endoplasmic reticulum protein 1</t>
  </si>
  <si>
    <t>Serp2;Serp1</t>
  </si>
  <si>
    <t>Protein CASC1</t>
  </si>
  <si>
    <t>Casc1</t>
  </si>
  <si>
    <t>Dynamin-binding protein</t>
  </si>
  <si>
    <t>Dnmbp</t>
  </si>
  <si>
    <t>Dynein regulatory complex subunit 7</t>
  </si>
  <si>
    <t>Drc7</t>
  </si>
  <si>
    <t>Protein Daple</t>
  </si>
  <si>
    <t>Ccdc88c</t>
  </si>
  <si>
    <t>Intraflagellar transport protein 172 homolog</t>
  </si>
  <si>
    <t>Ift172</t>
  </si>
  <si>
    <t>Ran-binding protein 10</t>
  </si>
  <si>
    <t>Ranbp10</t>
  </si>
  <si>
    <t>Rhox8</t>
  </si>
  <si>
    <t>Protein diaphanous homolog 2</t>
  </si>
  <si>
    <t>Diap2;Diaph2</t>
  </si>
  <si>
    <t>E3 ubiquitin-protein ligase UBR2</t>
  </si>
  <si>
    <t>Ubr2</t>
  </si>
  <si>
    <t>BTB/POZ domain-containing protein KCTD12</t>
  </si>
  <si>
    <t>Kctd12</t>
  </si>
  <si>
    <t>Zona pellucida-binding protein 2</t>
  </si>
  <si>
    <t>Zpbp2</t>
  </si>
  <si>
    <t>Histone-lysine N-methyltransferase, H3 lysine-79 specific</t>
  </si>
  <si>
    <t>Dot1l</t>
  </si>
  <si>
    <t>Fetuin-B</t>
  </si>
  <si>
    <t>Fetub</t>
  </si>
  <si>
    <t>Myotubularin-related protein 5</t>
  </si>
  <si>
    <t>Sbf1</t>
  </si>
  <si>
    <t>Testis-expressed sequence 2 protein</t>
  </si>
  <si>
    <t>Tex2</t>
  </si>
  <si>
    <t>E2/E3 hybrid ubiquitin-protein ligase UBE2O</t>
  </si>
  <si>
    <t>Ube2o</t>
  </si>
  <si>
    <t>Sphingomyelin phosphodiesterase 4</t>
  </si>
  <si>
    <t>Smpd4</t>
  </si>
  <si>
    <t>Ankyrin repeat and IBR domain-containing protein 1</t>
  </si>
  <si>
    <t>Ankib1</t>
  </si>
  <si>
    <t>KIF1-binding protein</t>
  </si>
  <si>
    <t>Kbp;2510003E04Rik</t>
  </si>
  <si>
    <t>Protein SMG5</t>
  </si>
  <si>
    <t>Smg5</t>
  </si>
  <si>
    <t>Formin-binding protein 4</t>
  </si>
  <si>
    <t>Fnbp4</t>
  </si>
  <si>
    <t>CCR4-NOT transcription complex subunit 1</t>
  </si>
  <si>
    <t>Cnot1</t>
  </si>
  <si>
    <t>Ninein-like protein</t>
  </si>
  <si>
    <t>Ninl</t>
  </si>
  <si>
    <t>Cullin-associated NEDD8-dissociated protein 1</t>
  </si>
  <si>
    <t>Cand1</t>
  </si>
  <si>
    <t>La-related protein 1</t>
  </si>
  <si>
    <t>Larp1</t>
  </si>
  <si>
    <t>Cullin-associated NEDD8-dissociated protein 2</t>
  </si>
  <si>
    <t>Cand2</t>
  </si>
  <si>
    <t>DNA topoisomerase 2-binding protein 1</t>
  </si>
  <si>
    <t>Topbp1</t>
  </si>
  <si>
    <t>Nucleoporin NUP188 homolog</t>
  </si>
  <si>
    <t>Nup188</t>
  </si>
  <si>
    <t>Arf-GAP with coiled-coil, ANK repeat and PH domain-containing protein 2</t>
  </si>
  <si>
    <t>Acap2</t>
  </si>
  <si>
    <t>WD repeat-containing protein 43</t>
  </si>
  <si>
    <t>Wdr43</t>
  </si>
  <si>
    <t>UDP-glucuronosyltransferase 1-7C</t>
  </si>
  <si>
    <t>Ugt1a7c</t>
  </si>
  <si>
    <t>U6 snRNA-associated Sm-like protein LSm8</t>
  </si>
  <si>
    <t>Lsm8</t>
  </si>
  <si>
    <t>40S ribosomal protein S9</t>
  </si>
  <si>
    <t>Rps9</t>
  </si>
  <si>
    <t>Spcs3</t>
  </si>
  <si>
    <t>Myl12a</t>
  </si>
  <si>
    <t>Nesprin-1</t>
  </si>
  <si>
    <t>Syne1</t>
  </si>
  <si>
    <t>60S ribosomal protein L10</t>
  </si>
  <si>
    <t>Rpl10</t>
  </si>
  <si>
    <t>60S ribosomal protein L35</t>
  </si>
  <si>
    <t>Rpl35;Gm10269</t>
  </si>
  <si>
    <t>Eukaryotic translation initiation factor 2 subunit 1</t>
  </si>
  <si>
    <t>Eif2s1</t>
  </si>
  <si>
    <t>40S ribosomal protein S27-like;40S ribosomal protein S27</t>
  </si>
  <si>
    <t>Rps27l</t>
  </si>
  <si>
    <t>Ubiquitin-conjugating enzyme E2 R2</t>
  </si>
  <si>
    <t>Ube2r2</t>
  </si>
  <si>
    <t>60S ribosomal protein L36</t>
  </si>
  <si>
    <t>Rpl36</t>
  </si>
  <si>
    <t>40S ribosomal protein S12</t>
  </si>
  <si>
    <t>Rps12</t>
  </si>
  <si>
    <t>60S ribosomal protein L17</t>
  </si>
  <si>
    <t>Rpl17</t>
  </si>
  <si>
    <t>Synemin</t>
  </si>
  <si>
    <t>Synm</t>
  </si>
  <si>
    <t>Delta(14)-sterol reductase</t>
  </si>
  <si>
    <t>Tm7sf2</t>
  </si>
  <si>
    <t>Kynurenine--oxoglutarate transaminase 3</t>
  </si>
  <si>
    <t>Ccbl2</t>
  </si>
  <si>
    <t>Prss43</t>
  </si>
  <si>
    <t>Protein FAM63A</t>
  </si>
  <si>
    <t>Fam63a</t>
  </si>
  <si>
    <t>Serine/threonine-protein phosphatase 2A 65 kDa regulatory subunit A alpha isoform</t>
  </si>
  <si>
    <t>Ppp2r1a</t>
  </si>
  <si>
    <t>Transmembrane protein 186</t>
  </si>
  <si>
    <t>Tmem186</t>
  </si>
  <si>
    <t>Lysozyme-like protein 4</t>
  </si>
  <si>
    <t>Lyzl4</t>
  </si>
  <si>
    <t>Up-regulated during skeletal muscle growth protein 5</t>
  </si>
  <si>
    <t>Usmg5</t>
  </si>
  <si>
    <t>MICOS complex subunit Mic27</t>
  </si>
  <si>
    <t>Apool</t>
  </si>
  <si>
    <t>Transmembrane emp24 domain-containing protein 3</t>
  </si>
  <si>
    <t>Tmed3</t>
  </si>
  <si>
    <t>F-box only protein 22</t>
  </si>
  <si>
    <t>Fbxo22</t>
  </si>
  <si>
    <t>Ubiquitin domain-containing protein UBFD1</t>
  </si>
  <si>
    <t>Ubfd1</t>
  </si>
  <si>
    <t>Acid ceramidase;Acid ceramidase subunit alpha;Acid ceramidase subunit beta</t>
  </si>
  <si>
    <t>Asah1</t>
  </si>
  <si>
    <t>Staphylococcal nuclease domain-containing protein 1</t>
  </si>
  <si>
    <t>Snd1</t>
  </si>
  <si>
    <t>Small integral membrane protein 12</t>
  </si>
  <si>
    <t>Smim12</t>
  </si>
  <si>
    <t>Vacuolar ATPase assembly integral membrane protein Vma21</t>
  </si>
  <si>
    <t>Vma21</t>
  </si>
  <si>
    <t>Protein FAM102A</t>
  </si>
  <si>
    <t>Fam102a</t>
  </si>
  <si>
    <t>Oligosaccharyltransferase complex subunit OSTC</t>
  </si>
  <si>
    <t>Ostc</t>
  </si>
  <si>
    <t>Phosducin-like protein 2</t>
  </si>
  <si>
    <t>Pdcl2</t>
  </si>
  <si>
    <t>DnaJ homolog subfamily C member 15</t>
  </si>
  <si>
    <t>Dnajc15</t>
  </si>
  <si>
    <t>Short coiled-coil protein</t>
  </si>
  <si>
    <t>Scoc</t>
  </si>
  <si>
    <t>Sorting nexin-3</t>
  </si>
  <si>
    <t>Snx3</t>
  </si>
  <si>
    <t>Valine--tRNA ligase</t>
  </si>
  <si>
    <t>Vars</t>
  </si>
  <si>
    <t>Podocalyxin</t>
  </si>
  <si>
    <t>Podxl</t>
  </si>
  <si>
    <t>Mitochondrial carrier homolog 1</t>
  </si>
  <si>
    <t>Mtch1</t>
  </si>
  <si>
    <t>Mitochondrial carrier homolog 2</t>
  </si>
  <si>
    <t>Mtch2</t>
  </si>
  <si>
    <t>Bromodomain-containing protein 2</t>
  </si>
  <si>
    <t>Brd2</t>
  </si>
  <si>
    <t>Inactive serine/threonine-protein kinase TEX14</t>
  </si>
  <si>
    <t>Tex14</t>
  </si>
  <si>
    <t>Phosphatidylinositol-binding clathrin assembly protein</t>
  </si>
  <si>
    <t>Picalm</t>
  </si>
  <si>
    <t>Maestro heat-like repeat-containing protein family member 2B</t>
  </si>
  <si>
    <t>Mroh2b</t>
  </si>
  <si>
    <t>Kinesin-like protein KIF27</t>
  </si>
  <si>
    <t>Kif27</t>
  </si>
  <si>
    <t>Lys-63-specific deubiquitinase BRCC36-like</t>
  </si>
  <si>
    <t>C6.1al</t>
  </si>
  <si>
    <t>Alpha/beta hydrolase domain-containing protein 17B</t>
  </si>
  <si>
    <t>Abhd17b</t>
  </si>
  <si>
    <t>Cytoplasmic FMR1-interacting protein 1</t>
  </si>
  <si>
    <t>Cyfip1</t>
  </si>
  <si>
    <t>Fuk</t>
  </si>
  <si>
    <t>Sperm-associated antigen 5</t>
  </si>
  <si>
    <t>Spag5</t>
  </si>
  <si>
    <t>NADH dehydrogenase [ubiquinone] 1 alpha subcomplex subunit 12</t>
  </si>
  <si>
    <t>Ndufa12</t>
  </si>
  <si>
    <t>Protein NipSnap homolog 2</t>
  </si>
  <si>
    <t>Gbas</t>
  </si>
  <si>
    <t>Protein Hook homolog 2</t>
  </si>
  <si>
    <t>Hook2</t>
  </si>
  <si>
    <t>Heterogeneous nuclear ribonucleoprotein Q</t>
  </si>
  <si>
    <t>Syncrip</t>
  </si>
  <si>
    <t>Solute carrier family 35 member F2</t>
  </si>
  <si>
    <t>Slc35f2</t>
  </si>
  <si>
    <t>WD repeat-containing protein 91</t>
  </si>
  <si>
    <t>Wdr91</t>
  </si>
  <si>
    <t>Lysosomal Pro-X carboxypeptidase</t>
  </si>
  <si>
    <t>Prcp</t>
  </si>
  <si>
    <t>ATP-binding cassette sub-family G member 2</t>
  </si>
  <si>
    <t>Abcg2</t>
  </si>
  <si>
    <t>FAST kinase domain-containing protein 5</t>
  </si>
  <si>
    <t>Fastkd5</t>
  </si>
  <si>
    <t>Cytosolic Fe-S cluster assembly factor NARFL</t>
  </si>
  <si>
    <t>Narfl</t>
  </si>
  <si>
    <t>Protein SHQ1 homolog</t>
  </si>
  <si>
    <t>Shq1</t>
  </si>
  <si>
    <t>THO complex subunit 7 homolog</t>
  </si>
  <si>
    <t>Thoc7</t>
  </si>
  <si>
    <t>Importin-8</t>
  </si>
  <si>
    <t>Ipo8</t>
  </si>
  <si>
    <t>Thioredoxin domain-containing protein 16</t>
  </si>
  <si>
    <t>Txndc16</t>
  </si>
  <si>
    <t>Stromal membrane-associated protein 2</t>
  </si>
  <si>
    <t>Smap2</t>
  </si>
  <si>
    <t>A-kinase anchor protein 7 isoform gamma</t>
  </si>
  <si>
    <t>Akap7</t>
  </si>
  <si>
    <t>Putative RNA-binding protein Luc7-like 2</t>
  </si>
  <si>
    <t>Luc7l2</t>
  </si>
  <si>
    <t>Sperm-associated antigen 7</t>
  </si>
  <si>
    <t>Spag7</t>
  </si>
  <si>
    <t>Probable D-lactate dehydrogenase, mitochondrial</t>
  </si>
  <si>
    <t>Ldhd</t>
  </si>
  <si>
    <t>Dusp9</t>
  </si>
  <si>
    <t>Chchd10</t>
  </si>
  <si>
    <t>MICOS complex subunit Mic10</t>
  </si>
  <si>
    <t>Minos1</t>
  </si>
  <si>
    <t>LETM1 domain-containing protein LETM2, mitochondrial</t>
  </si>
  <si>
    <t>Letm2</t>
  </si>
  <si>
    <t>Protein DEK</t>
  </si>
  <si>
    <t>Dek</t>
  </si>
  <si>
    <t>Dual specificity protein phosphatase 13 isoform B</t>
  </si>
  <si>
    <t>Dusp13</t>
  </si>
  <si>
    <t>Uncharacterized protein C9orf9 homolog</t>
  </si>
  <si>
    <t>Fibronectin type III and SPRY domain-containing protein 1</t>
  </si>
  <si>
    <t>Fsd1</t>
  </si>
  <si>
    <t>Protein lunapark</t>
  </si>
  <si>
    <t>Lnp</t>
  </si>
  <si>
    <t>Aprataxin</t>
  </si>
  <si>
    <t>Aptx</t>
  </si>
  <si>
    <t>Ataxin-2-like protein</t>
  </si>
  <si>
    <t>Atxn2l</t>
  </si>
  <si>
    <t>Ubiquitin thioesterase OTUB1</t>
  </si>
  <si>
    <t>Otub1</t>
  </si>
  <si>
    <t>Integrator complex subunit 7</t>
  </si>
  <si>
    <t>Ints7</t>
  </si>
  <si>
    <t>Exosome complex component RRP40</t>
  </si>
  <si>
    <t>Exosc3</t>
  </si>
  <si>
    <t>Inositol-trisphosphate 3-kinase C</t>
  </si>
  <si>
    <t>Itpkc</t>
  </si>
  <si>
    <t>Protein PRRC2A</t>
  </si>
  <si>
    <t>Prrc2a</t>
  </si>
  <si>
    <t>Serine/threonine-protein kinase 38-like</t>
  </si>
  <si>
    <t>Stk38l</t>
  </si>
  <si>
    <t>RNA polymerase II subunit A C-terminal domain phosphatase</t>
  </si>
  <si>
    <t>Ctdp1</t>
  </si>
  <si>
    <t>SH3 domain-containing protein 21</t>
  </si>
  <si>
    <t>Sh3d21</t>
  </si>
  <si>
    <t>Centriolar coiled-coil protein of 110 kDa</t>
  </si>
  <si>
    <t>Ccp110</t>
  </si>
  <si>
    <t>Uncharacterized protein KIAA0195</t>
  </si>
  <si>
    <t>Kiaa0195</t>
  </si>
  <si>
    <t>Serine/threonine-protein phosphatase 6 regulatory subunit 1</t>
  </si>
  <si>
    <t>Ppp6r1</t>
  </si>
  <si>
    <t>Pyruvate dehydrogenase phosphatase regulatory subunit, mitochondrial</t>
  </si>
  <si>
    <t>Pdpr</t>
  </si>
  <si>
    <t>Ubiquitin-conjugating enzyme E2 Q1</t>
  </si>
  <si>
    <t>Ube2q1</t>
  </si>
  <si>
    <t>Phosphoglucomutase-2</t>
  </si>
  <si>
    <t>Pgm2</t>
  </si>
  <si>
    <t>Shugoshin-like 2</t>
  </si>
  <si>
    <t>Sgol2</t>
  </si>
  <si>
    <t>Uncharacterized protein C20orf194 homolog</t>
  </si>
  <si>
    <t>4930402H24Rik</t>
  </si>
  <si>
    <t>RNA exonuclease 1 homolog</t>
  </si>
  <si>
    <t>Rexo1</t>
  </si>
  <si>
    <t>Elongator complex protein 1</t>
  </si>
  <si>
    <t>Ikbkap</t>
  </si>
  <si>
    <t>Serine/threonine-protein kinase MRCK beta</t>
  </si>
  <si>
    <t>Cdc42bpb</t>
  </si>
  <si>
    <t>Putative adenosylhomocysteinase 2</t>
  </si>
  <si>
    <t>Ahcyl1</t>
  </si>
  <si>
    <t>Pre-mRNA-splicing factor 38B</t>
  </si>
  <si>
    <t>Prpf38b</t>
  </si>
  <si>
    <t>Elongation factor 1-delta</t>
  </si>
  <si>
    <t>Myotubularin-related protein 12</t>
  </si>
  <si>
    <t>Mtmr12</t>
  </si>
  <si>
    <t>Ectopic P granules protein 5 homolog</t>
  </si>
  <si>
    <t>Epg5</t>
  </si>
  <si>
    <t>RNA polymerase II-associated protein 1</t>
  </si>
  <si>
    <t>Rpap1</t>
  </si>
  <si>
    <t>Signal-induced proliferation-associated 1-like protein 2</t>
  </si>
  <si>
    <t>Sipa1l2</t>
  </si>
  <si>
    <t>Protein MON2 homolog</t>
  </si>
  <si>
    <t>Nischarin</t>
  </si>
  <si>
    <t>Nisch</t>
  </si>
  <si>
    <t>DnaJ homolog subfamily C member 16</t>
  </si>
  <si>
    <t>Dnajc16</t>
  </si>
  <si>
    <t>Palmitoyltransferase ZDHHC17</t>
  </si>
  <si>
    <t>Zdhhc17</t>
  </si>
  <si>
    <t>Protein VPRBP</t>
  </si>
  <si>
    <t>Vprbp</t>
  </si>
  <si>
    <t>Disheveled-associated activator of morphogenesis 2</t>
  </si>
  <si>
    <t>Daam2</t>
  </si>
  <si>
    <t>Zinc finger FYVE domain-containing protein 16</t>
  </si>
  <si>
    <t>Zfyve16</t>
  </si>
  <si>
    <t>Centrosomal protein of 170 kDa protein B</t>
  </si>
  <si>
    <t>Cep170b</t>
  </si>
  <si>
    <t>Late secretory pathway protein AVL9 homolog</t>
  </si>
  <si>
    <t>Avl9</t>
  </si>
  <si>
    <t>Mitofusin-2</t>
  </si>
  <si>
    <t>Mfn2</t>
  </si>
  <si>
    <t>Protein scribble homolog</t>
  </si>
  <si>
    <t>Scrib</t>
  </si>
  <si>
    <t>Pumilio homolog 1</t>
  </si>
  <si>
    <t>Pum1</t>
  </si>
  <si>
    <t>Nuclear pore complex protein Nup214</t>
  </si>
  <si>
    <t>Nup214</t>
  </si>
  <si>
    <t>Ubiquitin-protein ligase E3C</t>
  </si>
  <si>
    <t>Ube3c</t>
  </si>
  <si>
    <t>Serine/threonine-protein kinase WNK4</t>
  </si>
  <si>
    <t>Wnk4</t>
  </si>
  <si>
    <t>Septin-9</t>
  </si>
  <si>
    <t>Rab3 GTPase-activating protein catalytic subunit</t>
  </si>
  <si>
    <t>Rab3gap1</t>
  </si>
  <si>
    <t>SEC14 domain and spectrin repeat-containing protein 1</t>
  </si>
  <si>
    <t>Sestd1</t>
  </si>
  <si>
    <t>Integrator complex subunit 2</t>
  </si>
  <si>
    <t>Ints2</t>
  </si>
  <si>
    <t>Mannosyl-oligosaccharide glucosidase</t>
  </si>
  <si>
    <t>Mogs</t>
  </si>
  <si>
    <t>Ankyrin repeat domain-containing protein 13A</t>
  </si>
  <si>
    <t>Ankrd13a</t>
  </si>
  <si>
    <t>Sodium-dependent phosphate transporter 2</t>
  </si>
  <si>
    <t>Slc20a2</t>
  </si>
  <si>
    <t>Membrane-associated progesterone receptor component 2</t>
  </si>
  <si>
    <t>Pgrmc2</t>
  </si>
  <si>
    <t>Serine/threonine-protein kinase MRCK gamma</t>
  </si>
  <si>
    <t>Cdc42bpg</t>
  </si>
  <si>
    <t>UPF0586 protein C9orf41 homolog</t>
  </si>
  <si>
    <t>E3 ubiquitin-protein ligase KCMF1</t>
  </si>
  <si>
    <t>Kcmf1</t>
  </si>
  <si>
    <t>Inositol monophosphatase 3</t>
  </si>
  <si>
    <t>Impad1</t>
  </si>
  <si>
    <t>Fanconi anemia group D2 protein homolog</t>
  </si>
  <si>
    <t>Fancd2</t>
  </si>
  <si>
    <t>AP-4 complex subunit epsilon-1</t>
  </si>
  <si>
    <t>Ap4e1</t>
  </si>
  <si>
    <t>N-acetylgalactosaminyltransferase 7</t>
  </si>
  <si>
    <t>Galnt7</t>
  </si>
  <si>
    <t>tRNA selenocysteine 1-associated protein 1</t>
  </si>
  <si>
    <t>Trnau1ap</t>
  </si>
  <si>
    <t>Protein FAM98B</t>
  </si>
  <si>
    <t>Fam98b</t>
  </si>
  <si>
    <t>Steroid receptor RNA activator 1</t>
  </si>
  <si>
    <t>Sra1</t>
  </si>
  <si>
    <t>2-deoxynucleoside 5-phosphate N-hydrolase 1</t>
  </si>
  <si>
    <t>Dnph1</t>
  </si>
  <si>
    <t>Protein KASH5</t>
  </si>
  <si>
    <t>Ccdc155</t>
  </si>
  <si>
    <t>Tectonin beta-propeller repeat-containing protein 1</t>
  </si>
  <si>
    <t>Tecpr1</t>
  </si>
  <si>
    <t>Epsin-1</t>
  </si>
  <si>
    <t>Epn1</t>
  </si>
  <si>
    <t>Serine/threonine-protein phosphatase 1 regulatory subunit 10</t>
  </si>
  <si>
    <t>Ppp1r10</t>
  </si>
  <si>
    <t>Glutathione S-transferase Mu 7</t>
  </si>
  <si>
    <t>Gstm7</t>
  </si>
  <si>
    <t>Threonine synthase-like 2</t>
  </si>
  <si>
    <t>Thnsl2</t>
  </si>
  <si>
    <t>IQ domain-containing protein G</t>
  </si>
  <si>
    <t>Iqcg</t>
  </si>
  <si>
    <t>Snurportin-1</t>
  </si>
  <si>
    <t>Snupn</t>
  </si>
  <si>
    <t>Beta/gamma crystallin domain-containing protein 3</t>
  </si>
  <si>
    <t>Crybg3</t>
  </si>
  <si>
    <t>Pleckstrin homology domain-containing family A member 8</t>
  </si>
  <si>
    <t>Plekha8</t>
  </si>
  <si>
    <t>Hydrocephalus-inducing protein</t>
  </si>
  <si>
    <t>Hydin</t>
  </si>
  <si>
    <t>Kinesin-like protein KIF20B</t>
  </si>
  <si>
    <t>Kif20b</t>
  </si>
  <si>
    <t>Volume-regulated anion channel subunit LRRC8A</t>
  </si>
  <si>
    <t>Lrrc8a</t>
  </si>
  <si>
    <t>Multidrug resistance-associated protein 9</t>
  </si>
  <si>
    <t>Abcc12</t>
  </si>
  <si>
    <t>Protein LYRIC</t>
  </si>
  <si>
    <t>Mtdh</t>
  </si>
  <si>
    <t>Protein VAC14 homolog</t>
  </si>
  <si>
    <t>Vac14</t>
  </si>
  <si>
    <t>UPF0688 protein C1orf174 homolog</t>
  </si>
  <si>
    <t>A430005L14Rik</t>
  </si>
  <si>
    <t>Beta-citrylglutamate synthase B</t>
  </si>
  <si>
    <t>Rimklb</t>
  </si>
  <si>
    <t>rRNA/tRNA 2-O-methyltransferase fibrillarin-like protein 1</t>
  </si>
  <si>
    <t>Fbll1</t>
  </si>
  <si>
    <t>Aftiphilin</t>
  </si>
  <si>
    <t>Aftph</t>
  </si>
  <si>
    <t>DDRGK domain-containing protein 1</t>
  </si>
  <si>
    <t>Ddrgk1</t>
  </si>
  <si>
    <t>Serine/threonine-protein kinase VRK1</t>
  </si>
  <si>
    <t>Vrk1</t>
  </si>
  <si>
    <t>Protein kish-B</t>
  </si>
  <si>
    <t>Tmem167b</t>
  </si>
  <si>
    <t>Ubiquitin-associated protein 2-like</t>
  </si>
  <si>
    <t>Ubap2l</t>
  </si>
  <si>
    <t>E3 ubiquitin-protein ligase TRIM69</t>
  </si>
  <si>
    <t>Trim69</t>
  </si>
  <si>
    <t>Citrate synthase</t>
  </si>
  <si>
    <t>Csl</t>
  </si>
  <si>
    <t>Protein pelota homolog</t>
  </si>
  <si>
    <t>Pelo</t>
  </si>
  <si>
    <t>Acat3</t>
  </si>
  <si>
    <t>28S ribosomal protein S7, mitochondrial</t>
  </si>
  <si>
    <t>Mrps7</t>
  </si>
  <si>
    <t>Filamin-B</t>
  </si>
  <si>
    <t>Flnb</t>
  </si>
  <si>
    <t>Ras-related GTP-binding protein A;Ras-related GTP-binding protein B</t>
  </si>
  <si>
    <t>Rraga;Rragb</t>
  </si>
  <si>
    <t>Dhx38</t>
  </si>
  <si>
    <t>tRNA (adenine(58)-N(1))-methyltransferase catalytic subunit TRMT61A</t>
  </si>
  <si>
    <t>Trmt61a</t>
  </si>
  <si>
    <t>Protein NRDE2 homolog</t>
  </si>
  <si>
    <t>Nrde2</t>
  </si>
  <si>
    <t>Autophagy-related protein 2 homolog B</t>
  </si>
  <si>
    <t>Atg2b</t>
  </si>
  <si>
    <t>Acyl-CoA dehydrogenase family member 11</t>
  </si>
  <si>
    <t>Acad11</t>
  </si>
  <si>
    <t>D-beta-hydroxybutyrate dehydrogenase, mitochondrial</t>
  </si>
  <si>
    <t>Bdh1</t>
  </si>
  <si>
    <t>Protein FAM76B</t>
  </si>
  <si>
    <t>Fam76b</t>
  </si>
  <si>
    <t>Serine/threonine-protein kinase WNK3</t>
  </si>
  <si>
    <t>Wnk3</t>
  </si>
  <si>
    <t>TBC1 domain family member 5</t>
  </si>
  <si>
    <t>Tbc1d5</t>
  </si>
  <si>
    <t>Glutaredoxin-related protein 5, mitochondrial</t>
  </si>
  <si>
    <t>Glrx5</t>
  </si>
  <si>
    <t>Lethal(2) giant larvae protein homolog 1</t>
  </si>
  <si>
    <t>Llgl1</t>
  </si>
  <si>
    <t>Probable ATP-dependent RNA helicase DDX10</t>
  </si>
  <si>
    <t>Ddx10</t>
  </si>
  <si>
    <t>BSD domain-containing protein 1</t>
  </si>
  <si>
    <t>Bsdc1</t>
  </si>
  <si>
    <t>Rabenosyn-5</t>
  </si>
  <si>
    <t>Rbsn</t>
  </si>
  <si>
    <t>BC048502</t>
  </si>
  <si>
    <t>DnaJ homolog subfamily B member 13</t>
  </si>
  <si>
    <t>Dnajb13</t>
  </si>
  <si>
    <t>Lysine-specific demethylase 5B</t>
  </si>
  <si>
    <t>Kdm5b</t>
  </si>
  <si>
    <t>Phospholipase DDHD2</t>
  </si>
  <si>
    <t>Ddhd2</t>
  </si>
  <si>
    <t>Dipeptidyl peptidase 8</t>
  </si>
  <si>
    <t>Dpp8</t>
  </si>
  <si>
    <t>Coagulation factor XII;Coagulation factor XIIa heavy chain;Coagulation factor XIIa light chain</t>
  </si>
  <si>
    <t>F12</t>
  </si>
  <si>
    <t>ATP-dependent RNA helicase SUPV3L1, mitochondrial</t>
  </si>
  <si>
    <t>Supv3l1</t>
  </si>
  <si>
    <t>Protein RMD5 homolog A</t>
  </si>
  <si>
    <t>Rmnd5a</t>
  </si>
  <si>
    <t>Protein FAM160B2</t>
  </si>
  <si>
    <t>Fam160b2</t>
  </si>
  <si>
    <t>Zinc finger protein 598</t>
  </si>
  <si>
    <t>Znf598</t>
  </si>
  <si>
    <t>Scaffold attachment factor B2</t>
  </si>
  <si>
    <t>Safb2</t>
  </si>
  <si>
    <t>RNA-binding protein 12B-A</t>
  </si>
  <si>
    <t>Rbm12b1</t>
  </si>
  <si>
    <t>Serine/threonine kinase-like domain-containing protein STKLD1</t>
  </si>
  <si>
    <t>Stkld1</t>
  </si>
  <si>
    <t>Spermatogenesis-associated protein 20</t>
  </si>
  <si>
    <t>Spata20</t>
  </si>
  <si>
    <t>Pantothenate kinase 4</t>
  </si>
  <si>
    <t>Pank4</t>
  </si>
  <si>
    <t>B box and SPRY domain-containing protein</t>
  </si>
  <si>
    <t>Bspry</t>
  </si>
  <si>
    <t>E3 ubiquitin-protein ligase Topors</t>
  </si>
  <si>
    <t>Topors</t>
  </si>
  <si>
    <t>Membrane progestin receptor alpha</t>
  </si>
  <si>
    <t>Paqr7</t>
  </si>
  <si>
    <t>Ras-related protein Rap-2a</t>
  </si>
  <si>
    <t>Rap2a</t>
  </si>
  <si>
    <t>Protein zer-1 homolog</t>
  </si>
  <si>
    <t>Zer1</t>
  </si>
  <si>
    <t>WD and tetratricopeptide repeats protein 1</t>
  </si>
  <si>
    <t>Wdtc1</t>
  </si>
  <si>
    <t>H1fx</t>
  </si>
  <si>
    <t>Cystatin-13</t>
  </si>
  <si>
    <t>Cst13</t>
  </si>
  <si>
    <t>Protein Simiate</t>
  </si>
  <si>
    <t>Fam206a</t>
  </si>
  <si>
    <t>1700001J03Rik</t>
  </si>
  <si>
    <t>28S ribosomal protein S26, mitochondrial</t>
  </si>
  <si>
    <t>Mrps26</t>
  </si>
  <si>
    <t>BC048507</t>
  </si>
  <si>
    <t>Coiled-coil domain-containing protein 181</t>
  </si>
  <si>
    <t>Ccdc181</t>
  </si>
  <si>
    <t>Ribonuclease H2 subunit B</t>
  </si>
  <si>
    <t>Rnaseh2b</t>
  </si>
  <si>
    <t>ADP-ribosylation factor-like protein 6-interacting protein 1</t>
  </si>
  <si>
    <t>Arl6ip1</t>
  </si>
  <si>
    <t>Sec24b</t>
  </si>
  <si>
    <t>Sperm-associated antigen 1</t>
  </si>
  <si>
    <t>Spag1</t>
  </si>
  <si>
    <t>EH domain-containing protein 1</t>
  </si>
  <si>
    <t>Ehd1</t>
  </si>
  <si>
    <t>Tetratricopeptide repeat protein 9C</t>
  </si>
  <si>
    <t>Ttc9c</t>
  </si>
  <si>
    <t>ATP-dependent RNA helicase DDX42</t>
  </si>
  <si>
    <t>Ddx42</t>
  </si>
  <si>
    <t>Rabankyrin-5</t>
  </si>
  <si>
    <t>Ankfy1</t>
  </si>
  <si>
    <t>Glutamate-rich WD repeat-containing protein 1</t>
  </si>
  <si>
    <t>Grwd1</t>
  </si>
  <si>
    <t>Zinc finger FYVE domain-containing protein 1</t>
  </si>
  <si>
    <t>Zfyve1</t>
  </si>
  <si>
    <t>E3 ubiquitin-protein ligase CHFR</t>
  </si>
  <si>
    <t>Chfr</t>
  </si>
  <si>
    <t>BC049730</t>
  </si>
  <si>
    <t>Transcription elongation factor A protein 2</t>
  </si>
  <si>
    <t>Tcea2</t>
  </si>
  <si>
    <t>U3 small nucleolar ribonucleoprotein protein MPP10</t>
  </si>
  <si>
    <t>Mphosph10</t>
  </si>
  <si>
    <t>Protein PTHB1</t>
  </si>
  <si>
    <t>Bbs9</t>
  </si>
  <si>
    <t>Iron-responsive element-binding protein 2</t>
  </si>
  <si>
    <t>Ireb2</t>
  </si>
  <si>
    <t>Upstream-binding protein 1</t>
  </si>
  <si>
    <t>Ubp1</t>
  </si>
  <si>
    <t>Mitofusin-1</t>
  </si>
  <si>
    <t>Mfn1</t>
  </si>
  <si>
    <t>Alanine and arginine-rich domain-containing protein</t>
  </si>
  <si>
    <t>Aard</t>
  </si>
  <si>
    <t>Cytochrome P450 26B1</t>
  </si>
  <si>
    <t>Cyp26b1</t>
  </si>
  <si>
    <t>[Pyruvate dehydrogenase (acetyl-transferring)] kinase isozyme 1, mitochondrial</t>
  </si>
  <si>
    <t>Pdk1</t>
  </si>
  <si>
    <t>Parkinson disease 7 domain-containing protein 1</t>
  </si>
  <si>
    <t>Pddc1</t>
  </si>
  <si>
    <t>N-acetylglucosamine-6-sulfatase</t>
  </si>
  <si>
    <t>Gns</t>
  </si>
  <si>
    <t>Elongation factor Tu, mitochondrial;Elongation factor Tu</t>
  </si>
  <si>
    <t>Tufm;Gm9755</t>
  </si>
  <si>
    <t>Serine/threonine-protein phosphatase CPPED1</t>
  </si>
  <si>
    <t>Cpped1</t>
  </si>
  <si>
    <t>HAUS augmin-like complex subunit 4</t>
  </si>
  <si>
    <t>Haus4</t>
  </si>
  <si>
    <t>RING finger protein 214</t>
  </si>
  <si>
    <t>Rnf214</t>
  </si>
  <si>
    <t>PCI domain-containing protein 2</t>
  </si>
  <si>
    <t>Pcid2</t>
  </si>
  <si>
    <t>Lipoma-preferred partner homolog</t>
  </si>
  <si>
    <t>Lpp</t>
  </si>
  <si>
    <t>Peflin</t>
  </si>
  <si>
    <t>Pef1</t>
  </si>
  <si>
    <t>Transportin-1</t>
  </si>
  <si>
    <t>Tnpo1</t>
  </si>
  <si>
    <t>Beta-actin-like protein 2</t>
  </si>
  <si>
    <t>Actbl2</t>
  </si>
  <si>
    <t>Erlin-2</t>
  </si>
  <si>
    <t>Erlin2</t>
  </si>
  <si>
    <t>CTD small phosphatase-like protein 2</t>
  </si>
  <si>
    <t>Ctdspl2</t>
  </si>
  <si>
    <t>Negative elongation factor A</t>
  </si>
  <si>
    <t>Nelfa</t>
  </si>
  <si>
    <t>Prdx6b</t>
  </si>
  <si>
    <t>Katanin p80 WD40 repeat-containing subunit B1</t>
  </si>
  <si>
    <t>Katnb1</t>
  </si>
  <si>
    <t>Serine/threonine-protein kinase 17B</t>
  </si>
  <si>
    <t>Stk17b</t>
  </si>
  <si>
    <t>Mitochondrial Rho GTPase 1</t>
  </si>
  <si>
    <t>Rhot1</t>
  </si>
  <si>
    <t>Protein EFR3 homolog A</t>
  </si>
  <si>
    <t>Efr3a</t>
  </si>
  <si>
    <t>CWF19-like protein 2</t>
  </si>
  <si>
    <t>Cwf19l2</t>
  </si>
  <si>
    <t>Polymerase delta-interacting protein 3</t>
  </si>
  <si>
    <t>Poldip3</t>
  </si>
  <si>
    <t>Protein phosphatase 1 regulatory subunit 12B;Protein phosphatase 1 regulatory subunit</t>
  </si>
  <si>
    <t>Ppp1r12b</t>
  </si>
  <si>
    <t>Uncharacterized protein C7orf26 homolog</t>
  </si>
  <si>
    <t>Mitochondrial inner membrane protein OXA1L</t>
  </si>
  <si>
    <t>Oxa1l</t>
  </si>
  <si>
    <t>LIM domain-containing protein 2</t>
  </si>
  <si>
    <t>Limd2</t>
  </si>
  <si>
    <t>Enolase-phosphatase E1</t>
  </si>
  <si>
    <t>Enoph1</t>
  </si>
  <si>
    <t>HIV Tat-specific factor 1 homolog</t>
  </si>
  <si>
    <t>Htatsf1</t>
  </si>
  <si>
    <t>Carnitine O-palmitoyltransferase 1, brain isoform</t>
  </si>
  <si>
    <t>Cpt1c</t>
  </si>
  <si>
    <t>Eukaryotic translation initiation factor 4B</t>
  </si>
  <si>
    <t>Eif4b</t>
  </si>
  <si>
    <t>Cysteine protease ATG4B</t>
  </si>
  <si>
    <t>Atg4b</t>
  </si>
  <si>
    <t>WD repeat-containing protein 92</t>
  </si>
  <si>
    <t>Wdr92</t>
  </si>
  <si>
    <t>ELMO domain-containing protein 2</t>
  </si>
  <si>
    <t>Elmod2</t>
  </si>
  <si>
    <t>PAB-dependent poly(A)-specific ribonuclease subunit PAN2</t>
  </si>
  <si>
    <t>Pan2</t>
  </si>
  <si>
    <t>Sorting and assembly machinery component 50 homolog</t>
  </si>
  <si>
    <t>Samm50</t>
  </si>
  <si>
    <t>Receptor expression-enhancing protein 1</t>
  </si>
  <si>
    <t>Reep1</t>
  </si>
  <si>
    <t>Peroxisome assembly protein 26</t>
  </si>
  <si>
    <t>Pex26</t>
  </si>
  <si>
    <t>Polypyrimidine tract-binding protein 1</t>
  </si>
  <si>
    <t>Ptbp1</t>
  </si>
  <si>
    <t>Y+L amino acid transporter 2</t>
  </si>
  <si>
    <t>Slc7a6</t>
  </si>
  <si>
    <t>Solute carrier family 25 member 40</t>
  </si>
  <si>
    <t>Slc25a40</t>
  </si>
  <si>
    <t>Spermatogenesis-defective protein 39 homolog</t>
  </si>
  <si>
    <t>Vipas39</t>
  </si>
  <si>
    <t>Protein O-mannosyl-transferase 2</t>
  </si>
  <si>
    <t>Pomt2</t>
  </si>
  <si>
    <t>Alanine--tRNA ligase, cytoplasmic</t>
  </si>
  <si>
    <t>Aars</t>
  </si>
  <si>
    <t>ADP-ribosylation factor-like protein 15</t>
  </si>
  <si>
    <t>Arl15</t>
  </si>
  <si>
    <t>Ubiquitin-like domain-containing CTD phosphatase 1</t>
  </si>
  <si>
    <t>Ublcp1</t>
  </si>
  <si>
    <t>Protein MAK16 homolog</t>
  </si>
  <si>
    <t>Mak16</t>
  </si>
  <si>
    <t>Band 4.1-like protein 5</t>
  </si>
  <si>
    <t>Epb41l5</t>
  </si>
  <si>
    <t>BolA-like protein 2</t>
  </si>
  <si>
    <t>Bola2</t>
  </si>
  <si>
    <t>Alanine aminotransferase 2</t>
  </si>
  <si>
    <t>Gpt2</t>
  </si>
  <si>
    <t>Survival of motor neuron-related-splicing factor 30</t>
  </si>
  <si>
    <t>Smndc1</t>
  </si>
  <si>
    <t>Phytanoyl-CoA hydroxylase-interacting protein-like</t>
  </si>
  <si>
    <t>Phyhipl</t>
  </si>
  <si>
    <t>Cyclin-Y</t>
  </si>
  <si>
    <t>Ccny</t>
  </si>
  <si>
    <t>Alpha-ketoglutarate-dependent dioxygenase FTO</t>
  </si>
  <si>
    <t>Fto</t>
  </si>
  <si>
    <t>Uncharacterized protein C19orf52 homolog</t>
  </si>
  <si>
    <t>Protein FAM210A</t>
  </si>
  <si>
    <t>Fam210a</t>
  </si>
  <si>
    <t>Transmembrane and coiled-coil domain-containing protein 3</t>
  </si>
  <si>
    <t>Tmco3</t>
  </si>
  <si>
    <t>Phosphoenolpyruvate carboxykinase [GTP], mitochondrial</t>
  </si>
  <si>
    <t>Pck2</t>
  </si>
  <si>
    <t>ADP-ribosylation factor-like protein 6-interacting protein 6</t>
  </si>
  <si>
    <t>Arl6ip6</t>
  </si>
  <si>
    <t>CCR4-NOT transcription complex subunit 10</t>
  </si>
  <si>
    <t>Cnot10</t>
  </si>
  <si>
    <t>Transmembrane 9 superfamily member 4</t>
  </si>
  <si>
    <t>Tm9sf4</t>
  </si>
  <si>
    <t>Complement component C8 beta chain</t>
  </si>
  <si>
    <t>C8b</t>
  </si>
  <si>
    <t>Syntaxin-7</t>
  </si>
  <si>
    <t>Stx7</t>
  </si>
  <si>
    <t>Wiskott-Aldrich syndrome protein family member 2</t>
  </si>
  <si>
    <t>Wasf2</t>
  </si>
  <si>
    <t>Ubiquitin-associated protein 1</t>
  </si>
  <si>
    <t>Ubap1</t>
  </si>
  <si>
    <t>WD repeat-containing protein 48</t>
  </si>
  <si>
    <t>Wdr48</t>
  </si>
  <si>
    <t>TIP41-like protein</t>
  </si>
  <si>
    <t>Tiprl</t>
  </si>
  <si>
    <t>Calcium-binding mitochondrial carrier protein Aralar1</t>
  </si>
  <si>
    <t>Slc25a12</t>
  </si>
  <si>
    <t>Coagulation factor XIII A chain</t>
  </si>
  <si>
    <t>F13a1</t>
  </si>
  <si>
    <t>EH domain-containing protein 2</t>
  </si>
  <si>
    <t>Ehd2</t>
  </si>
  <si>
    <t>Atlastin-1</t>
  </si>
  <si>
    <t>Atl1</t>
  </si>
  <si>
    <t>Selenide, water dikinase 1</t>
  </si>
  <si>
    <t>Sephs1</t>
  </si>
  <si>
    <t>DNA polymerase delta subunit 3</t>
  </si>
  <si>
    <t>Pold3</t>
  </si>
  <si>
    <t>Anoctamin-10</t>
  </si>
  <si>
    <t>Ano10</t>
  </si>
  <si>
    <t>Vesicle-associated membrane protein-associated protein B</t>
  </si>
  <si>
    <t>Vapb</t>
  </si>
  <si>
    <t>N-acyl-phosphatidylethanolamine-hydrolyzing phospholipase D</t>
  </si>
  <si>
    <t>Napepld</t>
  </si>
  <si>
    <t>WAP four-disulfide core domain protein 15A</t>
  </si>
  <si>
    <t>Wfdc15a</t>
  </si>
  <si>
    <t>MAPK-interacting and spindle-stabilizing protein-like</t>
  </si>
  <si>
    <t>Mapk1ip1l</t>
  </si>
  <si>
    <t>Enoyl-CoA hydratase, mitochondrial</t>
  </si>
  <si>
    <t>Echs1</t>
  </si>
  <si>
    <t>Reticulocalbin-3</t>
  </si>
  <si>
    <t>Rcn3</t>
  </si>
  <si>
    <t>Probable D-tyrosyl-tRNA(Tyr) deacylase 2</t>
  </si>
  <si>
    <t>Dtd2</t>
  </si>
  <si>
    <t>WD repeat-containing protein 3</t>
  </si>
  <si>
    <t>Wdr3</t>
  </si>
  <si>
    <t>Dephospho-CoA kinase domain-containing protein</t>
  </si>
  <si>
    <t>Dcakd</t>
  </si>
  <si>
    <t>Rhomboid-related protein 4</t>
  </si>
  <si>
    <t>Rhbdd1</t>
  </si>
  <si>
    <t>Uncharacterized protein C2orf47 homolog, mitochondrial</t>
  </si>
  <si>
    <t>UPF0587 protein C1orf123 homolog</t>
  </si>
  <si>
    <t>0610037L13Rik</t>
  </si>
  <si>
    <t>CGG triplet repeat-binding protein 1</t>
  </si>
  <si>
    <t>Cggbp1</t>
  </si>
  <si>
    <t>Pre-mRNA-splicing factor SLU7</t>
  </si>
  <si>
    <t>Slu7</t>
  </si>
  <si>
    <t>Magnesium transporter NIPA1</t>
  </si>
  <si>
    <t>Nipa1</t>
  </si>
  <si>
    <t>TBC1 domain family member 10B</t>
  </si>
  <si>
    <t>Tbc1d10b</t>
  </si>
  <si>
    <t>Engulfment and cell motility protein 2</t>
  </si>
  <si>
    <t>Elmo2</t>
  </si>
  <si>
    <t>Neutral alpha-glucosidase AB</t>
  </si>
  <si>
    <t>Ganab</t>
  </si>
  <si>
    <t>UPF0705 protein C11orf49 homolog</t>
  </si>
  <si>
    <t>Pre-mRNA-splicing factor RBM22</t>
  </si>
  <si>
    <t>Rbm22</t>
  </si>
  <si>
    <t>Beta-1,3-glucosyltransferase</t>
  </si>
  <si>
    <t>B3galtl</t>
  </si>
  <si>
    <t>HAUS augmin-like complex subunit 1</t>
  </si>
  <si>
    <t>Haus1</t>
  </si>
  <si>
    <t>Nucleolar complex protein 4 homolog</t>
  </si>
  <si>
    <t>Noc4l</t>
  </si>
  <si>
    <t>Exocyst complex component 3-like protein</t>
  </si>
  <si>
    <t>Exoc3l1</t>
  </si>
  <si>
    <t>CDKN2A-interacting protein</t>
  </si>
  <si>
    <t>Cdkn2aip</t>
  </si>
  <si>
    <t>Coiled-coil domain-containing protein 40</t>
  </si>
  <si>
    <t>Ccdc40</t>
  </si>
  <si>
    <t>Melanoma inhibitory activity protein 3</t>
  </si>
  <si>
    <t>Mia3</t>
  </si>
  <si>
    <t>Isoleucine--tRNA ligase, mitochondrial</t>
  </si>
  <si>
    <t>Iars2</t>
  </si>
  <si>
    <t>RUN and FYVE domain-containing protein 1</t>
  </si>
  <si>
    <t>Rufy1</t>
  </si>
  <si>
    <t>Protein Hook homolog 1</t>
  </si>
  <si>
    <t>Hook1</t>
  </si>
  <si>
    <t>Aspartate--tRNA ligase, mitochondrial</t>
  </si>
  <si>
    <t>Dars2</t>
  </si>
  <si>
    <t>Cleavage stimulation factor subunit 2</t>
  </si>
  <si>
    <t>Cstf2</t>
  </si>
  <si>
    <t>Zfp947</t>
  </si>
  <si>
    <t>5-AMP-activated protein kinase subunit gamma-2</t>
  </si>
  <si>
    <t>Prkag2</t>
  </si>
  <si>
    <t>Protein prune homolog</t>
  </si>
  <si>
    <t>Prune</t>
  </si>
  <si>
    <t>Chromosome transmission fidelity protein 18 homolog</t>
  </si>
  <si>
    <t>Chtf18</t>
  </si>
  <si>
    <t>ARL14 effector protein</t>
  </si>
  <si>
    <t>Arl14ep</t>
  </si>
  <si>
    <t>Cytochrome c oxidase assembly protein COX15 homolog</t>
  </si>
  <si>
    <t>Cox15</t>
  </si>
  <si>
    <t>Zinc finger CCCH domain-containing protein 14</t>
  </si>
  <si>
    <t>Zc3h14</t>
  </si>
  <si>
    <t>Patatin-like phospholipase domain-containing protein 2</t>
  </si>
  <si>
    <t>Pnpla2</t>
  </si>
  <si>
    <t>Choline dehydrogenase, mitochondrial</t>
  </si>
  <si>
    <t>Chdh</t>
  </si>
  <si>
    <t>Nuclear pore complex protein Nup93</t>
  </si>
  <si>
    <t>Nup93</t>
  </si>
  <si>
    <t>Charged multivesicular body protein 2b</t>
  </si>
  <si>
    <t>Chmp2b</t>
  </si>
  <si>
    <t>Zinc finger C2HC domain-containing protein 1A</t>
  </si>
  <si>
    <t>Zc2hc1a</t>
  </si>
  <si>
    <t>SWI/SNF-related matrix-associated actin-dependent regulator of chromatin subfamily A-like protein 1</t>
  </si>
  <si>
    <t>Smarcal1</t>
  </si>
  <si>
    <t>F-box only protein 30</t>
  </si>
  <si>
    <t>Fbxo30</t>
  </si>
  <si>
    <t>Ubiquitin carboxyl-terminal hydrolase 1</t>
  </si>
  <si>
    <t>Usp1</t>
  </si>
  <si>
    <t>SUN domain-containing protein 2</t>
  </si>
  <si>
    <t>Sun2</t>
  </si>
  <si>
    <t>Small glutamine-rich tetratricopeptide repeat-containing protein alpha</t>
  </si>
  <si>
    <t>Sgta</t>
  </si>
  <si>
    <t>Nucleolar protein 11</t>
  </si>
  <si>
    <t>Nol11</t>
  </si>
  <si>
    <t>Eukaryotic translation initiation factor 2A;Eukaryotic translation initiation factor 2A, N-terminally processed</t>
  </si>
  <si>
    <t>Eif2a</t>
  </si>
  <si>
    <t>26S proteasome non-ATPase regulatory subunit 5</t>
  </si>
  <si>
    <t>Psmd5</t>
  </si>
  <si>
    <t>28S ribosomal protein S35, mitochondrial</t>
  </si>
  <si>
    <t>Mrps35</t>
  </si>
  <si>
    <t>Gltscr2</t>
  </si>
  <si>
    <t>HSPB1-associated protein 1</t>
  </si>
  <si>
    <t>Hspbap1</t>
  </si>
  <si>
    <t>Activator of 90 kDa heat shock protein ATPase homolog 1</t>
  </si>
  <si>
    <t>Ahsa1</t>
  </si>
  <si>
    <t>Protein RCC2</t>
  </si>
  <si>
    <t>Rcc2</t>
  </si>
  <si>
    <t>28S ribosomal protein S27, mitochondrial</t>
  </si>
  <si>
    <t>Mrps27</t>
  </si>
  <si>
    <t>Importin-5</t>
  </si>
  <si>
    <t>Ipo5</t>
  </si>
  <si>
    <t>Cytochrome P450 20A1</t>
  </si>
  <si>
    <t>Cyp20a1</t>
  </si>
  <si>
    <t>Intraflagellar transport protein 74 homolog</t>
  </si>
  <si>
    <t>Ift74</t>
  </si>
  <si>
    <t>Inactive tyrosine-protein kinase 7</t>
  </si>
  <si>
    <t>Ptk7</t>
  </si>
  <si>
    <t>Target of rapamycin complex 2 subunit MAPKAP1</t>
  </si>
  <si>
    <t>Mapkap1</t>
  </si>
  <si>
    <t>Gamma-tubulin complex component 5</t>
  </si>
  <si>
    <t>Tubgcp5</t>
  </si>
  <si>
    <t>Protein phosphatase 1 regulatory subunit 37</t>
  </si>
  <si>
    <t>Ppp1r37</t>
  </si>
  <si>
    <t>Pumilio domain-containing protein KIAA0020</t>
  </si>
  <si>
    <t>Kiaa0020</t>
  </si>
  <si>
    <t>GC-rich sequence DNA-binding factor 2</t>
  </si>
  <si>
    <t>Gcfc2</t>
  </si>
  <si>
    <t>THO complex subunit 5 homolog</t>
  </si>
  <si>
    <t>Thoc5</t>
  </si>
  <si>
    <t>HAUS augmin-like complex subunit 7</t>
  </si>
  <si>
    <t>Haus7</t>
  </si>
  <si>
    <t>Pyruvate dehydrogenase protein X component, mitochondrial</t>
  </si>
  <si>
    <t>Pdhx</t>
  </si>
  <si>
    <t>Mitochondrial basic amino acids transporter</t>
  </si>
  <si>
    <t>Slc25a29</t>
  </si>
  <si>
    <t>GPI-anchor transamidase</t>
  </si>
  <si>
    <t>Pigk</t>
  </si>
  <si>
    <t>Early endosome antigen 1</t>
  </si>
  <si>
    <t>Eea1</t>
  </si>
  <si>
    <t>Calreticulin-3</t>
  </si>
  <si>
    <t>Calr3</t>
  </si>
  <si>
    <t>Metallo-beta-lactamase domain-containing protein 2</t>
  </si>
  <si>
    <t>Mblac2</t>
  </si>
  <si>
    <t>UPF0769 protein C21orf59 homolog</t>
  </si>
  <si>
    <t>Serine/arginine-rich splicing factor 7</t>
  </si>
  <si>
    <t>Srsf7</t>
  </si>
  <si>
    <t>Transient receptor potential cation channel subfamily A member 1</t>
  </si>
  <si>
    <t>Trpa1</t>
  </si>
  <si>
    <t>Neutral cholesterol ester hydrolase 1</t>
  </si>
  <si>
    <t>Nceh1</t>
  </si>
  <si>
    <t>Probable threonine protease PRSS50</t>
  </si>
  <si>
    <t>Prss50</t>
  </si>
  <si>
    <t>HIRA-interacting protein 3</t>
  </si>
  <si>
    <t>Hirip3</t>
  </si>
  <si>
    <t>Lanosterol synthase</t>
  </si>
  <si>
    <t>Lss</t>
  </si>
  <si>
    <t>Hypoxia-inducible factor 1-alpha inhibitor</t>
  </si>
  <si>
    <t>Hif1an</t>
  </si>
  <si>
    <t>Collagen alpha-1(XVI) chain</t>
  </si>
  <si>
    <t>Col16a1</t>
  </si>
  <si>
    <t>Probable threonine--tRNA ligase 2, cytoplasmic</t>
  </si>
  <si>
    <t>Tarsl2</t>
  </si>
  <si>
    <t>Pre-mRNA-splicing factor 18</t>
  </si>
  <si>
    <t>Prpf18</t>
  </si>
  <si>
    <t>Heat shock 70 kDa protein 13</t>
  </si>
  <si>
    <t>Hspa13</t>
  </si>
  <si>
    <t>Probable G-protein coupled receptor 128</t>
  </si>
  <si>
    <t>Gpr128</t>
  </si>
  <si>
    <t>Signal recognition particle subunit SRP68</t>
  </si>
  <si>
    <t>Srp68</t>
  </si>
  <si>
    <t>Protein EMSY</t>
  </si>
  <si>
    <t>Emsy</t>
  </si>
  <si>
    <t>Nucleolar protein 9</t>
  </si>
  <si>
    <t>Nop9</t>
  </si>
  <si>
    <t>Transmembrane protein 260</t>
  </si>
  <si>
    <t>Tmem260</t>
  </si>
  <si>
    <t>Calcium-binding mitochondrial carrier protein SCaMC-1</t>
  </si>
  <si>
    <t>Slc25a24</t>
  </si>
  <si>
    <t>Dihydrolipoyllysine-residue acetyltransferase component of pyruvate dehydrogenase complex, mitochondrial</t>
  </si>
  <si>
    <t>Dlat</t>
  </si>
  <si>
    <t>ATR-interacting protein</t>
  </si>
  <si>
    <t>Atrip</t>
  </si>
  <si>
    <t>Mitochondrial folate transporter/carrier</t>
  </si>
  <si>
    <t>Slc25a32</t>
  </si>
  <si>
    <t>F-box only protein 38</t>
  </si>
  <si>
    <t>Fbxo38</t>
  </si>
  <si>
    <t>Leucine--tRNA ligase, cytoplasmic</t>
  </si>
  <si>
    <t>Lars</t>
  </si>
  <si>
    <t>Eukaryotic translation initiation factor 1A, X-chromosomal</t>
  </si>
  <si>
    <t>Eif1ax</t>
  </si>
  <si>
    <t>Cell growth regulator with RING finger domain protein 1</t>
  </si>
  <si>
    <t>Cgrrf1</t>
  </si>
  <si>
    <t>Methyltransferase-like protein 2</t>
  </si>
  <si>
    <t>Mettl2</t>
  </si>
  <si>
    <t>Cytoskeleton-associated protein 4</t>
  </si>
  <si>
    <t>Ckap4</t>
  </si>
  <si>
    <t>Qars</t>
  </si>
  <si>
    <t>Leishmanolysin-like peptidase</t>
  </si>
  <si>
    <t>Lmln</t>
  </si>
  <si>
    <t>Golgi resident protein GCP60</t>
  </si>
  <si>
    <t>Acbd3</t>
  </si>
  <si>
    <t>General transcription factor 3C polypeptide 4</t>
  </si>
  <si>
    <t>Gtf3c4</t>
  </si>
  <si>
    <t>Vacuolar fusion protein MON1 homolog B</t>
  </si>
  <si>
    <t>Mon1b</t>
  </si>
  <si>
    <t>Trifunctional enzyme subunit alpha, mitochondrial;Long-chain enoyl-CoA hydratase;Long chain 3-hydroxyacyl-CoA dehydrogenase</t>
  </si>
  <si>
    <t>Hadha</t>
  </si>
  <si>
    <t>Ubiquinone biosynthesis O-methyltransferase, mitochondrial</t>
  </si>
  <si>
    <t>Coq3</t>
  </si>
  <si>
    <t>Ras association domain-containing protein 2</t>
  </si>
  <si>
    <t>Rassf2</t>
  </si>
  <si>
    <t>Serine/threonine-protein kinase VRK2</t>
  </si>
  <si>
    <t>Vrk2</t>
  </si>
  <si>
    <t>Thymidine kinase 2, mitochondrial</t>
  </si>
  <si>
    <t>Tk2</t>
  </si>
  <si>
    <t>WD repeat-containing protein 35</t>
  </si>
  <si>
    <t>Wdr35</t>
  </si>
  <si>
    <t>Sulfhydryl oxidase 1</t>
  </si>
  <si>
    <t>Qsox1</t>
  </si>
  <si>
    <t>Derlin-2</t>
  </si>
  <si>
    <t>Derl2</t>
  </si>
  <si>
    <t>Armadillo repeat-containing protein 6</t>
  </si>
  <si>
    <t>Armc6</t>
  </si>
  <si>
    <t>Kelch repeat and BTB domain-containing protein 11</t>
  </si>
  <si>
    <t>Kbtbd11</t>
  </si>
  <si>
    <t>IQ calmodulin-binding motif-containing protein 1</t>
  </si>
  <si>
    <t>Iqcb1</t>
  </si>
  <si>
    <t>Swi5-dependent recombination DNA repair protein 1 homolog</t>
  </si>
  <si>
    <t>Sfr1</t>
  </si>
  <si>
    <t>Lysophosphatidic acid phosphatase type 6</t>
  </si>
  <si>
    <t>Acp6</t>
  </si>
  <si>
    <t>Asparagine--tRNA ligase, cytoplasmic</t>
  </si>
  <si>
    <t>Nars</t>
  </si>
  <si>
    <t>60S ribosomal protein L24</t>
  </si>
  <si>
    <t>Rpl24</t>
  </si>
  <si>
    <t>RNA binding protein fox-1 homolog 2;RNA binding protein fox-1 homolog 1</t>
  </si>
  <si>
    <t>Rbfox2;Rbfox1</t>
  </si>
  <si>
    <t>Protein FRA10AC1 homolog</t>
  </si>
  <si>
    <t>Fra10ac1</t>
  </si>
  <si>
    <t>Reticulocalbin-2</t>
  </si>
  <si>
    <t>Rcn2</t>
  </si>
  <si>
    <t>Rhomboid domain-containing protein 3</t>
  </si>
  <si>
    <t>Rhbdd3</t>
  </si>
  <si>
    <t>Dpcd</t>
  </si>
  <si>
    <t>EGF-containing fibulin-like extracellular matrix protein 1</t>
  </si>
  <si>
    <t>Efemp1</t>
  </si>
  <si>
    <t>Probable isocitrate dehydrogenase [NAD] gamma 2, mitochondrial</t>
  </si>
  <si>
    <t>Sulfatase-modifying factor 2</t>
  </si>
  <si>
    <t>Sumf2</t>
  </si>
  <si>
    <t>Protein kintoun</t>
  </si>
  <si>
    <t>Dnaaf2</t>
  </si>
  <si>
    <t>Integral membrane protein GPR180</t>
  </si>
  <si>
    <t>Gpr180</t>
  </si>
  <si>
    <t>Engulfment and cell motility protein 1</t>
  </si>
  <si>
    <t>Elmo1</t>
  </si>
  <si>
    <t>Phostensin</t>
  </si>
  <si>
    <t>Ppp1r18</t>
  </si>
  <si>
    <t>Taf15</t>
  </si>
  <si>
    <t>Protein canopy homolog 4</t>
  </si>
  <si>
    <t>Cnpy4</t>
  </si>
  <si>
    <t>HEAT repeat-containing protein 3</t>
  </si>
  <si>
    <t>Heatr3</t>
  </si>
  <si>
    <t>Rab11 family-interacting protein 4</t>
  </si>
  <si>
    <t>Rab11fip4</t>
  </si>
  <si>
    <t>Adiponectin receptor protein 2</t>
  </si>
  <si>
    <t>Adipor2</t>
  </si>
  <si>
    <t>Transmembrane and coiled-coil domain-containing protein 6</t>
  </si>
  <si>
    <t>Tmco6</t>
  </si>
  <si>
    <t>Protein FAM177A1</t>
  </si>
  <si>
    <t>Fam177a1</t>
  </si>
  <si>
    <t>Sin3 histone deacetylase corepressor complex component SDS3</t>
  </si>
  <si>
    <t>Suds3</t>
  </si>
  <si>
    <t>UPF0600 protein C5orf51 homolog</t>
  </si>
  <si>
    <t>Cog6</t>
  </si>
  <si>
    <t>Protein MAATS1</t>
  </si>
  <si>
    <t>Maats1</t>
  </si>
  <si>
    <t>Sec1 family domain-containing protein 1</t>
  </si>
  <si>
    <t>Scfd1</t>
  </si>
  <si>
    <t>Rho GTPase-activating protein 19</t>
  </si>
  <si>
    <t>Arhgap19</t>
  </si>
  <si>
    <t>Alpha-mannosidase 2x</t>
  </si>
  <si>
    <t>Man2a2</t>
  </si>
  <si>
    <t>Ceramide-1-phosphate transfer protein</t>
  </si>
  <si>
    <t>Cptp</t>
  </si>
  <si>
    <t>Intraflagellar transport protein 56</t>
  </si>
  <si>
    <t>Ttc26</t>
  </si>
  <si>
    <t>Golgi pH regulator</t>
  </si>
  <si>
    <t>Gpr89a</t>
  </si>
  <si>
    <t>Regulator of microtubule dynamics protein 2</t>
  </si>
  <si>
    <t>Rmdn2</t>
  </si>
  <si>
    <t>Ribosomal protein S6 kinase beta-1</t>
  </si>
  <si>
    <t>Rps6kb1</t>
  </si>
  <si>
    <t>ADP-ribosylation factor 2</t>
  </si>
  <si>
    <t>Arf2</t>
  </si>
  <si>
    <t>Centrosomal protein of 55 kDa</t>
  </si>
  <si>
    <t>Cep55</t>
  </si>
  <si>
    <t>Copine-3</t>
  </si>
  <si>
    <t>Cpne3</t>
  </si>
  <si>
    <t>Succinate dehydrogenase assembly factor 4, mitochondrial</t>
  </si>
  <si>
    <t>Sdhaf4</t>
  </si>
  <si>
    <t>Serine/arginine repetitive matrix protein 2</t>
  </si>
  <si>
    <t>Srrm2</t>
  </si>
  <si>
    <t>Bis(5-adenosyl)-triphosphatase enpp4</t>
  </si>
  <si>
    <t>Enpp4</t>
  </si>
  <si>
    <t>Nuclear pore complex protein Nup54</t>
  </si>
  <si>
    <t>Nup54</t>
  </si>
  <si>
    <t>Cilia- and flagella-associated protein 20</t>
  </si>
  <si>
    <t>Cfap20</t>
  </si>
  <si>
    <t>Tumor suppressor candidate 3</t>
  </si>
  <si>
    <t>Tusc3</t>
  </si>
  <si>
    <t>Cleavage and polyadenylation specificity factor subunit 7</t>
  </si>
  <si>
    <t>Cpsf7</t>
  </si>
  <si>
    <t>Exosome complex component MTR3</t>
  </si>
  <si>
    <t>Exosc6</t>
  </si>
  <si>
    <t>Serine/threonine-protein kinase PAK 4</t>
  </si>
  <si>
    <t>Pak4</t>
  </si>
  <si>
    <t>Inactive hydroxysteroid dehydrogenase-like protein 1</t>
  </si>
  <si>
    <t>Hsdl1</t>
  </si>
  <si>
    <t>Sec1 family domain-containing protein 2</t>
  </si>
  <si>
    <t>Scfd2</t>
  </si>
  <si>
    <t>Mannose-1-phosphate guanyltransferase beta</t>
  </si>
  <si>
    <t>Gmppb</t>
  </si>
  <si>
    <t>TOX high mobility group box family member 4;TOX high mobility group box family member 3</t>
  </si>
  <si>
    <t>Tox4;Tox3</t>
  </si>
  <si>
    <t>Translocation protein SEC62</t>
  </si>
  <si>
    <t>Sec62</t>
  </si>
  <si>
    <t>Isoleucine--tRNA ligase, cytoplasmic</t>
  </si>
  <si>
    <t>Iars</t>
  </si>
  <si>
    <t>Acetolactate synthase-like protein</t>
  </si>
  <si>
    <t>Ilvbl</t>
  </si>
  <si>
    <t>Methionine-R-sulfoxide reductase B3, mitochondrial</t>
  </si>
  <si>
    <t>39S ribosomal protein L22, mitochondrial</t>
  </si>
  <si>
    <t>Mrpl22</t>
  </si>
  <si>
    <t>Apoptosis-inducing factor 2</t>
  </si>
  <si>
    <t>Aifm2</t>
  </si>
  <si>
    <t>Leucine-rich repeat and WD repeat-containing protein 1</t>
  </si>
  <si>
    <t>LRWD1;Lrwd1</t>
  </si>
  <si>
    <t>Protein Hook homolog 3</t>
  </si>
  <si>
    <t>Hook3</t>
  </si>
  <si>
    <t>Dedicator of cytokinesis protein 1</t>
  </si>
  <si>
    <t>Dock1</t>
  </si>
  <si>
    <t>Complex I assembly factor TIMMDC1, mitochondrial</t>
  </si>
  <si>
    <t>Timmdc1</t>
  </si>
  <si>
    <t>Geranylgeranyl transferase type-1 subunit beta</t>
  </si>
  <si>
    <t>Pggt1b</t>
  </si>
  <si>
    <t>COP9 signalosome complex subunit 7b</t>
  </si>
  <si>
    <t>Cops7b</t>
  </si>
  <si>
    <t>Interferon-induced protein 44</t>
  </si>
  <si>
    <t>Ifi44</t>
  </si>
  <si>
    <t>TPR and ankyrin repeat-containing protein 1</t>
  </si>
  <si>
    <t>Trank1</t>
  </si>
  <si>
    <t>Transmembrane protein 222</t>
  </si>
  <si>
    <t>Tmem222</t>
  </si>
  <si>
    <t>Histone-lysine N-methyltransferase NSD2</t>
  </si>
  <si>
    <t>Whsc1</t>
  </si>
  <si>
    <t>Phosducin-like protein 3</t>
  </si>
  <si>
    <t>Pdcl3</t>
  </si>
  <si>
    <t>Gamma-secretase subunit APH-1A</t>
  </si>
  <si>
    <t>Aph1a</t>
  </si>
  <si>
    <t>Dipeptidyl peptidase 9</t>
  </si>
  <si>
    <t>Dpp9</t>
  </si>
  <si>
    <t>Methyltransferase-like protein 6</t>
  </si>
  <si>
    <t>Mettl6</t>
  </si>
  <si>
    <t>Dihydropteridine reductase</t>
  </si>
  <si>
    <t>Qdpr</t>
  </si>
  <si>
    <t>Sorting nexin-17</t>
  </si>
  <si>
    <t>Snx17</t>
  </si>
  <si>
    <t>Protein maelstrom homolog</t>
  </si>
  <si>
    <t>Mael</t>
  </si>
  <si>
    <t>L-lactate dehydrogenase</t>
  </si>
  <si>
    <t>Ldhal6b</t>
  </si>
  <si>
    <t>Ly6/PLAUR domain-containing protein 4</t>
  </si>
  <si>
    <t>Lypd4</t>
  </si>
  <si>
    <t>Protein phosphatase methylesterase 1</t>
  </si>
  <si>
    <t>Ppme1</t>
  </si>
  <si>
    <t>ADP-ribose pyrophosphatase, mitochondrial</t>
  </si>
  <si>
    <t>Nudt9</t>
  </si>
  <si>
    <t>Ribosomal L1 domain-containing protein 1</t>
  </si>
  <si>
    <t>Rsl1d1</t>
  </si>
  <si>
    <t>Protein O-linked-mannose beta-1,4-N-acetylglucosaminyltransferase 2</t>
  </si>
  <si>
    <t>Pomgnt2</t>
  </si>
  <si>
    <t>Tetratricopeptide repeat protein 12</t>
  </si>
  <si>
    <t>Ttc12</t>
  </si>
  <si>
    <t>Ubiquitin carboxyl-terminal hydrolase 38</t>
  </si>
  <si>
    <t>Usp38</t>
  </si>
  <si>
    <t>Amine oxidase [flavin-containing] B</t>
  </si>
  <si>
    <t>Maob</t>
  </si>
  <si>
    <t>Dynein heavy chain 3, axonemal</t>
  </si>
  <si>
    <t>Dnah3</t>
  </si>
  <si>
    <t>Prostaglandin E synthase 2;Prostaglandin E synthase 2 truncated form</t>
  </si>
  <si>
    <t>Ptges2</t>
  </si>
  <si>
    <t>PITH domain-containing protein 1</t>
  </si>
  <si>
    <t>Pithd1</t>
  </si>
  <si>
    <t>Ubiquitin carboxyl-terminal hydrolase 40</t>
  </si>
  <si>
    <t>Usp40</t>
  </si>
  <si>
    <t>Rhophilin-2</t>
  </si>
  <si>
    <t>Rhpn2</t>
  </si>
  <si>
    <t>3-ketoacyl-CoA thiolase, mitochondrial</t>
  </si>
  <si>
    <t>Acaa2</t>
  </si>
  <si>
    <t>Probable tRNA N6-adenosine threonylcarbamoyltransferase</t>
  </si>
  <si>
    <t>Eukaryotic peptide chain release factor subunit 1</t>
  </si>
  <si>
    <t>Etf1</t>
  </si>
  <si>
    <t>N-alpha-acetyltransferase 25, NatB auxiliary subunit</t>
  </si>
  <si>
    <t>Naa25</t>
  </si>
  <si>
    <t>KN motif and ankyrin repeat domain-containing protein 2</t>
  </si>
  <si>
    <t>Kank2</t>
  </si>
  <si>
    <t>Retinoblastoma-binding protein 5</t>
  </si>
  <si>
    <t>Rbbp5</t>
  </si>
  <si>
    <t>Serine/threonine-protein phosphatase PGAM5, mitochondrial</t>
  </si>
  <si>
    <t>Pgam5</t>
  </si>
  <si>
    <t>PX domain-containing protein kinase-like protein</t>
  </si>
  <si>
    <t>Pxk</t>
  </si>
  <si>
    <t>Vacuolar protein sorting-associated protein 13C</t>
  </si>
  <si>
    <t>Vps13c</t>
  </si>
  <si>
    <t>Cytosolic endo-beta-N-acetylglucosaminidase</t>
  </si>
  <si>
    <t>Engase</t>
  </si>
  <si>
    <t>Oxysterol-binding protein-related protein 2</t>
  </si>
  <si>
    <t>Osbpl2</t>
  </si>
  <si>
    <t>Cleft lip and palate transmembrane protein 1-like protein</t>
  </si>
  <si>
    <t>Clptm1l</t>
  </si>
  <si>
    <t>Intraflagellar transport protein 57 homolog</t>
  </si>
  <si>
    <t>Ift57</t>
  </si>
  <si>
    <t>GPI transamidase component PIG-T</t>
  </si>
  <si>
    <t>Pigt</t>
  </si>
  <si>
    <t>BRI3-binding protein</t>
  </si>
  <si>
    <t>Bri3bp</t>
  </si>
  <si>
    <t>Protein disulfide-isomerase TMX3</t>
  </si>
  <si>
    <t>Tmx3</t>
  </si>
  <si>
    <t>Histone acetyltransferase type B catalytic subunit</t>
  </si>
  <si>
    <t>Hat1</t>
  </si>
  <si>
    <t>Ubiquitin carboxyl-terminal hydrolase 47</t>
  </si>
  <si>
    <t>Usp47</t>
  </si>
  <si>
    <t>Choline transporter-like protein 2</t>
  </si>
  <si>
    <t>Slc44a2</t>
  </si>
  <si>
    <t>Ankyrin repeat domain-containing protein SOWAHD</t>
  </si>
  <si>
    <t>Sowahd</t>
  </si>
  <si>
    <t>Tubulin-specific chaperone D</t>
  </si>
  <si>
    <t>Tbcd</t>
  </si>
  <si>
    <t>Protein O-glucosyltransferase 1</t>
  </si>
  <si>
    <t>Poglut1</t>
  </si>
  <si>
    <t>Serine/threonine-protein kinase TAO3</t>
  </si>
  <si>
    <t>Taok3</t>
  </si>
  <si>
    <t>tRNA:m(4)X modification enzyme TRM13 homolog</t>
  </si>
  <si>
    <t>Trmt13</t>
  </si>
  <si>
    <t>TBC1 domain family member 17</t>
  </si>
  <si>
    <t>Tbc1d17</t>
  </si>
  <si>
    <t>YTH domain-containing family protein 3</t>
  </si>
  <si>
    <t>Ythdf3</t>
  </si>
  <si>
    <t>Tyrosine--tRNA ligase, mitochondrial;Tyrosine--tRNA ligase</t>
  </si>
  <si>
    <t>Yars2</t>
  </si>
  <si>
    <t>Inositol-tetrakisphosphate 1-kinase</t>
  </si>
  <si>
    <t>Itpk1</t>
  </si>
  <si>
    <t>Torsin-1A-interacting protein 2</t>
  </si>
  <si>
    <t>Tor1aip2</t>
  </si>
  <si>
    <t>EGF domain-specific O-linked N-acetylglucosamine transferase</t>
  </si>
  <si>
    <t>Eogt</t>
  </si>
  <si>
    <t>Tetratricopeptide repeat protein 39B</t>
  </si>
  <si>
    <t>Ttc39b</t>
  </si>
  <si>
    <t>Mitochondrial 2-oxodicarboxylate carrier</t>
  </si>
  <si>
    <t>Slc25a21</t>
  </si>
  <si>
    <t>Poly [ADP-ribose] polymerase 12</t>
  </si>
  <si>
    <t>Parp12</t>
  </si>
  <si>
    <t>RAD50-interacting protein 1</t>
  </si>
  <si>
    <t>Rint1</t>
  </si>
  <si>
    <t>DCN1-like protein 2</t>
  </si>
  <si>
    <t>Dcun1d2</t>
  </si>
  <si>
    <t>Glomulin</t>
  </si>
  <si>
    <t>Glmn</t>
  </si>
  <si>
    <t>Anaphase-promoting complex subunit 2</t>
  </si>
  <si>
    <t>Anapc2</t>
  </si>
  <si>
    <t>Uncharacterized protein C17orf85 homolog</t>
  </si>
  <si>
    <t>Putative pre-mRNA-splicing factor ATP-dependent RNA helicase DHX32</t>
  </si>
  <si>
    <t>Dhx32</t>
  </si>
  <si>
    <t>Splicing regulatory glutamine/lysine-rich protein 1</t>
  </si>
  <si>
    <t>Srek1</t>
  </si>
  <si>
    <t>Ddx19b</t>
  </si>
  <si>
    <t>Trophoblast glycoprotein-like</t>
  </si>
  <si>
    <t>Tpbgl</t>
  </si>
  <si>
    <t>Ribosomal protein S6 kinase alpha-5</t>
  </si>
  <si>
    <t>Rps6ka5</t>
  </si>
  <si>
    <t>Microtubule-associated protein 1S;MAP1S heavy chain;MAP1S light chain</t>
  </si>
  <si>
    <t>Map1s</t>
  </si>
  <si>
    <t>Calcium/calmodulin-dependent protein kinase kinase 2</t>
  </si>
  <si>
    <t>Camkk2</t>
  </si>
  <si>
    <t>Striatin-interacting protein 1</t>
  </si>
  <si>
    <t>Strip1</t>
  </si>
  <si>
    <t>Phenylalanine--tRNA ligase alpha subunit</t>
  </si>
  <si>
    <t>Farsa</t>
  </si>
  <si>
    <t>Probable tRNA pseudouridine synthase 1</t>
  </si>
  <si>
    <t>Trub1</t>
  </si>
  <si>
    <t>Elongation factor Tu GTP-binding domain-containing protein 1</t>
  </si>
  <si>
    <t>Eftud1</t>
  </si>
  <si>
    <t>Inhibitor of growth protein 4</t>
  </si>
  <si>
    <t>Ing4</t>
  </si>
  <si>
    <t>Vacuolar protein sorting-associated protein 26B</t>
  </si>
  <si>
    <t>Vps26b</t>
  </si>
  <si>
    <t>Tripartite motif-containing protein 47</t>
  </si>
  <si>
    <t>Trim47</t>
  </si>
  <si>
    <t>Autophagy-related protein 16-1</t>
  </si>
  <si>
    <t>Atg16l1</t>
  </si>
  <si>
    <t>Peroxisomal N(1)-acetyl-spermine/spermidine oxidase</t>
  </si>
  <si>
    <t>Paox</t>
  </si>
  <si>
    <t>Conserved oligomeric Golgi complex subunit 5</t>
  </si>
  <si>
    <t>Cog5</t>
  </si>
  <si>
    <t>Glycerophosphocholine phosphodiesterase GPCPD1</t>
  </si>
  <si>
    <t>Gpcpd1</t>
  </si>
  <si>
    <t>Isoaspartyl peptidase/L-asparaginase;Isoaspartyl peptidase/L-asparaginase alpha chain;Isoaspartyl peptidase/L-asparaginase beta chain</t>
  </si>
  <si>
    <t>Asrgl1</t>
  </si>
  <si>
    <t>Tetratricopeptide repeat protein 21A</t>
  </si>
  <si>
    <t>Ttc21a</t>
  </si>
  <si>
    <t>Serine/threonine-protein kinase tousled-like 1</t>
  </si>
  <si>
    <t>Tlk1</t>
  </si>
  <si>
    <t>Tmsb15l;Tmsb15b2</t>
  </si>
  <si>
    <t>Slco6c1</t>
  </si>
  <si>
    <t>Protein ITFG3</t>
  </si>
  <si>
    <t>Itfg3</t>
  </si>
  <si>
    <t>Leucyl-cystinyl aminopeptidase</t>
  </si>
  <si>
    <t>Lnpep</t>
  </si>
  <si>
    <t>Zinc transporter ZIP6</t>
  </si>
  <si>
    <t>Slc39a6</t>
  </si>
  <si>
    <t>Condensin complex subunit 2</t>
  </si>
  <si>
    <t>Ncaph</t>
  </si>
  <si>
    <t>Probable carboxypeptidase PM20D1</t>
  </si>
  <si>
    <t>Pm20d1</t>
  </si>
  <si>
    <t>Copine-1</t>
  </si>
  <si>
    <t>Cpne1</t>
  </si>
  <si>
    <t>Prolyl endopeptidase-like</t>
  </si>
  <si>
    <t>Prepl</t>
  </si>
  <si>
    <t>Muscleblind-like protein 2</t>
  </si>
  <si>
    <t>Mbnl2</t>
  </si>
  <si>
    <t>Thimet oligopeptidase</t>
  </si>
  <si>
    <t>Thop1</t>
  </si>
  <si>
    <t>Paraneoplastic antigen Ma1 homolog</t>
  </si>
  <si>
    <t>Pnma1</t>
  </si>
  <si>
    <t>Protein IWS1 homolog</t>
  </si>
  <si>
    <t>Iws1</t>
  </si>
  <si>
    <t>Transmembrane protein 120A</t>
  </si>
  <si>
    <t>Tmem120a</t>
  </si>
  <si>
    <t>Small integral membrane protein 4</t>
  </si>
  <si>
    <t>Smim4</t>
  </si>
  <si>
    <t>Vacuolar fusion protein CCZ1 homolog</t>
  </si>
  <si>
    <t>Ccz1</t>
  </si>
  <si>
    <t>tRNA methyltransferase 10 homolog A</t>
  </si>
  <si>
    <t>Trmt10a</t>
  </si>
  <si>
    <t>WASH complex subunit strumpellin</t>
  </si>
  <si>
    <t>Kiaa0196</t>
  </si>
  <si>
    <t>Transmembrane protein 161B</t>
  </si>
  <si>
    <t>Tmem161b</t>
  </si>
  <si>
    <t>RNA-binding protein 14</t>
  </si>
  <si>
    <t>Rbm14</t>
  </si>
  <si>
    <t>GPI mannosyltransferase 1</t>
  </si>
  <si>
    <t>Pigm</t>
  </si>
  <si>
    <t>SUN domain-containing ossification factor</t>
  </si>
  <si>
    <t>Suco</t>
  </si>
  <si>
    <t>Protein HGH1 homolog</t>
  </si>
  <si>
    <t>Hgh1</t>
  </si>
  <si>
    <t>N6-adenosine-methyltransferase subunit METTL3</t>
  </si>
  <si>
    <t>Mettl3</t>
  </si>
  <si>
    <t>Transport and Golgi organization protein 6 homolog</t>
  </si>
  <si>
    <t>Tango6</t>
  </si>
  <si>
    <t>Uncharacterized protein C1orf198 homolog</t>
  </si>
  <si>
    <t>Coiled-coil domain-containing protein 90B, mitochondrial</t>
  </si>
  <si>
    <t>Ccdc90b</t>
  </si>
  <si>
    <t>Lipase maturation factor 2</t>
  </si>
  <si>
    <t>Lmf2</t>
  </si>
  <si>
    <t>Kinetochore-associated protein 1</t>
  </si>
  <si>
    <t>Kntc1</t>
  </si>
  <si>
    <t>Protein YIPF4</t>
  </si>
  <si>
    <t>Yipf4</t>
  </si>
  <si>
    <t>ERI1 exoribonuclease 3</t>
  </si>
  <si>
    <t>Eri3</t>
  </si>
  <si>
    <t>Protein unc-119 homolog B</t>
  </si>
  <si>
    <t>Unc119b</t>
  </si>
  <si>
    <t>DnaJ homolog subfamily B member 12</t>
  </si>
  <si>
    <t>Dnajb12</t>
  </si>
  <si>
    <t>Transducin beta-like protein 3</t>
  </si>
  <si>
    <t>Tbl3</t>
  </si>
  <si>
    <t>Centromere protein U</t>
  </si>
  <si>
    <t>Cenpu</t>
  </si>
  <si>
    <t>Axin interactor, dorsalization-associated protein</t>
  </si>
  <si>
    <t>Aida</t>
  </si>
  <si>
    <t>Casein kinase I isoform gamma-3;Casein kinase I isoform gamma-2</t>
  </si>
  <si>
    <t>Csnk1g3;Csnk1g2</t>
  </si>
  <si>
    <t>Negative elongation factor B</t>
  </si>
  <si>
    <t>Nelfb</t>
  </si>
  <si>
    <t>Endonuclease domain-containing 1 protein</t>
  </si>
  <si>
    <t>Endod1</t>
  </si>
  <si>
    <t>HEAT repeat-containing protein 5B</t>
  </si>
  <si>
    <t>Heatr5b</t>
  </si>
  <si>
    <t>LMBR1 domain-containing protein 2</t>
  </si>
  <si>
    <t>Lmbrd2</t>
  </si>
  <si>
    <t>Protein FAM118B</t>
  </si>
  <si>
    <t>Fam118b</t>
  </si>
  <si>
    <t>mRNA export factor</t>
  </si>
  <si>
    <t>Rae1</t>
  </si>
  <si>
    <t>NAD kinase 2, mitochondrial</t>
  </si>
  <si>
    <t>Nadk2</t>
  </si>
  <si>
    <t>Uncharacterized protein CXorf38 homolog</t>
  </si>
  <si>
    <t>Programmed cell death protein 2-like</t>
  </si>
  <si>
    <t>Pdcd2l</t>
  </si>
  <si>
    <t>5-nucleotidase domain-containing protein 1</t>
  </si>
  <si>
    <t>Nt5dc1</t>
  </si>
  <si>
    <t>Testis development-related protein</t>
  </si>
  <si>
    <t>Tdrp</t>
  </si>
  <si>
    <t>Prps1l1</t>
  </si>
  <si>
    <t>Meiotic recombination protein REC8 homolog</t>
  </si>
  <si>
    <t>Rec8</t>
  </si>
  <si>
    <t>Coiled-coil domain-containing protein 113</t>
  </si>
  <si>
    <t>Ccdc113</t>
  </si>
  <si>
    <t>Tubulin-specific chaperone cofactor E-like protein</t>
  </si>
  <si>
    <t>Tbcel</t>
  </si>
  <si>
    <t>4930504O13Rik</t>
  </si>
  <si>
    <t>ATP-dependent 6-phosphofructokinase;ATP-dependent 6-phosphofructokinase, platelet type</t>
  </si>
  <si>
    <t>Pfkp</t>
  </si>
  <si>
    <t>Spermatogenesis-associated protein 33</t>
  </si>
  <si>
    <t>Spata33</t>
  </si>
  <si>
    <t>Calcium-binding and spermatid-specific protein 1</t>
  </si>
  <si>
    <t>Cabs1</t>
  </si>
  <si>
    <t>Gykl1</t>
  </si>
  <si>
    <t>Septin-10</t>
  </si>
  <si>
    <t>Cilia- and flagella-associated protein 36</t>
  </si>
  <si>
    <t>Cfap36</t>
  </si>
  <si>
    <t>Protein C21orf2 homolog</t>
  </si>
  <si>
    <t>1810043G02Rik</t>
  </si>
  <si>
    <t>Succinate dehydrogenase assembly factor 2, mitochondrial</t>
  </si>
  <si>
    <t>Sdhaf2</t>
  </si>
  <si>
    <t>Cilia- and flagella-associated protein 54</t>
  </si>
  <si>
    <t>Cfap54</t>
  </si>
  <si>
    <t>Vacuolar protein sorting-associated protein 52 homolog</t>
  </si>
  <si>
    <t>Vps52</t>
  </si>
  <si>
    <t>WD repeat-containing protein 60</t>
  </si>
  <si>
    <t>Wdr60</t>
  </si>
  <si>
    <t>Sorting nexin;Sorting nexin-18</t>
  </si>
  <si>
    <t>Snx18</t>
  </si>
  <si>
    <t>Protein FAM221A</t>
  </si>
  <si>
    <t>Fam221a</t>
  </si>
  <si>
    <t>Protein cereblon</t>
  </si>
  <si>
    <t>Crbn</t>
  </si>
  <si>
    <t>Cleavage stimulation factor subunit 2 tau variant</t>
  </si>
  <si>
    <t>Cstf2t</t>
  </si>
  <si>
    <t>Methylmalonic aciduria type A homolog, mitochondrial</t>
  </si>
  <si>
    <t>Mmaa</t>
  </si>
  <si>
    <t>Prenylcysteine oxidase-like</t>
  </si>
  <si>
    <t>Pcyox1l</t>
  </si>
  <si>
    <t>U3 small nucleolar RNA-associated protein 15 homolog</t>
  </si>
  <si>
    <t>Utp15</t>
  </si>
  <si>
    <t>Coiled-coil domain-containing protein 134</t>
  </si>
  <si>
    <t>Ccdc134</t>
  </si>
  <si>
    <t>ER membrane protein complex subunit 1</t>
  </si>
  <si>
    <t>Emc1</t>
  </si>
  <si>
    <t>Spindle and centriole-associated protein 1</t>
  </si>
  <si>
    <t>Spice1</t>
  </si>
  <si>
    <t>EF-hand domain-containing protein D2</t>
  </si>
  <si>
    <t>Efhd2</t>
  </si>
  <si>
    <t>E3 ubiquitin-protein ligase Itchy</t>
  </si>
  <si>
    <t>Itch</t>
  </si>
  <si>
    <t>NEDD8-activating enzyme E1 catalytic subunit</t>
  </si>
  <si>
    <t>Uba3</t>
  </si>
  <si>
    <t>Protein SCAI</t>
  </si>
  <si>
    <t>Scai</t>
  </si>
  <si>
    <t>Ankyrin-2</t>
  </si>
  <si>
    <t>Ank2</t>
  </si>
  <si>
    <t>Liprin-beta-1</t>
  </si>
  <si>
    <t>Ppfibp1</t>
  </si>
  <si>
    <t>Death-inducer obliterator 1</t>
  </si>
  <si>
    <t>Dido1</t>
  </si>
  <si>
    <t>Coiled-coil domain-containing protein 186</t>
  </si>
  <si>
    <t>Ccdc186</t>
  </si>
  <si>
    <t>Glucose 1,6-bisphosphate synthase</t>
  </si>
  <si>
    <t>Pgm2l1</t>
  </si>
  <si>
    <t>Putative transferase CAF17 homolog, mitochondrial</t>
  </si>
  <si>
    <t>Iba57</t>
  </si>
  <si>
    <t>MICOS complex subunit Mic60</t>
  </si>
  <si>
    <t>Immt</t>
  </si>
  <si>
    <t>Acetyl-CoA acetyltransferase, cytosolic</t>
  </si>
  <si>
    <t>Acat2</t>
  </si>
  <si>
    <t>Transcription elongation factor B polypeptide 3</t>
  </si>
  <si>
    <t>Tceb3</t>
  </si>
  <si>
    <t>Consortin</t>
  </si>
  <si>
    <t>Cnst</t>
  </si>
  <si>
    <t>Putative tRNA (cytidine(32)/guanosine(34)-2-O)-methyltransferase</t>
  </si>
  <si>
    <t>Ftsj1</t>
  </si>
  <si>
    <t>WD repeat-containing protein 37</t>
  </si>
  <si>
    <t>Wdr37</t>
  </si>
  <si>
    <t>E3 ubiquitin-protein ligase RNF170</t>
  </si>
  <si>
    <t>Rnf170</t>
  </si>
  <si>
    <t>E3 ubiquitin-protein ligase MARCH11</t>
  </si>
  <si>
    <t>Phosphatidylinositol 4-kinase type 2-beta</t>
  </si>
  <si>
    <t>Pi4k2b</t>
  </si>
  <si>
    <t>Dynactin subunit 4</t>
  </si>
  <si>
    <t>Dctn4</t>
  </si>
  <si>
    <t>Codanin-1</t>
  </si>
  <si>
    <t>Cdan1</t>
  </si>
  <si>
    <t>9230110C19Rik</t>
  </si>
  <si>
    <t>Nicotinate phosphoribosyltransferase</t>
  </si>
  <si>
    <t>Naprt</t>
  </si>
  <si>
    <t>von Willebrand factor A domain-containing protein 8</t>
  </si>
  <si>
    <t>Vwa8</t>
  </si>
  <si>
    <t>Vacuolar protein sorting-associated protein 53 homolog</t>
  </si>
  <si>
    <t>Vps53</t>
  </si>
  <si>
    <t>U4/U6 small nuclear ribonucleoprotein Prp31</t>
  </si>
  <si>
    <t>Prpf31</t>
  </si>
  <si>
    <t>RING1 and YY1-binding protein</t>
  </si>
  <si>
    <t>Rybp</t>
  </si>
  <si>
    <t>E3 UFM1-protein ligase 1</t>
  </si>
  <si>
    <t>Ufl1</t>
  </si>
  <si>
    <t>Core histone macro-H2A.2</t>
  </si>
  <si>
    <t>H2afy2</t>
  </si>
  <si>
    <t>Nuclear export mediator factor Nemf</t>
  </si>
  <si>
    <t>Nemf</t>
  </si>
  <si>
    <t>Calcium uptake protein 2, mitochondrial</t>
  </si>
  <si>
    <t>Micu2</t>
  </si>
  <si>
    <t>Bifunctional lysine-specific demethylase and histidyl-hydroxylase MINA</t>
  </si>
  <si>
    <t>Mina</t>
  </si>
  <si>
    <t>LanC-like protein 3</t>
  </si>
  <si>
    <t>Lancl3</t>
  </si>
  <si>
    <t>Solute carrier family 35 member E1</t>
  </si>
  <si>
    <t>Slc35e1</t>
  </si>
  <si>
    <t>SPARC-related modular calcium-binding protein 2</t>
  </si>
  <si>
    <t>Smoc2</t>
  </si>
  <si>
    <t>Tetratricopeptide repeat protein 27</t>
  </si>
  <si>
    <t>Ttc27</t>
  </si>
  <si>
    <t>Fhl4</t>
  </si>
  <si>
    <t>Piwi-like protein 2</t>
  </si>
  <si>
    <t>Piwil2</t>
  </si>
  <si>
    <t>Deubiquitinating protein VCIP135</t>
  </si>
  <si>
    <t>Vcpip1</t>
  </si>
  <si>
    <t>Coiled-coil domain-containing protein 87</t>
  </si>
  <si>
    <t>Ccdc87</t>
  </si>
  <si>
    <t>Protein FAM160B1</t>
  </si>
  <si>
    <t>Fam160b1</t>
  </si>
  <si>
    <t>Thioredoxin-like protein 1</t>
  </si>
  <si>
    <t>Txnl1</t>
  </si>
  <si>
    <t>Coiled-coil domain-containing protein 38</t>
  </si>
  <si>
    <t>Ccdc38</t>
  </si>
  <si>
    <t>EF-hand domain-containing family member B</t>
  </si>
  <si>
    <t>Efhb</t>
  </si>
  <si>
    <t>Coiled-coil domain-containing protein 63</t>
  </si>
  <si>
    <t>Ccdc63</t>
  </si>
  <si>
    <t>Kelch-like protein 11</t>
  </si>
  <si>
    <t>Klhl11</t>
  </si>
  <si>
    <t>Dual specificity mitogen-activated protein kinase kinase 7</t>
  </si>
  <si>
    <t>Map2k7</t>
  </si>
  <si>
    <t>tRNA (adenine(58)-N(1))-methyltransferase non-catalytic subunit TRM6</t>
  </si>
  <si>
    <t>Trmt6</t>
  </si>
  <si>
    <t>Nuclear pore complex protein Nup88</t>
  </si>
  <si>
    <t>Nup88</t>
  </si>
  <si>
    <t>Peptidylprolyl isomerase domain and WD repeat-containing protein 1</t>
  </si>
  <si>
    <t>Ppwd1</t>
  </si>
  <si>
    <t>PAS domain-containing serine/threonine-protein kinase</t>
  </si>
  <si>
    <t>Pask</t>
  </si>
  <si>
    <t>Retinol dehydrogenase 13</t>
  </si>
  <si>
    <t>Rdh13</t>
  </si>
  <si>
    <t>Protein UXT</t>
  </si>
  <si>
    <t>Uxt</t>
  </si>
  <si>
    <t>1700020N01Rik</t>
  </si>
  <si>
    <t>TGF-beta-activated kinase 1 and MAP3K7-binding protein 1</t>
  </si>
  <si>
    <t>Tab1</t>
  </si>
  <si>
    <t>UPF0609 protein C4orf27 homolog</t>
  </si>
  <si>
    <t>Ubiquitin-conjugating enzyme E2 R1</t>
  </si>
  <si>
    <t>Cdc34;Cdc34-ps</t>
  </si>
  <si>
    <t>DNA-directed RNA polymerase II subunit RPB2</t>
  </si>
  <si>
    <t>Polr2b</t>
  </si>
  <si>
    <t>Gm4763</t>
  </si>
  <si>
    <t>Solute carrier family 25 member 45</t>
  </si>
  <si>
    <t>Slc25a45</t>
  </si>
  <si>
    <t>Dystrobrevin;Dystrobrevin alpha</t>
  </si>
  <si>
    <t>Dtna</t>
  </si>
  <si>
    <t>Histone-lysine N-methyltransferase SETD1B</t>
  </si>
  <si>
    <t>Setd1b</t>
  </si>
  <si>
    <t>Riboflavin kinase</t>
  </si>
  <si>
    <t>Rfk</t>
  </si>
  <si>
    <t>Structural maintenance of chromosomes protein 5</t>
  </si>
  <si>
    <t>Smc5</t>
  </si>
  <si>
    <t>Structural maintenance of chromosomes protein 2</t>
  </si>
  <si>
    <t>Smc2</t>
  </si>
  <si>
    <t>Prolyl 3-hydroxylase 3</t>
  </si>
  <si>
    <t>Leprel2</t>
  </si>
  <si>
    <t>Poly(ADP-ribose) glycohydrolase ARH3</t>
  </si>
  <si>
    <t>Adprhl2</t>
  </si>
  <si>
    <t>Aflatoxin B1 aldehyde reductase member 2</t>
  </si>
  <si>
    <t>Akr7a2</t>
  </si>
  <si>
    <t>Protein phosphatase 1F</t>
  </si>
  <si>
    <t>Ppm1f</t>
  </si>
  <si>
    <t>Protein LSM14 homolog B</t>
  </si>
  <si>
    <t>Lsm14b</t>
  </si>
  <si>
    <t>RNA-binding protein 28</t>
  </si>
  <si>
    <t>Rbm28</t>
  </si>
  <si>
    <t>Bifunctional glutamate/proline--tRNA ligase;Glutamate--tRNA ligase;Proline--tRNA ligase</t>
  </si>
  <si>
    <t>Eprs</t>
  </si>
  <si>
    <t>Rho GTPase-activating protein 29</t>
  </si>
  <si>
    <t>Arhgap29</t>
  </si>
  <si>
    <t>WD repeat-containing protein 47</t>
  </si>
  <si>
    <t>Wdr47</t>
  </si>
  <si>
    <t>Transcription elongation regulator 1</t>
  </si>
  <si>
    <t>Tcerg1</t>
  </si>
  <si>
    <t>Lon protease homolog, mitochondrial</t>
  </si>
  <si>
    <t>Lonp1</t>
  </si>
  <si>
    <t>Perilipin-1</t>
  </si>
  <si>
    <t>Plin1</t>
  </si>
  <si>
    <t>Histone H2B type 1-P;Histone H2B;Histone H2B type 1-K;Histone H2B type 1-B;Histone H2B type 1-F/J/L</t>
  </si>
  <si>
    <t>Hist1h2bp;Hist1h2bk;Hist1h2br;Hist1h2bb;Hist1h2bf</t>
  </si>
  <si>
    <t>Histone H2A</t>
  </si>
  <si>
    <t>Hist1h2aa</t>
  </si>
  <si>
    <t>Transcription factor SOX-30</t>
  </si>
  <si>
    <t>Sox30</t>
  </si>
  <si>
    <t>Doublesex- and mab-3-related transcription factor C2</t>
  </si>
  <si>
    <t>Dmrtc2</t>
  </si>
  <si>
    <t>UDP-N-acetylglucosamine--peptide N-acetylglucosaminyltransferase 110 kDa subunit</t>
  </si>
  <si>
    <t>Ogt</t>
  </si>
  <si>
    <t>SURP and G-patch domain-containing protein 1</t>
  </si>
  <si>
    <t>Sugp1</t>
  </si>
  <si>
    <t>SURP and G-patch domain-containing protein 2</t>
  </si>
  <si>
    <t>Sugp2</t>
  </si>
  <si>
    <t>Cell division cycle and apoptosis regulator protein 1</t>
  </si>
  <si>
    <t>Ccar1</t>
  </si>
  <si>
    <t>SAFB-like transcription modulator</t>
  </si>
  <si>
    <t>Sltm</t>
  </si>
  <si>
    <t>Rab11 family-interacting protein 3</t>
  </si>
  <si>
    <t>Rab11fip3</t>
  </si>
  <si>
    <t>Apoptosis-resistant E3 ubiquitin protein ligase 1</t>
  </si>
  <si>
    <t>Arel1</t>
  </si>
  <si>
    <t>E1A-binding protein p400</t>
  </si>
  <si>
    <t>Ep400</t>
  </si>
  <si>
    <t>Lysophospholipid acyltransferase 7</t>
  </si>
  <si>
    <t>Mboat7</t>
  </si>
  <si>
    <t>Histone acetyltransferase KAT5</t>
  </si>
  <si>
    <t>Kat5</t>
  </si>
  <si>
    <t>Partner of Y14 and mago</t>
  </si>
  <si>
    <t>Wibg</t>
  </si>
  <si>
    <t>Phosphoglycolate phosphatase</t>
  </si>
  <si>
    <t>Pgp</t>
  </si>
  <si>
    <t>F-box only protein 4</t>
  </si>
  <si>
    <t>Fbxo4</t>
  </si>
  <si>
    <t>Dihydropyrimidine dehydrogenase [NADP(+)]</t>
  </si>
  <si>
    <t>Dpyd</t>
  </si>
  <si>
    <t>Vacuolar protein sorting-associated protein 37A</t>
  </si>
  <si>
    <t>Vps37a</t>
  </si>
  <si>
    <t>Delta-1-pyrroline-5-carboxylate dehydrogenase, mitochondrial</t>
  </si>
  <si>
    <t>Aldh4a1</t>
  </si>
  <si>
    <t>Integrator complex subunit 5</t>
  </si>
  <si>
    <t>Ints5</t>
  </si>
  <si>
    <t>Translation initiation factor eIF-2B subunit epsilon</t>
  </si>
  <si>
    <t>Eif2b5</t>
  </si>
  <si>
    <t>Raftlin-2</t>
  </si>
  <si>
    <t>Rftn2</t>
  </si>
  <si>
    <t>Dymeclin</t>
  </si>
  <si>
    <t>Dym</t>
  </si>
  <si>
    <t>Transcriptional repressor p66 alpha</t>
  </si>
  <si>
    <t>Gatad2a</t>
  </si>
  <si>
    <t>FLYWCH-type zinc finger-containing protein 1</t>
  </si>
  <si>
    <t>Flywch1</t>
  </si>
  <si>
    <t>SLAIN motif-containing protein 2</t>
  </si>
  <si>
    <t>Slain2</t>
  </si>
  <si>
    <t>Guanine nucleotide-binding protein-like 3</t>
  </si>
  <si>
    <t>Gnl3</t>
  </si>
  <si>
    <t>BAG family molecular chaperone regulator 5</t>
  </si>
  <si>
    <t>Bag5</t>
  </si>
  <si>
    <t>CWF19-like protein 1</t>
  </si>
  <si>
    <t>Cwf19l1</t>
  </si>
  <si>
    <t>Myosin light chain 6B</t>
  </si>
  <si>
    <t>Myl6b</t>
  </si>
  <si>
    <t>PDZ and LIM domain protein 5</t>
  </si>
  <si>
    <t>Pdlim5</t>
  </si>
  <si>
    <t>GRAM domain-containing protein 1C</t>
  </si>
  <si>
    <t>Gramd1c</t>
  </si>
  <si>
    <t>Metalloreductase STEAP3</t>
  </si>
  <si>
    <t>Steap3</t>
  </si>
  <si>
    <t>Coiled-coil domain-containing protein 132</t>
  </si>
  <si>
    <t>Ccdc132</t>
  </si>
  <si>
    <t>DIS3-like exonuclease 2</t>
  </si>
  <si>
    <t>Dis3l2</t>
  </si>
  <si>
    <t>Glycogen phosphorylase, brain form</t>
  </si>
  <si>
    <t>Pygb</t>
  </si>
  <si>
    <t>UDP-xylose and UDP-N-acetylglucosamine transporter</t>
  </si>
  <si>
    <t>Slc35b4</t>
  </si>
  <si>
    <t>Transmembrane protein 230</t>
  </si>
  <si>
    <t>Tmem230</t>
  </si>
  <si>
    <t>Parp10</t>
  </si>
  <si>
    <t>Coatomer subunit alpha;Xenin;Proxenin;Coatomer subunit alpha</t>
  </si>
  <si>
    <t>Copa</t>
  </si>
  <si>
    <t>Biotinidase</t>
  </si>
  <si>
    <t>Btd</t>
  </si>
  <si>
    <t>SID1 transmembrane family member 2</t>
  </si>
  <si>
    <t>Sidt2</t>
  </si>
  <si>
    <t>Protein arginine N-methyltransferase 5</t>
  </si>
  <si>
    <t>Prmt5</t>
  </si>
  <si>
    <t>Amidophosphoribosyltransferase</t>
  </si>
  <si>
    <t>Ppat</t>
  </si>
  <si>
    <t>Cell division cycle protein 123 homolog</t>
  </si>
  <si>
    <t>Cdc123</t>
  </si>
  <si>
    <t>Integrator complex subunit 4</t>
  </si>
  <si>
    <t>Ints4</t>
  </si>
  <si>
    <t>Serine/threonine-protein kinase PAK 2;PAK-2p27;PAK-2p34</t>
  </si>
  <si>
    <t>Pak2</t>
  </si>
  <si>
    <t>MAP/microtubule affinity-regulating kinase 4</t>
  </si>
  <si>
    <t>Mark4</t>
  </si>
  <si>
    <t>Tubulin-specific chaperone E</t>
  </si>
  <si>
    <t>Tbce</t>
  </si>
  <si>
    <t>Rootletin</t>
  </si>
  <si>
    <t>Crocc</t>
  </si>
  <si>
    <t>Protein ELYS</t>
  </si>
  <si>
    <t>Ahctf1</t>
  </si>
  <si>
    <t>Protein argonaute-2</t>
  </si>
  <si>
    <t>Ago2</t>
  </si>
  <si>
    <t>Testis-specific H1 histone</t>
  </si>
  <si>
    <t>H1fnt</t>
  </si>
  <si>
    <t>Hydroxymethylglutaryl-CoA synthase, cytoplasmic</t>
  </si>
  <si>
    <t>Hmgcs1</t>
  </si>
  <si>
    <t>Thiamine-triphosphatase</t>
  </si>
  <si>
    <t>Thtpa</t>
  </si>
  <si>
    <t>Dimethyladenosine transferase 1, mitochondrial</t>
  </si>
  <si>
    <t>Tfb1m</t>
  </si>
  <si>
    <t>Parafibromin</t>
  </si>
  <si>
    <t>Cdc73</t>
  </si>
  <si>
    <t>Acyl-CoA dehydrogenase family member 9, mitochondrial</t>
  </si>
  <si>
    <t>Acad9</t>
  </si>
  <si>
    <t>Mitochondrial Rho GTPase 2</t>
  </si>
  <si>
    <t>Rhot2;Gm20683</t>
  </si>
  <si>
    <t>GAS2-like protein 1</t>
  </si>
  <si>
    <t>Gas2l1</t>
  </si>
  <si>
    <t>AFG3-like protein 2</t>
  </si>
  <si>
    <t>Afg3l2</t>
  </si>
  <si>
    <t>Eukaryotic translation initiation factor 3 subunit B</t>
  </si>
  <si>
    <t>Eif3b</t>
  </si>
  <si>
    <t>39S ribosomal protein L48, mitochondrial</t>
  </si>
  <si>
    <t>Mrpl48</t>
  </si>
  <si>
    <t>Tricarboxylate transport protein, mitochondrial</t>
  </si>
  <si>
    <t>Slc25a1</t>
  </si>
  <si>
    <t>Putative N-acetylglucosamine-6-phosphate deacetylase</t>
  </si>
  <si>
    <t>Amdhd2</t>
  </si>
  <si>
    <t>POC1 centriolar protein homolog A</t>
  </si>
  <si>
    <t>Poc1a</t>
  </si>
  <si>
    <t>Splicing factor 45</t>
  </si>
  <si>
    <t>Rbm17</t>
  </si>
  <si>
    <t>Leucine-rich repeat-containing protein 57</t>
  </si>
  <si>
    <t>Lrrc57</t>
  </si>
  <si>
    <t>AMMECR1-like protein</t>
  </si>
  <si>
    <t>Ammecr1l</t>
  </si>
  <si>
    <t>5-oxoprolinase</t>
  </si>
  <si>
    <t>Oplah</t>
  </si>
  <si>
    <t>Centromere protein O</t>
  </si>
  <si>
    <t>Cenpo</t>
  </si>
  <si>
    <t>Bcl-2-associated transcription factor 1</t>
  </si>
  <si>
    <t>Bclaf1</t>
  </si>
  <si>
    <t>Uncharacterized protein KIAA1143 homolog</t>
  </si>
  <si>
    <t>Intraflagellar transport protein 80 homolog</t>
  </si>
  <si>
    <t>Ift80</t>
  </si>
  <si>
    <t>Receptor expression-enhancing protein 4</t>
  </si>
  <si>
    <t>Reep4</t>
  </si>
  <si>
    <t>Pvr</t>
  </si>
  <si>
    <t>Probable lysosomal cobalamin transporter</t>
  </si>
  <si>
    <t>Lmbrd1</t>
  </si>
  <si>
    <t>Importin-13</t>
  </si>
  <si>
    <t>Ipo13</t>
  </si>
  <si>
    <t>Lanosterol 14-alpha demethylase</t>
  </si>
  <si>
    <t>Cyp51a1</t>
  </si>
  <si>
    <t>GDP-mannose 4,6 dehydratase</t>
  </si>
  <si>
    <t>Gmds</t>
  </si>
  <si>
    <t>Elongation factor G, mitochondrial</t>
  </si>
  <si>
    <t>Gfm1</t>
  </si>
  <si>
    <t>Tail-anchored protein insertion receptor WRB</t>
  </si>
  <si>
    <t>Wrb</t>
  </si>
  <si>
    <t>TBC1 domain family member 23</t>
  </si>
  <si>
    <t>Tbc1d23</t>
  </si>
  <si>
    <t>Protein TSSC1</t>
  </si>
  <si>
    <t>Tssc1</t>
  </si>
  <si>
    <t>Transcription initiation factor TFIID subunit 10</t>
  </si>
  <si>
    <t>Taf10</t>
  </si>
  <si>
    <t>Zinc finger and BTB domain-containing protein 20</t>
  </si>
  <si>
    <t>Zbtb20</t>
  </si>
  <si>
    <t>TLD domain-containing protein 1</t>
  </si>
  <si>
    <t>Tldc1</t>
  </si>
  <si>
    <t>Rho GTPase-activating protein 18</t>
  </si>
  <si>
    <t>Arhgap18</t>
  </si>
  <si>
    <t>Cytoplasmic dynein 2 light intermediate chain 1</t>
  </si>
  <si>
    <t>Dync2li1</t>
  </si>
  <si>
    <t>Katanin p60 ATPase-containing subunit A-like 1</t>
  </si>
  <si>
    <t>Katnal1</t>
  </si>
  <si>
    <t>Heat shock 70 kDa protein 12A</t>
  </si>
  <si>
    <t>Hspa12a</t>
  </si>
  <si>
    <t>DCN1-like protein 3;DCN1-like protein</t>
  </si>
  <si>
    <t>Dcun1d3</t>
  </si>
  <si>
    <t>CCR4-NOT transcription complex subunit 3</t>
  </si>
  <si>
    <t>Cnot3</t>
  </si>
  <si>
    <t>Keratin, type I cuticular Ha3-I</t>
  </si>
  <si>
    <t>Krt33a</t>
  </si>
  <si>
    <t>Translational activator of cytochrome c oxidase 1</t>
  </si>
  <si>
    <t>Taco1</t>
  </si>
  <si>
    <t>Integrator complex subunit 9</t>
  </si>
  <si>
    <t>Ints9</t>
  </si>
  <si>
    <t>Pleckstrin homology domain-containing family O member 2</t>
  </si>
  <si>
    <t>Plekho2</t>
  </si>
  <si>
    <t>Dyslexia-associated protein KIAA0319-like protein</t>
  </si>
  <si>
    <t>AU040320;Kiaa0319l</t>
  </si>
  <si>
    <t>Pyridoxal kinase</t>
  </si>
  <si>
    <t>Pdxk</t>
  </si>
  <si>
    <t>SAYSvFN domain-containing protein 1</t>
  </si>
  <si>
    <t>Saysd1</t>
  </si>
  <si>
    <t>U4/U6.U5 small nuclear ribonucleoprotein 27 kDa protein</t>
  </si>
  <si>
    <t>Snrnp27</t>
  </si>
  <si>
    <t>Transmembrane protein 41B</t>
  </si>
  <si>
    <t>Tmem41b</t>
  </si>
  <si>
    <t>Protein angel homolog 2</t>
  </si>
  <si>
    <t>Angel2</t>
  </si>
  <si>
    <t>Leucine-rich repeat-containing protein 41</t>
  </si>
  <si>
    <t>Lrrc41</t>
  </si>
  <si>
    <t>T-complex protein 11-like protein 2</t>
  </si>
  <si>
    <t>Tcp11l2</t>
  </si>
  <si>
    <t>Protein SDE2 homolog</t>
  </si>
  <si>
    <t>Sde2</t>
  </si>
  <si>
    <t>CCA tRNA nucleotidyltransferase 1, mitochondrial</t>
  </si>
  <si>
    <t>Trnt1</t>
  </si>
  <si>
    <t>cAMP-dependent protein kinase type II-alpha regulatory subunit</t>
  </si>
  <si>
    <t>Prkar2a</t>
  </si>
  <si>
    <t>Dynamin-1-like protein</t>
  </si>
  <si>
    <t>Dnm1l</t>
  </si>
  <si>
    <t>Spermatogenesis-associated serine-rich protein 2</t>
  </si>
  <si>
    <t>Spats2</t>
  </si>
  <si>
    <t>Polyribonucleotide nucleotidyltransferase 1, mitochondrial</t>
  </si>
  <si>
    <t>Pnpt1</t>
  </si>
  <si>
    <t>Serine/threonine-protein kinase Nek9</t>
  </si>
  <si>
    <t>Nek9</t>
  </si>
  <si>
    <t>Ubiquinone biosynthesis protein COQ9, mitochondrial</t>
  </si>
  <si>
    <t>Coq9</t>
  </si>
  <si>
    <t>Pop1</t>
  </si>
  <si>
    <t>G-protein coupled receptor 56;GPR56 N-terminal fragment;GPR56 C-terminal fragment</t>
  </si>
  <si>
    <t>Gpr56</t>
  </si>
  <si>
    <t>High affinity copper uptake protein 1</t>
  </si>
  <si>
    <t>Slc31a1</t>
  </si>
  <si>
    <t>Phosphofurin acidic cluster sorting protein 1</t>
  </si>
  <si>
    <t>Pacs1</t>
  </si>
  <si>
    <t>LYR motif-containing protein 4</t>
  </si>
  <si>
    <t>Lyrm4</t>
  </si>
  <si>
    <t>N-acetyltransferase 10</t>
  </si>
  <si>
    <t>Nat10</t>
  </si>
  <si>
    <t>Uvrag</t>
  </si>
  <si>
    <t>4-hydroxyphenylpyruvate dioxygenase-like protein</t>
  </si>
  <si>
    <t>Hpdl</t>
  </si>
  <si>
    <t>ATP-binding cassette sub-family F member 3</t>
  </si>
  <si>
    <t>Abcf3</t>
  </si>
  <si>
    <t>Membrane magnesium transporter 1</t>
  </si>
  <si>
    <t>Mmgt1</t>
  </si>
  <si>
    <t>Ketosamine-3-kinase</t>
  </si>
  <si>
    <t>Fn3krp</t>
  </si>
  <si>
    <t>General transcription factor 3C polypeptide 1</t>
  </si>
  <si>
    <t>Gtf3c1</t>
  </si>
  <si>
    <t>Procollagen galactosyltransferase 1</t>
  </si>
  <si>
    <t>Colgalt1</t>
  </si>
  <si>
    <t>Actin-binding protein anillin</t>
  </si>
  <si>
    <t>Anln</t>
  </si>
  <si>
    <t>Scavenger receptor class A member 5</t>
  </si>
  <si>
    <t>Scara5</t>
  </si>
  <si>
    <t>Integrator complex subunit 10</t>
  </si>
  <si>
    <t>Ints10</t>
  </si>
  <si>
    <t>Dol-P-Man:Man(5)GlcNAc(2)-PP-Dol alpha-1,3-mannosyltransferase</t>
  </si>
  <si>
    <t>Alg3</t>
  </si>
  <si>
    <t>Synaptonemal complex protein SC65</t>
  </si>
  <si>
    <t>Leprel4</t>
  </si>
  <si>
    <t>Succinate dehydrogenase [ubiquinone] flavoprotein subunit, mitochondrial</t>
  </si>
  <si>
    <t>Sdha</t>
  </si>
  <si>
    <t>NAD-dependent protein deacylase sirtuin-5, mitochondrial</t>
  </si>
  <si>
    <t>Sirt5</t>
  </si>
  <si>
    <t>Protein OS-9</t>
  </si>
  <si>
    <t>Os9</t>
  </si>
  <si>
    <t>Very-long-chain (3R)-3-hydroxyacyl-CoA dehydratase 3</t>
  </si>
  <si>
    <t>Hacd3</t>
  </si>
  <si>
    <t>Acidic fibroblast growth factor intracellular-binding protein</t>
  </si>
  <si>
    <t>Fibp</t>
  </si>
  <si>
    <t>Bromodomain-containing protein 3</t>
  </si>
  <si>
    <t>Brd3</t>
  </si>
  <si>
    <t>Protein LSM14 homolog A</t>
  </si>
  <si>
    <t>Lsm14a</t>
  </si>
  <si>
    <t>Protein farnesyltransferase subunit beta</t>
  </si>
  <si>
    <t>Fntb</t>
  </si>
  <si>
    <t>Dimethylaniline monooxygenase [N-oxide-forming] 2</t>
  </si>
  <si>
    <t>Fmo2</t>
  </si>
  <si>
    <t>1-phosphatidylinositol 4,5-bisphosphate phosphodiesterase delta-3;Phosphoinositide phospholipase C</t>
  </si>
  <si>
    <t>Plcd3</t>
  </si>
  <si>
    <t>Trafficking protein particle complex subunit 12</t>
  </si>
  <si>
    <t>Trappc12</t>
  </si>
  <si>
    <t>39S ribosomal protein L38, mitochondrial</t>
  </si>
  <si>
    <t>Mrpl38</t>
  </si>
  <si>
    <t>COMM domain-containing protein 9</t>
  </si>
  <si>
    <t>Commd9</t>
  </si>
  <si>
    <t>Glutathione S-transferase omega-2</t>
  </si>
  <si>
    <t>Gsto2</t>
  </si>
  <si>
    <t>BRO1 domain-containing protein BROX</t>
  </si>
  <si>
    <t>Brox</t>
  </si>
  <si>
    <t>Shootin-1</t>
  </si>
  <si>
    <t>Kiaa1598</t>
  </si>
  <si>
    <t>RNA polymerase II-associated factor 1 homolog</t>
  </si>
  <si>
    <t>Paf1</t>
  </si>
  <si>
    <t>Alpha-ketoglutarate-dependent dioxygenase alkB homolog 6</t>
  </si>
  <si>
    <t>Alkbh6</t>
  </si>
  <si>
    <t>Importin-11</t>
  </si>
  <si>
    <t>Ipo11</t>
  </si>
  <si>
    <t>General transcription factor IIH subunit 5</t>
  </si>
  <si>
    <t>Gtf2h5</t>
  </si>
  <si>
    <t>39S ribosomal protein L47, mitochondrial</t>
  </si>
  <si>
    <t>Mrpl47</t>
  </si>
  <si>
    <t>Cerebral cavernous malformations protein 2 homolog</t>
  </si>
  <si>
    <t>Ccm2</t>
  </si>
  <si>
    <t>Condensin complex subunit 1</t>
  </si>
  <si>
    <t>Ncapd2</t>
  </si>
  <si>
    <t>Probable ATP-dependent RNA helicase DDX52</t>
  </si>
  <si>
    <t>Ddx52</t>
  </si>
  <si>
    <t>E3 ubiquitin-protein ligase TM129</t>
  </si>
  <si>
    <t>Tmem129</t>
  </si>
  <si>
    <t>Chromosome alignment-maintaining phosphoprotein 1</t>
  </si>
  <si>
    <t>Champ1</t>
  </si>
  <si>
    <t>Type II inositol 1,4,5-trisphosphate 5-phosphatase</t>
  </si>
  <si>
    <t>Inpp5b</t>
  </si>
  <si>
    <t>DNA/RNA-binding protein KIN17</t>
  </si>
  <si>
    <t>Kin</t>
  </si>
  <si>
    <t>Alpha-tubulin N-acetyltransferase 1</t>
  </si>
  <si>
    <t>Atat1</t>
  </si>
  <si>
    <t>Carbonyl reductase [NADPH] 3</t>
  </si>
  <si>
    <t>Cbr3</t>
  </si>
  <si>
    <t>Acyl-CoA dehydrogenase family member 10</t>
  </si>
  <si>
    <t>Acad10</t>
  </si>
  <si>
    <t>DENN domain-containing protein 1A</t>
  </si>
  <si>
    <t>Dennd1a</t>
  </si>
  <si>
    <t>Meiotic nuclear division protein 1 homolog</t>
  </si>
  <si>
    <t>Mnd1</t>
  </si>
  <si>
    <t>Iron-sulfur cluster co-chaperone protein HscB, mitochondrial</t>
  </si>
  <si>
    <t>Hscb</t>
  </si>
  <si>
    <t>7SK snRNA methylphosphate capping enzyme</t>
  </si>
  <si>
    <t>Mepce</t>
  </si>
  <si>
    <t>Protein LZIC</t>
  </si>
  <si>
    <t>Lzic</t>
  </si>
  <si>
    <t>DCC-interacting protein 13-alpha</t>
  </si>
  <si>
    <t>Appl1</t>
  </si>
  <si>
    <t>Beta-defensin 19</t>
  </si>
  <si>
    <t>Defb19</t>
  </si>
  <si>
    <t>Zinc finger protein 131</t>
  </si>
  <si>
    <t>Znf131</t>
  </si>
  <si>
    <t>Optineurin</t>
  </si>
  <si>
    <t>Optn</t>
  </si>
  <si>
    <t>CCR4-NOT transcription complex subunit 6</t>
  </si>
  <si>
    <t>Cnot6</t>
  </si>
  <si>
    <t>Beta-defensin 36</t>
  </si>
  <si>
    <t>Defb36</t>
  </si>
  <si>
    <t>Protein CASC3</t>
  </si>
  <si>
    <t>Casc3</t>
  </si>
  <si>
    <t>Interferon regulatory factor 2-binding protein-like</t>
  </si>
  <si>
    <t>Irf2bpl</t>
  </si>
  <si>
    <t>Protein lin-28 homolog A</t>
  </si>
  <si>
    <t>Lin28a</t>
  </si>
  <si>
    <t>DNA polymerase beta</t>
  </si>
  <si>
    <t>Polb</t>
  </si>
  <si>
    <t>Disintegrin and metalloproteinase domain-containing protein 32</t>
  </si>
  <si>
    <t>Adam32</t>
  </si>
  <si>
    <t>Presequence protease, mitochondrial</t>
  </si>
  <si>
    <t>Pitrm1</t>
  </si>
  <si>
    <t>ATP-binding cassette sub-family A member 5</t>
  </si>
  <si>
    <t>Abca5</t>
  </si>
  <si>
    <t>Sperm-associated antigen 16 protein</t>
  </si>
  <si>
    <t>Spag16</t>
  </si>
  <si>
    <t>Alpha/beta hydrolase domain-containing protein 11</t>
  </si>
  <si>
    <t>Abhd11</t>
  </si>
  <si>
    <t>Inactive serine protease 45</t>
  </si>
  <si>
    <t>Prss45</t>
  </si>
  <si>
    <t>Centrin-4</t>
  </si>
  <si>
    <t>Cetn4</t>
  </si>
  <si>
    <t>Pantothenate kinase 1</t>
  </si>
  <si>
    <t>Pank1</t>
  </si>
  <si>
    <t>ATP-dependent RNA helicase DDX54</t>
  </si>
  <si>
    <t>Ddx54</t>
  </si>
  <si>
    <t>pre-mRNA 3 end processing protein WDR33</t>
  </si>
  <si>
    <t>Wdr33</t>
  </si>
  <si>
    <t>Collectin-12</t>
  </si>
  <si>
    <t>Colec12</t>
  </si>
  <si>
    <t>Disks large-associated protein 5</t>
  </si>
  <si>
    <t>Dlgap5</t>
  </si>
  <si>
    <t>1-acyl-sn-glycerol-3-phosphate acyltransferase delta</t>
  </si>
  <si>
    <t>Agpat4</t>
  </si>
  <si>
    <t>NAD(P)H-hydrate epimerase</t>
  </si>
  <si>
    <t>Apoa1bp</t>
  </si>
  <si>
    <t>Splicing factor 3A subunit 1</t>
  </si>
  <si>
    <t>Sf3a1</t>
  </si>
  <si>
    <t>Anti-Muellerian hormone type-2 receptor</t>
  </si>
  <si>
    <t>Amhr2</t>
  </si>
  <si>
    <t>Slc8a2</t>
  </si>
  <si>
    <t>DDB1- and CUL4-associated factor 8</t>
  </si>
  <si>
    <t>Dcaf8</t>
  </si>
  <si>
    <t>3-hydroxyisobutyryl-CoA hydrolase, mitochondrial</t>
  </si>
  <si>
    <t>Hibch</t>
  </si>
  <si>
    <t>Folliculin</t>
  </si>
  <si>
    <t>Flcn</t>
  </si>
  <si>
    <t>Acetyl-CoA acetyltransferase, mitochondrial</t>
  </si>
  <si>
    <t>Acat1</t>
  </si>
  <si>
    <t>Protein asunder homolog</t>
  </si>
  <si>
    <t>Asun</t>
  </si>
  <si>
    <t>Eukaryotic translation initiation factor 3 subunit L</t>
  </si>
  <si>
    <t>Eif3l</t>
  </si>
  <si>
    <t>Glycerate kinase</t>
  </si>
  <si>
    <t>Glyctk</t>
  </si>
  <si>
    <t>Splicing factor 3B subunit 4</t>
  </si>
  <si>
    <t>Sf3b4</t>
  </si>
  <si>
    <t>EKC/KEOPS complex subunit Tprkb</t>
  </si>
  <si>
    <t>Tprkb</t>
  </si>
  <si>
    <t>Aminoacyl tRNA synthase complex-interacting multifunctional protein 2</t>
  </si>
  <si>
    <t>Aimp2</t>
  </si>
  <si>
    <t>Bleomycin hydrolase</t>
  </si>
  <si>
    <t>Blmh</t>
  </si>
  <si>
    <t>LYR motif-containing protein 2</t>
  </si>
  <si>
    <t>Lyrm2</t>
  </si>
  <si>
    <t>Eukaryotic peptide chain release factor GTP-binding subunit ERF3A</t>
  </si>
  <si>
    <t>Gspt1</t>
  </si>
  <si>
    <t>UDP-glucose 4-epimerase</t>
  </si>
  <si>
    <t>Gale</t>
  </si>
  <si>
    <t>Inositol-trisphosphate 3-kinase A</t>
  </si>
  <si>
    <t>Itpka</t>
  </si>
  <si>
    <t>Sulfite oxidase, mitochondrial</t>
  </si>
  <si>
    <t>Suox</t>
  </si>
  <si>
    <t>Beta-1,4-galactosyltransferase 7;Xylosylprotein 4-beta-galactosyltransferase</t>
  </si>
  <si>
    <t>B4galt7</t>
  </si>
  <si>
    <t>Testis anion transporter 1</t>
  </si>
  <si>
    <t>Slc26a8</t>
  </si>
  <si>
    <t>RNA-binding motif protein, X-linked 2</t>
  </si>
  <si>
    <t>Rbmx2</t>
  </si>
  <si>
    <t>Integrin-linked kinase-associated serine/threonine phosphatase 2C</t>
  </si>
  <si>
    <t>Ilkap</t>
  </si>
  <si>
    <t>Acylpyruvase FAHD1, mitochondrial</t>
  </si>
  <si>
    <t>Fahd1</t>
  </si>
  <si>
    <t>Nuclear pore complex protein Nup133</t>
  </si>
  <si>
    <t>Nup133</t>
  </si>
  <si>
    <t>ADP-ribosylation factor-binding protein GGA1</t>
  </si>
  <si>
    <t>Gga1</t>
  </si>
  <si>
    <t>TM2 domain-containing protein 2</t>
  </si>
  <si>
    <t>Tm2d2</t>
  </si>
  <si>
    <t>Mannose-P-dolichol utilization defect 1 protein</t>
  </si>
  <si>
    <t>Mpdu1</t>
  </si>
  <si>
    <t>Vacuolar protein sorting-associated protein 37B</t>
  </si>
  <si>
    <t>Vps37b</t>
  </si>
  <si>
    <t>CDK2-associated and cullin domain-containing protein 1</t>
  </si>
  <si>
    <t>Cacul1</t>
  </si>
  <si>
    <t>Sphingosine-1-phosphate lyase 1</t>
  </si>
  <si>
    <t>Sgpl1</t>
  </si>
  <si>
    <t>Cytosolic 10-formyltetrahydrofolate dehydrogenase</t>
  </si>
  <si>
    <t>Aldh1l1</t>
  </si>
  <si>
    <t>Mitochondrial coenzyme A transporter SLC25A42</t>
  </si>
  <si>
    <t>Slc25a42</t>
  </si>
  <si>
    <t>Mitoferrin-2</t>
  </si>
  <si>
    <t>Slc25a28</t>
  </si>
  <si>
    <t>Vacuolar protein sorting-associated protein 37C</t>
  </si>
  <si>
    <t>Vps37c</t>
  </si>
  <si>
    <t>Protein Z-dependent protease inhibitor</t>
  </si>
  <si>
    <t>Serpina10</t>
  </si>
  <si>
    <t>FAD synthase;Molybdenum cofactor biosynthesis protein-like region;FAD synthase region</t>
  </si>
  <si>
    <t>Flad1</t>
  </si>
  <si>
    <t>Kelch-like protein 36</t>
  </si>
  <si>
    <t>Klhl36</t>
  </si>
  <si>
    <t>Saccharopine dehydrogenase-like oxidoreductase</t>
  </si>
  <si>
    <t>Sccpdh</t>
  </si>
  <si>
    <t>Acylamino-acid-releasing enzyme</t>
  </si>
  <si>
    <t>Apeh</t>
  </si>
  <si>
    <t>BUD13 homolog</t>
  </si>
  <si>
    <t>Bud13</t>
  </si>
  <si>
    <t>NFX1-type zinc finger-containing protein 1</t>
  </si>
  <si>
    <t>Znfx1</t>
  </si>
  <si>
    <t>Valacyclovir hydrolase</t>
  </si>
  <si>
    <t>Bphl</t>
  </si>
  <si>
    <t>Eukaryotic translation initiation factor 3 subunit C</t>
  </si>
  <si>
    <t>Eif3c</t>
  </si>
  <si>
    <t>Leydig cell tumor 10 kDa protein homolog</t>
  </si>
  <si>
    <t>D8Ertd738e</t>
  </si>
  <si>
    <t>Niban-like protein 1</t>
  </si>
  <si>
    <t>Fam129b</t>
  </si>
  <si>
    <t>Putative hydroxypyruvate isomerase;Hydroxypyruvate isomerase</t>
  </si>
  <si>
    <t>Hyi</t>
  </si>
  <si>
    <t>Carboxymethylenebutenolidase homolog</t>
  </si>
  <si>
    <t>Cmbl</t>
  </si>
  <si>
    <t>Homeodomain-only protein</t>
  </si>
  <si>
    <t>Hopx</t>
  </si>
  <si>
    <t>Ubiquitin-associated domain-containing protein 2</t>
  </si>
  <si>
    <t>Ubac2</t>
  </si>
  <si>
    <t>5-phosphohydroxy-L-lysine phospho-lyase</t>
  </si>
  <si>
    <t>Phykpl</t>
  </si>
  <si>
    <t>Embryonic stem cell-specific 5-hydroxymethylcytosine-binding protein</t>
  </si>
  <si>
    <t>Hmces</t>
  </si>
  <si>
    <t>Zinc finger protein 830</t>
  </si>
  <si>
    <t>Znf830</t>
  </si>
  <si>
    <t>NudC domain-containing protein 3</t>
  </si>
  <si>
    <t>Nudcd3</t>
  </si>
  <si>
    <t>Ribokinase</t>
  </si>
  <si>
    <t>Rbks</t>
  </si>
  <si>
    <t>StAR-related lipid transfer protein 7, mitochondrial</t>
  </si>
  <si>
    <t>Stard7</t>
  </si>
  <si>
    <t>Ubiquinone biosynthesis monooxygenase COQ6, mitochondrial</t>
  </si>
  <si>
    <t>Coq6</t>
  </si>
  <si>
    <t>Charged multivesicular body protein 7</t>
  </si>
  <si>
    <t>Chmp7</t>
  </si>
  <si>
    <t>Transmembrane emp24 domain-containing protein 4</t>
  </si>
  <si>
    <t>Tmed4</t>
  </si>
  <si>
    <t>Serine dehydratase-like</t>
  </si>
  <si>
    <t>Sdsl</t>
  </si>
  <si>
    <t>Di-N-acetylchitobiase</t>
  </si>
  <si>
    <t>Ctbs</t>
  </si>
  <si>
    <t>ERO1-like protein beta</t>
  </si>
  <si>
    <t>Ero1lb</t>
  </si>
  <si>
    <t>Single-stranded DNA-binding protein;Single-stranded DNA-binding protein, mitochondrial</t>
  </si>
  <si>
    <t>Ssbp1</t>
  </si>
  <si>
    <t>Deoxynucleotidyltransferase terminal-interacting protein 2</t>
  </si>
  <si>
    <t>Dnttip2</t>
  </si>
  <si>
    <t>Cirhin</t>
  </si>
  <si>
    <t>Cirh1a</t>
  </si>
  <si>
    <t>Bone marrow stromal antigen 2</t>
  </si>
  <si>
    <t>Bst2</t>
  </si>
  <si>
    <t>Protein O-mannosyl-transferase 1</t>
  </si>
  <si>
    <t>Pomt1</t>
  </si>
  <si>
    <t>Alpha- and gamma-adaptin-binding protein p34</t>
  </si>
  <si>
    <t>Aagab</t>
  </si>
  <si>
    <t>Actin-related protein 8</t>
  </si>
  <si>
    <t>Actr8</t>
  </si>
  <si>
    <t>General transcription factor 3C polypeptide 5</t>
  </si>
  <si>
    <t>Gtf3c5</t>
  </si>
  <si>
    <t>Nucleoporin SEH1</t>
  </si>
  <si>
    <t>Seh1l</t>
  </si>
  <si>
    <t>BC027231</t>
  </si>
  <si>
    <t>N-terminal Xaa-Pro-Lys N-methyltransferase 1;N-terminal Xaa-Pro-Lys N-methyltransferase 1, N-terminally processed</t>
  </si>
  <si>
    <t>Ntmt1</t>
  </si>
  <si>
    <t>Monoacylglycerol lipase ABHD6</t>
  </si>
  <si>
    <t>Abhd6</t>
  </si>
  <si>
    <t>Cell surface glycoprotein MUC18</t>
  </si>
  <si>
    <t>Mcam</t>
  </si>
  <si>
    <t>Dolichol kinase</t>
  </si>
  <si>
    <t>Dolk</t>
  </si>
  <si>
    <t>Peptidyl-tRNA hydrolase 2, mitochondrial</t>
  </si>
  <si>
    <t>Ptrh2</t>
  </si>
  <si>
    <t>von Willebrand factor A domain-containing protein 1</t>
  </si>
  <si>
    <t>Vwa1</t>
  </si>
  <si>
    <t>Vacuolar protein sorting-associated protein 18 homolog</t>
  </si>
  <si>
    <t>Vps18</t>
  </si>
  <si>
    <t>Ubiquilin-1</t>
  </si>
  <si>
    <t>Ubqln1</t>
  </si>
  <si>
    <t>Nucleoporin GLE1</t>
  </si>
  <si>
    <t>Gle1</t>
  </si>
  <si>
    <t>Paraspeckle component 1</t>
  </si>
  <si>
    <t>Pspc1</t>
  </si>
  <si>
    <t>Nucleoporin p58/p45</t>
  </si>
  <si>
    <t>Nupl1</t>
  </si>
  <si>
    <t>Coiled-coil domain-containing protein 12</t>
  </si>
  <si>
    <t>Ccdc12</t>
  </si>
  <si>
    <t>Rab11 family-interacting protein 5</t>
  </si>
  <si>
    <t>Rab11fip5</t>
  </si>
  <si>
    <t>Dyslexia susceptibility 1 candidate gene 1 protein homolog</t>
  </si>
  <si>
    <t>Dyx1c1;Dyx1c1Ccpg1</t>
  </si>
  <si>
    <t>COMM domain-containing protein 5</t>
  </si>
  <si>
    <t>Commd5</t>
  </si>
  <si>
    <t>1-phosphatidylinositol 4,5-bisphosphate phosphodiesterase delta-1</t>
  </si>
  <si>
    <t>Plcd1</t>
  </si>
  <si>
    <t>Mini-chromosome maintenance complex-binding protein</t>
  </si>
  <si>
    <t>Mcmbp</t>
  </si>
  <si>
    <t>WD repeat domain phosphoinositide-interacting protein 1</t>
  </si>
  <si>
    <t>Wipi1</t>
  </si>
  <si>
    <t>Malonyl-CoA-acyl carrier protein transacylase, mitochondrial</t>
  </si>
  <si>
    <t>Mcat</t>
  </si>
  <si>
    <t>Speckle targeted PIP5K1A-regulated poly(A) polymerase</t>
  </si>
  <si>
    <t>Tut1</t>
  </si>
  <si>
    <t>Heparan sulfate 2-O-sulfotransferase 1</t>
  </si>
  <si>
    <t>Hs2st1</t>
  </si>
  <si>
    <t>Tetratricopeptide repeat protein 4</t>
  </si>
  <si>
    <t>Ttc4</t>
  </si>
  <si>
    <t>Lysophospholipid acyltransferase 2</t>
  </si>
  <si>
    <t>Mboat2</t>
  </si>
  <si>
    <t>Conserved oligomeric Golgi complex subunit 6</t>
  </si>
  <si>
    <t>Transcription factor 25</t>
  </si>
  <si>
    <t>Tcf25</t>
  </si>
  <si>
    <t>Nucleolar protein 14</t>
  </si>
  <si>
    <t>Nop14</t>
  </si>
  <si>
    <t>THO complex subunit 1</t>
  </si>
  <si>
    <t>Thoc1</t>
  </si>
  <si>
    <t>Probable E3 ubiquitin-protein ligase DTX2</t>
  </si>
  <si>
    <t>Dtx2</t>
  </si>
  <si>
    <t>von Willebrand factor A domain-containing protein 9</t>
  </si>
  <si>
    <t>Vwa9</t>
  </si>
  <si>
    <t>Clusterin-associated protein 1</t>
  </si>
  <si>
    <t>Cluap1;Gm20695</t>
  </si>
  <si>
    <t>Gamma-aminobutyric acid receptor-associated protein-like 1;Gamma-aminobutyric acid receptor-associated protein</t>
  </si>
  <si>
    <t>Gabarapl1;Gabarap</t>
  </si>
  <si>
    <t>0610009B22Rik</t>
  </si>
  <si>
    <t>Interferon regulatory factor 2-binding protein 1</t>
  </si>
  <si>
    <t>Irf2bp1</t>
  </si>
  <si>
    <t>Protein QIL1</t>
  </si>
  <si>
    <t>Qil1</t>
  </si>
  <si>
    <t>Protein HEXIM1</t>
  </si>
  <si>
    <t>Hexim1</t>
  </si>
  <si>
    <t>Nuclear pore complex protein Nup85</t>
  </si>
  <si>
    <t>Nup85</t>
  </si>
  <si>
    <t>TFIIA-alpha and beta-like factor</t>
  </si>
  <si>
    <t>Gtf2a1l</t>
  </si>
  <si>
    <t>Citrate lyase subunit beta-like protein, mitochondrial</t>
  </si>
  <si>
    <t>Clybl</t>
  </si>
  <si>
    <t>Nucleoporin NUP53</t>
  </si>
  <si>
    <t>Nup35</t>
  </si>
  <si>
    <t>RNA-binding protein 12</t>
  </si>
  <si>
    <t>Rbm12;Gm28036</t>
  </si>
  <si>
    <t>Disintegrin and metalloproteinase domain-containing protein 1b</t>
  </si>
  <si>
    <t>Adam1b</t>
  </si>
  <si>
    <t>Synaptosomal-associated protein 47</t>
  </si>
  <si>
    <t>Snap47</t>
  </si>
  <si>
    <t>N-lysine methyltransferase SMYD2</t>
  </si>
  <si>
    <t>Smyd2</t>
  </si>
  <si>
    <t>TBC1 domain family member 22A</t>
  </si>
  <si>
    <t>Tbc1d22a</t>
  </si>
  <si>
    <t>Beta-centractin</t>
  </si>
  <si>
    <t>Actr1b</t>
  </si>
  <si>
    <t>O-acetyl-ADP-ribose deacetylase 1</t>
  </si>
  <si>
    <t>Oard1</t>
  </si>
  <si>
    <t>Interferon-induced helicase C domain-containing protein 1</t>
  </si>
  <si>
    <t>Ifih1</t>
  </si>
  <si>
    <t>Ubiquitin carboxyl-terminal hydrolase 15</t>
  </si>
  <si>
    <t>Usp15</t>
  </si>
  <si>
    <t>Wiskott-Aldrich syndrome protein family member 1</t>
  </si>
  <si>
    <t>Wasf1</t>
  </si>
  <si>
    <t>Gstm4</t>
  </si>
  <si>
    <t>PRA1 family protein 3</t>
  </si>
  <si>
    <t>Arl6ip5</t>
  </si>
  <si>
    <t>Nucleolar protein 6</t>
  </si>
  <si>
    <t>Nol6</t>
  </si>
  <si>
    <t>Complement component 1 Q subcomponent-binding protein, mitochondrial</t>
  </si>
  <si>
    <t>C1qbp</t>
  </si>
  <si>
    <t>Vam6/Vps39-like protein</t>
  </si>
  <si>
    <t>Vps39</t>
  </si>
  <si>
    <t>PDZ domain-containing protein GIPC3</t>
  </si>
  <si>
    <t>Gipc3</t>
  </si>
  <si>
    <t>Thioredoxin-related transmembrane protein 1</t>
  </si>
  <si>
    <t>Tmx1</t>
  </si>
  <si>
    <t>Tether containing UBX domain for GLUT4</t>
  </si>
  <si>
    <t>Aspscr1</t>
  </si>
  <si>
    <t>COP9 signalosome complex subunit 8</t>
  </si>
  <si>
    <t>Cops8</t>
  </si>
  <si>
    <t>HMG box transcription factor BBX</t>
  </si>
  <si>
    <t>Bbx</t>
  </si>
  <si>
    <t>Dehydrogenase/reductase SDR family member on chromosome X homolog</t>
  </si>
  <si>
    <t>Dhrsx</t>
  </si>
  <si>
    <t>Cleft lip and palate transmembrane protein 1 homolog</t>
  </si>
  <si>
    <t>Clptm1</t>
  </si>
  <si>
    <t>Echinoderm microtubule-associated protein-like 3</t>
  </si>
  <si>
    <t>Eml3</t>
  </si>
  <si>
    <t>Leucine-rich repeat-containing protein 14</t>
  </si>
  <si>
    <t>Lrrc14</t>
  </si>
  <si>
    <t>Aldo-keto reductase family 1 member C13</t>
  </si>
  <si>
    <t>Akr1c13;Akr1c12</t>
  </si>
  <si>
    <t>Bifunctional ATP-dependent dihydroxyacetone kinase/FAD-AMP lyase (cyclizing);ATP-dependent dihydroxyacetone kinase;FAD-AMP lyase (cyclizing)</t>
  </si>
  <si>
    <t>Dak</t>
  </si>
  <si>
    <t>Beta-galactosidase-1-like protein</t>
  </si>
  <si>
    <t>Glb1l</t>
  </si>
  <si>
    <t>Nurim</t>
  </si>
  <si>
    <t>Nrm</t>
  </si>
  <si>
    <t>Afadin- and alpha-actinin-binding protein</t>
  </si>
  <si>
    <t>Ssx2ip</t>
  </si>
  <si>
    <t>Grancalcin</t>
  </si>
  <si>
    <t>Gca</t>
  </si>
  <si>
    <t>Probable palmitoyltransferase ZDHHC12</t>
  </si>
  <si>
    <t>Zdhhc12</t>
  </si>
  <si>
    <t>Secernin-2</t>
  </si>
  <si>
    <t>Scrn2</t>
  </si>
  <si>
    <t>Nucleoporin NDC1</t>
  </si>
  <si>
    <t>Ndc1</t>
  </si>
  <si>
    <t>Mediator of RNA polymerase II transcription subunit 25</t>
  </si>
  <si>
    <t>Med25</t>
  </si>
  <si>
    <t>15-hydroxyprostaglandin dehydrogenase [NAD(+)]</t>
  </si>
  <si>
    <t>Hpgd</t>
  </si>
  <si>
    <t>Mediator of RNA polymerase II transcription subunit 17</t>
  </si>
  <si>
    <t>Med17</t>
  </si>
  <si>
    <t>Receptor expression-enhancing protein 2</t>
  </si>
  <si>
    <t>Reep2</t>
  </si>
  <si>
    <t>Mitochondrial antiviral-signaling protein</t>
  </si>
  <si>
    <t>Mavs</t>
  </si>
  <si>
    <t>WD repeat-containing protein 74</t>
  </si>
  <si>
    <t>Wdr74</t>
  </si>
  <si>
    <t>Complement component C8 gamma chain</t>
  </si>
  <si>
    <t>C8g</t>
  </si>
  <si>
    <t>Delta(24)-sterol reductase</t>
  </si>
  <si>
    <t>Dhcr24</t>
  </si>
  <si>
    <t>UBX domain-containing protein 4</t>
  </si>
  <si>
    <t>Phospholipase B-like 1;Phospholipase B-like 1 chain A;Phospholipase B-like 1 chain B;Phospholipase B-like 1 chain C</t>
  </si>
  <si>
    <t>Plbd1</t>
  </si>
  <si>
    <t>Peroxisomal biogenesis factor 19</t>
  </si>
  <si>
    <t>Pex19</t>
  </si>
  <si>
    <t>Zinc finger FYVE domain-containing protein 21</t>
  </si>
  <si>
    <t>Zfyve21</t>
  </si>
  <si>
    <t>CD99 antigen</t>
  </si>
  <si>
    <t>Cd99</t>
  </si>
  <si>
    <t>Tubulin-specific chaperone C</t>
  </si>
  <si>
    <t>Tbcc</t>
  </si>
  <si>
    <t>Adenylate kinase isoenzyme 6</t>
  </si>
  <si>
    <t>Ak6</t>
  </si>
  <si>
    <t>Alpha/beta hydrolase domain-containing protein 14B</t>
  </si>
  <si>
    <t>Abhd14b</t>
  </si>
  <si>
    <t>N-acetylmuramoyl-L-alanine amidase</t>
  </si>
  <si>
    <t>Pglyrp2</t>
  </si>
  <si>
    <t>Glycosaminoglycan xylosylkinase</t>
  </si>
  <si>
    <t>Fam20b</t>
  </si>
  <si>
    <t>Mediator of RNA polymerase II transcription subunit 9</t>
  </si>
  <si>
    <t>Med9</t>
  </si>
  <si>
    <t>Aminopeptidase B</t>
  </si>
  <si>
    <t>Rnpep</t>
  </si>
  <si>
    <t>Carboxylesterase 1D</t>
  </si>
  <si>
    <t>Ces1d</t>
  </si>
  <si>
    <t>Protein angel homolog 1</t>
  </si>
  <si>
    <t>Angel1</t>
  </si>
  <si>
    <t>Acyl-CoA synthetase family member 2, mitochondrial</t>
  </si>
  <si>
    <t>Acsf2</t>
  </si>
  <si>
    <t>3-oxo-5-beta-steroid 4-dehydrogenase</t>
  </si>
  <si>
    <t>Akr1d1</t>
  </si>
  <si>
    <t>Calcium uptake protein 1, mitochondrial</t>
  </si>
  <si>
    <t>Micu1</t>
  </si>
  <si>
    <t>Transmembrane protein 97</t>
  </si>
  <si>
    <t>Tmem97</t>
  </si>
  <si>
    <t>Zinc finger protein 385A</t>
  </si>
  <si>
    <t>Znf385a</t>
  </si>
  <si>
    <t>Ankyrin repeat, SAM and basic leucine zipper domain-containing protein 1</t>
  </si>
  <si>
    <t>Asz1</t>
  </si>
  <si>
    <t>Phosphoinositide 3-kinase regulatory subunit 4</t>
  </si>
  <si>
    <t>Pik3r4</t>
  </si>
  <si>
    <t>Tetratricopeptide repeat protein 8</t>
  </si>
  <si>
    <t>Ttc8</t>
  </si>
  <si>
    <t>Huntingtin-interacting protein 1</t>
  </si>
  <si>
    <t>Hip1</t>
  </si>
  <si>
    <t>Probable leucine--tRNA ligase, mitochondrial</t>
  </si>
  <si>
    <t>Lars2</t>
  </si>
  <si>
    <t>FYVE and coiled-coil domain-containing protein 1</t>
  </si>
  <si>
    <t>Fyco1</t>
  </si>
  <si>
    <t>Myosin-9</t>
  </si>
  <si>
    <t>Myh9</t>
  </si>
  <si>
    <t>WAS protein family homolog 1</t>
  </si>
  <si>
    <t>Wash1</t>
  </si>
  <si>
    <t>E3 ubiquitin-protein ligase UHRF1</t>
  </si>
  <si>
    <t>Uhrf1</t>
  </si>
  <si>
    <t>Poly(A)-specific ribonuclease PARN</t>
  </si>
  <si>
    <t>Parn</t>
  </si>
  <si>
    <t>Phosphopantothenate--cysteine ligase</t>
  </si>
  <si>
    <t>Ppcs</t>
  </si>
  <si>
    <t>Mitogen-activated protein kinase kinase kinase MLK4;Mitogen-activated protein kinase kinase kinase 10</t>
  </si>
  <si>
    <t>Mlk4;Map3k10</t>
  </si>
  <si>
    <t>F-box only protein 21</t>
  </si>
  <si>
    <t>Fbxo21</t>
  </si>
  <si>
    <t>Ubiquitin-associated domain-containing protein 1</t>
  </si>
  <si>
    <t>Ubac1</t>
  </si>
  <si>
    <t>Alpha-1,2-mannosyltransferase ALG9</t>
  </si>
  <si>
    <t>Alg9</t>
  </si>
  <si>
    <t>Nitrilase homolog 1</t>
  </si>
  <si>
    <t>Nit1</t>
  </si>
  <si>
    <t>ADP-dependent glucokinase</t>
  </si>
  <si>
    <t>Adpgk</t>
  </si>
  <si>
    <t>Zinc finger CCCH-type with G patch domain-containing protein</t>
  </si>
  <si>
    <t>Zgpat</t>
  </si>
  <si>
    <t>Heterogeneous nuclear ribonucleoprotein U-like protein 1</t>
  </si>
  <si>
    <t>Hnrnpul1</t>
  </si>
  <si>
    <t>Sodium/potassium-transporting ATPase subunit alpha-1</t>
  </si>
  <si>
    <t>Atp1a1</t>
  </si>
  <si>
    <t>Cell cycle and apoptosis regulator protein 2</t>
  </si>
  <si>
    <t>Ccar2</t>
  </si>
  <si>
    <t>CDP-diacylglycerol--inositol 3-phosphatidyltransferase</t>
  </si>
  <si>
    <t>Cdipt</t>
  </si>
  <si>
    <t>Prostaglandin reductase 2</t>
  </si>
  <si>
    <t>Ptgr2</t>
  </si>
  <si>
    <t>NAD-dependent protein deacetylase sirtuin-2</t>
  </si>
  <si>
    <t>Sirt2</t>
  </si>
  <si>
    <t>Regulation of nuclear pre-mRNA domain-containing protein 1A</t>
  </si>
  <si>
    <t>Rprd1a</t>
  </si>
  <si>
    <t>Syntaxin-18</t>
  </si>
  <si>
    <t>Stx18</t>
  </si>
  <si>
    <t>39S ribosomal protein L50, mitochondrial</t>
  </si>
  <si>
    <t>Mrpl50</t>
  </si>
  <si>
    <t>ATP-dependent RNA helicase DDX39A</t>
  </si>
  <si>
    <t>Ddx39a</t>
  </si>
  <si>
    <t>Caspase activity and apoptosis inhibitor 1</t>
  </si>
  <si>
    <t>Caap1</t>
  </si>
  <si>
    <t>N-alpha-acetyltransferase 40</t>
  </si>
  <si>
    <t>Naa40</t>
  </si>
  <si>
    <t>Myotubularin-related protein 6</t>
  </si>
  <si>
    <t>Mtmr6</t>
  </si>
  <si>
    <t>Protein SMG8</t>
  </si>
  <si>
    <t>Smg8</t>
  </si>
  <si>
    <t>WD repeat-containing protein mio</t>
  </si>
  <si>
    <t>Mios</t>
  </si>
  <si>
    <t>28S ribosomal protein S23, mitochondrial</t>
  </si>
  <si>
    <t>Mrps23</t>
  </si>
  <si>
    <t>Oxidoreductase NAD-binding domain-containing protein 1</t>
  </si>
  <si>
    <t>Oxnad1</t>
  </si>
  <si>
    <t>Ankyrin repeat domain-containing protein 49</t>
  </si>
  <si>
    <t>Ankrd49</t>
  </si>
  <si>
    <t>Ubiquitin-like modifier-activating enzyme 5</t>
  </si>
  <si>
    <t>Uba5</t>
  </si>
  <si>
    <t>Programmed cell death protein 10</t>
  </si>
  <si>
    <t>Pdcd10</t>
  </si>
  <si>
    <t>Cullin-7</t>
  </si>
  <si>
    <t>Cul7</t>
  </si>
  <si>
    <t>THO complex subunit 3</t>
  </si>
  <si>
    <t>Thoc3</t>
  </si>
  <si>
    <t>Protein FAM114A2</t>
  </si>
  <si>
    <t>Fam114a2</t>
  </si>
  <si>
    <t>UPF0598 protein C8orf82 homolog</t>
  </si>
  <si>
    <t>Coiled-coil domain-containing protein 115</t>
  </si>
  <si>
    <t>Ccdc115</t>
  </si>
  <si>
    <t>Mitochondrial intermembrane space import and assembly protein 40</t>
  </si>
  <si>
    <t>Chchd4</t>
  </si>
  <si>
    <t>Protein salvador homolog 1</t>
  </si>
  <si>
    <t>Sav1</t>
  </si>
  <si>
    <t>Group XV phospholipase A2</t>
  </si>
  <si>
    <t>Pla2g15</t>
  </si>
  <si>
    <t>Biogenesis of lysosome-related organelles complex 1 subunit 4</t>
  </si>
  <si>
    <t>Bloc1s4</t>
  </si>
  <si>
    <t>Mitochondrial fission regulator 2</t>
  </si>
  <si>
    <t>Mtfr2</t>
  </si>
  <si>
    <t>Galectin-related protein</t>
  </si>
  <si>
    <t>Lgalsl</t>
  </si>
  <si>
    <t>Ribulose-phosphate 3-epimerase</t>
  </si>
  <si>
    <t>Rpe</t>
  </si>
  <si>
    <t>ADP-ribosylation factor-like protein 8A</t>
  </si>
  <si>
    <t>Arl8a</t>
  </si>
  <si>
    <t>EPM2A-interacting protein 1</t>
  </si>
  <si>
    <t>Epm2aip1</t>
  </si>
  <si>
    <t>COBW domain-containing protein 1</t>
  </si>
  <si>
    <t>Cbwd1</t>
  </si>
  <si>
    <t>Endoplasmic reticulum lectin 1</t>
  </si>
  <si>
    <t>Erlec1</t>
  </si>
  <si>
    <t>GPN-loop GTPase 2</t>
  </si>
  <si>
    <t>Gpn2</t>
  </si>
  <si>
    <t>Notchless protein homolog 1</t>
  </si>
  <si>
    <t>Nle1</t>
  </si>
  <si>
    <t>Vacuolar protein sorting-associated protein 4A</t>
  </si>
  <si>
    <t>Vps4a</t>
  </si>
  <si>
    <t>Cell cycle control protein 50A</t>
  </si>
  <si>
    <t>Tmem30a</t>
  </si>
  <si>
    <t>Heterogeneous nuclear ribonucleoprotein U</t>
  </si>
  <si>
    <t>Hnrnpu;Gm28062</t>
  </si>
  <si>
    <t>Phosphate carrier protein, mitochondrial</t>
  </si>
  <si>
    <t>Slc25a3</t>
  </si>
  <si>
    <t>Kelch domain-containing protein 3</t>
  </si>
  <si>
    <t>Klhdc3</t>
  </si>
  <si>
    <t>RNA-binding protein 39</t>
  </si>
  <si>
    <t>Rbm39</t>
  </si>
  <si>
    <t>Selenoprotein M</t>
  </si>
  <si>
    <t>Selm</t>
  </si>
  <si>
    <t>Translocation protein SEC63 homolog</t>
  </si>
  <si>
    <t>Sec63</t>
  </si>
  <si>
    <t>Coiled-coil domain-containing protein 65</t>
  </si>
  <si>
    <t>Ccdc65</t>
  </si>
  <si>
    <t>ATP-dependent RNA helicase DHX36</t>
  </si>
  <si>
    <t>Dhx36</t>
  </si>
  <si>
    <t>Hnrnpr</t>
  </si>
  <si>
    <t>Protein syndesmos</t>
  </si>
  <si>
    <t>Nudt16l1</t>
  </si>
  <si>
    <t>Chondroitin sulfate proteoglycan 4</t>
  </si>
  <si>
    <t>Cspg4</t>
  </si>
  <si>
    <t>Transcription initiation factor TFIID subunit 9</t>
  </si>
  <si>
    <t>Taf9</t>
  </si>
  <si>
    <t>MOB kinase activator 2</t>
  </si>
  <si>
    <t>Mob2</t>
  </si>
  <si>
    <t>Importin-4</t>
  </si>
  <si>
    <t>Ipo4</t>
  </si>
  <si>
    <t>Type 2 lactosamine alpha-2,3-sialyltransferase</t>
  </si>
  <si>
    <t>St3gal6</t>
  </si>
  <si>
    <t>Radial spoke head 1 homolog</t>
  </si>
  <si>
    <t>Rsph1</t>
  </si>
  <si>
    <t>Splicing factor, proline- and glutamine-rich</t>
  </si>
  <si>
    <t>Sfpq</t>
  </si>
  <si>
    <t>Immunity-related GTPase family Q protein</t>
  </si>
  <si>
    <t>Irgq</t>
  </si>
  <si>
    <t>Phosphatidylethanolamine-binding protein 2</t>
  </si>
  <si>
    <t>Anamorsin</t>
  </si>
  <si>
    <t>Ciapin1</t>
  </si>
  <si>
    <t>Phosphoinositide phospholipase C</t>
  </si>
  <si>
    <t>Plcb4</t>
  </si>
  <si>
    <t>Lysophospholipid acyltransferase 5</t>
  </si>
  <si>
    <t>Lpcat3</t>
  </si>
  <si>
    <t>Cytosolic acyl coenzyme A thioester hydrolase</t>
  </si>
  <si>
    <t>Acot7</t>
  </si>
  <si>
    <t>LYR motif-containing protein 5</t>
  </si>
  <si>
    <t>Lyrm5</t>
  </si>
  <si>
    <t>Nuclear receptor-binding protein 2</t>
  </si>
  <si>
    <t>Nrbp2</t>
  </si>
  <si>
    <t>40S ribosomal protein S5;40S ribosomal protein S5, N-terminally processed</t>
  </si>
  <si>
    <t>Rps5</t>
  </si>
  <si>
    <t>N-chimaerin</t>
  </si>
  <si>
    <t>Chn1</t>
  </si>
  <si>
    <t>Sideroflexin-3</t>
  </si>
  <si>
    <t>Sfxn3</t>
  </si>
  <si>
    <t>Isochorismatase domain-containing protein 1</t>
  </si>
  <si>
    <t>Isoc1</t>
  </si>
  <si>
    <t>Ester hydrolase C11orf54 homolog</t>
  </si>
  <si>
    <t>RNA-binding protein 42</t>
  </si>
  <si>
    <t>Rbm42</t>
  </si>
  <si>
    <t>TELO2-interacting protein 1 homolog</t>
  </si>
  <si>
    <t>Tti1</t>
  </si>
  <si>
    <t>Ppp2r5d</t>
  </si>
  <si>
    <t>Polymerase delta-interacting protein 2</t>
  </si>
  <si>
    <t>Poldip2</t>
  </si>
  <si>
    <t>Isocitrate dehydrogenase [NAD] subunit, mitochondrial</t>
  </si>
  <si>
    <t>Idh3b</t>
  </si>
  <si>
    <t>Hemoglobin subunit alpha</t>
  </si>
  <si>
    <t>haemaglobin alpha 2;Hba</t>
  </si>
  <si>
    <t>Eukaryotic initiation factor 4A-III;Eukaryotic initiation factor 4A-III, N-terminally processed</t>
  </si>
  <si>
    <t>Eif4a3;Gm8994</t>
  </si>
  <si>
    <t>Protein phosphatase 1 regulatory subunit 14A</t>
  </si>
  <si>
    <t>Ppp1r14a</t>
  </si>
  <si>
    <t>Growth hormone-inducible transmembrane protein</t>
  </si>
  <si>
    <t>Ghitm</t>
  </si>
  <si>
    <t>NADH-ubiquinone oxidoreductase 75 kDa subunit, mitochondrial</t>
  </si>
  <si>
    <t>Ndufs1</t>
  </si>
  <si>
    <t>Long-chain fatty acid transport protein 4</t>
  </si>
  <si>
    <t>Slc27a4</t>
  </si>
  <si>
    <t>MKI67 FHA domain-interacting nucleolar phosphoprotein</t>
  </si>
  <si>
    <t>Nifk</t>
  </si>
  <si>
    <t>Sorting nexin-9</t>
  </si>
  <si>
    <t>Snx9</t>
  </si>
  <si>
    <t>Protein MEMO1</t>
  </si>
  <si>
    <t>Memo1</t>
  </si>
  <si>
    <t>Ribonuclease inhibitor</t>
  </si>
  <si>
    <t>Rnh1</t>
  </si>
  <si>
    <t>Protein kinase C delta-binding protein</t>
  </si>
  <si>
    <t>Prkcdbp</t>
  </si>
  <si>
    <t>Serine/threonine-protein kinase 38</t>
  </si>
  <si>
    <t>Stk38</t>
  </si>
  <si>
    <t>Basic leucine zipper and W2 domain-containing protein 2</t>
  </si>
  <si>
    <t>Bzw2</t>
  </si>
  <si>
    <t>Telomeric repeat-binding factor 2-interacting protein 1</t>
  </si>
  <si>
    <t>Terf2ip</t>
  </si>
  <si>
    <t>RNA binding motif protein, X-linked-like-1</t>
  </si>
  <si>
    <t>Rbmxl1</t>
  </si>
  <si>
    <t>Inorganic pyrophosphatase 2, mitochondrial</t>
  </si>
  <si>
    <t>Ppa2</t>
  </si>
  <si>
    <t>Probable ATP-dependent RNA helicase DDX41</t>
  </si>
  <si>
    <t>Ddx41</t>
  </si>
  <si>
    <t>Transmembrane protein 101</t>
  </si>
  <si>
    <t>Tmem101</t>
  </si>
  <si>
    <t>ATP-dependent RNA helicase DDX1</t>
  </si>
  <si>
    <t>Ddx1</t>
  </si>
  <si>
    <t>Microtubule-associated proteins 1A/1B light chain 3A</t>
  </si>
  <si>
    <t>Map1lc3a</t>
  </si>
  <si>
    <t>Protein BRICK1</t>
  </si>
  <si>
    <t>Brk1</t>
  </si>
  <si>
    <t>E3 SUMO-protein ligase NSE2</t>
  </si>
  <si>
    <t>Nsmce2</t>
  </si>
  <si>
    <t>Carbonyl reductase family member 4</t>
  </si>
  <si>
    <t>Cbr4</t>
  </si>
  <si>
    <t>DDB1- and CUL4-associated factor 11</t>
  </si>
  <si>
    <t>Dcaf11</t>
  </si>
  <si>
    <t>SH3 domain-binding glutamic acid-rich-like protein 3</t>
  </si>
  <si>
    <t>Sh3bgrl3</t>
  </si>
  <si>
    <t>Golgin subfamily A member 4</t>
  </si>
  <si>
    <t>Golga4</t>
  </si>
  <si>
    <t>Transmembrane protein 168</t>
  </si>
  <si>
    <t>Tmem168</t>
  </si>
  <si>
    <t>Zinc finger protein 622</t>
  </si>
  <si>
    <t>Znf622</t>
  </si>
  <si>
    <t>Stromal membrane-associated protein 1</t>
  </si>
  <si>
    <t>Smap1</t>
  </si>
  <si>
    <t>Tudor domain-containing protein 3</t>
  </si>
  <si>
    <t>Tdrd3</t>
  </si>
  <si>
    <t>RUS1 family protein C16orf58 homolog</t>
  </si>
  <si>
    <t>BC017158</t>
  </si>
  <si>
    <t>Nuclear receptor coactivator 5</t>
  </si>
  <si>
    <t>Ncoa5</t>
  </si>
  <si>
    <t>Polyadenylate-binding protein-interacting protein 2B</t>
  </si>
  <si>
    <t>Paip2b</t>
  </si>
  <si>
    <t>Transmembrane protein 19</t>
  </si>
  <si>
    <t>Tmem19</t>
  </si>
  <si>
    <t>Golgin subfamily A member 7</t>
  </si>
  <si>
    <t>Golga7</t>
  </si>
  <si>
    <t>F-box/LRR-repeat protein 15</t>
  </si>
  <si>
    <t>Fbxl15</t>
  </si>
  <si>
    <t>Ubiquitin-like protein 7</t>
  </si>
  <si>
    <t>Ubl7</t>
  </si>
  <si>
    <t>Epsin-3</t>
  </si>
  <si>
    <t>Epn3</t>
  </si>
  <si>
    <t>Vacuolar protein sorting-associated protein 11 homolog</t>
  </si>
  <si>
    <t>Vps11</t>
  </si>
  <si>
    <t>Pleckstrin homology domain-containing family F member 2</t>
  </si>
  <si>
    <t>Plekhf2</t>
  </si>
  <si>
    <t>Ubiquitin domain-containing protein 1;Ubiquitin domain-containing protein 2</t>
  </si>
  <si>
    <t>Ubtd1;Ubtd2</t>
  </si>
  <si>
    <t>Histone-lysine N-methyltransferase setd3</t>
  </si>
  <si>
    <t>Setd3</t>
  </si>
  <si>
    <t>Long-chain-fatty-acid--CoA ligase 6</t>
  </si>
  <si>
    <t>Protein GPR108</t>
  </si>
  <si>
    <t>Gpr108</t>
  </si>
  <si>
    <t>DNA-directed RNA polymerase III subunit RPC4</t>
  </si>
  <si>
    <t>Polr3d</t>
  </si>
  <si>
    <t>NADH dehydrogenase [ubiquinone] iron-sulfur protein 2, mitochondrial</t>
  </si>
  <si>
    <t>Protein FAM192A</t>
  </si>
  <si>
    <t>Fam192a</t>
  </si>
  <si>
    <t>Polyphosphoinositide phosphatase</t>
  </si>
  <si>
    <t>Fig4</t>
  </si>
  <si>
    <t>Rab GTPase-binding effector protein 2</t>
  </si>
  <si>
    <t>Rabep2</t>
  </si>
  <si>
    <t>Elongator complex protein 2</t>
  </si>
  <si>
    <t>Elp2</t>
  </si>
  <si>
    <t>SPRY domain-containing protein 4</t>
  </si>
  <si>
    <t>Spryd4</t>
  </si>
  <si>
    <t>Glycine cleavage system H protein, mitochondrial</t>
  </si>
  <si>
    <t>Gcsh</t>
  </si>
  <si>
    <t>Epidermal growth factor receptor kinase substrate 8-like protein 3</t>
  </si>
  <si>
    <t>Eps8l3</t>
  </si>
  <si>
    <t>WW domain-containing oxidoreductase</t>
  </si>
  <si>
    <t>Wwox</t>
  </si>
  <si>
    <t>Spermatid perinuclear RNA-binding protein</t>
  </si>
  <si>
    <t>Strbp</t>
  </si>
  <si>
    <t>Cat eye syndrome critical region protein 5 homolog</t>
  </si>
  <si>
    <t>Cecr5</t>
  </si>
  <si>
    <t>U3 small nucleolar RNA-interacting protein 2</t>
  </si>
  <si>
    <t>Rrp9</t>
  </si>
  <si>
    <t>DnaJ homolog subfamily C member 9</t>
  </si>
  <si>
    <t>Dnajc9</t>
  </si>
  <si>
    <t>TAF5-like RNA polymerase II p300/CBP-associated factor-associated factor 65 kDa subunit 5L</t>
  </si>
  <si>
    <t>Taf5l</t>
  </si>
  <si>
    <t>Activating signal cointegrator 1 complex subunit 2</t>
  </si>
  <si>
    <t>Ascc2</t>
  </si>
  <si>
    <t>CDGSH iron-sulfur domain-containing protein 1</t>
  </si>
  <si>
    <t>Cisd1</t>
  </si>
  <si>
    <t>DnaJ homolog subfamily C member 17</t>
  </si>
  <si>
    <t>Dnajc17</t>
  </si>
  <si>
    <t>Akr1c14</t>
  </si>
  <si>
    <t>Arsenite methyltransferase</t>
  </si>
  <si>
    <t>As3mt</t>
  </si>
  <si>
    <t>Protein Dr1</t>
  </si>
  <si>
    <t>Dr1</t>
  </si>
  <si>
    <t>Uncharacterized protein KIAA2013</t>
  </si>
  <si>
    <t>Kiaa2013</t>
  </si>
  <si>
    <t>L-xylulose reductase</t>
  </si>
  <si>
    <t>Dcxr</t>
  </si>
  <si>
    <t>Hemopexin</t>
  </si>
  <si>
    <t>Hpx</t>
  </si>
  <si>
    <t>Nt5dc2</t>
  </si>
  <si>
    <t>Erlin-1</t>
  </si>
  <si>
    <t>Erlin1</t>
  </si>
  <si>
    <t>CREB-regulated transcription coactivator 3</t>
  </si>
  <si>
    <t>Crtc3</t>
  </si>
  <si>
    <t>Feline leukemia virus subgroup C receptor-related protein 2</t>
  </si>
  <si>
    <t>Flvcr2</t>
  </si>
  <si>
    <t>Protein O-linked-mannose beta-1,2-N-acetylglucosaminyltransferase 1</t>
  </si>
  <si>
    <t>Pomgnt1</t>
  </si>
  <si>
    <t>Guanine nucleotide exchange factor MSS4</t>
  </si>
  <si>
    <t>Rabif</t>
  </si>
  <si>
    <t>Protein YIF1A</t>
  </si>
  <si>
    <t>Yif1a</t>
  </si>
  <si>
    <t>LIM domain-containing protein ajuba</t>
  </si>
  <si>
    <t>Ajuba</t>
  </si>
  <si>
    <t>Peroxisomal membrane protein PEX16</t>
  </si>
  <si>
    <t>Pex16</t>
  </si>
  <si>
    <t>N-acyl-aromatic-L-amino acid amidohydrolase (carboxylate-forming)</t>
  </si>
  <si>
    <t>Acy3</t>
  </si>
  <si>
    <t>Transmembrane protein 205</t>
  </si>
  <si>
    <t>Tmem205</t>
  </si>
  <si>
    <t>tRNA-dihydrouridine(47) synthase [NAD(P)(+)]-like</t>
  </si>
  <si>
    <t>Dus3l</t>
  </si>
  <si>
    <t>Lrg1</t>
  </si>
  <si>
    <t>UDP-glucuronic acid decarboxylase 1</t>
  </si>
  <si>
    <t>Uxs1</t>
  </si>
  <si>
    <t>Dynein heavy chain 8, axonemal</t>
  </si>
  <si>
    <t>Dnah8</t>
  </si>
  <si>
    <t>ATPase WRNIP1</t>
  </si>
  <si>
    <t>Wrnip1</t>
  </si>
  <si>
    <t>Phosphatidylinositol 5-phosphate 4-kinase type-2 gamma</t>
  </si>
  <si>
    <t>Pip4k2c</t>
  </si>
  <si>
    <t>Brain acid soluble protein 1</t>
  </si>
  <si>
    <t>Basp1</t>
  </si>
  <si>
    <t>Inactive peptidyl-prolyl cis-trans isomerase FKBP6</t>
  </si>
  <si>
    <t>Fkbp6</t>
  </si>
  <si>
    <t>Bromodomain testis-specific protein</t>
  </si>
  <si>
    <t>Brdt</t>
  </si>
  <si>
    <t>mRNA-decapping enzyme 1A</t>
  </si>
  <si>
    <t>Dcp1a</t>
  </si>
  <si>
    <t>Egl nine homolog 1</t>
  </si>
  <si>
    <t>Egln1</t>
  </si>
  <si>
    <t>RNA-binding protein 5</t>
  </si>
  <si>
    <t>Rbm5</t>
  </si>
  <si>
    <t>Argininosuccinate lyase</t>
  </si>
  <si>
    <t>Asl</t>
  </si>
  <si>
    <t>Sorting nexin-4</t>
  </si>
  <si>
    <t>Snx4</t>
  </si>
  <si>
    <t>Thymocyte nuclear protein 1</t>
  </si>
  <si>
    <t>Thyn1</t>
  </si>
  <si>
    <t>Translation initiation factor IF-2, mitochondrial</t>
  </si>
  <si>
    <t>Mtif2</t>
  </si>
  <si>
    <t>PGAP2-interacting protein</t>
  </si>
  <si>
    <t>Cwh43</t>
  </si>
  <si>
    <t>Protein TBRG4</t>
  </si>
  <si>
    <t>Tbrg4</t>
  </si>
  <si>
    <t>Protein C12orf4 homolog</t>
  </si>
  <si>
    <t>D6Wsu163e</t>
  </si>
  <si>
    <t>Protein FAM118A</t>
  </si>
  <si>
    <t>Fam118a</t>
  </si>
  <si>
    <t>General transcription factor IIH subunit 2</t>
  </si>
  <si>
    <t>Gtf2h2</t>
  </si>
  <si>
    <t>BAG family molecular chaperone regulator 2</t>
  </si>
  <si>
    <t>Bag2</t>
  </si>
  <si>
    <t>L-2-hydroxyglutarate dehydrogenase, mitochondrial</t>
  </si>
  <si>
    <t>L2hgdh</t>
  </si>
  <si>
    <t>Neurolysin, mitochondrial</t>
  </si>
  <si>
    <t>Nln</t>
  </si>
  <si>
    <t>Deoxyribose-phosphate aldolase</t>
  </si>
  <si>
    <t>Dera</t>
  </si>
  <si>
    <t>Dolichyl-diphosphooligosaccharide--protein glycosyltransferase subunit 1</t>
  </si>
  <si>
    <t>Rpn1</t>
  </si>
  <si>
    <t>Protein RMD5 homolog B</t>
  </si>
  <si>
    <t>Rmnd5b</t>
  </si>
  <si>
    <t>Twinfilin-1</t>
  </si>
  <si>
    <t>Twf1</t>
  </si>
  <si>
    <t>Methyltransferase-like protein 13</t>
  </si>
  <si>
    <t>Mettl13</t>
  </si>
  <si>
    <t>Pre-mRNA-processing factor 6</t>
  </si>
  <si>
    <t>Prpf6</t>
  </si>
  <si>
    <t>Prostaglandin reductase 1</t>
  </si>
  <si>
    <t>Ptgr1</t>
  </si>
  <si>
    <t>Dual specificity mitogen-activated protein kinase kinase 2</t>
  </si>
  <si>
    <t>Map2k2</t>
  </si>
  <si>
    <t>E3 ubiquitin-protein ligase RNF185</t>
  </si>
  <si>
    <t>Rnf185</t>
  </si>
  <si>
    <t>YTH domain-containing family protein 2</t>
  </si>
  <si>
    <t>Ythdf2</t>
  </si>
  <si>
    <t>Suppressor of SWI4 1 homolog</t>
  </si>
  <si>
    <t>Ppan</t>
  </si>
  <si>
    <t>Acyl-CoA:lysophosphatidylglycerol acyltransferase 1</t>
  </si>
  <si>
    <t>Lpgat1</t>
  </si>
  <si>
    <t>ATP synthase mitochondrial F1 complex assembly factor 2</t>
  </si>
  <si>
    <t>Atpaf2</t>
  </si>
  <si>
    <t>Actin-related protein 2/3 complex subunit 1B</t>
  </si>
  <si>
    <t>Arpc1b</t>
  </si>
  <si>
    <t>Polypyrimidine tract-binding protein 2</t>
  </si>
  <si>
    <t>Ptbp2</t>
  </si>
  <si>
    <t>Tetratricopeptide repeat protein 1</t>
  </si>
  <si>
    <t>Ttc1</t>
  </si>
  <si>
    <t>Gbp7</t>
  </si>
  <si>
    <t>UAP56-interacting factor</t>
  </si>
  <si>
    <t>Fyttd1</t>
  </si>
  <si>
    <t>Flap endonuclease 1</t>
  </si>
  <si>
    <t>Fen1</t>
  </si>
  <si>
    <t>BCL2/adenovirus E1B 19 kDa protein-interacting protein 3-like</t>
  </si>
  <si>
    <t>Bnip3l</t>
  </si>
  <si>
    <t>Beta-1,3-galactosyltransferase 6</t>
  </si>
  <si>
    <t>B3galt6</t>
  </si>
  <si>
    <t>BMP-2-inducible protein kinase</t>
  </si>
  <si>
    <t>Bmp2k</t>
  </si>
  <si>
    <t>Trimethyllysine dioxygenase, mitochondrial</t>
  </si>
  <si>
    <t>Tmlhe</t>
  </si>
  <si>
    <t>UTP--glucose-1-phosphate uridylyltransferase</t>
  </si>
  <si>
    <t>Ugp2</t>
  </si>
  <si>
    <t>SH2B adapter protein 1</t>
  </si>
  <si>
    <t>Sh2b1</t>
  </si>
  <si>
    <t>Adenosine 3-phospho 5-phosphosulfate transporter 1</t>
  </si>
  <si>
    <t>Slc35b2</t>
  </si>
  <si>
    <t>Ankyrin repeat and SOCS box protein 9</t>
  </si>
  <si>
    <t>Asb9</t>
  </si>
  <si>
    <t>SWI/SNF-related matrix-associated actin-dependent regulator of chromatin subfamily A member 5</t>
  </si>
  <si>
    <t>Smarca5</t>
  </si>
  <si>
    <t>Prolow-density lipoprotein receptor-related protein 1;Low-density lipoprotein receptor-related protein 1 85 kDa subunit;Low-density lipoprotein receptor-related protein 1 515 kDa subunit;Low-density lipoprotein receptor-related protein 1 intracellular domain</t>
  </si>
  <si>
    <t>Lrp1</t>
  </si>
  <si>
    <t>Beta-synuclein</t>
  </si>
  <si>
    <t>Sncb</t>
  </si>
  <si>
    <t>Retinoid-inducible serine carboxypeptidase</t>
  </si>
  <si>
    <t>Scpep1</t>
  </si>
  <si>
    <t>AFG3-like protein 1</t>
  </si>
  <si>
    <t>Afg3l1</t>
  </si>
  <si>
    <t>Mediator of RNA polymerase II transcription subunit 28</t>
  </si>
  <si>
    <t>Med28</t>
  </si>
  <si>
    <t>WD repeat-containing protein 7</t>
  </si>
  <si>
    <t>Wdr7</t>
  </si>
  <si>
    <t>Fatty acid desaturase 1</t>
  </si>
  <si>
    <t>Fads1</t>
  </si>
  <si>
    <t>RNA-binding protein Musashi homolog 2</t>
  </si>
  <si>
    <t>Msi2</t>
  </si>
  <si>
    <t>Influenza virus NS1A-binding protein homolog</t>
  </si>
  <si>
    <t>Ivns1abp</t>
  </si>
  <si>
    <t>UDP-GalNAc:beta-1,3-N-acetylgalactosaminyltransferase 1</t>
  </si>
  <si>
    <t>B3galnt1</t>
  </si>
  <si>
    <t>Mediator of RNA polymerase II transcription subunit 6</t>
  </si>
  <si>
    <t>Med6</t>
  </si>
  <si>
    <t>Polycomb protein EED</t>
  </si>
  <si>
    <t>Eed</t>
  </si>
  <si>
    <t>Heterogeneous nuclear ribonucleoprotein L-like</t>
  </si>
  <si>
    <t>Hnrnpll</t>
  </si>
  <si>
    <t>Leucine-rich repeat and calponin homology domain-containing protein 4</t>
  </si>
  <si>
    <t>Lrch4</t>
  </si>
  <si>
    <t>Gamma-tubulin complex component 2</t>
  </si>
  <si>
    <t>Tubgcp2</t>
  </si>
  <si>
    <t>3-ketoacyl-CoA thiolase A, peroxisomal;3-ketoacyl-CoA thiolase B, peroxisomal</t>
  </si>
  <si>
    <t>Acaa1a;Acaa1b</t>
  </si>
  <si>
    <t>Cytochrome c oxidase assembly factor 7</t>
  </si>
  <si>
    <t>Coa7</t>
  </si>
  <si>
    <t>Serotransferrin</t>
  </si>
  <si>
    <t>Tf</t>
  </si>
  <si>
    <t>Ubiquitin-conjugating enzyme E2 S</t>
  </si>
  <si>
    <t>Ube2s</t>
  </si>
  <si>
    <t>Poly [ADP-ribose] polymerase 1</t>
  </si>
  <si>
    <t>Parp1</t>
  </si>
  <si>
    <t>Conserved oligomeric Golgi complex subunit 2</t>
  </si>
  <si>
    <t>Cog2</t>
  </si>
  <si>
    <t>Splicing factor 3B subunit 3</t>
  </si>
  <si>
    <t>Sf3b3</t>
  </si>
  <si>
    <t>Protein FAM49B</t>
  </si>
  <si>
    <t>Fam49b</t>
  </si>
  <si>
    <t>Probable ATP-dependent RNA helicase DDX27</t>
  </si>
  <si>
    <t>Ddx27</t>
  </si>
  <si>
    <t>Transmembrane protein 70, mitochondrial</t>
  </si>
  <si>
    <t>Tmem70</t>
  </si>
  <si>
    <t>Chitobiosyldiphosphodolichol beta-mannosyltransferase</t>
  </si>
  <si>
    <t>Alg1</t>
  </si>
  <si>
    <t>39S ribosomal protein L37, mitochondrial</t>
  </si>
  <si>
    <t>Mrpl37</t>
  </si>
  <si>
    <t>Torsin-1A-interacting protein 1</t>
  </si>
  <si>
    <t>Tor1aip1</t>
  </si>
  <si>
    <t>Alpha-1,6-mannosyl-glycoprotein 2-beta-N-acetylglucosaminyltransferase</t>
  </si>
  <si>
    <t>Mgat2</t>
  </si>
  <si>
    <t>Charged multivesicular body protein 1a</t>
  </si>
  <si>
    <t>Chmp1a</t>
  </si>
  <si>
    <t>Quinone oxidoreductase-like protein 1</t>
  </si>
  <si>
    <t>Cryzl1</t>
  </si>
  <si>
    <t>Protein disulfide-isomerase A5</t>
  </si>
  <si>
    <t>Pdia5</t>
  </si>
  <si>
    <t>MOB kinase activator 1A</t>
  </si>
  <si>
    <t>Mob1a</t>
  </si>
  <si>
    <t>U3 small nucleolar ribonucleoprotein protein IMP3</t>
  </si>
  <si>
    <t>Imp3</t>
  </si>
  <si>
    <t>Molybdate-anion transporter</t>
  </si>
  <si>
    <t>Mfsd5</t>
  </si>
  <si>
    <t>O-acetyl-ADP-ribose deacetylase MACROD1</t>
  </si>
  <si>
    <t>Macrod1</t>
  </si>
  <si>
    <t>Aspartate--tRNA ligase, cytoplasmic</t>
  </si>
  <si>
    <t>Dars</t>
  </si>
  <si>
    <t>C-1-tetrahydrofolate synthase, cytoplasmic;Methylenetetrahydrofolate dehydrogenase;Methenyltetrahydrofolate cyclohydrolase;Formyltetrahydrofolate synthetase;C-1-tetrahydrofolate synthase, cytoplasmic, N-terminally processed</t>
  </si>
  <si>
    <t>Mthfd1</t>
  </si>
  <si>
    <t>FAST kinase domain-containing protein 2</t>
  </si>
  <si>
    <t>Fastkd2</t>
  </si>
  <si>
    <t>Solute carrier family 25 member 36;Solute carrier family 25 member 33</t>
  </si>
  <si>
    <t>Slc25a36;Slc25a33</t>
  </si>
  <si>
    <t>Protein FAM76A</t>
  </si>
  <si>
    <t>Fam76a</t>
  </si>
  <si>
    <t>Tektin-2</t>
  </si>
  <si>
    <t>Tekt2</t>
  </si>
  <si>
    <t>Protein arginine N-methyltransferase 3</t>
  </si>
  <si>
    <t>Prmt3</t>
  </si>
  <si>
    <t>Mannose-1-phosphate guanyltransferase alpha</t>
  </si>
  <si>
    <t>Gmppa</t>
  </si>
  <si>
    <t>Fatty acyl-CoA reductase 1</t>
  </si>
  <si>
    <t>Far1</t>
  </si>
  <si>
    <t>Ashwin</t>
  </si>
  <si>
    <t>Mitochondrial amidoxime reducing component 2</t>
  </si>
  <si>
    <t>Serine/threonine-protein kinase RIO1</t>
  </si>
  <si>
    <t>Riok1</t>
  </si>
  <si>
    <t>Alpha/beta hydrolase domain-containing protein 14A</t>
  </si>
  <si>
    <t>Leucine-rich repeat-containing protein 59</t>
  </si>
  <si>
    <t>Lrrc59</t>
  </si>
  <si>
    <t>Chitinase domain-containing protein 1</t>
  </si>
  <si>
    <t>Chid1</t>
  </si>
  <si>
    <t>UPF0183 protein C16orf70 homolog</t>
  </si>
  <si>
    <t>Serine/threonine-protein phosphatase 4 regulatory subunit 3B</t>
  </si>
  <si>
    <t>Smek2</t>
  </si>
  <si>
    <t>Protein disulfide-isomerase A6</t>
  </si>
  <si>
    <t>Kinesin-like protein KIF2C;Kinesin-like protein</t>
  </si>
  <si>
    <t>Kif2c</t>
  </si>
  <si>
    <t>U4/U6 small nuclear ribonucleoprotein Prp3</t>
  </si>
  <si>
    <t>Prpf3</t>
  </si>
  <si>
    <t>Pleiotropic regulator 1</t>
  </si>
  <si>
    <t>Plrg1</t>
  </si>
  <si>
    <t>Protein arginine N-methyltransferase 7</t>
  </si>
  <si>
    <t>Prmt7</t>
  </si>
  <si>
    <t>UBX domain-containing protein 1</t>
  </si>
  <si>
    <t>Ubxn1</t>
  </si>
  <si>
    <t>Protein Spindly</t>
  </si>
  <si>
    <t>Spdl1</t>
  </si>
  <si>
    <t>Lariat debranching enzyme</t>
  </si>
  <si>
    <t>Dbr1</t>
  </si>
  <si>
    <t>Splicing factor 3B subunit 5</t>
  </si>
  <si>
    <t>Sf3b5</t>
  </si>
  <si>
    <t>WW domain-binding protein 11</t>
  </si>
  <si>
    <t>Wbp11</t>
  </si>
  <si>
    <t>Methylosome subunit pICln</t>
  </si>
  <si>
    <t>Clns1a</t>
  </si>
  <si>
    <t>DNA-directed RNA polymerases I, II, and III subunit RPABC3</t>
  </si>
  <si>
    <t>Polr2h</t>
  </si>
  <si>
    <t>Calcium/calmodulin-dependent protein kinase type II subunit gamma</t>
  </si>
  <si>
    <t>Camk2g</t>
  </si>
  <si>
    <t>Inositol monophosphatase 1</t>
  </si>
  <si>
    <t>Impa1</t>
  </si>
  <si>
    <t>Exportin-5</t>
  </si>
  <si>
    <t>Xpo5</t>
  </si>
  <si>
    <t>Reticulon-4-interacting protein 1, mitochondrial</t>
  </si>
  <si>
    <t>Rtn4ip1</t>
  </si>
  <si>
    <t>LETM1 domain-containing protein 1</t>
  </si>
  <si>
    <t>Letmd1</t>
  </si>
  <si>
    <t>28S ribosomal protein S2, mitochondrial</t>
  </si>
  <si>
    <t>Mrps2</t>
  </si>
  <si>
    <t>DNA repair protein XRCC4</t>
  </si>
  <si>
    <t>Xrcc4</t>
  </si>
  <si>
    <t>Caveolin;Caveolin-2</t>
  </si>
  <si>
    <t>Cav2</t>
  </si>
  <si>
    <t>Structural maintenance of chromosomes protein 6</t>
  </si>
  <si>
    <t>Smc6</t>
  </si>
  <si>
    <t>Carnitine O-palmitoyltransferase 1, muscle isoform</t>
  </si>
  <si>
    <t>Cpt1b</t>
  </si>
  <si>
    <t>Serine/threonine-protein kinase 33</t>
  </si>
  <si>
    <t>Stk33</t>
  </si>
  <si>
    <t>Gamma-butyrobetaine dioxygenase</t>
  </si>
  <si>
    <t>Bbox1</t>
  </si>
  <si>
    <t>Ceramide synthase 2</t>
  </si>
  <si>
    <t>Cers2</t>
  </si>
  <si>
    <t>Translocating chain-associated membrane protein 2</t>
  </si>
  <si>
    <t>Tram2</t>
  </si>
  <si>
    <t>Exportin-6</t>
  </si>
  <si>
    <t>Xpo6</t>
  </si>
  <si>
    <t>PRKC apoptosis WT1 regulator protein</t>
  </si>
  <si>
    <t>Pawr</t>
  </si>
  <si>
    <t>Serine/threonine-protein phosphatase 2A 55 kDa regulatory subunit B delta isoform</t>
  </si>
  <si>
    <t>Ppp2r2d</t>
  </si>
  <si>
    <t>ATPase family AAA domain-containing protein 3</t>
  </si>
  <si>
    <t>Atad3</t>
  </si>
  <si>
    <t>Mediator of RNA polymerase II transcription subunit 1</t>
  </si>
  <si>
    <t>Med1</t>
  </si>
  <si>
    <t>Transaldolase</t>
  </si>
  <si>
    <t>Taldo1</t>
  </si>
  <si>
    <t>Methylosome protein 50</t>
  </si>
  <si>
    <t>Wdr77</t>
  </si>
  <si>
    <t>Cytoplasmic tRNA 2-thiolation protein 1</t>
  </si>
  <si>
    <t>Ctu1</t>
  </si>
  <si>
    <t>Small integral membrane protein 11</t>
  </si>
  <si>
    <t>Smim11</t>
  </si>
  <si>
    <t>Acetyl-coenzyme A transporter 1</t>
  </si>
  <si>
    <t>Slc33a1</t>
  </si>
  <si>
    <t>THUMP domain-containing protein 1</t>
  </si>
  <si>
    <t>Thumpd1</t>
  </si>
  <si>
    <t>Tetratricopeptide repeat protein 30A1</t>
  </si>
  <si>
    <t>Ttc30a1</t>
  </si>
  <si>
    <t>Malonyl-CoA decarboxylase, mitochondrial</t>
  </si>
  <si>
    <t>Mlycd</t>
  </si>
  <si>
    <t>Nuclear receptor-binding protein</t>
  </si>
  <si>
    <t>Nrbp1</t>
  </si>
  <si>
    <t>Dehydrogenase/reductase SDR family member 7B</t>
  </si>
  <si>
    <t>Dhrs7b</t>
  </si>
  <si>
    <t>Derlin-1</t>
  </si>
  <si>
    <t>Derl1</t>
  </si>
  <si>
    <t>Nans</t>
  </si>
  <si>
    <t>DNA damage-binding protein 2</t>
  </si>
  <si>
    <t>Ddb2</t>
  </si>
  <si>
    <t>Autophagy protein 5</t>
  </si>
  <si>
    <t>Atg5</t>
  </si>
  <si>
    <t>Probable ATP-dependent RNA helicase DHX58</t>
  </si>
  <si>
    <t>Dhx58</t>
  </si>
  <si>
    <t>Cyclin-dependent kinase 9</t>
  </si>
  <si>
    <t>Cdk9</t>
  </si>
  <si>
    <t>Stomatin-like protein 2, mitochondrial</t>
  </si>
  <si>
    <t>Stoml2</t>
  </si>
  <si>
    <t>26S proteasome non-ATPase regulatory subunit 6</t>
  </si>
  <si>
    <t>Psmd6</t>
  </si>
  <si>
    <t>Anaphase-promoting complex subunit CDC26</t>
  </si>
  <si>
    <t>Cdc26</t>
  </si>
  <si>
    <t>Gamma-glutamyltransferase 7;Gamma-glutamyltransferase 7 heavy chain;Gamma-glutamyltransferase 7 light chain</t>
  </si>
  <si>
    <t>Ggt7</t>
  </si>
  <si>
    <t>Sideroflexin-1</t>
  </si>
  <si>
    <t>Sfxn1</t>
  </si>
  <si>
    <t>SWI/SNF-related matrix-associated actin-dependent regulator of chromatin subfamily D member 2</t>
  </si>
  <si>
    <t>Smarcd2</t>
  </si>
  <si>
    <t>Glutamyl-tRNA(Gln) amidotransferase subunit B, mitochondrial</t>
  </si>
  <si>
    <t>Gatb</t>
  </si>
  <si>
    <t>1,2-dihydroxy-3-keto-5-methylthiopentene dioxygenase</t>
  </si>
  <si>
    <t>Adi1</t>
  </si>
  <si>
    <t>Alpha/beta hydrolase domain-containing protein 17A</t>
  </si>
  <si>
    <t>Abhd17a</t>
  </si>
  <si>
    <t>Aminoacylase-1</t>
  </si>
  <si>
    <t>Acy1</t>
  </si>
  <si>
    <t>Epithelial cell adhesion molecule</t>
  </si>
  <si>
    <t>Epcam</t>
  </si>
  <si>
    <t>Eukaryotic translation initiation factor 3 subunit M</t>
  </si>
  <si>
    <t>Eif3m</t>
  </si>
  <si>
    <t>Nuclear RNA export factor 1</t>
  </si>
  <si>
    <t>Nxf1</t>
  </si>
  <si>
    <t>Trifunctional enzyme subunit beta, mitochondrial;3-ketoacyl-CoA thiolase</t>
  </si>
  <si>
    <t>Hadhb</t>
  </si>
  <si>
    <t>Lipid phosphate phosphohydrolase 3</t>
  </si>
  <si>
    <t>Ppap2b</t>
  </si>
  <si>
    <t>GTP-binding protein SAR1a</t>
  </si>
  <si>
    <t>Sar1a</t>
  </si>
  <si>
    <t>Pyridoxal-dependent decarboxylase domain-containing protein 1</t>
  </si>
  <si>
    <t>Pdxdc1</t>
  </si>
  <si>
    <t>Ufm1-specific protease 2</t>
  </si>
  <si>
    <t>Ufsp2</t>
  </si>
  <si>
    <t>ADP-ribosylation factor GTPase-activating protein 2</t>
  </si>
  <si>
    <t>Arfgap2</t>
  </si>
  <si>
    <t>EMILIN-1</t>
  </si>
  <si>
    <t>Emilin1</t>
  </si>
  <si>
    <t>Non-POU domain-containing octamer-binding protein</t>
  </si>
  <si>
    <t>Nono</t>
  </si>
  <si>
    <t>Ras-related GTP-binding protein C;Ras-related GTP-binding protein D</t>
  </si>
  <si>
    <t>Rragc;Rragd</t>
  </si>
  <si>
    <t>Nuclear respiratory factor 1</t>
  </si>
  <si>
    <t>Nrf1</t>
  </si>
  <si>
    <t>Protein RTF2 homolog</t>
  </si>
  <si>
    <t>Rtfdc1</t>
  </si>
  <si>
    <t>von Willebrand factor A domain-containing protein 5A</t>
  </si>
  <si>
    <t>Vwa5a</t>
  </si>
  <si>
    <t>Protein unc-45 homolog A</t>
  </si>
  <si>
    <t>NAD-dependent malic enzyme, mitochondrial</t>
  </si>
  <si>
    <t>Me2</t>
  </si>
  <si>
    <t>RNA-binding protein 10</t>
  </si>
  <si>
    <t>Rbm10</t>
  </si>
  <si>
    <t>Lipolysis-stimulated lipoprotein receptor</t>
  </si>
  <si>
    <t>Lsr</t>
  </si>
  <si>
    <t>Aconitate hydratase, mitochondrial</t>
  </si>
  <si>
    <t>Aco2</t>
  </si>
  <si>
    <t>ER membrane protein complex subunit 3</t>
  </si>
  <si>
    <t>Emc3</t>
  </si>
  <si>
    <t>N-acylneuraminate cytidylyltransferase</t>
  </si>
  <si>
    <t>Cmas</t>
  </si>
  <si>
    <t>Dipeptidyl peptidase 3</t>
  </si>
  <si>
    <t>Dpp3</t>
  </si>
  <si>
    <t>Probable histidine--tRNA ligase, mitochondrial</t>
  </si>
  <si>
    <t>Hars2</t>
  </si>
  <si>
    <t>Probable cytosolic iron-sulfur protein assembly protein CIAO1</t>
  </si>
  <si>
    <t>Ciao1</t>
  </si>
  <si>
    <t>Pre-mRNA-processing factor 19</t>
  </si>
  <si>
    <t>Prpf19</t>
  </si>
  <si>
    <t>Nicotinamide phosphoribosyltransferase</t>
  </si>
  <si>
    <t>Nampt</t>
  </si>
  <si>
    <t>Beta-lactamase-like protein 2</t>
  </si>
  <si>
    <t>Lactb2</t>
  </si>
  <si>
    <t>Peptidyl-prolyl cis-trans isomerase F, mitochondrial</t>
  </si>
  <si>
    <t>Ppif</t>
  </si>
  <si>
    <t>Manganese-dependent ADP-ribose/CDP-alcohol diphosphatase</t>
  </si>
  <si>
    <t>Adprm</t>
  </si>
  <si>
    <t>Vacuole membrane protein 1</t>
  </si>
  <si>
    <t>Vmp1</t>
  </si>
  <si>
    <t>DnaJ homolog subfamily B member 11</t>
  </si>
  <si>
    <t>Dnajb11</t>
  </si>
  <si>
    <t>T-cell immunomodulatory protein</t>
  </si>
  <si>
    <t>Itfg1</t>
  </si>
  <si>
    <t>Cyclin-G-associated kinase</t>
  </si>
  <si>
    <t>Gak</t>
  </si>
  <si>
    <t>Dehydrogenase/reductase SDR family member 1</t>
  </si>
  <si>
    <t>Dhrs1</t>
  </si>
  <si>
    <t>3-hydroxyisobutyrate dehydrogenase, mitochondrial</t>
  </si>
  <si>
    <t>Hibadh</t>
  </si>
  <si>
    <t>Gstt3</t>
  </si>
  <si>
    <t>GMP reductase 2</t>
  </si>
  <si>
    <t>Gmpr2</t>
  </si>
  <si>
    <t>Phosphatidate cytidylyltransferase 2;Phosphatidate cytidylyltransferase</t>
  </si>
  <si>
    <t>Cds2</t>
  </si>
  <si>
    <t>Hsc70-interacting protein</t>
  </si>
  <si>
    <t>St13</t>
  </si>
  <si>
    <t>60S ribosomal export protein NMD3</t>
  </si>
  <si>
    <t>Nmd3</t>
  </si>
  <si>
    <t>Elongator complex protein 5</t>
  </si>
  <si>
    <t>Elp5</t>
  </si>
  <si>
    <t>Dehydrogenase/reductase SDR family member 4</t>
  </si>
  <si>
    <t>Dhrs4</t>
  </si>
  <si>
    <t>Macrophage-capping protein</t>
  </si>
  <si>
    <t>Capg</t>
  </si>
  <si>
    <t>Methionine adenosyltransferase 2 subunit beta</t>
  </si>
  <si>
    <t>Mat2b</t>
  </si>
  <si>
    <t>Cleavage stimulation factor subunit 1</t>
  </si>
  <si>
    <t>Cstf1</t>
  </si>
  <si>
    <t>NADH dehydrogenase [ubiquinone] 1 alpha subcomplex subunit 10, mitochondrial</t>
  </si>
  <si>
    <t>Ndufa10</t>
  </si>
  <si>
    <t>Electron transfer flavoprotein subunit alpha, mitochondrial</t>
  </si>
  <si>
    <t>Etfa</t>
  </si>
  <si>
    <t>Peroxisome assembly factor 2</t>
  </si>
  <si>
    <t>Pex6</t>
  </si>
  <si>
    <t>N(G),N(G)-dimethylarginine dimethylaminohydrolase 2</t>
  </si>
  <si>
    <t>Ddah2</t>
  </si>
  <si>
    <t>Translation initiation factor eIF-2B subunit beta</t>
  </si>
  <si>
    <t>Eif2b2</t>
  </si>
  <si>
    <t>ATP-binding cassette sub-family F member 2</t>
  </si>
  <si>
    <t>Abcf2</t>
  </si>
  <si>
    <t>tRNA-splicing ligase RtcB homolog</t>
  </si>
  <si>
    <t>Rtcb</t>
  </si>
  <si>
    <t>Transportin-2</t>
  </si>
  <si>
    <t>Tnpo2</t>
  </si>
  <si>
    <t>Tetratricopeptide repeat protein 5</t>
  </si>
  <si>
    <t>Ttc5</t>
  </si>
  <si>
    <t>Nucleolar GTP-binding protein 2</t>
  </si>
  <si>
    <t>Gnl2</t>
  </si>
  <si>
    <t>Phosphatidylserine synthase 1</t>
  </si>
  <si>
    <t>Ptdss1</t>
  </si>
  <si>
    <t>Cleavage stimulation factor subunit 3</t>
  </si>
  <si>
    <t>Cstf3</t>
  </si>
  <si>
    <t>Polyribonucleotide 5-hydroxyl-kinase Clp1</t>
  </si>
  <si>
    <t>Clp1</t>
  </si>
  <si>
    <t>Tissue alpha-L-fucosidase</t>
  </si>
  <si>
    <t>Fuca1</t>
  </si>
  <si>
    <t>Periodic tryptophan protein 1 homolog</t>
  </si>
  <si>
    <t>Pwp1</t>
  </si>
  <si>
    <t>CDK5 regulatory subunit-associated protein 3</t>
  </si>
  <si>
    <t>Cdk5rap3</t>
  </si>
  <si>
    <t>Deoxyhypusine hydroxylase</t>
  </si>
  <si>
    <t>Dohh</t>
  </si>
  <si>
    <t>GrpE protein homolog 1, mitochondrial</t>
  </si>
  <si>
    <t>Grpel1</t>
  </si>
  <si>
    <t>Monoacylglycerol lipase ABHD12</t>
  </si>
  <si>
    <t>Abhd12</t>
  </si>
  <si>
    <t>Phosphoserine phosphatase</t>
  </si>
  <si>
    <t>Psph</t>
  </si>
  <si>
    <t>Protein dpy-30 homolog</t>
  </si>
  <si>
    <t>Dpy30</t>
  </si>
  <si>
    <t>Charged multivesicular body protein 1b-1</t>
  </si>
  <si>
    <t>Chmp1b1</t>
  </si>
  <si>
    <t>Protein deglycase DJ-1</t>
  </si>
  <si>
    <t>Park7</t>
  </si>
  <si>
    <t>NADH dehydrogenase [ubiquinone] iron-sulfur protein 5;NADH dehydrogenase [ubiquinone] iron-sulfur protein 5, N-terminally processed</t>
  </si>
  <si>
    <t>Ndufs5</t>
  </si>
  <si>
    <t>DNA replication complex GINS protein SLD5;DNA replication complex GINS protein SLD5, N-terminally processed</t>
  </si>
  <si>
    <t>Gins4</t>
  </si>
  <si>
    <t>Phenylalanine--tRNA ligase, mitochondrial</t>
  </si>
  <si>
    <t>Fars2</t>
  </si>
  <si>
    <t>RNA-binding protein with serine-rich domain 1</t>
  </si>
  <si>
    <t>Rnps1;Gm9825</t>
  </si>
  <si>
    <t>Heat shock 70 kDa protein 14</t>
  </si>
  <si>
    <t>Hspa14</t>
  </si>
  <si>
    <t>DNA-directed RNA polymerase II subunit RPB3</t>
  </si>
  <si>
    <t>Polr2c</t>
  </si>
  <si>
    <t>Cytoplasmic protein NCK1</t>
  </si>
  <si>
    <t>Nck1</t>
  </si>
  <si>
    <t>DnaJ homolog subfamily A member 3, mitochondrial</t>
  </si>
  <si>
    <t>Dnaja3</t>
  </si>
  <si>
    <t>Thioredoxin reductase 3</t>
  </si>
  <si>
    <t>Txnrd3</t>
  </si>
  <si>
    <t>WD repeat-containing protein 6</t>
  </si>
  <si>
    <t>Wdr6</t>
  </si>
  <si>
    <t>Nucleolar GTP-binding protein 1</t>
  </si>
  <si>
    <t>Gtpbp4</t>
  </si>
  <si>
    <t>ATP-dependent RNA helicase DDX50</t>
  </si>
  <si>
    <t>Ddx50</t>
  </si>
  <si>
    <t>Zinc finger MYND domain-containing protein 10</t>
  </si>
  <si>
    <t>Zmynd10</t>
  </si>
  <si>
    <t>Propionyl-CoA carboxylase beta chain, mitochondrial</t>
  </si>
  <si>
    <t>Pccb</t>
  </si>
  <si>
    <t>BRCA1-associated protein</t>
  </si>
  <si>
    <t>Brap</t>
  </si>
  <si>
    <t>PERQ amino acid-rich with GYF domain-containing protein 1</t>
  </si>
  <si>
    <t>Gigyf1</t>
  </si>
  <si>
    <t>Solute carrier family 12 member 9</t>
  </si>
  <si>
    <t>Slc12a9</t>
  </si>
  <si>
    <t>Serrate RNA effector molecule homolog</t>
  </si>
  <si>
    <t>Srrt</t>
  </si>
  <si>
    <t>Methylcrotonoyl-CoA carboxylase subunit alpha, mitochondrial</t>
  </si>
  <si>
    <t>Mccc1</t>
  </si>
  <si>
    <t>Tudor domain-containing protein 1</t>
  </si>
  <si>
    <t>Tdrd1</t>
  </si>
  <si>
    <t>Testis-expressed protein 19.1</t>
  </si>
  <si>
    <t>Tex19.1</t>
  </si>
  <si>
    <t>RING finger protein 17</t>
  </si>
  <si>
    <t>Rnf17</t>
  </si>
  <si>
    <t>Serine/threonine-protein kinase 31</t>
  </si>
  <si>
    <t>Stk31</t>
  </si>
  <si>
    <t>Pramel1</t>
  </si>
  <si>
    <t>Tex13</t>
  </si>
  <si>
    <t>Transketolase-like protein 1</t>
  </si>
  <si>
    <t>Tktl1</t>
  </si>
  <si>
    <t>Ubiquitin carboxyl-terminal hydrolase 26</t>
  </si>
  <si>
    <t>Usp26</t>
  </si>
  <si>
    <t>Dual specificity protein phosphatase 19</t>
  </si>
  <si>
    <t>Dusp19</t>
  </si>
  <si>
    <t>RAF proto-oncogene serine/threonine-protein kinase</t>
  </si>
  <si>
    <t>Raf1</t>
  </si>
  <si>
    <t>28S ribosomal protein S18b, mitochondrial</t>
  </si>
  <si>
    <t>Mrps18b</t>
  </si>
  <si>
    <t>28S ribosomal protein S5, mitochondrial</t>
  </si>
  <si>
    <t>Mrps5</t>
  </si>
  <si>
    <t>39S ribosomal protein L34, mitochondrial</t>
  </si>
  <si>
    <t>Mrpl34</t>
  </si>
  <si>
    <t>39S ribosomal protein L27, mitochondrial</t>
  </si>
  <si>
    <t>Mrpl27</t>
  </si>
  <si>
    <t>39S ribosomal protein L16, mitochondrial</t>
  </si>
  <si>
    <t>Mrpl16</t>
  </si>
  <si>
    <t>39S ribosomal protein L1, mitochondrial</t>
  </si>
  <si>
    <t>Mrpl1</t>
  </si>
  <si>
    <t>Tcam1</t>
  </si>
  <si>
    <t>Ubiquilin-4</t>
  </si>
  <si>
    <t>Ubqln4</t>
  </si>
  <si>
    <t>Centrosomal protein of 41 kDa</t>
  </si>
  <si>
    <t>Cep41</t>
  </si>
  <si>
    <t>Protein phosphatase 1B</t>
  </si>
  <si>
    <t>Ppm1b</t>
  </si>
  <si>
    <t>Ran-binding protein 17</t>
  </si>
  <si>
    <t>Ranbp17</t>
  </si>
  <si>
    <t>Peroxisomal coenzyme A diphosphatase NUDT7</t>
  </si>
  <si>
    <t>Nudt7</t>
  </si>
  <si>
    <t>Hsp70-binding protein 1</t>
  </si>
  <si>
    <t>Hspbp1</t>
  </si>
  <si>
    <t>Kinetochore protein Nuf2</t>
  </si>
  <si>
    <t>Nuf2</t>
  </si>
  <si>
    <t>Reticulon-4</t>
  </si>
  <si>
    <t>Rtn4</t>
  </si>
  <si>
    <t>Nuclear pore complex protein Nup155</t>
  </si>
  <si>
    <t>Nup155</t>
  </si>
  <si>
    <t>4930550L24Rik</t>
  </si>
  <si>
    <t>1700020D05Rik</t>
  </si>
  <si>
    <t>Opioid growth factor receptor</t>
  </si>
  <si>
    <t>Ogfr</t>
  </si>
  <si>
    <t>UBX domain-containing protein 6</t>
  </si>
  <si>
    <t>Ubxn6</t>
  </si>
  <si>
    <t>Transcription initiation factor IIA subunit 1;Transcription initiation factor IIA alpha chain;Transcription initiation factor IIA beta chain</t>
  </si>
  <si>
    <t>Gtf2a1</t>
  </si>
  <si>
    <t>Rho GDP-dissociation inhibitor 1</t>
  </si>
  <si>
    <t>Arhgdia</t>
  </si>
  <si>
    <t>Long-chain-fatty-acid--CoA ligase ACSBG1</t>
  </si>
  <si>
    <t>Acsbg1</t>
  </si>
  <si>
    <t>Putative ATP-dependent RNA helicase DHX30</t>
  </si>
  <si>
    <t>Dhx30</t>
  </si>
  <si>
    <t>Pre-mRNA-processing-splicing factor 8</t>
  </si>
  <si>
    <t>Prpf8</t>
  </si>
  <si>
    <t>Selenoprotein S</t>
  </si>
  <si>
    <t>Vimp</t>
  </si>
  <si>
    <t>Insulin-like growth factor 2 mRNA-binding protein 3</t>
  </si>
  <si>
    <t>Igf2bp3</t>
  </si>
  <si>
    <t>2210010C04Rik</t>
  </si>
  <si>
    <t>Nucleoplasmin-3</t>
  </si>
  <si>
    <t>Npm3</t>
  </si>
  <si>
    <t>NADH dehydrogenase [ubiquinone] 1 alpha subcomplex subunit 5</t>
  </si>
  <si>
    <t>Ndufa5</t>
  </si>
  <si>
    <t>Cytochrome c oxidase subunit 6C</t>
  </si>
  <si>
    <t>Cox6c</t>
  </si>
  <si>
    <t>Mitochondrial import receptor subunit TOM22 homolog</t>
  </si>
  <si>
    <t>Tomm22</t>
  </si>
  <si>
    <t>Centromere protein Q</t>
  </si>
  <si>
    <t>Cenpq</t>
  </si>
  <si>
    <t>ATP synthase subunit g, mitochondrial</t>
  </si>
  <si>
    <t>Atp5l</t>
  </si>
  <si>
    <t>RWD domain-containing protein 4</t>
  </si>
  <si>
    <t>Rwdd4</t>
  </si>
  <si>
    <t>39S ribosomal protein L15, mitochondrial</t>
  </si>
  <si>
    <t>Mrpl15</t>
  </si>
  <si>
    <t>Melanoma-associated antigen G1</t>
  </si>
  <si>
    <t>Ndnl2</t>
  </si>
  <si>
    <t>26S proteasome non-ATPase regulatory subunit 8</t>
  </si>
  <si>
    <t>Psmd8</t>
  </si>
  <si>
    <t>Histidine triad nucleotide-binding protein 3</t>
  </si>
  <si>
    <t>Hint3</t>
  </si>
  <si>
    <t>RNA-binding protein PNO1</t>
  </si>
  <si>
    <t>Pno1</t>
  </si>
  <si>
    <t>N-acylneuraminate-9-phosphatase</t>
  </si>
  <si>
    <t>Nanp</t>
  </si>
  <si>
    <t>Myeloid-derived growth factor</t>
  </si>
  <si>
    <t>Mydgf</t>
  </si>
  <si>
    <t>Microsomal glutathione S-transferase 3</t>
  </si>
  <si>
    <t>Mgst3</t>
  </si>
  <si>
    <t>Spindle and kinetochore-associated protein 1</t>
  </si>
  <si>
    <t>Ska1</t>
  </si>
  <si>
    <t>39S ribosomal protein L42, mitochondrial</t>
  </si>
  <si>
    <t>Mrpl42</t>
  </si>
  <si>
    <t>Glyoxalase domain-containing protein 4</t>
  </si>
  <si>
    <t>Glod4</t>
  </si>
  <si>
    <t>Polyamine-modulated factor 1</t>
  </si>
  <si>
    <t>Pmf1</t>
  </si>
  <si>
    <t>39S ribosomal protein L54, mitochondrial</t>
  </si>
  <si>
    <t>Mrpl54</t>
  </si>
  <si>
    <t>Actin-related protein 2/3 complex subunit 5</t>
  </si>
  <si>
    <t>Arpc5</t>
  </si>
  <si>
    <t>Zinc finger matrin-type protein 2</t>
  </si>
  <si>
    <t>Zmat2</t>
  </si>
  <si>
    <t>Ferritin;Ferritin light chain 1;Ferritin light chain 2</t>
  </si>
  <si>
    <t>Ftl1;Ftl2</t>
  </si>
  <si>
    <t>Ubiquitin-like-conjugating enzyme ATG3</t>
  </si>
  <si>
    <t>Atg3</t>
  </si>
  <si>
    <t>28S ribosomal protein S16, mitochondrial</t>
  </si>
  <si>
    <t>Mrps16</t>
  </si>
  <si>
    <t>Cytochrome b-c1 complex subunit 10</t>
  </si>
  <si>
    <t>Uqcr11</t>
  </si>
  <si>
    <t>Glucose-induced degradation protein 4 homolog</t>
  </si>
  <si>
    <t>Gid4</t>
  </si>
  <si>
    <t>Cytosol aminopeptidase</t>
  </si>
  <si>
    <t>Lap3</t>
  </si>
  <si>
    <t>ORM1-like protein 3;ORM1-like protein 2</t>
  </si>
  <si>
    <t>Ormdl3;Ormdl2</t>
  </si>
  <si>
    <t>Transmembrane protein 261</t>
  </si>
  <si>
    <t>Tmem261</t>
  </si>
  <si>
    <t>COMM domain-containing protein 4</t>
  </si>
  <si>
    <t>Commd4</t>
  </si>
  <si>
    <t>39S ribosomal protein L24, mitochondrial</t>
  </si>
  <si>
    <t>Mrpl24</t>
  </si>
  <si>
    <t>Charged multivesicular body protein 3</t>
  </si>
  <si>
    <t>Chmp3</t>
  </si>
  <si>
    <t>Coordinator of PRMT5 and differentiation stimulator</t>
  </si>
  <si>
    <t>Coprs</t>
  </si>
  <si>
    <t>Trpd52l3</t>
  </si>
  <si>
    <t>Ribonuclease H2 subunit C</t>
  </si>
  <si>
    <t>Rnaseh2c</t>
  </si>
  <si>
    <t>Myosin regulatory light polypeptide 9</t>
  </si>
  <si>
    <t>Myl9</t>
  </si>
  <si>
    <t>Malignant T-cell-amplified sequence 2</t>
  </si>
  <si>
    <t>Mcts2</t>
  </si>
  <si>
    <t>Ragulator complex protein LAMTOR1</t>
  </si>
  <si>
    <t>Lamtor1</t>
  </si>
  <si>
    <t>F-box only protein 36</t>
  </si>
  <si>
    <t>Fbxo36</t>
  </si>
  <si>
    <t>Mitotic-spindle organizing protein 2</t>
  </si>
  <si>
    <t>Mzt2</t>
  </si>
  <si>
    <t>STAM-binding protein</t>
  </si>
  <si>
    <t>Stambp</t>
  </si>
  <si>
    <t>Diphthine--ammonia ligase</t>
  </si>
  <si>
    <t>Dph6</t>
  </si>
  <si>
    <t>RING finger protein 151</t>
  </si>
  <si>
    <t>Rnf151</t>
  </si>
  <si>
    <t>GLIPR1-like protein 2</t>
  </si>
  <si>
    <t>Glipr1l2</t>
  </si>
  <si>
    <t>Ubiquitin-conjugating enzyme E2 T</t>
  </si>
  <si>
    <t>Ube2t</t>
  </si>
  <si>
    <t>Mediator of RNA polymerase II transcription subunit 21</t>
  </si>
  <si>
    <t>Med21</t>
  </si>
  <si>
    <t>39S ribosomal protein L49, mitochondrial</t>
  </si>
  <si>
    <t>Mrpl49</t>
  </si>
  <si>
    <t>Dut</t>
  </si>
  <si>
    <t>Neudesin</t>
  </si>
  <si>
    <t>Nenf</t>
  </si>
  <si>
    <t>EF-hand calcium-binding domain-containing protein 2</t>
  </si>
  <si>
    <t>Efcab2</t>
  </si>
  <si>
    <t>NudC domain-containing protein 2</t>
  </si>
  <si>
    <t>Nudcd2</t>
  </si>
  <si>
    <t>Nuclear cap-binding protein subunit 2</t>
  </si>
  <si>
    <t>Ncbp2</t>
  </si>
  <si>
    <t>NADH dehydrogenase [ubiquinone] 1 subunit C2</t>
  </si>
  <si>
    <t>Ndufc2</t>
  </si>
  <si>
    <t>Vesicle transport protein USE1</t>
  </si>
  <si>
    <t>Use1</t>
  </si>
  <si>
    <t>6-phosphogluconolactonase</t>
  </si>
  <si>
    <t>Pgls</t>
  </si>
  <si>
    <t>S-methyl-5-thioadenosine phosphorylase</t>
  </si>
  <si>
    <t>Mtap</t>
  </si>
  <si>
    <t>Tctex1 domain-containing protein 2</t>
  </si>
  <si>
    <t>Tctex1d2</t>
  </si>
  <si>
    <t>1700029P11Rik</t>
  </si>
  <si>
    <t>Cytochrome b-c1 complex subunit 8</t>
  </si>
  <si>
    <t>Uqcrq</t>
  </si>
  <si>
    <t>Replication protein A 14 kDa subunit</t>
  </si>
  <si>
    <t>Rpa3</t>
  </si>
  <si>
    <t>Leptin receptor overlapping transcript-like 1</t>
  </si>
  <si>
    <t>Leprotl1</t>
  </si>
  <si>
    <t>NADH dehydrogenase [ubiquinone] 1 alpha subcomplex subunit 2</t>
  </si>
  <si>
    <t>Ndufa2</t>
  </si>
  <si>
    <t>Centromere protein R</t>
  </si>
  <si>
    <t>Itgb3bp</t>
  </si>
  <si>
    <t>Migration and invasion enhancer 1</t>
  </si>
  <si>
    <t>Mien1</t>
  </si>
  <si>
    <t>Tetraspanin-31</t>
  </si>
  <si>
    <t>Tspan31</t>
  </si>
  <si>
    <t>NADH dehydrogenase [ubiquinone] 1 alpha subcomplex subunit 3</t>
  </si>
  <si>
    <t>Ndufa3</t>
  </si>
  <si>
    <t>Trafficking protein particle complex subunit 5</t>
  </si>
  <si>
    <t>Trappc5</t>
  </si>
  <si>
    <t>Succinate dehydrogenase [ubiquinone] iron-sulfur subunit, mitochondrial</t>
  </si>
  <si>
    <t>Sdhb</t>
  </si>
  <si>
    <t>Mediator of RNA polymerase II transcription subunit 4</t>
  </si>
  <si>
    <t>Med4</t>
  </si>
  <si>
    <t>Coiled-coil-helix-coiled-coil-helix domain-containing protein 1</t>
  </si>
  <si>
    <t>Chchd1</t>
  </si>
  <si>
    <t>Cancer-related nucleoside-triphosphatase homolog</t>
  </si>
  <si>
    <t>Ntpcr</t>
  </si>
  <si>
    <t>Cytochrome b-c1 complex subunit 7</t>
  </si>
  <si>
    <t>Uqcrb</t>
  </si>
  <si>
    <t>CDGSH iron-sulfur domain-containing protein 2</t>
  </si>
  <si>
    <t>Cisd2</t>
  </si>
  <si>
    <t>LYR motif-containing protein 1</t>
  </si>
  <si>
    <t>Lyrm1</t>
  </si>
  <si>
    <t>NADH dehydrogenase [ubiquinone] 1 beta subcomplex subunit 4</t>
  </si>
  <si>
    <t>Ndufb4</t>
  </si>
  <si>
    <t>Maspardin</t>
  </si>
  <si>
    <t>Spg21</t>
  </si>
  <si>
    <t>Rpl39l</t>
  </si>
  <si>
    <t>Ras-related protein Rab-5A</t>
  </si>
  <si>
    <t>Rab5a</t>
  </si>
  <si>
    <t>Charged multivesicular body protein 1b-2</t>
  </si>
  <si>
    <t>Chmp1b2</t>
  </si>
  <si>
    <t>E3 ubiquitin-protein ligase RNF138</t>
  </si>
  <si>
    <t>Rnf138</t>
  </si>
  <si>
    <t>Protein NipSnap homolog 3B</t>
  </si>
  <si>
    <t>Nipsnap3b</t>
  </si>
  <si>
    <t>28S ribosomal protein S17, mitochondrial</t>
  </si>
  <si>
    <t>Mrps17</t>
  </si>
  <si>
    <t>Histone chaperone ASF1A</t>
  </si>
  <si>
    <t>Asf1a</t>
  </si>
  <si>
    <t>Endoplasmic reticulum-Golgi intermediate compartment protein 3</t>
  </si>
  <si>
    <t>Ergic3</t>
  </si>
  <si>
    <t>39S ribosomal protein L11, mitochondrial</t>
  </si>
  <si>
    <t>Mrpl11</t>
  </si>
  <si>
    <t>Cleavage and polyadenylation specificity factor subunit 5</t>
  </si>
  <si>
    <t>Nudt21</t>
  </si>
  <si>
    <t>Uncharacterized protein C6orf203 homolog</t>
  </si>
  <si>
    <t>1700021F05Rik</t>
  </si>
  <si>
    <t>L-aminoadipate-semialdehyde dehydrogenase-phosphopantetheinyl transferase</t>
  </si>
  <si>
    <t>Aasdhppt</t>
  </si>
  <si>
    <t>Prefoldin subunit 1</t>
  </si>
  <si>
    <t>Pfdn1</t>
  </si>
  <si>
    <t>Prenylcysteine oxidase</t>
  </si>
  <si>
    <t>Pcyox1</t>
  </si>
  <si>
    <t>Putative glutathione-specific gamma-glutamylcyclotransferase 2</t>
  </si>
  <si>
    <t>Chac2</t>
  </si>
  <si>
    <t>Transmembrane protein 147</t>
  </si>
  <si>
    <t>Tmem147</t>
  </si>
  <si>
    <t>NADH dehydrogenase [ubiquinone] 1 beta subcomplex subunit 5, mitochondrial</t>
  </si>
  <si>
    <t>Ndufb5</t>
  </si>
  <si>
    <t>Glia maturation factor beta</t>
  </si>
  <si>
    <t>Gmfb</t>
  </si>
  <si>
    <t>Uncharacterized protein C11orf74 homolog</t>
  </si>
  <si>
    <t>Nwc;B230118H07Rik</t>
  </si>
  <si>
    <t>U2 small nuclear ribonucleoprotein B</t>
  </si>
  <si>
    <t>Snrpb2</t>
  </si>
  <si>
    <t>Mediator of RNA polymerase II transcription subunit 30</t>
  </si>
  <si>
    <t>Med30</t>
  </si>
  <si>
    <t>HIG1 domain family member 2A</t>
  </si>
  <si>
    <t>Higd2a</t>
  </si>
  <si>
    <t>PIH1 domain-containing protein 1</t>
  </si>
  <si>
    <t>Pih1d1</t>
  </si>
  <si>
    <t>E3 ubiquitin-protein ligase RING2</t>
  </si>
  <si>
    <t>Rnf2</t>
  </si>
  <si>
    <t>Density-regulated protein</t>
  </si>
  <si>
    <t>Denr</t>
  </si>
  <si>
    <t>Securin</t>
  </si>
  <si>
    <t>Pttg1</t>
  </si>
  <si>
    <t>NADH dehydrogenase [ubiquinone] 1 beta subcomplex subunit 9</t>
  </si>
  <si>
    <t>Ndufb9</t>
  </si>
  <si>
    <t>RWD domain-containing protein 1</t>
  </si>
  <si>
    <t>Rwdd1</t>
  </si>
  <si>
    <t>Protein N-lysine methyltransferase METTL21A</t>
  </si>
  <si>
    <t>Mettl21A</t>
  </si>
  <si>
    <t>39S ribosomal protein L20, mitochondrial</t>
  </si>
  <si>
    <t>Mrpl20</t>
  </si>
  <si>
    <t>39S ribosomal protein L18, mitochondrial</t>
  </si>
  <si>
    <t>Mrpl18</t>
  </si>
  <si>
    <t>Thioredoxin domain-containing protein 17</t>
  </si>
  <si>
    <t>Txndc17</t>
  </si>
  <si>
    <t>60S ribosomal protein L21</t>
  </si>
  <si>
    <t>Rpl21</t>
  </si>
  <si>
    <t>Glutaredoxin-3</t>
  </si>
  <si>
    <t>Glrx3</t>
  </si>
  <si>
    <t>Heat shock protein 75 kDa, mitochondrial</t>
  </si>
  <si>
    <t>Trap1</t>
  </si>
  <si>
    <t>Mitochondrial import receptor subunit TOM6 homolog</t>
  </si>
  <si>
    <t>Tomm6</t>
  </si>
  <si>
    <t>39S ribosomal protein L41, mitochondrial</t>
  </si>
  <si>
    <t>Mrpl41;Gm6434</t>
  </si>
  <si>
    <t>39S ribosomal protein L33, mitochondrial</t>
  </si>
  <si>
    <t>Mrpl33</t>
  </si>
  <si>
    <t>Small integral membrane protein 8</t>
  </si>
  <si>
    <t>Smim8</t>
  </si>
  <si>
    <t>Gem-associated protein 2</t>
  </si>
  <si>
    <t>Gemin2</t>
  </si>
  <si>
    <t>U6 snRNA-associated Sm-like protein LSm7</t>
  </si>
  <si>
    <t>Lsm7</t>
  </si>
  <si>
    <t>40S ribosomal protein S21</t>
  </si>
  <si>
    <t>Rps21</t>
  </si>
  <si>
    <t>Serine/threonine-protein phosphatase 6 catalytic subunit;Serine/threonine-protein phosphatase 6 catalytic subunit, N-terminally processed</t>
  </si>
  <si>
    <t>Ppp6c</t>
  </si>
  <si>
    <t>Gamma-secretase subunit PEN-2</t>
  </si>
  <si>
    <t>Psenen</t>
  </si>
  <si>
    <t>H/ACA ribonucleoprotein complex subunit 3</t>
  </si>
  <si>
    <t>Nop10</t>
  </si>
  <si>
    <t>Protein transport protein Sec61 subunit beta</t>
  </si>
  <si>
    <t>Sec61b;Gm10320</t>
  </si>
  <si>
    <t>HAUS augmin-like complex subunit 2</t>
  </si>
  <si>
    <t>Haus2</t>
  </si>
  <si>
    <t>tRNA(His) guanylyltransferase;Probable tRNA(His) guanylyltransferase</t>
  </si>
  <si>
    <t>Thg1l</t>
  </si>
  <si>
    <t>Methylthioribose-1-phosphate isomerase</t>
  </si>
  <si>
    <t>Mri1</t>
  </si>
  <si>
    <t>Uncharacterized protein C10orf82 homolog</t>
  </si>
  <si>
    <t>Desumoylating isopeptidase 1</t>
  </si>
  <si>
    <t>Desi1</t>
  </si>
  <si>
    <t>Thioredoxin domain-containing protein 12</t>
  </si>
  <si>
    <t>Txndc12</t>
  </si>
  <si>
    <t>Microfibrillar-associated protein 1</t>
  </si>
  <si>
    <t>Mfap1</t>
  </si>
  <si>
    <t>Protein RER1</t>
  </si>
  <si>
    <t>Rer1</t>
  </si>
  <si>
    <t>ZW10 interactor</t>
  </si>
  <si>
    <t>Zwint</t>
  </si>
  <si>
    <t>Mitochondrial import inner membrane translocase subunit TIM16</t>
  </si>
  <si>
    <t>Pam16</t>
  </si>
  <si>
    <t>Protein FAM134C</t>
  </si>
  <si>
    <t>Fam134c</t>
  </si>
  <si>
    <t>28S ribosomal protein S24, mitochondrial</t>
  </si>
  <si>
    <t>Mrps24</t>
  </si>
  <si>
    <t>Microtubule-associated proteins 1A/1B light chain 3B</t>
  </si>
  <si>
    <t>Map1lc3b</t>
  </si>
  <si>
    <t>14-3-3 protein beta/alpha;14-3-3 protein beta/alpha, N-terminally processed</t>
  </si>
  <si>
    <t>Ywhab</t>
  </si>
  <si>
    <t>ER membrane protein complex subunit 6</t>
  </si>
  <si>
    <t>Emc6</t>
  </si>
  <si>
    <t>Synaptobrevin homolog YKT6</t>
  </si>
  <si>
    <t>Ykt6</t>
  </si>
  <si>
    <t>ADP-ribosylation factor-like protein 8B</t>
  </si>
  <si>
    <t>Arl8b</t>
  </si>
  <si>
    <t>Interferon-induced transmembrane protein 3</t>
  </si>
  <si>
    <t>Ifitm3</t>
  </si>
  <si>
    <t>Cytochrome b5 type B</t>
  </si>
  <si>
    <t>Cyb5b</t>
  </si>
  <si>
    <t>Claudin domain-containing protein 1</t>
  </si>
  <si>
    <t>Cldnd1</t>
  </si>
  <si>
    <t>Gm16286</t>
  </si>
  <si>
    <t>28S ribosomal protein S36, mitochondrial</t>
  </si>
  <si>
    <t>Mrps36</t>
  </si>
  <si>
    <t>Ubiquitin-like protein ATG12</t>
  </si>
  <si>
    <t>Atg12</t>
  </si>
  <si>
    <t>Heat shock factor-binding protein 1</t>
  </si>
  <si>
    <t>Hsbp1</t>
  </si>
  <si>
    <t>NADH dehydrogenase [ubiquinone] 1 alpha subcomplex subunit 6</t>
  </si>
  <si>
    <t>Ndufa6</t>
  </si>
  <si>
    <t>NADH dehydrogenase [ubiquinone] 1 beta subcomplex subunit 3</t>
  </si>
  <si>
    <t>Ndufb3</t>
  </si>
  <si>
    <t>26S proteasome non-ATPase regulatory subunit 9</t>
  </si>
  <si>
    <t>Psmd9</t>
  </si>
  <si>
    <t>Translation machinery-associated protein 16</t>
  </si>
  <si>
    <t>Tma16</t>
  </si>
  <si>
    <t>Ubiquitin-fold modifier-conjugating enzyme 1</t>
  </si>
  <si>
    <t>Ufc1</t>
  </si>
  <si>
    <t>YEATS domain-containing protein 4</t>
  </si>
  <si>
    <t>Yeats4</t>
  </si>
  <si>
    <t>Peptidyl-prolyl cis-trans isomerase D</t>
  </si>
  <si>
    <t>Ppid</t>
  </si>
  <si>
    <t>Diphthamide biosynthesis protein 2</t>
  </si>
  <si>
    <t>Dph2</t>
  </si>
  <si>
    <t>Vacuolar protein sorting-associated protein VTA1 homolog</t>
  </si>
  <si>
    <t>Vta1</t>
  </si>
  <si>
    <t>WASH complex subunit CCDC53</t>
  </si>
  <si>
    <t>Ccdc53</t>
  </si>
  <si>
    <t>WD repeat domain phosphoinositide-interacting protein 3</t>
  </si>
  <si>
    <t>Wdr45b</t>
  </si>
  <si>
    <t>Huntingtin-interacting protein K</t>
  </si>
  <si>
    <t>Hypk</t>
  </si>
  <si>
    <t>NF-kappa-B inhibitor-interacting Ras-like protein 2</t>
  </si>
  <si>
    <t>Nkiras2</t>
  </si>
  <si>
    <t>60S ribosomal protein L14</t>
  </si>
  <si>
    <t>Rpl14</t>
  </si>
  <si>
    <t>Kidney mitochondrial carrier protein 1</t>
  </si>
  <si>
    <t>Slc25a30</t>
  </si>
  <si>
    <t>Growth arrest and DNA damage-inducible proteins-interacting protein 1</t>
  </si>
  <si>
    <t>Gadd45gip1</t>
  </si>
  <si>
    <t>Vesicle transport protein GOT1B</t>
  </si>
  <si>
    <t>Golt1b</t>
  </si>
  <si>
    <t>NADH dehydrogenase [ubiquinone] 1 beta subcomplex subunit 7</t>
  </si>
  <si>
    <t>Ndufb7</t>
  </si>
  <si>
    <t>Transmembrane protein 33</t>
  </si>
  <si>
    <t>Tmem33</t>
  </si>
  <si>
    <t>Cytochrome b-c1 complex subunit Rieske, mitochondrial;Cytochrome b-c1 complex subunit 11</t>
  </si>
  <si>
    <t>Uqcrfs1</t>
  </si>
  <si>
    <t>EKC/KEOPS complex subunit Lage3</t>
  </si>
  <si>
    <t>Lage3</t>
  </si>
  <si>
    <t>Protein FAM32A</t>
  </si>
  <si>
    <t>Fam32a</t>
  </si>
  <si>
    <t>Testis-expressed sequence 12 protein</t>
  </si>
  <si>
    <t>Tex12</t>
  </si>
  <si>
    <t>Endoplasmic reticulum-Golgi intermediate compartment protein 2</t>
  </si>
  <si>
    <t>Ergic2</t>
  </si>
  <si>
    <t>Protein FAM136A</t>
  </si>
  <si>
    <t>Fam136a</t>
  </si>
  <si>
    <t>4930544G11Rik</t>
  </si>
  <si>
    <t>Methylsterol monooxygenase 1</t>
  </si>
  <si>
    <t>Msmo1</t>
  </si>
  <si>
    <t>Golgi phosphoprotein 3</t>
  </si>
  <si>
    <t>Golph3</t>
  </si>
  <si>
    <t>ATP synthase subunit s, mitochondrial</t>
  </si>
  <si>
    <t>Atp5s</t>
  </si>
  <si>
    <t>Exosome complex component RRP46</t>
  </si>
  <si>
    <t>Exosc5</t>
  </si>
  <si>
    <t>H/ACA ribonucleoprotein complex subunit 2</t>
  </si>
  <si>
    <t>Nhp2</t>
  </si>
  <si>
    <t>Tubulin polymerization-promoting protein family member 3</t>
  </si>
  <si>
    <t>Tppp3</t>
  </si>
  <si>
    <t>Mitochondrial fission process protein 1</t>
  </si>
  <si>
    <t>Mtfp1</t>
  </si>
  <si>
    <t>MICOS complex subunit Mic19</t>
  </si>
  <si>
    <t>Chchd3</t>
  </si>
  <si>
    <t>Vitamin K epoxide reductase complex subunit 1</t>
  </si>
  <si>
    <t>Vkorc1</t>
  </si>
  <si>
    <t>UPF0235 protein C15orf40 homolog</t>
  </si>
  <si>
    <t>Leucine-rich repeat-containing protein 40</t>
  </si>
  <si>
    <t>Lrrc40</t>
  </si>
  <si>
    <t>Glucosamine-6-phosphate isomerase 2;Glucosamine-6-phosphate isomerase</t>
  </si>
  <si>
    <t>Gnpda2</t>
  </si>
  <si>
    <t>OCIA domain-containing protein 1</t>
  </si>
  <si>
    <t>Ociad1</t>
  </si>
  <si>
    <t>Exportin-T</t>
  </si>
  <si>
    <t>Xpot</t>
  </si>
  <si>
    <t>Glycerophosphodiester phosphodiesterase domain-containing protein 1</t>
  </si>
  <si>
    <t>Gdpd1</t>
  </si>
  <si>
    <t>Ribose-phosphate pyrophosphokinase 2</t>
  </si>
  <si>
    <t>Prps2</t>
  </si>
  <si>
    <t>Protein SGT1 homolog</t>
  </si>
  <si>
    <t>Ecd</t>
  </si>
  <si>
    <t>Exosome complex exonuclease RRP44</t>
  </si>
  <si>
    <t>Dis3</t>
  </si>
  <si>
    <t>Regulation of nuclear pre-mRNA domain-containing protein 1B</t>
  </si>
  <si>
    <t>Rprd1b</t>
  </si>
  <si>
    <t>Ran-binding protein 3</t>
  </si>
  <si>
    <t>Ranbp3</t>
  </si>
  <si>
    <t>Structural maintenance of chromosomes protein 1A</t>
  </si>
  <si>
    <t>Smc1a</t>
  </si>
  <si>
    <t>Zinc finger MYM-type protein 2</t>
  </si>
  <si>
    <t>Zmym2</t>
  </si>
  <si>
    <t>Synaptonemal complex protein 2</t>
  </si>
  <si>
    <t>Sycp2</t>
  </si>
  <si>
    <t>Protein FAM188A</t>
  </si>
  <si>
    <t>Fam188a</t>
  </si>
  <si>
    <t>Actin-related protein 2/3 complex subunit 2</t>
  </si>
  <si>
    <t>Arpc2</t>
  </si>
  <si>
    <t>Ribonucleoprotein PTB-binding 1</t>
  </si>
  <si>
    <t>Raver1</t>
  </si>
  <si>
    <t>Golgin subfamily A member 1</t>
  </si>
  <si>
    <t>Golga1</t>
  </si>
  <si>
    <t>Nucleoside diphosphate-linked moiety X motif 17</t>
  </si>
  <si>
    <t>Nudt17</t>
  </si>
  <si>
    <t>Iron-sulfur protein NUBPL</t>
  </si>
  <si>
    <t>Nubpl</t>
  </si>
  <si>
    <t>Mitochondrial fission regulator 1-like</t>
  </si>
  <si>
    <t>Mtfr1l</t>
  </si>
  <si>
    <t>Bardet-Biedl syndrome 2 protein homolog</t>
  </si>
  <si>
    <t>Bbs2</t>
  </si>
  <si>
    <t>NADH dehydrogenase [ubiquinone] complex I, assembly factor 7</t>
  </si>
  <si>
    <t>Ndufaf7</t>
  </si>
  <si>
    <t>Biogenesis of lysosome-related organelles complex 1 subunit 2</t>
  </si>
  <si>
    <t>Bloc1s2</t>
  </si>
  <si>
    <t>Proteasome subunit alpha type-7-like</t>
  </si>
  <si>
    <t>Psma8</t>
  </si>
  <si>
    <t>BRCA2 and CDKN1A-interacting protein</t>
  </si>
  <si>
    <t>Bccip</t>
  </si>
  <si>
    <t>Bifunctional purine biosynthesis protein PURH;Phosphoribosylaminoimidazolecarboxamide formyltransferase;IMP cyclohydrolase</t>
  </si>
  <si>
    <t>Atic</t>
  </si>
  <si>
    <t>CD2 antigen cytoplasmic tail-binding protein 2</t>
  </si>
  <si>
    <t>Cd2bp2</t>
  </si>
  <si>
    <t>Sorting nexin-2</t>
  </si>
  <si>
    <t>Snx2</t>
  </si>
  <si>
    <t>Beta-catenin-like protein 1</t>
  </si>
  <si>
    <t>Ctnnbl1</t>
  </si>
  <si>
    <t>CCR4-NOT transcription complex subunit 11</t>
  </si>
  <si>
    <t>Cnot11</t>
  </si>
  <si>
    <t>Lymphocyte antigen 6K</t>
  </si>
  <si>
    <t>Ly6k</t>
  </si>
  <si>
    <t>Diphthine synthase</t>
  </si>
  <si>
    <t>Dph5</t>
  </si>
  <si>
    <t>GATS-like protein 3;GATS-like protein 2</t>
  </si>
  <si>
    <t>Gatsl3;Gatsl2</t>
  </si>
  <si>
    <t>Histone-lysine N-methyltransferase SMYD3</t>
  </si>
  <si>
    <t>Smyd3</t>
  </si>
  <si>
    <t>N(G),N(G)-dimethylarginine dimethylaminohydrolase 1</t>
  </si>
  <si>
    <t>Ddah1</t>
  </si>
  <si>
    <t>Putative ATP-dependent RNA helicase TDRD12</t>
  </si>
  <si>
    <t>Palmitoyltransferase ZDHHC13;Palmitoyltransferase</t>
  </si>
  <si>
    <t>Zdhhc13</t>
  </si>
  <si>
    <t>Nucleoporin Nup37</t>
  </si>
  <si>
    <t>Nup37</t>
  </si>
  <si>
    <t>Peptidyl-prolyl cis-trans isomerase NIMA-interacting 4</t>
  </si>
  <si>
    <t>Pin4</t>
  </si>
  <si>
    <t>N-lysine methyltransferase SETD6</t>
  </si>
  <si>
    <t>Setd6</t>
  </si>
  <si>
    <t>IST1 homolog</t>
  </si>
  <si>
    <t>Ist1</t>
  </si>
  <si>
    <t>Suppressor of G2 allele of SKP1 homolog</t>
  </si>
  <si>
    <t>Sugt1</t>
  </si>
  <si>
    <t>Gem-associated protein 6</t>
  </si>
  <si>
    <t>Gemin6</t>
  </si>
  <si>
    <t>Heterogeneous nuclear ribonucleoprotein A0</t>
  </si>
  <si>
    <t>Hnrnpa0</t>
  </si>
  <si>
    <t>Trans-L-3-hydroxyproline dehydratase</t>
  </si>
  <si>
    <t>L3hypdh</t>
  </si>
  <si>
    <t>TBC1 domain family member 15</t>
  </si>
  <si>
    <t>Tbc1d15</t>
  </si>
  <si>
    <t>Chromodomain-helicase-DNA-binding protein 1-like</t>
  </si>
  <si>
    <t>Chd1l</t>
  </si>
  <si>
    <t>Peptidyl-prolyl cis-trans isomerase-like 4</t>
  </si>
  <si>
    <t>Ppil4</t>
  </si>
  <si>
    <t>2-methoxy-6-polyprenyl-1,4-benzoquinol methylase, mitochondrial</t>
  </si>
  <si>
    <t>Coq5</t>
  </si>
  <si>
    <t>Probable glutamate--tRNA ligase, mitochondrial</t>
  </si>
  <si>
    <t>Ears2</t>
  </si>
  <si>
    <t>ATP-binding cassette sub-family B member 8, mitochondrial</t>
  </si>
  <si>
    <t>Abcb8</t>
  </si>
  <si>
    <t>Uncharacterized protein C7orf50 homolog</t>
  </si>
  <si>
    <t>Guanine nucleotide-binding protein G(I)/G(S)/G(O) subunit gamma-10;Guanine nucleotide-binding protein subunit gamma</t>
  </si>
  <si>
    <t>Gng10;Gm20503</t>
  </si>
  <si>
    <t>Dehydrogenase/reductase SDR family member 7</t>
  </si>
  <si>
    <t>Dhrs7</t>
  </si>
  <si>
    <t>Centromere protein V</t>
  </si>
  <si>
    <t>Cenpv</t>
  </si>
  <si>
    <t>Mitochondrial-processing peptidase subunit beta</t>
  </si>
  <si>
    <t>Pmpcb</t>
  </si>
  <si>
    <t>Mediator of RNA polymerase II transcription subunit 10</t>
  </si>
  <si>
    <t>Med10</t>
  </si>
  <si>
    <t>Mediator of RNA polymerase II transcription subunit 31</t>
  </si>
  <si>
    <t>Med31</t>
  </si>
  <si>
    <t>Mitochondrial import inner membrane translocase subunit Tim23</t>
  </si>
  <si>
    <t>Timm23</t>
  </si>
  <si>
    <t>Eukaryotic translation initiation factor 1b</t>
  </si>
  <si>
    <t>Eif1b</t>
  </si>
  <si>
    <t>Succinate dehydrogenase [ubiquinone] cytochrome b small subunit, mitochondrial</t>
  </si>
  <si>
    <t>Sdhd</t>
  </si>
  <si>
    <t>DCN1-like protein 5</t>
  </si>
  <si>
    <t>Dcun1d5</t>
  </si>
  <si>
    <t>28S ribosomal protein S22, mitochondrial</t>
  </si>
  <si>
    <t>Mrps22</t>
  </si>
  <si>
    <t>Calcyclin-binding protein</t>
  </si>
  <si>
    <t>Cacybp</t>
  </si>
  <si>
    <t>60S ribosomal protein L11</t>
  </si>
  <si>
    <t>Rpl11;Gm10036</t>
  </si>
  <si>
    <t>Transmembrane protein 175</t>
  </si>
  <si>
    <t>Tmem175</t>
  </si>
  <si>
    <t>Interleukin enhancer-binding factor 2</t>
  </si>
  <si>
    <t>Ilf2</t>
  </si>
  <si>
    <t>28S ribosomal protein S28, mitochondrial</t>
  </si>
  <si>
    <t>Mrps28</t>
  </si>
  <si>
    <t>Very-long-chain enoyl-CoA reductase</t>
  </si>
  <si>
    <t>Tecr</t>
  </si>
  <si>
    <t>NEDD8-conjugating enzyme UBE2F</t>
  </si>
  <si>
    <t>Ube2f</t>
  </si>
  <si>
    <t>U6 snRNA-associated Sm-like protein LSm4</t>
  </si>
  <si>
    <t>Lsm4</t>
  </si>
  <si>
    <t>Translocon-associated protein subunit alpha</t>
  </si>
  <si>
    <t>Ssr1</t>
  </si>
  <si>
    <t>Plasminogen activator inhibitor 1 RNA-binding protein</t>
  </si>
  <si>
    <t>Serbp1</t>
  </si>
  <si>
    <t>Biliverdin reductase A</t>
  </si>
  <si>
    <t>Blvra</t>
  </si>
  <si>
    <t>39S ribosomal protein L44, mitochondrial</t>
  </si>
  <si>
    <t>Mrpl44</t>
  </si>
  <si>
    <t>RNA polymerase II subunit A C-terminal domain phosphatase SSU72</t>
  </si>
  <si>
    <t>Ssu72</t>
  </si>
  <si>
    <t>Cysteine-rich with EGF-like domain protein 2</t>
  </si>
  <si>
    <t>Creld2</t>
  </si>
  <si>
    <t>Zinc finger CCHC domain-containing protein 8</t>
  </si>
  <si>
    <t>Zcchc8</t>
  </si>
  <si>
    <t>m7GpppN-mRNA hydrolase</t>
  </si>
  <si>
    <t>Dcp2</t>
  </si>
  <si>
    <t>Cartilage-associated protein</t>
  </si>
  <si>
    <t>Crtap</t>
  </si>
  <si>
    <t>Mitochondrial import receptor subunit TOM34</t>
  </si>
  <si>
    <t>Tomm34</t>
  </si>
  <si>
    <t>Ribosome biogenesis regulatory protein homolog</t>
  </si>
  <si>
    <t>Rrs1</t>
  </si>
  <si>
    <t>Putative RNA-binding protein Luc7-like 1</t>
  </si>
  <si>
    <t>Luc7l</t>
  </si>
  <si>
    <t>Protein transport protein Sec61 subunit alpha isoform 2</t>
  </si>
  <si>
    <t>Sec61a2</t>
  </si>
  <si>
    <t>Tryptophan--tRNA ligase, mitochondrial</t>
  </si>
  <si>
    <t>Wars2</t>
  </si>
  <si>
    <t>Glutaminyl-peptide cyclotransferase</t>
  </si>
  <si>
    <t>Qpct</t>
  </si>
  <si>
    <t>Golgi-associated plant pathogenesis-related protein 1</t>
  </si>
  <si>
    <t>Glipr2</t>
  </si>
  <si>
    <t>Signal peptidase complex subunit 2</t>
  </si>
  <si>
    <t>Spcs2</t>
  </si>
  <si>
    <t>Phosphoacetylglucosamine mutase</t>
  </si>
  <si>
    <t>Pgm3</t>
  </si>
  <si>
    <t>Adenylyl cyclase-associated protein 2;Adenylyl cyclase-associated protein</t>
  </si>
  <si>
    <t>Cap2</t>
  </si>
  <si>
    <t>Transmembrane protein 135</t>
  </si>
  <si>
    <t>Tmem135</t>
  </si>
  <si>
    <t>Haloacid dehalogenase-like hydrolase domain-containing protein 3</t>
  </si>
  <si>
    <t>Hdhd3</t>
  </si>
  <si>
    <t>COP9 signalosome complex subunit 7a</t>
  </si>
  <si>
    <t>Cops7a</t>
  </si>
  <si>
    <t>Cytochrome b-c1 complex subunit 1, mitochondrial</t>
  </si>
  <si>
    <t>Uqcrc1</t>
  </si>
  <si>
    <t>DNA replication complex GINS protein PSF1</t>
  </si>
  <si>
    <t>Gins1</t>
  </si>
  <si>
    <t>Vacuolar-sorting protein SNF8</t>
  </si>
  <si>
    <t>Snf8</t>
  </si>
  <si>
    <t>Obg-like ATPase 1</t>
  </si>
  <si>
    <t>Ola1</t>
  </si>
  <si>
    <t>NSFL1 cofactor p47</t>
  </si>
  <si>
    <t>Nsfl1c</t>
  </si>
  <si>
    <t>5-methylcytosine rRNA methyltransferase NSUN4</t>
  </si>
  <si>
    <t>Nsun4</t>
  </si>
  <si>
    <t>Centrosomal protein of 97 kDa</t>
  </si>
  <si>
    <t>Cep97</t>
  </si>
  <si>
    <t>CKLF-like MARVEL transmembrane domain-containing protein 6</t>
  </si>
  <si>
    <t>Cmtm6</t>
  </si>
  <si>
    <t>39S ribosomal protein L55, mitochondrial</t>
  </si>
  <si>
    <t>Mrpl55</t>
  </si>
  <si>
    <t>Centromere protein P</t>
  </si>
  <si>
    <t>Cenpp</t>
  </si>
  <si>
    <t>Succinate dehydrogenase cytochrome b560 subunit, mitochondrial</t>
  </si>
  <si>
    <t>Sdhc</t>
  </si>
  <si>
    <t>Secernin-1</t>
  </si>
  <si>
    <t>Scrn1</t>
  </si>
  <si>
    <t>Glycine--tRNA ligase</t>
  </si>
  <si>
    <t>Gars</t>
  </si>
  <si>
    <t>Proteasome assembly chaperone 3</t>
  </si>
  <si>
    <t>Psmg3;Gm26938</t>
  </si>
  <si>
    <t>Matrix-remodeling-associated protein 7</t>
  </si>
  <si>
    <t>Mxra7</t>
  </si>
  <si>
    <t>Coiled-coil domain-containing protein 77</t>
  </si>
  <si>
    <t>Ccdc77</t>
  </si>
  <si>
    <t>Probable U3 small nucleolar RNA-associated protein 11</t>
  </si>
  <si>
    <t>Utp11l</t>
  </si>
  <si>
    <t>Uncharacterized protein C4orf32 homolog</t>
  </si>
  <si>
    <t>Serine hydroxymethyltransferase</t>
  </si>
  <si>
    <t>Shmt2</t>
  </si>
  <si>
    <t>Mitochondrial chaperone BCS1</t>
  </si>
  <si>
    <t>Bcs1l</t>
  </si>
  <si>
    <t>Hsp90 co-chaperone Cdc37-like 1</t>
  </si>
  <si>
    <t>Cdc37l1</t>
  </si>
  <si>
    <t>Elongation factor Ts, mitochondrial</t>
  </si>
  <si>
    <t>Tsfm</t>
  </si>
  <si>
    <t>Aldehyde dehydrogenase X, mitochondrial</t>
  </si>
  <si>
    <t>Aldh1b1</t>
  </si>
  <si>
    <t>Protein CMSS1</t>
  </si>
  <si>
    <t>Cmss1</t>
  </si>
  <si>
    <t>Superkiller viralicidic activity 2-like 2</t>
  </si>
  <si>
    <t>Skiv2l2</t>
  </si>
  <si>
    <t>GTPase Era, mitochondrial</t>
  </si>
  <si>
    <t>Eral1</t>
  </si>
  <si>
    <t>Citrate synthase, mitochondrial</t>
  </si>
  <si>
    <t>Cs</t>
  </si>
  <si>
    <t>F-box/LRR-repeat protein 20</t>
  </si>
  <si>
    <t>Fbxl20</t>
  </si>
  <si>
    <t>Long-chain-fatty-acid--CoA ligase 3</t>
  </si>
  <si>
    <t>Acsl3</t>
  </si>
  <si>
    <t>Mitochondrial import receptor subunit TOM70</t>
  </si>
  <si>
    <t>Tomm70a</t>
  </si>
  <si>
    <t>Elongator complex protein 3</t>
  </si>
  <si>
    <t>Elp3</t>
  </si>
  <si>
    <t>40S ribosomal protein S19</t>
  </si>
  <si>
    <t>Rps19</t>
  </si>
  <si>
    <t>ER membrane protein complex subunit 4</t>
  </si>
  <si>
    <t>Emc4</t>
  </si>
  <si>
    <t>Putative lipoyltransferase 2, mitochondrial</t>
  </si>
  <si>
    <t>Lipt2</t>
  </si>
  <si>
    <t>Cytosolic 5-nucleotidase 3A</t>
  </si>
  <si>
    <t>Nt5c3a</t>
  </si>
  <si>
    <t>Mitochondrial pyruvate carrier 2</t>
  </si>
  <si>
    <t>Mpc2</t>
  </si>
  <si>
    <t>Coiled-coil domain-containing protein 47</t>
  </si>
  <si>
    <t>Ccdc47</t>
  </si>
  <si>
    <t>Pyruvate dehydrogenase E1 component subunit beta, mitochondrial</t>
  </si>
  <si>
    <t>Pdhb</t>
  </si>
  <si>
    <t>Acyl-CoA-binding domain-containing protein 6</t>
  </si>
  <si>
    <t>Acbd6</t>
  </si>
  <si>
    <t>MMS19 nucleotide excision repair protein homolog</t>
  </si>
  <si>
    <t>Mms19</t>
  </si>
  <si>
    <t>Kinetochore protein Spc24</t>
  </si>
  <si>
    <t>Spc24</t>
  </si>
  <si>
    <t>Arpin</t>
  </si>
  <si>
    <t>Serine/arginine-rich splicing factor 9</t>
  </si>
  <si>
    <t>Srsf9</t>
  </si>
  <si>
    <t>Protein PBDC1</t>
  </si>
  <si>
    <t>Pbdc1</t>
  </si>
  <si>
    <t>tRNA (guanine(37)-N1)-methyltransferase</t>
  </si>
  <si>
    <t>Trmt5</t>
  </si>
  <si>
    <t>Poly(A) RNA polymerase, mitochondrial</t>
  </si>
  <si>
    <t>Mtpap</t>
  </si>
  <si>
    <t>Probable dimethyladenosine transferase</t>
  </si>
  <si>
    <t>Dimt1</t>
  </si>
  <si>
    <t>General transcription factor IIE subunit 1</t>
  </si>
  <si>
    <t>Gtf2e1</t>
  </si>
  <si>
    <t>Heterogeneous nuclear ribonucleoprotein M</t>
  </si>
  <si>
    <t>Hnrnpm</t>
  </si>
  <si>
    <t>Kinetochore protein NDC80 homolog</t>
  </si>
  <si>
    <t>Ndc80</t>
  </si>
  <si>
    <t>Protein ERGIC-53</t>
  </si>
  <si>
    <t>Lman1</t>
  </si>
  <si>
    <t>Phosphoglucomutase-1</t>
  </si>
  <si>
    <t>Pgm1;Pgm2</t>
  </si>
  <si>
    <t>28S ribosomal protein S30, mitochondrial</t>
  </si>
  <si>
    <t>Mrps30</t>
  </si>
  <si>
    <t>Syntaxin-17</t>
  </si>
  <si>
    <t>Stx17</t>
  </si>
  <si>
    <t>Arginine--tRNA ligase, cytoplasmic</t>
  </si>
  <si>
    <t>Rars</t>
  </si>
  <si>
    <t>ADP-ribosylation factor-like protein 2</t>
  </si>
  <si>
    <t>Arl2</t>
  </si>
  <si>
    <t>Parathymosin</t>
  </si>
  <si>
    <t>Ptms</t>
  </si>
  <si>
    <t>Peroxisomal membrane protein PEX13</t>
  </si>
  <si>
    <t>Pex13</t>
  </si>
  <si>
    <t>Succinyl-CoA:3-ketoacid coenzyme A transferase 1, mitochondrial;Succinyl-CoA:3-ketoacid-coenzyme A transferase</t>
  </si>
  <si>
    <t>Oxct1</t>
  </si>
  <si>
    <t>Zinc finger BED domain-containing protein 3</t>
  </si>
  <si>
    <t>Zbed3</t>
  </si>
  <si>
    <t>Uncharacterized aarF domain-containing protein kinase 1</t>
  </si>
  <si>
    <t>Adck1</t>
  </si>
  <si>
    <t>Armadillo repeat-containing protein 10</t>
  </si>
  <si>
    <t>Armc10</t>
  </si>
  <si>
    <t>mRNA cap guanine-N7 methyltransferase</t>
  </si>
  <si>
    <t>Rnmt</t>
  </si>
  <si>
    <t>Exosome complex exonuclease RRP42</t>
  </si>
  <si>
    <t>Exosc7</t>
  </si>
  <si>
    <t>Cytochrome c1, heme protein, mitochondrial</t>
  </si>
  <si>
    <t>Cyc1</t>
  </si>
  <si>
    <t>Dynein light chain 2, cytoplasmic</t>
  </si>
  <si>
    <t>Dynll2</t>
  </si>
  <si>
    <t>Chromatin assembly factor 1 subunit B</t>
  </si>
  <si>
    <t>Chaf1b</t>
  </si>
  <si>
    <t>Intraflagellar transport protein 27 homolog</t>
  </si>
  <si>
    <t>Ift27</t>
  </si>
  <si>
    <t>39S ribosomal protein L45, mitochondrial</t>
  </si>
  <si>
    <t>Mrpl45</t>
  </si>
  <si>
    <t>Threonine--tRNA ligase, cytoplasmic</t>
  </si>
  <si>
    <t>Tars</t>
  </si>
  <si>
    <t>Protein LSM12 homolog</t>
  </si>
  <si>
    <t>Lsm12</t>
  </si>
  <si>
    <t>NHP2-like protein 1;NHP2-like protein 1, N-terminally processed</t>
  </si>
  <si>
    <t>Nhp2l1</t>
  </si>
  <si>
    <t>Cyclin-dependent kinase 2-interacting protein</t>
  </si>
  <si>
    <t>Cinp</t>
  </si>
  <si>
    <t>39S ribosomal protein L52, mitochondrial</t>
  </si>
  <si>
    <t>Mrpl52</t>
  </si>
  <si>
    <t>Signal recognition particle 19 kDa protein</t>
  </si>
  <si>
    <t>Srp19</t>
  </si>
  <si>
    <t>Guanosine-3,5-bis(diphosphate) 3-pyrophosphohydrolase MESH1</t>
  </si>
  <si>
    <t>Hddc3</t>
  </si>
  <si>
    <t>28S ribosomal protein S25, mitochondrial</t>
  </si>
  <si>
    <t>Mrps25</t>
  </si>
  <si>
    <t>Leukocyte elastase inhibitor A</t>
  </si>
  <si>
    <t>Serpinb1a</t>
  </si>
  <si>
    <t>FXYD domain-containing ion transport regulator 6</t>
  </si>
  <si>
    <t>Fxyd6</t>
  </si>
  <si>
    <t>Integrator complex subunit 12</t>
  </si>
  <si>
    <t>Ints12</t>
  </si>
  <si>
    <t>ES1 protein homolog, mitochondrial</t>
  </si>
  <si>
    <t>D10Jhu81e</t>
  </si>
  <si>
    <t>Mitochondrial import receptor subunit TOM7 homolog</t>
  </si>
  <si>
    <t>Tomm7</t>
  </si>
  <si>
    <t>Cilia- and flagella-associated protein 57</t>
  </si>
  <si>
    <t>Cfap57</t>
  </si>
  <si>
    <t>Pre-mRNA-splicing factor SYF2</t>
  </si>
  <si>
    <t>Syf2</t>
  </si>
  <si>
    <t>Cytosolic non-specific dipeptidase</t>
  </si>
  <si>
    <t>Cndp2</t>
  </si>
  <si>
    <t>39S ribosomal protein L28, mitochondrial</t>
  </si>
  <si>
    <t>Mrpl28</t>
  </si>
  <si>
    <t>Vacuolar protein sorting-associated protein 28 homolog</t>
  </si>
  <si>
    <t>Vps28</t>
  </si>
  <si>
    <t>Transmembrane emp24 domain-containing protein 10</t>
  </si>
  <si>
    <t>Tmed10</t>
  </si>
  <si>
    <t>Tubulin-folding cofactor B</t>
  </si>
  <si>
    <t>Tbcb</t>
  </si>
  <si>
    <t>Proline-rich AKT1 substrate 1</t>
  </si>
  <si>
    <t>Akt1s1</t>
  </si>
  <si>
    <t>NADH dehydrogenase [ubiquinone] 1 alpha subcomplex assembly factor 4</t>
  </si>
  <si>
    <t>Ndufaf4</t>
  </si>
  <si>
    <t>Golgi to ER traffic protein 4 homolog</t>
  </si>
  <si>
    <t>Get4</t>
  </si>
  <si>
    <t>39S ribosomal protein L53, mitochondrial</t>
  </si>
  <si>
    <t>Mrpl53</t>
  </si>
  <si>
    <t>Microfibril-associated glycoprotein 4</t>
  </si>
  <si>
    <t>Mfap4</t>
  </si>
  <si>
    <t>Methylmalonyl-CoA epimerase, mitochondrial</t>
  </si>
  <si>
    <t>Mcee</t>
  </si>
  <si>
    <t>39S ribosomal protein L14, mitochondrial</t>
  </si>
  <si>
    <t>Mrpl14</t>
  </si>
  <si>
    <t>Adaptin ear-binding coat-associated protein 2</t>
  </si>
  <si>
    <t>Necap2</t>
  </si>
  <si>
    <t>V-type proton ATPase subunit F</t>
  </si>
  <si>
    <t>Atp6v1f</t>
  </si>
  <si>
    <t>Coiled-coil-helix-coiled-coil-helix domain-containing protein 2</t>
  </si>
  <si>
    <t>Chchd2</t>
  </si>
  <si>
    <t>Ragulator complex protein LAMTOR5</t>
  </si>
  <si>
    <t>Lamtor5</t>
  </si>
  <si>
    <t>Protein SEC13 homolog</t>
  </si>
  <si>
    <t>Sec13</t>
  </si>
  <si>
    <t>Eukaryotic translation elongation factor 1 epsilon-1</t>
  </si>
  <si>
    <t>Eef1e1</t>
  </si>
  <si>
    <t>39S ribosomal protein L21, mitochondrial</t>
  </si>
  <si>
    <t>Mrpl21</t>
  </si>
  <si>
    <t>39S ribosomal protein L13, mitochondrial</t>
  </si>
  <si>
    <t>Mrpl13</t>
  </si>
  <si>
    <t>Histone acetyltransferase KAT8</t>
  </si>
  <si>
    <t>Kat8</t>
  </si>
  <si>
    <t>Cysteine and histidine-rich domain-containing protein 1</t>
  </si>
  <si>
    <t>Chordc1</t>
  </si>
  <si>
    <t>M-phase phosphoprotein 6</t>
  </si>
  <si>
    <t>Mphosph6</t>
  </si>
  <si>
    <t>Dolichol-phosphate mannosyltransferase subunit 3</t>
  </si>
  <si>
    <t>Dpm3</t>
  </si>
  <si>
    <t>Endoplasmic reticulum resident protein 44</t>
  </si>
  <si>
    <t>Erp44</t>
  </si>
  <si>
    <t>Protein KTI12 homolog</t>
  </si>
  <si>
    <t>Kti12</t>
  </si>
  <si>
    <t>60S ribosomal protein L34</t>
  </si>
  <si>
    <t>Rpl34</t>
  </si>
  <si>
    <t>CDKN2AIP N-terminal-like protein</t>
  </si>
  <si>
    <t>Cdkn2aipnl</t>
  </si>
  <si>
    <t>Acyl-CoA-binding domain-containing protein 7</t>
  </si>
  <si>
    <t>Acbd7</t>
  </si>
  <si>
    <t>Probable palmitoyltransferase ZDHHC21</t>
  </si>
  <si>
    <t>Zdhhc21</t>
  </si>
  <si>
    <t>Protein Noxp20</t>
  </si>
  <si>
    <t>Fam114a1</t>
  </si>
  <si>
    <t>Pre-mRNA-splicing factor SPF27</t>
  </si>
  <si>
    <t>Bcas2</t>
  </si>
  <si>
    <t>Trafficking protein particle complex subunit 6B</t>
  </si>
  <si>
    <t>Trappc6b</t>
  </si>
  <si>
    <t>Protein SAAL1</t>
  </si>
  <si>
    <t>Saal1</t>
  </si>
  <si>
    <t>DNA-directed RNA polymerase III subunit RPC8</t>
  </si>
  <si>
    <t>Polr3h</t>
  </si>
  <si>
    <t>Target of EGR1 protein 1</t>
  </si>
  <si>
    <t>Toe1</t>
  </si>
  <si>
    <t>Transmembrane protein 190</t>
  </si>
  <si>
    <t>Tmem190</t>
  </si>
  <si>
    <t>Dihydrolipoyllysine-residue succinyltransferase component of 2-oxoglutarate dehydrogenase complex, mitochondrial</t>
  </si>
  <si>
    <t>Dlst</t>
  </si>
  <si>
    <t>Dynein assembly factor 1, axonemal</t>
  </si>
  <si>
    <t>Dnaaf1</t>
  </si>
  <si>
    <t>LisH domain-containing protein ARMC9</t>
  </si>
  <si>
    <t>Armc9</t>
  </si>
  <si>
    <t>Ubiquitin-conjugating enzyme E2 variant 2</t>
  </si>
  <si>
    <t>Ube2v2</t>
  </si>
  <si>
    <t>Vacuolar protein sorting-associated protein 33A</t>
  </si>
  <si>
    <t>Vps33a</t>
  </si>
  <si>
    <t>Ubiquitin-related modifier 1</t>
  </si>
  <si>
    <t>Urm1</t>
  </si>
  <si>
    <t>Uncharacterized protein C10orf88 homolog</t>
  </si>
  <si>
    <t>Acetoacetyl-CoA synthetase</t>
  </si>
  <si>
    <t>Aacs</t>
  </si>
  <si>
    <t>Cytochrome c oxidase assembly factor 3 homolog, mitochondrial</t>
  </si>
  <si>
    <t>Coa3</t>
  </si>
  <si>
    <t>Tmsb15a</t>
  </si>
  <si>
    <t>N-alpha-acetyltransferase 38, NatC auxiliary subunit</t>
  </si>
  <si>
    <t>Naa38</t>
  </si>
  <si>
    <t>Histone H2B type 3-A;Histone H2B type 3-B;Histone H2B type 2-E</t>
  </si>
  <si>
    <t>Hist3h2ba;Hist3h2bb;Hist2h2be</t>
  </si>
  <si>
    <t>Protein AAR2 homolog</t>
  </si>
  <si>
    <t>Aar2</t>
  </si>
  <si>
    <t>Coronin-7</t>
  </si>
  <si>
    <t>Coro7</t>
  </si>
  <si>
    <t>Major facilitator superfamily domain-containing protein 10</t>
  </si>
  <si>
    <t>Mfsd10</t>
  </si>
  <si>
    <t>MAU2 chromatid cohesion factor homolog</t>
  </si>
  <si>
    <t>Mau2</t>
  </si>
  <si>
    <t>Sentrin-specific protease 8</t>
  </si>
  <si>
    <t>Senp8</t>
  </si>
  <si>
    <t>Transmembrane protein 35</t>
  </si>
  <si>
    <t>Tmem35</t>
  </si>
  <si>
    <t>39S ribosomal protein L19, mitochondrial</t>
  </si>
  <si>
    <t>Mrpl19</t>
  </si>
  <si>
    <t>Low molecular weight phosphotyrosine protein phosphatase</t>
  </si>
  <si>
    <t>Acp1</t>
  </si>
  <si>
    <t>Signal peptidase complex subunit 3</t>
  </si>
  <si>
    <t>Epoxide hydrolase 1</t>
  </si>
  <si>
    <t>Ephx1</t>
  </si>
  <si>
    <t>ADP-ribosylation factor-like protein 2-binding protein</t>
  </si>
  <si>
    <t>Arl2bp</t>
  </si>
  <si>
    <t>Very-long-chain (3R)-3-hydroxyacyl-CoA dehydratase 2</t>
  </si>
  <si>
    <t>Hacd2</t>
  </si>
  <si>
    <t>Plasminogen receptor (KT)</t>
  </si>
  <si>
    <t>Plgrkt</t>
  </si>
  <si>
    <t>Centrosomal protein of 72 kDa</t>
  </si>
  <si>
    <t>Cep72</t>
  </si>
  <si>
    <t>Transcription initiation factor TFIID subunit 7-like</t>
  </si>
  <si>
    <t>Taf7l</t>
  </si>
  <si>
    <t>Putative tRNA pseudouridine synthase Pus10</t>
  </si>
  <si>
    <t>Pus10</t>
  </si>
  <si>
    <t>IQ domain-containing protein D</t>
  </si>
  <si>
    <t>Iqcd</t>
  </si>
  <si>
    <t>Fibrous sheath-interacting protein 1</t>
  </si>
  <si>
    <t>Fsip1</t>
  </si>
  <si>
    <t>Radial spoke head 14 homolog</t>
  </si>
  <si>
    <t>Rsph14</t>
  </si>
  <si>
    <t>Leucine-rich repeat-containing protein 71</t>
  </si>
  <si>
    <t>Lrrc71</t>
  </si>
  <si>
    <t>3-oxoacyl-[acyl-carrier-protein] synthase, mitochondrial</t>
  </si>
  <si>
    <t>Oxsm</t>
  </si>
  <si>
    <t>Calcium-binding tyrosine phosphorylation-regulated protein</t>
  </si>
  <si>
    <t>Cabyr</t>
  </si>
  <si>
    <t>Uncharacterized protein CXorf49 homolog</t>
  </si>
  <si>
    <t>Uncharacterized protein C15orf43 homolog</t>
  </si>
  <si>
    <t>Synaptonemal complex central element protein 1</t>
  </si>
  <si>
    <t>Syce1</t>
  </si>
  <si>
    <t>Uncharacterized protein C16orf86 homolog</t>
  </si>
  <si>
    <t>Tetratricopeptide repeat protein 25</t>
  </si>
  <si>
    <t>Ttc25</t>
  </si>
  <si>
    <t>Transketolase-like protein 2</t>
  </si>
  <si>
    <t>Tktl2</t>
  </si>
  <si>
    <t>Pabpc6</t>
  </si>
  <si>
    <t>Hsf2bp</t>
  </si>
  <si>
    <t>Exocyst complex component 2</t>
  </si>
  <si>
    <t>Exoc2</t>
  </si>
  <si>
    <t>Cullin-2</t>
  </si>
  <si>
    <t>Cul2</t>
  </si>
  <si>
    <t>EF-hand domain-containing protein D1</t>
  </si>
  <si>
    <t>Efhd1</t>
  </si>
  <si>
    <t>PHD finger protein 6</t>
  </si>
  <si>
    <t>Phf6</t>
  </si>
  <si>
    <t>Alpha-1,3-mannosyl-glycoprotein 4-beta-N-acetylglucosaminyltransferase-like protein MGAT4D</t>
  </si>
  <si>
    <t>Mgat4d</t>
  </si>
  <si>
    <t>Ethanolamine kinase 1</t>
  </si>
  <si>
    <t>Etnk1</t>
  </si>
  <si>
    <t>Meiosis-specific with OB domain-containing protein</t>
  </si>
  <si>
    <t>Meiob</t>
  </si>
  <si>
    <t>1-acyl-sn-glycerol-3-phosphate acyltransferase gamma</t>
  </si>
  <si>
    <t>Agpat3</t>
  </si>
  <si>
    <t>Postacrosomal sheath WW domain-binding protein</t>
  </si>
  <si>
    <t>Wbp2nl</t>
  </si>
  <si>
    <t>Nucleoredoxin-like protein 2</t>
  </si>
  <si>
    <t>Nxnl2</t>
  </si>
  <si>
    <t>Spermatogenesis-associated protein 17</t>
  </si>
  <si>
    <t>Spata17</t>
  </si>
  <si>
    <t>Transmembrane protein 114</t>
  </si>
  <si>
    <t>Tmem114</t>
  </si>
  <si>
    <t>EF-hand calcium-binding domain-containing protein 10</t>
  </si>
  <si>
    <t>Efcab10</t>
  </si>
  <si>
    <t>V-type proton ATPase subunit E 2</t>
  </si>
  <si>
    <t>Atp6v1e2</t>
  </si>
  <si>
    <t>Sperm equatorial segment protein 1</t>
  </si>
  <si>
    <t>Spesp1</t>
  </si>
  <si>
    <t>Spermatogenesis-associated protein 1</t>
  </si>
  <si>
    <t>Spata1</t>
  </si>
  <si>
    <t>ATPase family AAA domain-containing protein 1</t>
  </si>
  <si>
    <t>Atad1</t>
  </si>
  <si>
    <t>HORMA domain-containing protein 1</t>
  </si>
  <si>
    <t>Hormad1</t>
  </si>
  <si>
    <t>Cullin-5</t>
  </si>
  <si>
    <t>Cul5</t>
  </si>
  <si>
    <t>Synapse-associated protein 1</t>
  </si>
  <si>
    <t>Syap1</t>
  </si>
  <si>
    <t>Coiled-coil domain-containing protein 39</t>
  </si>
  <si>
    <t>Ccdc39</t>
  </si>
  <si>
    <t>DNA replication complex GINS protein PSF2</t>
  </si>
  <si>
    <t>Gins2</t>
  </si>
  <si>
    <t>Protein FAM84A</t>
  </si>
  <si>
    <t>Fam84a</t>
  </si>
  <si>
    <t>Protein transport protein Sec23B</t>
  </si>
  <si>
    <t>Sec23b</t>
  </si>
  <si>
    <t>Intraflagellar transport protein 25 homolog</t>
  </si>
  <si>
    <t>Hspb11</t>
  </si>
  <si>
    <t>NADH dehydrogenase [ubiquinone] 1 beta subcomplex subunit 8, mitochondrial</t>
  </si>
  <si>
    <t>Ndufb8</t>
  </si>
  <si>
    <t>NADH dehydrogenase [ubiquinone] flavoprotein 2, mitochondrial</t>
  </si>
  <si>
    <t>Ndufv2</t>
  </si>
  <si>
    <t>Synaptojanin-2-binding protein</t>
  </si>
  <si>
    <t>Synj2bp</t>
  </si>
  <si>
    <t>Tetratricopeptide repeat protein 33</t>
  </si>
  <si>
    <t>Ttc33</t>
  </si>
  <si>
    <t>FUN14 domain-containing protein 2</t>
  </si>
  <si>
    <t>Fundc2</t>
  </si>
  <si>
    <t>Peptidyl-prolyl cis-trans isomerase-like 3;Peptidyl-prolyl cis-trans isomerase</t>
  </si>
  <si>
    <t>Ppil3</t>
  </si>
  <si>
    <t>Mitochondrial glutamate carrier 1</t>
  </si>
  <si>
    <t>Slc25a22</t>
  </si>
  <si>
    <t>Isocitrate dehydrogenase [NAD] subunit alpha, mitochondrial</t>
  </si>
  <si>
    <t>Idh3a</t>
  </si>
  <si>
    <t>Ribosome-recycling factor, mitochondrial</t>
  </si>
  <si>
    <t>Mrrf</t>
  </si>
  <si>
    <t>Nitric oxide synthase-interacting protein</t>
  </si>
  <si>
    <t>Nosip</t>
  </si>
  <si>
    <t>Protein FAM162A</t>
  </si>
  <si>
    <t>Fam162a</t>
  </si>
  <si>
    <t>Uncharacterized protein C17orf59 homolog</t>
  </si>
  <si>
    <t>Solute carrier family 52, riboflavin transporter, member 3</t>
  </si>
  <si>
    <t>Slc52a3</t>
  </si>
  <si>
    <t>Mitochondrial peptide methionine sulfoxide reductase</t>
  </si>
  <si>
    <t>Msra</t>
  </si>
  <si>
    <t>Alpha-ketoglutarate-dependent dioxygenase alkB homolog 7, mitochondrial</t>
  </si>
  <si>
    <t>Alkbh7</t>
  </si>
  <si>
    <t>Nucleolar protein 56</t>
  </si>
  <si>
    <t>Nop56</t>
  </si>
  <si>
    <t>RNA polymerase II-associated protein 3</t>
  </si>
  <si>
    <t>Rpap3</t>
  </si>
  <si>
    <t>Non-structural maintenance of chromosomes element 1 homolog</t>
  </si>
  <si>
    <t>Nsmce1</t>
  </si>
  <si>
    <t>Uncharacterized protein C19orf43 homolog</t>
  </si>
  <si>
    <t>Transmembrane protein 206</t>
  </si>
  <si>
    <t>Tmem206</t>
  </si>
  <si>
    <t>HAUS augmin-like complex subunit 5</t>
  </si>
  <si>
    <t>Haus5</t>
  </si>
  <si>
    <t>Peptidyl-prolyl cis-trans isomerase-like 2</t>
  </si>
  <si>
    <t>Ppil2</t>
  </si>
  <si>
    <t>Armadillo repeat-containing protein 1</t>
  </si>
  <si>
    <t>Armc1</t>
  </si>
  <si>
    <t>Isobutyryl-CoA dehydrogenase, mitochondrial</t>
  </si>
  <si>
    <t>Acad8</t>
  </si>
  <si>
    <t>Probable glutathione peroxidase 8</t>
  </si>
  <si>
    <t>Gpx8</t>
  </si>
  <si>
    <t>Ovarian cancer-associated gene 2 protein homolog</t>
  </si>
  <si>
    <t>Ovca2</t>
  </si>
  <si>
    <t>UPF0449 protein C19orf25 homolog</t>
  </si>
  <si>
    <t>RNA 3-terminal phosphate cyclase</t>
  </si>
  <si>
    <t>RtcA;Rtca</t>
  </si>
  <si>
    <t>Phospholysine phosphohistidine inorganic pyrophosphate phosphatase</t>
  </si>
  <si>
    <t>Lhpp</t>
  </si>
  <si>
    <t>Enoyl-CoA hydratase domain-containing protein 3, mitochondrial</t>
  </si>
  <si>
    <t>Echdc3</t>
  </si>
  <si>
    <t>CST complex subunit TEN1</t>
  </si>
  <si>
    <t>Ten1</t>
  </si>
  <si>
    <t>Glucose-induced degradation protein 8 homolog</t>
  </si>
  <si>
    <t>Gid8</t>
  </si>
  <si>
    <t>DNA-directed RNA polymerase II subunit RPB4</t>
  </si>
  <si>
    <t>Polr2d</t>
  </si>
  <si>
    <t>28S ribosomal protein S9, mitochondrial</t>
  </si>
  <si>
    <t>Mrps9</t>
  </si>
  <si>
    <t>Adipocyte plasma membrane-associated protein</t>
  </si>
  <si>
    <t>Apmap</t>
  </si>
  <si>
    <t>Iron-sulfur cluster assembly enzyme ISCU, mitochondrial</t>
  </si>
  <si>
    <t>Iscu</t>
  </si>
  <si>
    <t>60S ribosomal protein L22-like 1</t>
  </si>
  <si>
    <t>Rpl22l1</t>
  </si>
  <si>
    <t>Charged multivesicular body protein 5</t>
  </si>
  <si>
    <t>Chmp5</t>
  </si>
  <si>
    <t>SH2 domain-containing protein 4A</t>
  </si>
  <si>
    <t>Sh2d4a</t>
  </si>
  <si>
    <t>Gamma-glutamylcyclotransferase</t>
  </si>
  <si>
    <t>Ggct</t>
  </si>
  <si>
    <t>Nucleolar protein 7</t>
  </si>
  <si>
    <t>Nol7</t>
  </si>
  <si>
    <t>Prolyl-tRNA synthetase associated domain-containing protein 1</t>
  </si>
  <si>
    <t>Prorsd1</t>
  </si>
  <si>
    <t>60S ribosomal protein L37</t>
  </si>
  <si>
    <t>Rpl37</t>
  </si>
  <si>
    <t>Pre-mRNA 3-end-processing factor FIP1</t>
  </si>
  <si>
    <t>Fip1l1</t>
  </si>
  <si>
    <t>DnaJ homolog subfamily B member 4</t>
  </si>
  <si>
    <t>Dnajb4</t>
  </si>
  <si>
    <t>Transmembrane protein 68</t>
  </si>
  <si>
    <t>Tmem68</t>
  </si>
  <si>
    <t>Protein-lysine N-methyltransferase Mettl10</t>
  </si>
  <si>
    <t>Mettl10</t>
  </si>
  <si>
    <t>Actin-related protein 6</t>
  </si>
  <si>
    <t>Actr6</t>
  </si>
  <si>
    <t>Calcineurin B homologous protein 2</t>
  </si>
  <si>
    <t>Chp2</t>
  </si>
  <si>
    <t>Mitochondrial import inner membrane translocase subunit TIM50</t>
  </si>
  <si>
    <t>Timm50</t>
  </si>
  <si>
    <t>Charged multivesicular body protein 4b</t>
  </si>
  <si>
    <t>Chmp4b</t>
  </si>
  <si>
    <t>Junctional adhesion molecule C</t>
  </si>
  <si>
    <t>Jam3</t>
  </si>
  <si>
    <t>Interferon-induced 35 kDa protein homolog</t>
  </si>
  <si>
    <t>Ifi35</t>
  </si>
  <si>
    <t>Derlin-3</t>
  </si>
  <si>
    <t>Derl3</t>
  </si>
  <si>
    <t>60S ribosomal protein L7-like 1</t>
  </si>
  <si>
    <t>Rpl7l1</t>
  </si>
  <si>
    <t>Protein FAM45A</t>
  </si>
  <si>
    <t>Fam45a</t>
  </si>
  <si>
    <t>39S ribosomal protein L17, mitochondrial</t>
  </si>
  <si>
    <t>Mrpl17</t>
  </si>
  <si>
    <t>ADP-ribosylation factor GTPase-activating protein 3</t>
  </si>
  <si>
    <t>Arfgap3</t>
  </si>
  <si>
    <t>Oligoribonuclease, mitochondrial</t>
  </si>
  <si>
    <t>Rexo2</t>
  </si>
  <si>
    <t>BolA-like protein 1</t>
  </si>
  <si>
    <t>Bola1</t>
  </si>
  <si>
    <t>Golgi apparatus membrane protein TVP23 homolog B</t>
  </si>
  <si>
    <t>Tvp23b</t>
  </si>
  <si>
    <t>SRA stem-loop-interacting RNA-binding protein, mitochondrial</t>
  </si>
  <si>
    <t>Slirp</t>
  </si>
  <si>
    <t>Transmembrane protein 41A</t>
  </si>
  <si>
    <t>Tmem41a</t>
  </si>
  <si>
    <t>Sorting nexin-5</t>
  </si>
  <si>
    <t>Snx5</t>
  </si>
  <si>
    <t>Minor histocompatibility antigen H13</t>
  </si>
  <si>
    <t>Hm13;H13</t>
  </si>
  <si>
    <t>26S proteasome non-ATPase regulatory subunit 12</t>
  </si>
  <si>
    <t>Psmd12</t>
  </si>
  <si>
    <t>Coiled-coil domain-containing protein 124</t>
  </si>
  <si>
    <t>Ccdc124</t>
  </si>
  <si>
    <t>Transmembrane protein 126A</t>
  </si>
  <si>
    <t>Tmem126a</t>
  </si>
  <si>
    <t>Activating signal cointegrator 1 complex subunit 1</t>
  </si>
  <si>
    <t>Ascc1</t>
  </si>
  <si>
    <t>TP53-regulated inhibitor of apoptosis 1</t>
  </si>
  <si>
    <t>Triap1</t>
  </si>
  <si>
    <t>General transcription factor IIE subunit 2</t>
  </si>
  <si>
    <t>Gtf2e2</t>
  </si>
  <si>
    <t>Uncharacterized protein C11orf98 homolog</t>
  </si>
  <si>
    <t>Signal peptidase complex subunit 1</t>
  </si>
  <si>
    <t>Glycine amidinotransferase, mitochondrial</t>
  </si>
  <si>
    <t>Gatm</t>
  </si>
  <si>
    <t>Magnesium-dependent phosphatase 1</t>
  </si>
  <si>
    <t>Mdp1</t>
  </si>
  <si>
    <t>1700109H08Rik</t>
  </si>
  <si>
    <t>Uncharacterized protein C3orf62 homolog</t>
  </si>
  <si>
    <t>Tbc1d21</t>
  </si>
  <si>
    <t>1700074P13Rik</t>
  </si>
  <si>
    <t>UPF0565 protein C2orf69 homolog</t>
  </si>
  <si>
    <t>Izumo sperm-egg fusion protein 1</t>
  </si>
  <si>
    <t>Izumo1</t>
  </si>
  <si>
    <t>Cell death regulator Aven</t>
  </si>
  <si>
    <t>Aven</t>
  </si>
  <si>
    <t>Actin-related protein T2</t>
  </si>
  <si>
    <t>Actrt2</t>
  </si>
  <si>
    <t>Pyridoxal phosphate phosphatase PHOSPHO2</t>
  </si>
  <si>
    <t>Phospho2</t>
  </si>
  <si>
    <t>Protease-associated domain-containing protein 1</t>
  </si>
  <si>
    <t>Pradc1</t>
  </si>
  <si>
    <t>Coiled-coil domain-containing protein 103</t>
  </si>
  <si>
    <t>Ccdc103</t>
  </si>
  <si>
    <t>Testis-expressed sequence 22 protein</t>
  </si>
  <si>
    <t>Tex22</t>
  </si>
  <si>
    <t>Cfap45</t>
  </si>
  <si>
    <t>Equatorin</t>
  </si>
  <si>
    <t>Eqtn</t>
  </si>
  <si>
    <t>Ethylmalonyl-CoA decarboxylase</t>
  </si>
  <si>
    <t>Echdc1</t>
  </si>
  <si>
    <t>Radial spoke head protein 9 homolog</t>
  </si>
  <si>
    <t>Rsph9</t>
  </si>
  <si>
    <t>Speriolin-like protein</t>
  </si>
  <si>
    <t>Spatc1l</t>
  </si>
  <si>
    <t>Sperm acrosome membrane-associated protein 3;Sperm acrosome membrane-associated protein 3, membrane form;Sperm acrosome membrane-associated protein 3, processed form</t>
  </si>
  <si>
    <t>Spaca3</t>
  </si>
  <si>
    <t>DET1- and DDB1-associated protein 1</t>
  </si>
  <si>
    <t>Dda1</t>
  </si>
  <si>
    <t>Transmembrane protein 89</t>
  </si>
  <si>
    <t>Tmem89</t>
  </si>
  <si>
    <t>SAGA-associated factor 29 homolog</t>
  </si>
  <si>
    <t>Ccdc101</t>
  </si>
  <si>
    <t>Intraflagellar transport protein 43 homolog</t>
  </si>
  <si>
    <t>Ift43</t>
  </si>
  <si>
    <t>Coiled-coil domain-containing protein 89</t>
  </si>
  <si>
    <t>Ccdc89</t>
  </si>
  <si>
    <t>Dipeptidase 3</t>
  </si>
  <si>
    <t>Dpep3</t>
  </si>
  <si>
    <t>Probable inactive serine protease 37</t>
  </si>
  <si>
    <t>Prss37</t>
  </si>
  <si>
    <t>Exosome complex component CSL4</t>
  </si>
  <si>
    <t>Exosc1</t>
  </si>
  <si>
    <t>CKLF-like MARVEL transmembrane domain-containing protein 2B</t>
  </si>
  <si>
    <t>Cmtm2b</t>
  </si>
  <si>
    <t>1700013H16Rik</t>
  </si>
  <si>
    <t>POU domain, class 5, transcription factor 2</t>
  </si>
  <si>
    <t>Pou5f2</t>
  </si>
  <si>
    <t>Profilin-3</t>
  </si>
  <si>
    <t>Pfn3</t>
  </si>
  <si>
    <t>Rbmxl2</t>
  </si>
  <si>
    <t>Glipr1l1</t>
  </si>
  <si>
    <t>Znrf4</t>
  </si>
  <si>
    <t>Intraflagellar transport protein 22 homolog</t>
  </si>
  <si>
    <t>Ift22</t>
  </si>
  <si>
    <t>Dynein light chain roadblock-type 2</t>
  </si>
  <si>
    <t>Dynlrb2</t>
  </si>
  <si>
    <t>14 kDa phosphohistidine phosphatase</t>
  </si>
  <si>
    <t>Phpt1</t>
  </si>
  <si>
    <t>Mitochondrial thiamine pyrophosphate carrier</t>
  </si>
  <si>
    <t>Slc25a19</t>
  </si>
  <si>
    <t>Transmembrane protein 263</t>
  </si>
  <si>
    <t>Tmem263</t>
  </si>
  <si>
    <t>Fibronectin type 3 and ankyrin repeat domains 1 protein</t>
  </si>
  <si>
    <t>Fank1</t>
  </si>
  <si>
    <t>Protein disulfide-isomerase-like protein of the testis</t>
  </si>
  <si>
    <t>Pdilt</t>
  </si>
  <si>
    <t>Leucine-rich repeat-containing protein 46</t>
  </si>
  <si>
    <t>Lrrc46</t>
  </si>
  <si>
    <t>Histone chaperone ASF1B</t>
  </si>
  <si>
    <t>Asf1b</t>
  </si>
  <si>
    <t>Cypt12</t>
  </si>
  <si>
    <t>m7GpppX diphosphatase</t>
  </si>
  <si>
    <t>Dcps</t>
  </si>
  <si>
    <t>Guanine nucleotide-binding protein G(I)/G(S)/G(O) subunit gamma-12</t>
  </si>
  <si>
    <t>Gng12</t>
  </si>
  <si>
    <t>MRG/MORF4L-binding protein</t>
  </si>
  <si>
    <t>Mrgbp</t>
  </si>
  <si>
    <t>Mitochondrial tRNA-specific 2-thiouridylase 1</t>
  </si>
  <si>
    <t>Trmu</t>
  </si>
  <si>
    <t>Protein canopy homolog 3</t>
  </si>
  <si>
    <t>Cnpy3</t>
  </si>
  <si>
    <t>Trimeric intracellular cation channel type B</t>
  </si>
  <si>
    <t>Tmem38b</t>
  </si>
  <si>
    <t>Calponin-3</t>
  </si>
  <si>
    <t>Cnn3</t>
  </si>
  <si>
    <t>Amyloid protein-binding protein 2</t>
  </si>
  <si>
    <t>Appbp2</t>
  </si>
  <si>
    <t>UPF0669 protein C6orf120 homolog</t>
  </si>
  <si>
    <t>Yae1d1</t>
  </si>
  <si>
    <t>Alpha-soluble NSF attachment protein</t>
  </si>
  <si>
    <t>Napa</t>
  </si>
  <si>
    <t>Intraflagellar transport protein 46 homolog</t>
  </si>
  <si>
    <t>Ift46</t>
  </si>
  <si>
    <t>39S ribosomal protein L12, mitochondrial</t>
  </si>
  <si>
    <t>Mrpl12</t>
  </si>
  <si>
    <t>Calcium-binding protein 39-like</t>
  </si>
  <si>
    <t>Cab39l</t>
  </si>
  <si>
    <t>ATP synthase subunit O, mitochondrial</t>
  </si>
  <si>
    <t>Atp5o</t>
  </si>
  <si>
    <t>Dolichyl-phosphate beta-glucosyltransferase</t>
  </si>
  <si>
    <t>Alg5</t>
  </si>
  <si>
    <t>Malignant T-cell-amplified sequence 1</t>
  </si>
  <si>
    <t>Mcts1</t>
  </si>
  <si>
    <t>Isoamyl acetate-hydrolyzing esterase 1 homolog</t>
  </si>
  <si>
    <t>Iah1</t>
  </si>
  <si>
    <t>Hydroxyacylglutathione hydrolase-like protein</t>
  </si>
  <si>
    <t>Haghl</t>
  </si>
  <si>
    <t>Charged multivesicular body protein 2a</t>
  </si>
  <si>
    <t>Chmp2a</t>
  </si>
  <si>
    <t>Mediator of RNA polymerase II transcription subunit 27</t>
  </si>
  <si>
    <t>Med27</t>
  </si>
  <si>
    <t>Mitochondrial glutamate carrier 2</t>
  </si>
  <si>
    <t>Slc25a18</t>
  </si>
  <si>
    <t>NADH-cytochrome b5 reductase 1</t>
  </si>
  <si>
    <t>Cyb5r1</t>
  </si>
  <si>
    <t>Cytochrome b-c1 complex subunit 2, mitochondrial</t>
  </si>
  <si>
    <t>Uqcrc2</t>
  </si>
  <si>
    <t>Protein SMG9</t>
  </si>
  <si>
    <t>Smg9</t>
  </si>
  <si>
    <t>Mediator of RNA polymerase II transcription subunit 29</t>
  </si>
  <si>
    <t>Med29</t>
  </si>
  <si>
    <t>WD repeat-containing protein 53</t>
  </si>
  <si>
    <t>Wdr53</t>
  </si>
  <si>
    <t>Leukocyte receptor cluster member 1 homolog</t>
  </si>
  <si>
    <t>Leng1</t>
  </si>
  <si>
    <t>Peroxisomal leader peptide-processing protease;Peroxisomal leader peptide-processing protease, 10 kDa form;Peroxisomal leader peptide-processing protease, 49 kDa form</t>
  </si>
  <si>
    <t>Tysnd1</t>
  </si>
  <si>
    <t>Trans-1,2-dihydrobenzene-1,2-diol dehydrogenase</t>
  </si>
  <si>
    <t>Dhdh</t>
  </si>
  <si>
    <t>Carboxypeptidase N subunit 2</t>
  </si>
  <si>
    <t>Cpn2</t>
  </si>
  <si>
    <t>Selenoprotein O</t>
  </si>
  <si>
    <t>Selo</t>
  </si>
  <si>
    <t>Cap-specific mRNA (nucleoside-2-O-)-methyltransferase 1</t>
  </si>
  <si>
    <t>Cmtr1</t>
  </si>
  <si>
    <t>cAMP-dependent protein kinase type I-alpha regulatory subunit;cAMP-dependent protein kinase type I-alpha regulatory subunit, N-terminally processed</t>
  </si>
  <si>
    <t>Prkar1a</t>
  </si>
  <si>
    <t>Inhibitor of carbonic anhydrase</t>
  </si>
  <si>
    <t>Ica;1300017J02Rik</t>
  </si>
  <si>
    <t>Proline-, glutamic acid- and leucine-rich protein 1</t>
  </si>
  <si>
    <t>Pelp1</t>
  </si>
  <si>
    <t>Cysteine sulfinic acid decarboxylase</t>
  </si>
  <si>
    <t>Csad</t>
  </si>
  <si>
    <t>Alpha-1,3/1,6-mannosyltransferase ALG2</t>
  </si>
  <si>
    <t>Alg2</t>
  </si>
  <si>
    <t>pre-rRNA processing protein FTSJ3</t>
  </si>
  <si>
    <t>Ftsj3</t>
  </si>
  <si>
    <t>Alpha-aminoadipic semialdehyde dehydrogenase</t>
  </si>
  <si>
    <t>Aldh7a1</t>
  </si>
  <si>
    <t>Sterol 26-hydroxylase, mitochondrial</t>
  </si>
  <si>
    <t>Cyp27a1</t>
  </si>
  <si>
    <t>AP-2 complex subunit beta;AP complex subunit beta</t>
  </si>
  <si>
    <t>Ap2b1</t>
  </si>
  <si>
    <t>Perilipin-3</t>
  </si>
  <si>
    <t>Plin3</t>
  </si>
  <si>
    <t>Signal recognition particle receptor subunit alpha</t>
  </si>
  <si>
    <t>Srpr</t>
  </si>
  <si>
    <t>Tax1-binding protein 3</t>
  </si>
  <si>
    <t>Tax1bp3</t>
  </si>
  <si>
    <t>Vesicular integral-membrane protein VIP36</t>
  </si>
  <si>
    <t>Lman2</t>
  </si>
  <si>
    <t>Brain-specific angiogenesis inhibitor 1-associated protein 2-like protein 1</t>
  </si>
  <si>
    <t>Baiap2l1</t>
  </si>
  <si>
    <t>Short/branched chain specific acyl-CoA dehydrogenase, mitochondrial</t>
  </si>
  <si>
    <t>Acadsb</t>
  </si>
  <si>
    <t>Bifunctional coenzyme A synthase;Phosphopantetheine adenylyltransferase;Dephospho-CoA kinase</t>
  </si>
  <si>
    <t>Coasy</t>
  </si>
  <si>
    <t>1-acylglycerol-3-phosphate O-acyltransferase ABHD5</t>
  </si>
  <si>
    <t>Abhd5</t>
  </si>
  <si>
    <t>Peroxisomal bifunctional enzyme;Enoyl-CoA hydratase/3,2-trans-enoyl-CoA isomerase;3-hydroxyacyl-CoA dehydrogenase</t>
  </si>
  <si>
    <t>Ehhadh</t>
  </si>
  <si>
    <t>Lon protease homolog 2, peroxisomal</t>
  </si>
  <si>
    <t>Lonp2</t>
  </si>
  <si>
    <t>Probable ATP-dependent RNA helicase DDX59</t>
  </si>
  <si>
    <t>Ddx59</t>
  </si>
  <si>
    <t>UMP-CMP kinase</t>
  </si>
  <si>
    <t>Cmpk1</t>
  </si>
  <si>
    <t>Protein-associating with the carboxyl-terminal domain of ezrin</t>
  </si>
  <si>
    <t>Scyl3</t>
  </si>
  <si>
    <t>5-3 exoribonuclease 2</t>
  </si>
  <si>
    <t>Xrn2</t>
  </si>
  <si>
    <t>Protein phosphatase 1 regulatory subunit 12A</t>
  </si>
  <si>
    <t>Ppp1r12a</t>
  </si>
  <si>
    <t>Transmembrane protein 43</t>
  </si>
  <si>
    <t>Tmem43</t>
  </si>
  <si>
    <t>Kinesin light chain 4</t>
  </si>
  <si>
    <t>Klc4</t>
  </si>
  <si>
    <t>Coiled-coil domain-containing protein 97</t>
  </si>
  <si>
    <t>Ccdc97</t>
  </si>
  <si>
    <t>Ectonucleoside triphosphate diphosphohydrolase 4</t>
  </si>
  <si>
    <t>Entpd4</t>
  </si>
  <si>
    <t>Serine/threonine-protein kinase RIO3</t>
  </si>
  <si>
    <t>Riok3</t>
  </si>
  <si>
    <t>E3 ubiquitin-protein ligase RNF6</t>
  </si>
  <si>
    <t>Rnf6</t>
  </si>
  <si>
    <t>Sushi domain-containing protein 2</t>
  </si>
  <si>
    <t>Susd2</t>
  </si>
  <si>
    <t>E3 ubiquitin-protein ligase synoviolin</t>
  </si>
  <si>
    <t>Syvn1</t>
  </si>
  <si>
    <t>Nuclear valosin-containing protein-like</t>
  </si>
  <si>
    <t>Nvl</t>
  </si>
  <si>
    <t>Eukaryotic translation initiation factor 3 subunit K</t>
  </si>
  <si>
    <t>Eif3k</t>
  </si>
  <si>
    <t>DDB1- and CUL4-associated factor 6</t>
  </si>
  <si>
    <t>Dcaf6</t>
  </si>
  <si>
    <t>DnaJ homolog subfamily C member 10</t>
  </si>
  <si>
    <t>Dnajc10</t>
  </si>
  <si>
    <t>Casein kinase I isoform delta;Casein kinase I isoform epsilon</t>
  </si>
  <si>
    <t>Csnk1d;Csnk1e</t>
  </si>
  <si>
    <t>ATP-binding cassette sub-family B member 6, mitochondrial</t>
  </si>
  <si>
    <t>Abcb6</t>
  </si>
  <si>
    <t>High mobility group protein 20A</t>
  </si>
  <si>
    <t>Hmg20a</t>
  </si>
  <si>
    <t>Telomere length regulation protein TEL2 homolog</t>
  </si>
  <si>
    <t>Telo2</t>
  </si>
  <si>
    <t>Pre-mRNA-processing factor 17</t>
  </si>
  <si>
    <t>Cdc40</t>
  </si>
  <si>
    <t>Peroxisomal carnitine O-octanoyltransferase</t>
  </si>
  <si>
    <t>Crot</t>
  </si>
  <si>
    <t>Guanine nucleotide-binding protein G(k) subunit alpha</t>
  </si>
  <si>
    <t>Gnai3</t>
  </si>
  <si>
    <t>Mitochondrial-processing peptidase subunit alpha</t>
  </si>
  <si>
    <t>Pmpca</t>
  </si>
  <si>
    <t>F-box only protein 3</t>
  </si>
  <si>
    <t>Fbxo3</t>
  </si>
  <si>
    <t>NADH dehydrogenase [ubiquinone] 1 alpha subcomplex subunit 9, mitochondrial</t>
  </si>
  <si>
    <t>Ndufa9</t>
  </si>
  <si>
    <t>NADH dehydrogenase [ubiquinone] iron-sulfur protein 7, mitochondrial</t>
  </si>
  <si>
    <t>Ndufs7</t>
  </si>
  <si>
    <t>28S ribosomal protein S15, mitochondrial</t>
  </si>
  <si>
    <t>Mrps15</t>
  </si>
  <si>
    <t>Small muscular protein</t>
  </si>
  <si>
    <t>Smpx</t>
  </si>
  <si>
    <t>Ribosome biogenesis protein BRX1 homolog</t>
  </si>
  <si>
    <t>Brix1</t>
  </si>
  <si>
    <t>High mobility group nucleosome-binding domain-containing protein 3</t>
  </si>
  <si>
    <t>Hmgn3</t>
  </si>
  <si>
    <t>Iron-sulfur cluster assembly 2 homolog, mitochondrial</t>
  </si>
  <si>
    <t>Isca2</t>
  </si>
  <si>
    <t>Pyrroline-5-carboxylate reductase 3</t>
  </si>
  <si>
    <t>Pycrl</t>
  </si>
  <si>
    <t>Chromobox protein homolog 3</t>
  </si>
  <si>
    <t>Cbx3</t>
  </si>
  <si>
    <t>Isochorismatase domain-containing protein 2B, mitochondrial</t>
  </si>
  <si>
    <t>Isoc2b</t>
  </si>
  <si>
    <t>6-phosphogluconate dehydrogenase, decarboxylating</t>
  </si>
  <si>
    <t>Pgd</t>
  </si>
  <si>
    <t>Pre-mRNA-splicing factor SYF1</t>
  </si>
  <si>
    <t>Xab2</t>
  </si>
  <si>
    <t>p21-activated protein kinase-interacting protein 1</t>
  </si>
  <si>
    <t>Pak1ip1</t>
  </si>
  <si>
    <t>Igtp</t>
  </si>
  <si>
    <t>Translocon-associated protein subunit gamma</t>
  </si>
  <si>
    <t>Ssr3</t>
  </si>
  <si>
    <t>CD302 antigen</t>
  </si>
  <si>
    <t>Cd302</t>
  </si>
  <si>
    <t>Multifunctional methyltransferase subunit TRM112-like protein</t>
  </si>
  <si>
    <t>Trmt112</t>
  </si>
  <si>
    <t>Eukaryotic translation initiation factor 3 subunit F</t>
  </si>
  <si>
    <t>Eif3f</t>
  </si>
  <si>
    <t>AN1-type zinc finger protein 6</t>
  </si>
  <si>
    <t>Zfand6</t>
  </si>
  <si>
    <t>39S ribosomal protein L32, mitochondrial</t>
  </si>
  <si>
    <t>Mrpl32</t>
  </si>
  <si>
    <t>Target of rapamycin complex subunit LST8</t>
  </si>
  <si>
    <t>Mlst8</t>
  </si>
  <si>
    <t>NADH dehydrogenase [ubiquinone] 1 alpha subcomplex subunit 8</t>
  </si>
  <si>
    <t>Ndufa8</t>
  </si>
  <si>
    <t>N-acetylneuraminate lyase</t>
  </si>
  <si>
    <t>Npl</t>
  </si>
  <si>
    <t>MIP18 family protein FAM96A</t>
  </si>
  <si>
    <t>Fam96a</t>
  </si>
  <si>
    <t>Multifunctional protein ADE2;Phosphoribosylaminoimidazole-succinocarboxamide synthase;Phosphoribosylaminoimidazole carboxylase</t>
  </si>
  <si>
    <t>Paics</t>
  </si>
  <si>
    <t>Persulfide dioxygenase ETHE1, mitochondrial</t>
  </si>
  <si>
    <t>Ethe1</t>
  </si>
  <si>
    <t>Glutathione S-transferase kappa 1</t>
  </si>
  <si>
    <t>Gstk1</t>
  </si>
  <si>
    <t>Nucleus accumbens-associated protein 2</t>
  </si>
  <si>
    <t>Nacc2</t>
  </si>
  <si>
    <t>NADH-cytochrome b5 reductase 3;NADH-cytochrome b5 reductase 3 membrane-bound form;NADH-cytochrome b5 reductase 3 soluble form;NADH-cytochrome b5 reductase</t>
  </si>
  <si>
    <t>Cyb5r3</t>
  </si>
  <si>
    <t>RING finger and transmembrane domain-containing protein 1</t>
  </si>
  <si>
    <t>Rnft1</t>
  </si>
  <si>
    <t>Trans-2-enoyl-CoA reductase, mitochondrial</t>
  </si>
  <si>
    <t>Mecr</t>
  </si>
  <si>
    <t>NADH dehydrogenase [ubiquinone] 1 beta subcomplex subunit 10</t>
  </si>
  <si>
    <t>Ndufb10</t>
  </si>
  <si>
    <t>1,5-anhydro-D-fructose reductase</t>
  </si>
  <si>
    <t>Akr1e2;Akr1e1</t>
  </si>
  <si>
    <t>NADH dehydrogenase [ubiquinone] iron-sulfur protein 3, mitochondrial</t>
  </si>
  <si>
    <t>Ndufs3</t>
  </si>
  <si>
    <t>Stromal cell-derived factor 2</t>
  </si>
  <si>
    <t>Sdf2</t>
  </si>
  <si>
    <t>39S ribosomal protein L4, mitochondrial</t>
  </si>
  <si>
    <t>Mrpl4</t>
  </si>
  <si>
    <t>4-hydroxy-2-oxoglutarate aldolase, mitochondrial</t>
  </si>
  <si>
    <t>Hoga1</t>
  </si>
  <si>
    <t>Regulator of microtubule dynamics protein 1</t>
  </si>
  <si>
    <t>Rmdn1</t>
  </si>
  <si>
    <t>Transmembrane protein 254</t>
  </si>
  <si>
    <t>Tmem254b;Tmem254</t>
  </si>
  <si>
    <t>Electron transfer flavoprotein subunit beta</t>
  </si>
  <si>
    <t>Etfb</t>
  </si>
  <si>
    <t>Apolipoprotein O</t>
  </si>
  <si>
    <t>Apoo</t>
  </si>
  <si>
    <t>Protein Hikeshi</t>
  </si>
  <si>
    <t>L7rn6;l7Rn6</t>
  </si>
  <si>
    <t>Ras-related protein Rab-13</t>
  </si>
  <si>
    <t>Rab13</t>
  </si>
  <si>
    <t>D-tyrosyl-tRNA(Tyr) deacylase 1</t>
  </si>
  <si>
    <t>Dtd1</t>
  </si>
  <si>
    <t>Twisted gastrulation protein homolog 1</t>
  </si>
  <si>
    <t>Twsg1</t>
  </si>
  <si>
    <t>Hamartin</t>
  </si>
  <si>
    <t>Tsc1</t>
  </si>
  <si>
    <t>Phosphatidylinositide phosphatase SAC1</t>
  </si>
  <si>
    <t>Sacm1l</t>
  </si>
  <si>
    <t>Ankycorbin</t>
  </si>
  <si>
    <t>Rai14</t>
  </si>
  <si>
    <t>Sentrin-specific protease 3</t>
  </si>
  <si>
    <t>Senp3</t>
  </si>
  <si>
    <t>Manganese-transporting ATPase 13A1</t>
  </si>
  <si>
    <t>Atp13a1</t>
  </si>
  <si>
    <t>ADP-ribosylation factor GTPase-activating protein 1</t>
  </si>
  <si>
    <t>Arfgap1</t>
  </si>
  <si>
    <t>Protein XRP2</t>
  </si>
  <si>
    <t>Rp2</t>
  </si>
  <si>
    <t>Nucleotide exchange factor SIL1</t>
  </si>
  <si>
    <t>Sil1</t>
  </si>
  <si>
    <t>Exportin-7</t>
  </si>
  <si>
    <t>Xpo7</t>
  </si>
  <si>
    <t>Importin-7</t>
  </si>
  <si>
    <t>Ipo7</t>
  </si>
  <si>
    <t>Transcription factor 20</t>
  </si>
  <si>
    <t>Tcf20</t>
  </si>
  <si>
    <t>VPS10 domain-containing receptor SorCS2</t>
  </si>
  <si>
    <t>Sorcs2</t>
  </si>
  <si>
    <t>Regulator of nonsense transcripts 1</t>
  </si>
  <si>
    <t>Upf1</t>
  </si>
  <si>
    <t>Cleavage and polyadenylation specificity factor subunit 1</t>
  </si>
  <si>
    <t>Cpsf1</t>
  </si>
  <si>
    <t>Ropporin-1-like protein</t>
  </si>
  <si>
    <t>Ropn1l</t>
  </si>
  <si>
    <t>Estradiol 17-beta-dehydrogenase 11</t>
  </si>
  <si>
    <t>Hsd17b11</t>
  </si>
  <si>
    <t>Sgsh</t>
  </si>
  <si>
    <t>Methylmalonate-semialdehyde dehydrogenase [acylating], mitochondrial</t>
  </si>
  <si>
    <t>Aldh6a1</t>
  </si>
  <si>
    <t>NIF3-like protein 1</t>
  </si>
  <si>
    <t>Nif3l1</t>
  </si>
  <si>
    <t>N-terminal kinase-like protein</t>
  </si>
  <si>
    <t>Scyl1</t>
  </si>
  <si>
    <t>Prcc</t>
  </si>
  <si>
    <t>Dihydropyrimidinase-related protein 5</t>
  </si>
  <si>
    <t>Dpysl5</t>
  </si>
  <si>
    <t>Ectonucleotide pyrophosphatase/phosphodiesterase family member 5</t>
  </si>
  <si>
    <t>Enpp5</t>
  </si>
  <si>
    <t>Collagen type IV alpha-3-binding protein</t>
  </si>
  <si>
    <t>Col4a3bp</t>
  </si>
  <si>
    <t>Endoplasmic reticulum aminopeptidase 1</t>
  </si>
  <si>
    <t>Erap1</t>
  </si>
  <si>
    <t>Transcription initiation factor TFIID subunit 8</t>
  </si>
  <si>
    <t>Taf8</t>
  </si>
  <si>
    <t>39S ribosomal protein L46, mitochondrial</t>
  </si>
  <si>
    <t>Mrpl46</t>
  </si>
  <si>
    <t>Two pore calcium channel protein 1</t>
  </si>
  <si>
    <t>Tpcn1</t>
  </si>
  <si>
    <t>Protein YIPF5</t>
  </si>
  <si>
    <t>Yipf5</t>
  </si>
  <si>
    <t>Protein O-GlcNAcase</t>
  </si>
  <si>
    <t>Mgea5</t>
  </si>
  <si>
    <t>C-Myc-binding protein</t>
  </si>
  <si>
    <t>Mycbp</t>
  </si>
  <si>
    <t>Protein SET</t>
  </si>
  <si>
    <t>Set</t>
  </si>
  <si>
    <t>Syntaxin-12</t>
  </si>
  <si>
    <t>Stx12</t>
  </si>
  <si>
    <t>Torsin-3A</t>
  </si>
  <si>
    <t>Tor3a</t>
  </si>
  <si>
    <t>Torsin-1B</t>
  </si>
  <si>
    <t>Tor1b</t>
  </si>
  <si>
    <t>Maged2</t>
  </si>
  <si>
    <t>Cysteine--tRNA ligase, cytoplasmic</t>
  </si>
  <si>
    <t>Cars</t>
  </si>
  <si>
    <t>Alpha-globin transcription factor CP2</t>
  </si>
  <si>
    <t>Tfcp2</t>
  </si>
  <si>
    <t>Synaptosomal-associated protein 29</t>
  </si>
  <si>
    <t>Snap29</t>
  </si>
  <si>
    <t>Tubulin beta-3 chain</t>
  </si>
  <si>
    <t>Tubb3</t>
  </si>
  <si>
    <t>Serine/threonine-protein kinase Sgk3</t>
  </si>
  <si>
    <t>Sgk3</t>
  </si>
  <si>
    <t>LDLR chaperone MESD</t>
  </si>
  <si>
    <t>Mesdc2</t>
  </si>
  <si>
    <t>LIM domain and actin-binding protein 1</t>
  </si>
  <si>
    <t>Lima1</t>
  </si>
  <si>
    <t>Modulator of apoptosis 1</t>
  </si>
  <si>
    <t>Moap1</t>
  </si>
  <si>
    <t>Retinol dehydrogenase 14</t>
  </si>
  <si>
    <t>Rdh14</t>
  </si>
  <si>
    <t>Exportin-2</t>
  </si>
  <si>
    <t>Cse1l</t>
  </si>
  <si>
    <t>Mllt1</t>
  </si>
  <si>
    <t>Guanylate cyclase soluble subunit alpha-3</t>
  </si>
  <si>
    <t>Gucy1a3</t>
  </si>
  <si>
    <t>15 kDa selenoprotein</t>
  </si>
  <si>
    <t>NADH dehydrogenase [ubiquinone] 1 alpha subcomplex subunit 13</t>
  </si>
  <si>
    <t>Ndufa13</t>
  </si>
  <si>
    <t>E3 SUMO-protein ligase RanBP2</t>
  </si>
  <si>
    <t>Ranbp2</t>
  </si>
  <si>
    <t>Probable ergosterol biosynthetic protein 28</t>
  </si>
  <si>
    <t>ORF11</t>
  </si>
  <si>
    <t>Hemogen</t>
  </si>
  <si>
    <t>Hemgn</t>
  </si>
  <si>
    <t>Ubiquitin conjugation factor E4 B</t>
  </si>
  <si>
    <t>Ube4b</t>
  </si>
  <si>
    <t>Ubiquitin-protein ligase E3B</t>
  </si>
  <si>
    <t>Ube3b</t>
  </si>
  <si>
    <t>Serine/threonine-protein kinase Nek7</t>
  </si>
  <si>
    <t>Nek7</t>
  </si>
  <si>
    <t>Reticulon-3</t>
  </si>
  <si>
    <t>Rtn3</t>
  </si>
  <si>
    <t>Histidine-rich glycoprotein</t>
  </si>
  <si>
    <t>Hrg</t>
  </si>
  <si>
    <t>Ropporin-1</t>
  </si>
  <si>
    <t>Ropn1</t>
  </si>
  <si>
    <t>Exportin-4</t>
  </si>
  <si>
    <t>Xpo4</t>
  </si>
  <si>
    <t>NCK-interacting protein with SH3 domain</t>
  </si>
  <si>
    <t>Nckipsd</t>
  </si>
  <si>
    <t>RB1-inducible coiled-coil protein 1</t>
  </si>
  <si>
    <t>Rb1cc1</t>
  </si>
  <si>
    <t>Succinyl-CoA:3-ketoacid coenzyme A transferase 2A, mitochondrial;Succinyl-CoA:3-ketoacid coenzyme A transferase 2B, mitochondrial</t>
  </si>
  <si>
    <t>Oxct2a;Oxct2b</t>
  </si>
  <si>
    <t>Stromal cell-derived factor 2-like protein 1</t>
  </si>
  <si>
    <t>Sdf2l1</t>
  </si>
  <si>
    <t>Eukaryotic translation initiation factor 4E transporter</t>
  </si>
  <si>
    <t>Eif4enif1</t>
  </si>
  <si>
    <t>Proteasome assembly chaperone 2</t>
  </si>
  <si>
    <t>Psmg2</t>
  </si>
  <si>
    <t>Acidic leucine-rich nuclear phosphoprotein 32 family member B</t>
  </si>
  <si>
    <t>Anp32b</t>
  </si>
  <si>
    <t>Amino acid transporter</t>
  </si>
  <si>
    <t>Slc1a5</t>
  </si>
  <si>
    <t>Acylglycerol kinase, mitochondrial</t>
  </si>
  <si>
    <t>Agk</t>
  </si>
  <si>
    <t>H/ACA ribonucleoprotein complex subunit 4</t>
  </si>
  <si>
    <t>Dkc1</t>
  </si>
  <si>
    <t>Glycogen phosphorylase, liver form;Alpha-1,4 glucan phosphorylase</t>
  </si>
  <si>
    <t>Pygl</t>
  </si>
  <si>
    <t>Dipeptidyl peptidase 2</t>
  </si>
  <si>
    <t>Dpp7</t>
  </si>
  <si>
    <t>E3 ubiquitin-protein ligase RNF114</t>
  </si>
  <si>
    <t>Rnf114</t>
  </si>
  <si>
    <t>Transmembrane 9 superfamily member 3</t>
  </si>
  <si>
    <t>Tm9sf3</t>
  </si>
  <si>
    <t>Espin</t>
  </si>
  <si>
    <t>Espn</t>
  </si>
  <si>
    <t>Palladin</t>
  </si>
  <si>
    <t>Palld</t>
  </si>
  <si>
    <t>Coatomer subunit zeta-2</t>
  </si>
  <si>
    <t>Copz2</t>
  </si>
  <si>
    <t>Isovaleryl-CoA dehydrogenase, mitochondrial</t>
  </si>
  <si>
    <t>Ivd</t>
  </si>
  <si>
    <t>Exosome complex component RRP45</t>
  </si>
  <si>
    <t>Exosc9</t>
  </si>
  <si>
    <t>Tropomodulin-3</t>
  </si>
  <si>
    <t>Tmod3</t>
  </si>
  <si>
    <t>Geranylgeranyl transferase type-2 subunit alpha</t>
  </si>
  <si>
    <t>Rabggta</t>
  </si>
  <si>
    <t>KDEL motif-containing protein 1</t>
  </si>
  <si>
    <t>Kdelc1</t>
  </si>
  <si>
    <t>Leucine zipper transcription factor-like protein 1</t>
  </si>
  <si>
    <t>Lztfl1</t>
  </si>
  <si>
    <t>Ragulator complex protein LAMTOR2</t>
  </si>
  <si>
    <t>Lamtor2</t>
  </si>
  <si>
    <t>ATP-dependent Clp protease ATP-binding subunit clpX-like, mitochondrial</t>
  </si>
  <si>
    <t>Clpx</t>
  </si>
  <si>
    <t>Spliceosome-associated protein CWC15 homolog</t>
  </si>
  <si>
    <t>Cwc15</t>
  </si>
  <si>
    <t>Cyclin-dependent kinase 20</t>
  </si>
  <si>
    <t>Cdk20</t>
  </si>
  <si>
    <t>Cytoplasmic dynein 1 heavy chain 1</t>
  </si>
  <si>
    <t>Dync1h1</t>
  </si>
  <si>
    <t>Inositol-3-phosphate synthase 1</t>
  </si>
  <si>
    <t>Isyna1</t>
  </si>
  <si>
    <t>Omega-amidase NIT2</t>
  </si>
  <si>
    <t>Nit2</t>
  </si>
  <si>
    <t>Selenocysteine-specific elongation factor</t>
  </si>
  <si>
    <t>Eefsec</t>
  </si>
  <si>
    <t>Bridging integrator 3</t>
  </si>
  <si>
    <t>Bin3</t>
  </si>
  <si>
    <t>Serine/threonine-protein kinase 3;Serine/threonine-protein kinase 3 36kDa subunit;Serine/threonine-protein kinase 3 20kDa subunit</t>
  </si>
  <si>
    <t>Stk3</t>
  </si>
  <si>
    <t>Serine/threonine-protein kinase 4;Serine/threonine-protein kinase 4 37kDa subunit;Serine/threonine-protein kinase 4 18kDa subunit</t>
  </si>
  <si>
    <t>Stk4</t>
  </si>
  <si>
    <t>Something about silencing protein 10</t>
  </si>
  <si>
    <t>Utp3</t>
  </si>
  <si>
    <t>ATP-binding cassette sub-family B member 10, mitochondrial</t>
  </si>
  <si>
    <t>Abcb10</t>
  </si>
  <si>
    <t>DNA methyltransferase 1-associated protein 1</t>
  </si>
  <si>
    <t>Dmap1</t>
  </si>
  <si>
    <t>Placenta-specific gene 8 protein</t>
  </si>
  <si>
    <t>Plac8</t>
  </si>
  <si>
    <t>Ribosyldihydronicotinamide dehydrogenase [quinone]</t>
  </si>
  <si>
    <t>Nqo2</t>
  </si>
  <si>
    <t>Peptide-N(4)-(N-acetyl-beta-glucosaminyl)asparagine amidase</t>
  </si>
  <si>
    <t>Ngly1</t>
  </si>
  <si>
    <t>E3 ubiquitin-protein ligase RNF14</t>
  </si>
  <si>
    <t>Rnf14</t>
  </si>
  <si>
    <t>Protein arginine N-methyltransferase 1</t>
  </si>
  <si>
    <t>Prmt1</t>
  </si>
  <si>
    <t>Copb1</t>
  </si>
  <si>
    <t>Coiled-coil domain-containing protein 22</t>
  </si>
  <si>
    <t>Ccdc22</t>
  </si>
  <si>
    <t>Nuclear pore complex protein Nup50</t>
  </si>
  <si>
    <t>Nup50</t>
  </si>
  <si>
    <t>Nucleolar RNA helicase 2</t>
  </si>
  <si>
    <t>Ddx21</t>
  </si>
  <si>
    <t>28S ribosomal protein S34, mitochondrial</t>
  </si>
  <si>
    <t>Mrps34</t>
  </si>
  <si>
    <t>Equilibrative nucleoside transporter 1</t>
  </si>
  <si>
    <t>Slc29a1</t>
  </si>
  <si>
    <t>Calcium-activated potassium channel subunit beta-4</t>
  </si>
  <si>
    <t>Kcnmb4</t>
  </si>
  <si>
    <t>Diablo homolog, mitochondrial</t>
  </si>
  <si>
    <t>Diablo</t>
  </si>
  <si>
    <t>RING finger protein 32</t>
  </si>
  <si>
    <t>Rnf32</t>
  </si>
  <si>
    <t>Ras-related protein Ral-B</t>
  </si>
  <si>
    <t>Ralb</t>
  </si>
  <si>
    <t>Transcription and mRNA export factor ENY2</t>
  </si>
  <si>
    <t>Eny2</t>
  </si>
  <si>
    <t>Apoptotic chromatin condensation inducer in the nucleus</t>
  </si>
  <si>
    <t>Acin1</t>
  </si>
  <si>
    <t>Protein flightless-1 homolog</t>
  </si>
  <si>
    <t>Flii</t>
  </si>
  <si>
    <t>Cell division cycle protein 20 homolog</t>
  </si>
  <si>
    <t>Cdc20</t>
  </si>
  <si>
    <t>Lymphokine-activated killer T-cell-originated protein kinase</t>
  </si>
  <si>
    <t>Pbk</t>
  </si>
  <si>
    <t>Sjoegren syndrome nuclear autoantigen 1 homolog</t>
  </si>
  <si>
    <t>Ssna1</t>
  </si>
  <si>
    <t>Conserved oligomeric Golgi complex subunit 8</t>
  </si>
  <si>
    <t>Cog8</t>
  </si>
  <si>
    <t>Transmembrane protein 191C</t>
  </si>
  <si>
    <t>Tmem191c</t>
  </si>
  <si>
    <t>Sperm-associated antigen 4 protein</t>
  </si>
  <si>
    <t>Spag4</t>
  </si>
  <si>
    <t>Bifunctional lysine-specific demethylase and histidyl-hydroxylase NO66</t>
  </si>
  <si>
    <t>No66</t>
  </si>
  <si>
    <t>Signal peptide peptidase-like 2A</t>
  </si>
  <si>
    <t>Sppl2a</t>
  </si>
  <si>
    <t>Transient receptor potential cation channel subfamily M member 5</t>
  </si>
  <si>
    <t>Trpm5</t>
  </si>
  <si>
    <t>Tsga8</t>
  </si>
  <si>
    <t>Serine--tRNA ligase, mitochondrial</t>
  </si>
  <si>
    <t>Sars2</t>
  </si>
  <si>
    <t>Transmembrane protein 9B</t>
  </si>
  <si>
    <t>Tmem9b</t>
  </si>
  <si>
    <t>RNA 3-terminal phosphate cyclase-like protein</t>
  </si>
  <si>
    <t>Rcl1</t>
  </si>
  <si>
    <t>SH3 domain-binding glutamic acid-rich-like protein</t>
  </si>
  <si>
    <t>Sh3bgrl</t>
  </si>
  <si>
    <t>Profilin-2</t>
  </si>
  <si>
    <t>Pfn2</t>
  </si>
  <si>
    <t>Tyrosyl-DNA phosphodiesterase 2</t>
  </si>
  <si>
    <t>Tdp2</t>
  </si>
  <si>
    <t>Probable ATP-dependent RNA helicase DDX20</t>
  </si>
  <si>
    <t>Ddx20</t>
  </si>
  <si>
    <t>Tubulin alpha-8 chain</t>
  </si>
  <si>
    <t>Tuba8</t>
  </si>
  <si>
    <t>Ubiquitin-conjugating enzyme E2 J1</t>
  </si>
  <si>
    <t>Ube2j1</t>
  </si>
  <si>
    <t>Proteasome assembly chaperone 1</t>
  </si>
  <si>
    <t>Psmg1</t>
  </si>
  <si>
    <t>Origin recognition complex subunit 3</t>
  </si>
  <si>
    <t>Orc3</t>
  </si>
  <si>
    <t>Glucosamine 6-phosphate N-acetyltransferase</t>
  </si>
  <si>
    <t>Gnpnat1</t>
  </si>
  <si>
    <t>[Pyruvate dehydrogenase (acetyl-transferring)] kinase isozyme 2, mitochondrial</t>
  </si>
  <si>
    <t>Pdk2</t>
  </si>
  <si>
    <t>Endophilin-B1</t>
  </si>
  <si>
    <t>Sh3glb1</t>
  </si>
  <si>
    <t>UPF0160 protein MYG1, mitochondrial</t>
  </si>
  <si>
    <t>Myg1</t>
  </si>
  <si>
    <t>Partitioning defective 6 homolog beta</t>
  </si>
  <si>
    <t>Pard6b</t>
  </si>
  <si>
    <t>DNA mismatch repair protein Mlh1</t>
  </si>
  <si>
    <t>Mlh1</t>
  </si>
  <si>
    <t>Ubiquitin carboxyl-terminal hydrolase isozyme L3;Ubiquitin carboxyl-terminal hydrolase;Ubiquitin carboxyl-terminal hydrolase isozyme L4</t>
  </si>
  <si>
    <t>Uchl3;Uchl4</t>
  </si>
  <si>
    <t>Y-box-binding protein 3</t>
  </si>
  <si>
    <t>Ybx3</t>
  </si>
  <si>
    <t>AP-4 complex subunit mu-1</t>
  </si>
  <si>
    <t>Ap4m1</t>
  </si>
  <si>
    <t>AP-3 complex subunit mu-1</t>
  </si>
  <si>
    <t>Ap3m1</t>
  </si>
  <si>
    <t>Ras GTPase-activating-like protein IQGAP1</t>
  </si>
  <si>
    <t>Iqgap1</t>
  </si>
  <si>
    <t>39S ribosomal protein L39, mitochondrial</t>
  </si>
  <si>
    <t>Mrpl39</t>
  </si>
  <si>
    <t>NADH dehydrogenase [ubiquinone] 1 alpha subcomplex assembly factor 3</t>
  </si>
  <si>
    <t>Ndufaf3</t>
  </si>
  <si>
    <t>Zinc transporter 7</t>
  </si>
  <si>
    <t>Slc30a7</t>
  </si>
  <si>
    <t>DNA polymerase epsilon subunit 3</t>
  </si>
  <si>
    <t>Pole3</t>
  </si>
  <si>
    <t>Hypoxia up-regulated protein 1</t>
  </si>
  <si>
    <t>Hyou1</t>
  </si>
  <si>
    <t>Protein AATF</t>
  </si>
  <si>
    <t>Aatf</t>
  </si>
  <si>
    <t>ADP-sugar pyrophosphatase</t>
  </si>
  <si>
    <t>Nudt5</t>
  </si>
  <si>
    <t>Cell differentiation protein RCD1 homolog</t>
  </si>
  <si>
    <t>Rqcd1</t>
  </si>
  <si>
    <t>Huntingtin-interacting protein 1-related protein</t>
  </si>
  <si>
    <t>Hip1r</t>
  </si>
  <si>
    <t>Cyp2d22</t>
  </si>
  <si>
    <t>High mobility group nucleosome-binding domain-containing protein 5</t>
  </si>
  <si>
    <t>Hmgn5</t>
  </si>
  <si>
    <t>Glycerophosphodiester phosphodiesterase 1</t>
  </si>
  <si>
    <t>Gde1</t>
  </si>
  <si>
    <t>MAGUK p55 subfamily member 6</t>
  </si>
  <si>
    <t>Mpp6</t>
  </si>
  <si>
    <t>Nectin-3</t>
  </si>
  <si>
    <t>Pvrl3</t>
  </si>
  <si>
    <t>Selenocysteine lyase</t>
  </si>
  <si>
    <t>Scly</t>
  </si>
  <si>
    <t>Squamous cell carcinoma antigen recognized by T-cells 3</t>
  </si>
  <si>
    <t>Sart3</t>
  </si>
  <si>
    <t>Selenoprotein K</t>
  </si>
  <si>
    <t>Selk</t>
  </si>
  <si>
    <t>4-trimethylaminobutyraldehyde dehydrogenase</t>
  </si>
  <si>
    <t>Aldh9a1</t>
  </si>
  <si>
    <t>Serine/threonine-protein kinase mTOR</t>
  </si>
  <si>
    <t>Mtor</t>
  </si>
  <si>
    <t>CD2-associated protein</t>
  </si>
  <si>
    <t>Cd2ap</t>
  </si>
  <si>
    <t>BAG family molecular chaperone regulator 3</t>
  </si>
  <si>
    <t>Bag3</t>
  </si>
  <si>
    <t>Cullin-3</t>
  </si>
  <si>
    <t>Cul3</t>
  </si>
  <si>
    <t>Methylglutaconyl-CoA hydratase, mitochondrial</t>
  </si>
  <si>
    <t>Auh</t>
  </si>
  <si>
    <t>Rab5 GDP/GTP exchange factor</t>
  </si>
  <si>
    <t>Rabgef1</t>
  </si>
  <si>
    <t>5(3)-deoxyribonucleotidase, cytosolic type</t>
  </si>
  <si>
    <t>Nt5c</t>
  </si>
  <si>
    <t>Receptor expression-enhancing protein 6;Receptor expression-enhancing protein</t>
  </si>
  <si>
    <t>Reep6</t>
  </si>
  <si>
    <t>Actin-related protein 2/3 complex subunit 3</t>
  </si>
  <si>
    <t>Arpc3</t>
  </si>
  <si>
    <t>WD repeat-containing protein WRAP73</t>
  </si>
  <si>
    <t>Wrap73</t>
  </si>
  <si>
    <t>Ubiquitin carboxyl-terminal hydrolase 14;Ubiquitin carboxyl-terminal hydrolase</t>
  </si>
  <si>
    <t>Usp14</t>
  </si>
  <si>
    <t>Queuine tRNA-ribosyltransferase</t>
  </si>
  <si>
    <t>Qtrt1</t>
  </si>
  <si>
    <t>G kinase-anchoring protein 1</t>
  </si>
  <si>
    <t>Gkap1</t>
  </si>
  <si>
    <t>Piwi-like protein 1</t>
  </si>
  <si>
    <t>Piwil1</t>
  </si>
  <si>
    <t>DnaJ homolog subfamily A member 4</t>
  </si>
  <si>
    <t>Dnaja4</t>
  </si>
  <si>
    <t>BUB3-interacting and GLEBS motif-containing protein ZNF207</t>
  </si>
  <si>
    <t>Znf207;Zfp207</t>
  </si>
  <si>
    <t>Trafficking protein particle complex subunit 2-like protein</t>
  </si>
  <si>
    <t>Trappc2l</t>
  </si>
  <si>
    <t>Endothelial differentiation-related factor 1</t>
  </si>
  <si>
    <t>Edf1</t>
  </si>
  <si>
    <t>Hepatoma-derived growth factor-related protein 3</t>
  </si>
  <si>
    <t>Hdgfrp3</t>
  </si>
  <si>
    <t>Thioredoxin reductase 1, cytoplasmic</t>
  </si>
  <si>
    <t>Txnrd1</t>
  </si>
  <si>
    <t>Testis-expressed sequence 101 protein</t>
  </si>
  <si>
    <t>Tex101</t>
  </si>
  <si>
    <t>Hydroxyacid oxidase 2</t>
  </si>
  <si>
    <t>Hao2</t>
  </si>
  <si>
    <t>Long-chain-fatty-acid--CoA ligase 4</t>
  </si>
  <si>
    <t>Acsl4</t>
  </si>
  <si>
    <t>Proteasome subunit alpha type-6</t>
  </si>
  <si>
    <t>Psma6</t>
  </si>
  <si>
    <t>Peptidyl-prolyl cis-trans isomerase NIMA-interacting 1</t>
  </si>
  <si>
    <t>Pin1</t>
  </si>
  <si>
    <t>Semaphorin-7A</t>
  </si>
  <si>
    <t>Sema7a</t>
  </si>
  <si>
    <t>Chromatin assembly factor 1 subunit A</t>
  </si>
  <si>
    <t>Chaf1a</t>
  </si>
  <si>
    <t>Alpha-N-acetylgalactosaminidase</t>
  </si>
  <si>
    <t>Naga</t>
  </si>
  <si>
    <t>Deoxyguanosine kinase, mitochondrial</t>
  </si>
  <si>
    <t>Dguok</t>
  </si>
  <si>
    <t>Developmentally-regulated GTP-binding protein 2</t>
  </si>
  <si>
    <t>Drg2</t>
  </si>
  <si>
    <t>Fructose-1,6-bisphosphatase 1</t>
  </si>
  <si>
    <t>Fbp1</t>
  </si>
  <si>
    <t>F-box-like/WD repeat-containing protein TBL1X</t>
  </si>
  <si>
    <t>Tbl1x</t>
  </si>
  <si>
    <t>Coatomer subunit gamma-2</t>
  </si>
  <si>
    <t>Copg2</t>
  </si>
  <si>
    <t>Cleavage and polyadenylation specificity factor subunit 3</t>
  </si>
  <si>
    <t>Cpsf3</t>
  </si>
  <si>
    <t>Junction-mediating and -regulatory protein</t>
  </si>
  <si>
    <t>Jmy</t>
  </si>
  <si>
    <t>Activating signal cointegrator 1</t>
  </si>
  <si>
    <t>Trip4</t>
  </si>
  <si>
    <t>Protein downstream neighbor of Son</t>
  </si>
  <si>
    <t>Donson</t>
  </si>
  <si>
    <t>E3 ubiquitin-protein ligase makorin-1</t>
  </si>
  <si>
    <t>Mkrn1</t>
  </si>
  <si>
    <t>Plectin</t>
  </si>
  <si>
    <t>Plec</t>
  </si>
  <si>
    <t>Drebrin</t>
  </si>
  <si>
    <t>Dbn1</t>
  </si>
  <si>
    <t>Protein canopy homolog 2</t>
  </si>
  <si>
    <t>Cnpy2</t>
  </si>
  <si>
    <t>F-box/WD repeat-containing protein 5</t>
  </si>
  <si>
    <t>Fbxw5</t>
  </si>
  <si>
    <t>Large neutral amino acids transporter small subunit 2</t>
  </si>
  <si>
    <t>Slc7a8</t>
  </si>
  <si>
    <t>Calcium-binding mitochondrial carrier protein Aralar2</t>
  </si>
  <si>
    <t>Slc25a13</t>
  </si>
  <si>
    <t>EH domain-containing protein 3</t>
  </si>
  <si>
    <t>Ehd3</t>
  </si>
  <si>
    <t>ATP-dependent RNA helicase DDX25</t>
  </si>
  <si>
    <t>Ddx25</t>
  </si>
  <si>
    <t>Nuclear pore membrane glycoprotein 210</t>
  </si>
  <si>
    <t>Nup210</t>
  </si>
  <si>
    <t>Actin-like protein 7B</t>
  </si>
  <si>
    <t>Actl7b</t>
  </si>
  <si>
    <t>Actin-like protein 7A</t>
  </si>
  <si>
    <t>Actl7a</t>
  </si>
  <si>
    <t>dCTP pyrophosphatase 1</t>
  </si>
  <si>
    <t>Dctpp1</t>
  </si>
  <si>
    <t>Mitochondrial import receptor subunit TOM40 homolog</t>
  </si>
  <si>
    <t>Tomm40</t>
  </si>
  <si>
    <t>Gamma-adducin</t>
  </si>
  <si>
    <t>Add3</t>
  </si>
  <si>
    <t>Alpha-adducin</t>
  </si>
  <si>
    <t>Add1</t>
  </si>
  <si>
    <t>B-cell lymphoma/leukemia 11A</t>
  </si>
  <si>
    <t>Bcl11a</t>
  </si>
  <si>
    <t>Golgin subfamily A member 5</t>
  </si>
  <si>
    <t>Golga5</t>
  </si>
  <si>
    <t>Retinol dehydrogenase 11</t>
  </si>
  <si>
    <t>Rdh11</t>
  </si>
  <si>
    <t>Protein NDRG2</t>
  </si>
  <si>
    <t>Ndrg2</t>
  </si>
  <si>
    <t>Melanoma-associated antigen D1</t>
  </si>
  <si>
    <t>Maged1</t>
  </si>
  <si>
    <t>DnaJ homolog subfamily C member 7</t>
  </si>
  <si>
    <t>Dnajc7</t>
  </si>
  <si>
    <t>DnaJ homolog subfamily B member 9</t>
  </si>
  <si>
    <t>Dnajb9</t>
  </si>
  <si>
    <t>DnaJ homolog subfamily A member 2</t>
  </si>
  <si>
    <t>Dnaja2</t>
  </si>
  <si>
    <t>Acyl-coenzyme A thioesterase 2, mitochondrial</t>
  </si>
  <si>
    <t>Acot2</t>
  </si>
  <si>
    <t>Protein quaking</t>
  </si>
  <si>
    <t>Qki</t>
  </si>
  <si>
    <t>Spastin</t>
  </si>
  <si>
    <t>Spast</t>
  </si>
  <si>
    <t>Toll-interacting protein</t>
  </si>
  <si>
    <t>Tollip</t>
  </si>
  <si>
    <t>NFU1 iron-sulfur cluster scaffold homolog, mitochondrial</t>
  </si>
  <si>
    <t>Doublesex- and mab-3-related transcription factor 1</t>
  </si>
  <si>
    <t>Dmrt1</t>
  </si>
  <si>
    <t>Cholesterol side-chain cleavage enzyme, mitochondrial</t>
  </si>
  <si>
    <t>Cyp11a1</t>
  </si>
  <si>
    <t>Vacuolar protein sorting-associated protein 29</t>
  </si>
  <si>
    <t>Vps29</t>
  </si>
  <si>
    <t>Carbonic anhydrase 5B, mitochondrial</t>
  </si>
  <si>
    <t>Ca5b</t>
  </si>
  <si>
    <t>Actin-related protein 10</t>
  </si>
  <si>
    <t>Actr10</t>
  </si>
  <si>
    <t>Dynactin subunit 5</t>
  </si>
  <si>
    <t>Dctn5</t>
  </si>
  <si>
    <t>DNA repair endonuclease XPF</t>
  </si>
  <si>
    <t>Ercc4</t>
  </si>
  <si>
    <t>Mitochondrial dicarboxylate carrier</t>
  </si>
  <si>
    <t>Slc25a10</t>
  </si>
  <si>
    <t>Eukaryotic translation initiation factor 3 subunit I</t>
  </si>
  <si>
    <t>Eif3i</t>
  </si>
  <si>
    <t>Coatomer subunit gamma-1</t>
  </si>
  <si>
    <t>Copg1</t>
  </si>
  <si>
    <t>Translin-associated protein X</t>
  </si>
  <si>
    <t>Tsnax</t>
  </si>
  <si>
    <t>Peptidyl-prolyl cis-trans isomerase E</t>
  </si>
  <si>
    <t>Ppie</t>
  </si>
  <si>
    <t>Evolutionarily conserved signaling intermediate in Toll pathway, mitochondrial</t>
  </si>
  <si>
    <t>Ecsit</t>
  </si>
  <si>
    <t>Serine incorporator 3</t>
  </si>
  <si>
    <t>Serinc3</t>
  </si>
  <si>
    <t>Dickkopf-like protein 1</t>
  </si>
  <si>
    <t>Dkkl1</t>
  </si>
  <si>
    <t>Ubiquilin-2</t>
  </si>
  <si>
    <t>Ubqln2</t>
  </si>
  <si>
    <t>F-box only protein 6</t>
  </si>
  <si>
    <t>Fbxo6</t>
  </si>
  <si>
    <t>Core histone macro-H2A.1</t>
  </si>
  <si>
    <t>H2afy</t>
  </si>
  <si>
    <t>E3 ubiquitin-protein ligase RNF25</t>
  </si>
  <si>
    <t>Rnf25</t>
  </si>
  <si>
    <t>NTF2-related export protein 1</t>
  </si>
  <si>
    <t>Nxt1</t>
  </si>
  <si>
    <t>Cathepsin F</t>
  </si>
  <si>
    <t>Ctsf</t>
  </si>
  <si>
    <t>E3 ubiquitin-protein ligase AMFR</t>
  </si>
  <si>
    <t>Amfr</t>
  </si>
  <si>
    <t>Four and a half LIM domains protein 3</t>
  </si>
  <si>
    <t>Fhl3</t>
  </si>
  <si>
    <t>Cytosolic Fe-S cluster assembly factor NUBP1</t>
  </si>
  <si>
    <t>Nubp1</t>
  </si>
  <si>
    <t>Cytosolic Fe-S cluster assembly factor NUBP2</t>
  </si>
  <si>
    <t>Nubp2</t>
  </si>
  <si>
    <t>Basal cell adhesion molecule</t>
  </si>
  <si>
    <t>Bcam</t>
  </si>
  <si>
    <t>Transducin beta-like protein 2</t>
  </si>
  <si>
    <t>Tbl2</t>
  </si>
  <si>
    <t>Peroxisomal membrane protein PEX14</t>
  </si>
  <si>
    <t>Pex14</t>
  </si>
  <si>
    <t>WD repeat-containing protein 54</t>
  </si>
  <si>
    <t>Wdr54</t>
  </si>
  <si>
    <t>Procollagen-lysine,2-oxoglutarate 5-dioxygenase 3</t>
  </si>
  <si>
    <t>Plod3</t>
  </si>
  <si>
    <t>Procollagen-lysine,2-oxoglutarate 5-dioxygenase 1</t>
  </si>
  <si>
    <t>Plod1</t>
  </si>
  <si>
    <t>Peroxisomal acyl-coenzyme A oxidase 1</t>
  </si>
  <si>
    <t>Acox1</t>
  </si>
  <si>
    <t>Pericentriolar material 1 protein</t>
  </si>
  <si>
    <t>Pcm1</t>
  </si>
  <si>
    <t>Thiamin pyrophosphokinase 1</t>
  </si>
  <si>
    <t>Tpk1</t>
  </si>
  <si>
    <t>Galactokinase</t>
  </si>
  <si>
    <t>Galk1</t>
  </si>
  <si>
    <t>Small acidic protein</t>
  </si>
  <si>
    <t>Smap;1110004F10Rik</t>
  </si>
  <si>
    <t>Ubiquitin carboxyl-terminal hydrolase isozyme L1</t>
  </si>
  <si>
    <t>Uchl1</t>
  </si>
  <si>
    <t>Synaptotagmin-like protein 4</t>
  </si>
  <si>
    <t>Sytl4</t>
  </si>
  <si>
    <t>Actin-related protein 2/3 complex subunit 1A</t>
  </si>
  <si>
    <t>Arpc1a</t>
  </si>
  <si>
    <t>Prostaglandin E synthase 3</t>
  </si>
  <si>
    <t>Ptges3</t>
  </si>
  <si>
    <t>Tex21</t>
  </si>
  <si>
    <t>Mediator of RNA polymerase II transcription subunit 20</t>
  </si>
  <si>
    <t>Med20;Gm20517</t>
  </si>
  <si>
    <t>Acyl-coenzyme A thioesterase 9, mitochondrial;Acyl-coenzyme A thioesterase 10, mitochondrial</t>
  </si>
  <si>
    <t>Acot9;Acot10</t>
  </si>
  <si>
    <t>Adenylate kinase isoenzyme 1</t>
  </si>
  <si>
    <t>Ak1</t>
  </si>
  <si>
    <t>Sulfide:quinone oxidoreductase, mitochondrial</t>
  </si>
  <si>
    <t>Sqrdl</t>
  </si>
  <si>
    <t>Disintegrin and metalloproteinase domain-containing protein 24</t>
  </si>
  <si>
    <t>Adam24</t>
  </si>
  <si>
    <t>Metastasis-associated protein MTA2</t>
  </si>
  <si>
    <t>Mta2</t>
  </si>
  <si>
    <t>Cryptochrome-2;Cryptochrome-1</t>
  </si>
  <si>
    <t>Cry2;Cry1</t>
  </si>
  <si>
    <t>Transcription initiation factor TFIID subunit 7</t>
  </si>
  <si>
    <t>Taf7</t>
  </si>
  <si>
    <t>Diacylglycerol kinase epsilon</t>
  </si>
  <si>
    <t>Dgke</t>
  </si>
  <si>
    <t>Pre-mRNA-processing factor 40 homolog A</t>
  </si>
  <si>
    <t>Prpf40a</t>
  </si>
  <si>
    <t>Proteasome subunit alpha type-4;Proteasome subunit alpha type</t>
  </si>
  <si>
    <t>Psma4</t>
  </si>
  <si>
    <t>Proteasome subunit beta type-2</t>
  </si>
  <si>
    <t>Psmb2</t>
  </si>
  <si>
    <t>SUMO-activating enzyme subunit 1;SUMO-activating enzyme subunit 1, N-terminally processed</t>
  </si>
  <si>
    <t>Sae1</t>
  </si>
  <si>
    <t>Septin-6</t>
  </si>
  <si>
    <t>Protein timeless homolog</t>
  </si>
  <si>
    <t>Timeless</t>
  </si>
  <si>
    <t>6-pyruvoyl tetrahydrobiopterin synthase</t>
  </si>
  <si>
    <t>Pts</t>
  </si>
  <si>
    <t>Vinexin</t>
  </si>
  <si>
    <t>Sorbs3</t>
  </si>
  <si>
    <t>Nibrin</t>
  </si>
  <si>
    <t>Nbn</t>
  </si>
  <si>
    <t>KH domain-containing, RNA-binding, signal transduction-associated protein 3</t>
  </si>
  <si>
    <t>Khdrbs3</t>
  </si>
  <si>
    <t>Unconventional myosin-Ic</t>
  </si>
  <si>
    <t>Myo1c</t>
  </si>
  <si>
    <t>Tesmin</t>
  </si>
  <si>
    <t>Mtl5</t>
  </si>
  <si>
    <t>Protein FAM50B</t>
  </si>
  <si>
    <t>Fam50b</t>
  </si>
  <si>
    <t>Chromodomain Y-like protein</t>
  </si>
  <si>
    <t>Cdyl</t>
  </si>
  <si>
    <t>Glycosylphosphatidylinositol anchor attachment 1 protein</t>
  </si>
  <si>
    <t>Gpaa1</t>
  </si>
  <si>
    <t>Serine/threonine-protein kinase STK11</t>
  </si>
  <si>
    <t>Stk11</t>
  </si>
  <si>
    <t>Acyl-protein thioesterase 2</t>
  </si>
  <si>
    <t>Lypla2</t>
  </si>
  <si>
    <t>Adenylate kinase 2, mitochondrial;Adenylate kinase 2, mitochondrial, N-terminally processed</t>
  </si>
  <si>
    <t>Ak2</t>
  </si>
  <si>
    <t>GTP:AMP phosphotransferase AK3, mitochondrial</t>
  </si>
  <si>
    <t>Ak3</t>
  </si>
  <si>
    <t>A-kinase anchor protein 12</t>
  </si>
  <si>
    <t>Akap12</t>
  </si>
  <si>
    <t>Alpha-(1,6)-fucosyltransferase</t>
  </si>
  <si>
    <t>Fut8</t>
  </si>
  <si>
    <t>Lysine-specific demethylase PHF2</t>
  </si>
  <si>
    <t>Phf2</t>
  </si>
  <si>
    <t>Mitogen-activated protein kinase 9</t>
  </si>
  <si>
    <t>Mapk9</t>
  </si>
  <si>
    <t>Interferon-inducible double-stranded RNA-dependent protein kinase activator A</t>
  </si>
  <si>
    <t>Prkra</t>
  </si>
  <si>
    <t>Cullin-1</t>
  </si>
  <si>
    <t>Cul1</t>
  </si>
  <si>
    <t>Mitotic spindle assembly checkpoint protein MAD1</t>
  </si>
  <si>
    <t>Mad1l1</t>
  </si>
  <si>
    <t>RING-box protein 2</t>
  </si>
  <si>
    <t>Rnf7;Gm7075</t>
  </si>
  <si>
    <t>Kunitz-type protease inhibitor 2</t>
  </si>
  <si>
    <t>Spint2</t>
  </si>
  <si>
    <t>Prefoldin subunit 5</t>
  </si>
  <si>
    <t>Pfdn5</t>
  </si>
  <si>
    <t>Inner centromere protein</t>
  </si>
  <si>
    <t>Incenp</t>
  </si>
  <si>
    <t>Heme-binding protein 2</t>
  </si>
  <si>
    <t>Hebp2</t>
  </si>
  <si>
    <t>Glycerol kinase 2</t>
  </si>
  <si>
    <t>Gk2</t>
  </si>
  <si>
    <t>Programmed cell death 6-interacting protein</t>
  </si>
  <si>
    <t>Pdcd6ip</t>
  </si>
  <si>
    <t>Phenylalanine--tRNA ligase beta subunit</t>
  </si>
  <si>
    <t>Farsb</t>
  </si>
  <si>
    <t>RAC-gamma serine/threonine-protein kinase</t>
  </si>
  <si>
    <t>Akt3</t>
  </si>
  <si>
    <t>Glycogen phosphorylase, muscle form;Alpha-1,4 glucan phosphorylase</t>
  </si>
  <si>
    <t>Pygm</t>
  </si>
  <si>
    <t>STIP1 homology and U box-containing protein 1</t>
  </si>
  <si>
    <t>Stub1</t>
  </si>
  <si>
    <t>Fas apoptotic inhibitory molecule 1</t>
  </si>
  <si>
    <t>Faim</t>
  </si>
  <si>
    <t>Cytochrome b561 domain-containing protein 2</t>
  </si>
  <si>
    <t>Cyb561d2</t>
  </si>
  <si>
    <t>Eukaryotic translation initiation factor 4H</t>
  </si>
  <si>
    <t>Eif4h</t>
  </si>
  <si>
    <t>Succinyl-CoA ligase [ADP/GDP-forming] subunit alpha, mitochondrial</t>
  </si>
  <si>
    <t>Suclg1</t>
  </si>
  <si>
    <t>Polyprenol reductase</t>
  </si>
  <si>
    <t>Srd5a3</t>
  </si>
  <si>
    <t>Ubiquitin carboxyl-terminal hydrolase isozyme L5</t>
  </si>
  <si>
    <t>Uchl5</t>
  </si>
  <si>
    <t>Origin recognition complex subunit 5</t>
  </si>
  <si>
    <t>Orc5</t>
  </si>
  <si>
    <t>RNA-binding motif protein, X chromosome;RNA-binding motif protein, X chromosome, N-terminally processed</t>
  </si>
  <si>
    <t>Rbmx</t>
  </si>
  <si>
    <t>Protein FAM50A</t>
  </si>
  <si>
    <t>Fam50a</t>
  </si>
  <si>
    <t>Sodium/potassium-transporting ATPase subunit alpha-4</t>
  </si>
  <si>
    <t>Atp1a4</t>
  </si>
  <si>
    <t>Vesicle-associated membrane protein-associated protein A</t>
  </si>
  <si>
    <t>Vapa</t>
  </si>
  <si>
    <t>Ankyrin repeat and SOCS box protein 3</t>
  </si>
  <si>
    <t>Asb3</t>
  </si>
  <si>
    <t>Sorting nexin-1</t>
  </si>
  <si>
    <t>Snx1</t>
  </si>
  <si>
    <t>Nucleoside diphosphate kinase 3</t>
  </si>
  <si>
    <t>Nme3</t>
  </si>
  <si>
    <t>Prostaglandin F2 receptor negative regulator</t>
  </si>
  <si>
    <t>Ptgfrn</t>
  </si>
  <si>
    <t>Band 4.1-like protein 3;Band 4.1-like protein 3, N-terminally processed</t>
  </si>
  <si>
    <t>Epb41l3</t>
  </si>
  <si>
    <t>Mitochondrial import inner membrane translocase subunit Tim9</t>
  </si>
  <si>
    <t>Timm9</t>
  </si>
  <si>
    <t>Mitochondrial import inner membrane translocase subunit Tim8 A</t>
  </si>
  <si>
    <t>Timm8a1</t>
  </si>
  <si>
    <t>Mitotic checkpoint protein BUB3</t>
  </si>
  <si>
    <t>Bub3</t>
  </si>
  <si>
    <t>Transgelin-2</t>
  </si>
  <si>
    <t>Tagln2</t>
  </si>
  <si>
    <t>RNA-binding protein with multiple splicing</t>
  </si>
  <si>
    <t>Rbpms</t>
  </si>
  <si>
    <t>Fibulin-5</t>
  </si>
  <si>
    <t>Fbln5</t>
  </si>
  <si>
    <t>Carboxypeptidase Q</t>
  </si>
  <si>
    <t>Cpq</t>
  </si>
  <si>
    <t>Type-1 angiotensin II receptor-associated protein</t>
  </si>
  <si>
    <t>Agtrap</t>
  </si>
  <si>
    <t>Maleylacetoacetate isomerase</t>
  </si>
  <si>
    <t>Gstz1</t>
  </si>
  <si>
    <t>Solute carrier family 12 member 7</t>
  </si>
  <si>
    <t>Slc12a7</t>
  </si>
  <si>
    <t>Rac GTPase-activating protein 1</t>
  </si>
  <si>
    <t>Racgap1</t>
  </si>
  <si>
    <t>Methylthioribulose-1-phosphate dehydratase</t>
  </si>
  <si>
    <t>Apip</t>
  </si>
  <si>
    <t>Dual specificity mitogen-activated protein kinase kinase 5</t>
  </si>
  <si>
    <t>Map2k5</t>
  </si>
  <si>
    <t>Neurochondrin</t>
  </si>
  <si>
    <t>Ncdn</t>
  </si>
  <si>
    <t>Meiosis 1 arrest protein</t>
  </si>
  <si>
    <t>M1ap</t>
  </si>
  <si>
    <t>PDZ domain-containing protein GIPC1</t>
  </si>
  <si>
    <t>Gipc1</t>
  </si>
  <si>
    <t>Claudin-3</t>
  </si>
  <si>
    <t>Cldn3</t>
  </si>
  <si>
    <t>SWI/SNF-related matrix-associated actin-dependent regulator of chromatin subfamily B member 1</t>
  </si>
  <si>
    <t>Smarcb1</t>
  </si>
  <si>
    <t>CUGBP Elav-like family member 2</t>
  </si>
  <si>
    <t>Celf2</t>
  </si>
  <si>
    <t>Epididymal secretory protein E1</t>
  </si>
  <si>
    <t>Npc2</t>
  </si>
  <si>
    <t>Reversion-inducing cysteine-rich protein with Kazal motifs</t>
  </si>
  <si>
    <t>Reck</t>
  </si>
  <si>
    <t>Pantetheinase</t>
  </si>
  <si>
    <t>Vnn1</t>
  </si>
  <si>
    <t>Gamma-glutamyl hydrolase</t>
  </si>
  <si>
    <t>Ggh</t>
  </si>
  <si>
    <t>Eukaryotic translation initiation factor 2 subunit 3, Y-linked</t>
  </si>
  <si>
    <t>Eif2s3y</t>
  </si>
  <si>
    <t>Paralemmin-1</t>
  </si>
  <si>
    <t>Palm</t>
  </si>
  <si>
    <t>Twinfilin-2</t>
  </si>
  <si>
    <t>Twf2</t>
  </si>
  <si>
    <t>Serine/threonine-protein kinase haspin</t>
  </si>
  <si>
    <t>Gsg2</t>
  </si>
  <si>
    <t>Fatty acid desaturase 2</t>
  </si>
  <si>
    <t>Fads2</t>
  </si>
  <si>
    <t>3(2),5-bisphosphate nucleotidase 1</t>
  </si>
  <si>
    <t>Bpnt1</t>
  </si>
  <si>
    <t>Prenylated Rab acceptor protein 1</t>
  </si>
  <si>
    <t>Rabac1</t>
  </si>
  <si>
    <t>Tight junction protein ZO-2</t>
  </si>
  <si>
    <t>Tjp2</t>
  </si>
  <si>
    <t>Nuclear pore complex protein Nup160</t>
  </si>
  <si>
    <t>Nup160</t>
  </si>
  <si>
    <t>Dynactin subunit 3</t>
  </si>
  <si>
    <t>Dctn3</t>
  </si>
  <si>
    <t>Activity-dependent neuroprotector homeobox protein</t>
  </si>
  <si>
    <t>Adnp</t>
  </si>
  <si>
    <t>Delta-1-pyrroline-5-carboxylate synthase;Glutamate 5-kinase;Gamma-glutamyl phosphate reductase</t>
  </si>
  <si>
    <t>Aldh18a1</t>
  </si>
  <si>
    <t>tRNA (guanine-N(7)-)-methyltransferase</t>
  </si>
  <si>
    <t>Mettl1</t>
  </si>
  <si>
    <t>Large neutral amino acids transporter small subunit 1</t>
  </si>
  <si>
    <t>Slc7a5</t>
  </si>
  <si>
    <t>Heterogeneous nuclear ribonucleoprotein D-like</t>
  </si>
  <si>
    <t>Hnrnpdl</t>
  </si>
  <si>
    <t>Conserved oligomeric Golgi complex subunit 1</t>
  </si>
  <si>
    <t>Cog1</t>
  </si>
  <si>
    <t>Dual specificity tyrosine-phosphorylation-regulated kinase 1B</t>
  </si>
  <si>
    <t>Dyrk1b</t>
  </si>
  <si>
    <t>Tfg</t>
  </si>
  <si>
    <t>TBC1 domain family member 8</t>
  </si>
  <si>
    <t>Tbc1d8</t>
  </si>
  <si>
    <t>PHD finger protein 1</t>
  </si>
  <si>
    <t>Phf1</t>
  </si>
  <si>
    <t>SUMO-activating enzyme subunit 2</t>
  </si>
  <si>
    <t>Uba2</t>
  </si>
  <si>
    <t>V-type proton ATPase subunit C 1</t>
  </si>
  <si>
    <t>Atp6v1c1</t>
  </si>
  <si>
    <t>Cysteine desulfurase, mitochondrial</t>
  </si>
  <si>
    <t>Nfs1</t>
  </si>
  <si>
    <t>E3 ubiquitin-protein ligase ARIH1</t>
  </si>
  <si>
    <t>Arih1</t>
  </si>
  <si>
    <t>Synaptogyrin-4</t>
  </si>
  <si>
    <t>Syngr4</t>
  </si>
  <si>
    <t>Protein Red</t>
  </si>
  <si>
    <t>Ik</t>
  </si>
  <si>
    <t>Spliceosome RNA helicase Ddx39b</t>
  </si>
  <si>
    <t>Ddx39b</t>
  </si>
  <si>
    <t>NADH dehydrogenase [ubiquinone] 1 alpha subcomplex subunit 7</t>
  </si>
  <si>
    <t>Ndufa7</t>
  </si>
  <si>
    <t>KN motif and ankyrin repeat domain-containing protein 3</t>
  </si>
  <si>
    <t>Kank3</t>
  </si>
  <si>
    <t>Abhydrolase domain-containing protein 16A</t>
  </si>
  <si>
    <t>Abhd16a</t>
  </si>
  <si>
    <t>Apolipoprotein M</t>
  </si>
  <si>
    <t>Apom</t>
  </si>
  <si>
    <t>Mitotic checkpoint serine/threonine-protein kinase BUB1 beta</t>
  </si>
  <si>
    <t>Bub1b</t>
  </si>
  <si>
    <t>AP-3 complex subunit beta-1</t>
  </si>
  <si>
    <t>Ap3b1</t>
  </si>
  <si>
    <t>Phosphatidylserine synthase 2</t>
  </si>
  <si>
    <t>Ptdss2</t>
  </si>
  <si>
    <t>Interleukin enhancer-binding factor 3</t>
  </si>
  <si>
    <t>Ilf3</t>
  </si>
  <si>
    <t>General vesicular transport factor p115</t>
  </si>
  <si>
    <t>Uso1</t>
  </si>
  <si>
    <t>Heterogeneous nuclear ribonucleoproteins C1/C2</t>
  </si>
  <si>
    <t>Hnrnpc</t>
  </si>
  <si>
    <t>Peroxisomal membrane protein 11A</t>
  </si>
  <si>
    <t>Pex11a</t>
  </si>
  <si>
    <t>Phospholemman</t>
  </si>
  <si>
    <t>Fxyd1</t>
  </si>
  <si>
    <t>Peptidyl-prolyl cis-trans isomerase FKBP9</t>
  </si>
  <si>
    <t>Fkbp9</t>
  </si>
  <si>
    <t>SNARE-associated protein Snapin</t>
  </si>
  <si>
    <t>Snapin</t>
  </si>
  <si>
    <t>RasGAP-activating-like protein 1</t>
  </si>
  <si>
    <t>Rasal1</t>
  </si>
  <si>
    <t>Tyrosine-protein kinase BAZ1B</t>
  </si>
  <si>
    <t>Baz1b</t>
  </si>
  <si>
    <t>Gamma-glutamyltransferase 5;Gamma-glutamyltransferase 5 heavy chain;Gamma-glutamyltransferase 5 light chain</t>
  </si>
  <si>
    <t>Ggt5</t>
  </si>
  <si>
    <t>Ribosomal protein S6 kinase alpha-4</t>
  </si>
  <si>
    <t>Rps6ka4</t>
  </si>
  <si>
    <t>Myotubularin-related protein 9</t>
  </si>
  <si>
    <t>Mtmr9</t>
  </si>
  <si>
    <t>Methyl-CpG-binding protein 2</t>
  </si>
  <si>
    <t>Mecp2</t>
  </si>
  <si>
    <t>Methyl-CpG-binding domain protein 2</t>
  </si>
  <si>
    <t>Mbd2</t>
  </si>
  <si>
    <t>Seipin</t>
  </si>
  <si>
    <t>Protein sel-1 homolog 1</t>
  </si>
  <si>
    <t>Sel1l</t>
  </si>
  <si>
    <t>Oxidoreductase HTATIP2</t>
  </si>
  <si>
    <t>Htatip2</t>
  </si>
  <si>
    <t>LETM1 and EF-hand domain-containing protein 1, mitochondrial</t>
  </si>
  <si>
    <t>Letm1</t>
  </si>
  <si>
    <t>Succinyl-CoA ligase [GDP-forming] subunit beta, mitochondrial</t>
  </si>
  <si>
    <t>Suclg2</t>
  </si>
  <si>
    <t>Succinyl-CoA ligase [ADP-forming] subunit beta, mitochondrial</t>
  </si>
  <si>
    <t>Sucla2</t>
  </si>
  <si>
    <t>Multiple inositol polyphosphate phosphatase 1</t>
  </si>
  <si>
    <t>Minpp1</t>
  </si>
  <si>
    <t>Cytokine receptor-like factor 3</t>
  </si>
  <si>
    <t>Crlf3</t>
  </si>
  <si>
    <t>Ubiquitin-like protein 3</t>
  </si>
  <si>
    <t>Ubl3</t>
  </si>
  <si>
    <t>Septin-5</t>
  </si>
  <si>
    <t>TSC22 domain family protein 3</t>
  </si>
  <si>
    <t>Tsc22d3</t>
  </si>
  <si>
    <t>Keratin, type II cuticular Hb5</t>
  </si>
  <si>
    <t>Krt85</t>
  </si>
  <si>
    <t>Histone deacetylase 6</t>
  </si>
  <si>
    <t>Hdac6</t>
  </si>
  <si>
    <t>Serine/threonine-protein kinase 25</t>
  </si>
  <si>
    <t>Stk25</t>
  </si>
  <si>
    <t>Heterogeneous nuclear ribonucleoprotein F;Heterogeneous nuclear ribonucleoprotein F, N-terminally processed</t>
  </si>
  <si>
    <t>Hnrnpf</t>
  </si>
  <si>
    <t>26S proteasome non-ATPase regulatory subunit 10</t>
  </si>
  <si>
    <t>Psmd10</t>
  </si>
  <si>
    <t>Kelch-like ECH-associated protein 1</t>
  </si>
  <si>
    <t>Keap1</t>
  </si>
  <si>
    <t>Mitochondrial carnitine/acylcarnitine carrier protein</t>
  </si>
  <si>
    <t>Slc25a20</t>
  </si>
  <si>
    <t>U4/U6.U5 tri-snRNP-associated protein 1</t>
  </si>
  <si>
    <t>Sart1</t>
  </si>
  <si>
    <t>Inositol 1,4,5-trisphosphate receptor type 2</t>
  </si>
  <si>
    <t>Itpr2</t>
  </si>
  <si>
    <t>Osbpl10</t>
  </si>
  <si>
    <t>Rbm6</t>
  </si>
  <si>
    <t>Gapdh</t>
  </si>
  <si>
    <t>Probable RNA-binding protein 46</t>
  </si>
  <si>
    <t>Rbm46</t>
  </si>
  <si>
    <t>Arginine/serine-rich coiled-coil protein 2</t>
  </si>
  <si>
    <t>Rsrc2</t>
  </si>
  <si>
    <t>Septin-14</t>
  </si>
  <si>
    <t>Gm11214</t>
  </si>
  <si>
    <t>ZMYND10mt_2</t>
  </si>
  <si>
    <t>ZMYND10mt_1</t>
  </si>
  <si>
    <t>ZMYND10mt_3</t>
  </si>
  <si>
    <t>WT</t>
  </si>
  <si>
    <t>Z MUT</t>
  </si>
  <si>
    <t>Ratio</t>
  </si>
  <si>
    <t>t-test</t>
  </si>
  <si>
    <t>IDA</t>
  </si>
  <si>
    <t>pre-mRNA splicing</t>
  </si>
  <si>
    <t>DNAAF</t>
  </si>
  <si>
    <t>ODA HCβ</t>
  </si>
  <si>
    <t>IDA3</t>
  </si>
  <si>
    <t>IAD 1β</t>
  </si>
  <si>
    <t>IDA 1α</t>
  </si>
  <si>
    <t>OADα</t>
  </si>
  <si>
    <t>IAD 4</t>
  </si>
  <si>
    <t>IAD 3</t>
  </si>
  <si>
    <t>IAD3</t>
  </si>
  <si>
    <t>IAD 5</t>
  </si>
  <si>
    <t>PCD</t>
  </si>
  <si>
    <t>PCD: Dynein assembly factor</t>
  </si>
  <si>
    <t>PCD: DNAAF</t>
  </si>
  <si>
    <t>pcd</t>
  </si>
  <si>
    <t>oda transport</t>
  </si>
  <si>
    <t>CONTROL</t>
  </si>
  <si>
    <t>SPERMATOPROTEAOSOME</t>
  </si>
  <si>
    <t>MEIOSIS MARKER</t>
  </si>
  <si>
    <t>pre-meitic marker</t>
  </si>
  <si>
    <t>Vasa: pre-meiotic marker</t>
  </si>
  <si>
    <t>Light chain?</t>
  </si>
  <si>
    <t>regulation of fibrous sheath assembly</t>
  </si>
  <si>
    <t>control</t>
  </si>
  <si>
    <t>centriole</t>
  </si>
  <si>
    <t>DRC component</t>
  </si>
  <si>
    <t>OAD IC</t>
  </si>
  <si>
    <t>oad ic</t>
  </si>
  <si>
    <t>OAD light chain</t>
  </si>
  <si>
    <t>Protein DPCD: delected in PCD</t>
  </si>
  <si>
    <t>IAD?</t>
  </si>
  <si>
    <t>IAD IC IC140</t>
  </si>
  <si>
    <t>Light chain</t>
  </si>
  <si>
    <t>Dynein light chain: Tctex1 f/l1</t>
  </si>
  <si>
    <t>IAD IC: f/l1</t>
  </si>
  <si>
    <t>Sertoli cell marker</t>
  </si>
  <si>
    <t>PIH paralogue</t>
  </si>
  <si>
    <t>INNER DYNEIN ARM HEAVY CHAINS</t>
  </si>
  <si>
    <t>OUTER DYNEIN ARM HEAVY CHAINS</t>
  </si>
  <si>
    <t>INNER DYNEIN ARM INTERMEDIATE CHAINS</t>
  </si>
  <si>
    <t>OUTER DYNEIN ARM INTERMEDIATE CHAINS</t>
  </si>
  <si>
    <t>INNER DYNEIN ARM LIGHT CHAINS</t>
  </si>
  <si>
    <t>DYNEIN ASSEMBLY FACTORS</t>
  </si>
  <si>
    <t>RADIAL SPOKE COMPLEX</t>
  </si>
  <si>
    <t>DYNEIN ATTACHMENT FACTOR</t>
  </si>
  <si>
    <t>DYNEIN REGULATOR COMPLEX</t>
  </si>
  <si>
    <t>PCD:DRC2</t>
  </si>
  <si>
    <t>INTRAFLAGELLAR TRANSPORT</t>
  </si>
  <si>
    <t>MEIOTIC/GERM CELL DEVELOPMENT MARKERS</t>
  </si>
  <si>
    <t>pre-meiotic marker</t>
  </si>
  <si>
    <t>Meiosis marker</t>
  </si>
  <si>
    <t>Pre-meiosis</t>
  </si>
  <si>
    <t>Fragellis: germ cell marker</t>
  </si>
  <si>
    <t>Spermatid marker: acrosome</t>
  </si>
  <si>
    <t>Elongating spermatid marker: chromatin remodelling</t>
  </si>
  <si>
    <t>CELL DEATH MARKERS</t>
  </si>
  <si>
    <t>DIFFERENTIATION SPERMATID  MARKERS</t>
  </si>
  <si>
    <t>LFQ raw reads</t>
  </si>
  <si>
    <t>LFQ adjusted reads</t>
  </si>
  <si>
    <t>WT1</t>
  </si>
  <si>
    <t>WT2</t>
  </si>
  <si>
    <t>WT3</t>
  </si>
  <si>
    <t>MUT1</t>
  </si>
  <si>
    <t>MUT2</t>
  </si>
  <si>
    <t>MUT3</t>
  </si>
  <si>
    <t>p-value</t>
  </si>
  <si>
    <t>ratio</t>
  </si>
  <si>
    <t>p-value student's ttest</t>
  </si>
  <si>
    <t>Average WT</t>
  </si>
  <si>
    <t>Average MUT</t>
  </si>
  <si>
    <t>Average Reads</t>
  </si>
  <si>
    <t>Ratio MUT/WT</t>
  </si>
  <si>
    <t>Notes</t>
  </si>
  <si>
    <t>IDs</t>
  </si>
  <si>
    <t>Programmed cell death</t>
  </si>
  <si>
    <t>Dynein heavy chain 12,  E9QPU2</t>
  </si>
  <si>
    <t>Dynein heavy chain 12, axonemal; F6QA95</t>
  </si>
  <si>
    <t>Dynein heavy chain 12, axonemal; Q3V0Q1</t>
  </si>
  <si>
    <t>Dynein heavy chain 3, axonemal;Q8BW94</t>
  </si>
  <si>
    <t>Dynein heavy chain 7c, axonemal; A0A087WR13</t>
  </si>
  <si>
    <t>Dynein heavy chain 7b, axonemal;L7N1Y0</t>
  </si>
  <si>
    <t>Dynein heavy chain 1, axonemal; E9Q8T7</t>
  </si>
  <si>
    <t>Dynein heavy chain 6, axonemal;E9Q0B6 ;E9Q3H7</t>
  </si>
  <si>
    <t>Dynein heavy chain 10, axonemal; F7ABZ6; D3YYQ8</t>
  </si>
  <si>
    <t>Dynein heavy chain 2, axonemal; D3Z667; P0C6F1</t>
  </si>
  <si>
    <t>Dynein heavy chain 17, axonemal; E9Q7P0;K3W4R0;Q69Z23</t>
  </si>
  <si>
    <t>Dynein heavy chain 8, axonemal; Q91XQ0</t>
  </si>
  <si>
    <t>Elongating spermatid marker: chromatin remodeling</t>
  </si>
  <si>
    <r>
      <t xml:space="preserve">Supplementary File 1. Label-free quantitative global proteomics of P25 testes from </t>
    </r>
    <r>
      <rPr>
        <b/>
        <i/>
        <sz val="11"/>
        <color theme="1"/>
        <rFont val="Calibri"/>
        <scheme val="minor"/>
      </rPr>
      <t>Zmynd10+/+</t>
    </r>
    <r>
      <rPr>
        <b/>
        <sz val="11"/>
        <color theme="1"/>
        <rFont val="Calibri"/>
        <scheme val="minor"/>
      </rPr>
      <t xml:space="preserve"> and </t>
    </r>
    <r>
      <rPr>
        <b/>
        <i/>
        <sz val="11"/>
        <color theme="1"/>
        <rFont val="Calibri"/>
        <scheme val="minor"/>
      </rPr>
      <t>Zmynd10-/-</t>
    </r>
    <r>
      <rPr>
        <b/>
        <sz val="11"/>
        <color theme="1"/>
        <rFont val="Calibri"/>
        <scheme val="minor"/>
      </rPr>
      <t xml:space="preserve"> mice.</t>
    </r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</si>
</sst>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7" x14ac:knownFonts="1">
    <font>
      <sz val="11"/>
      <color theme="1"/>
      <name val="Calibri"/>
      <family val="2"/>
      <scheme val="minor"/>
    </font>
    <font>
      <u/>
      <sz val="11"/>
      <color theme="10"/>
      <name val="Calibri"/>
      <family val="2"/>
      <scheme val="minor"/>
    </font>
    <font>
      <u/>
      <sz val="11"/>
      <color theme="11"/>
      <name val="Calibri"/>
      <family val="2"/>
      <scheme val="minor"/>
    </font>
    <font>
      <b/>
      <sz val="11"/>
      <color theme="1"/>
      <name val="Calibri"/>
      <scheme val="minor"/>
    </font>
    <font>
      <sz val="8"/>
      <name val="Calibri"/>
      <family val="2"/>
      <scheme val="minor"/>
    </font>
    <font>
      <b/>
      <i/>
      <sz val="11"/>
      <color theme="1"/>
      <name val="Calibri"/>
      <scheme val="minor"/>
    </font>
    <font>
      <sz val="11"/>
      <color rgb="FF000000"/>
      <name val="Calibri"/>
      <family val="2"/>
      <scheme val="minor"/>
    </font>
  </fonts>
  <fills count="10">
    <fill>
      <patternFill patternType="none"/>
    </fill>
    <fill>
      <patternFill patternType="gray125"/>
    </fill>
    <fill>
      <patternFill patternType="solid">
        <fgColor rgb="FFCCFFCC"/>
        <bgColor indexed="64"/>
      </patternFill>
    </fill>
    <fill>
      <patternFill patternType="solid">
        <fgColor theme="6" tint="0.79998168889431442"/>
        <bgColor indexed="64"/>
      </patternFill>
    </fill>
    <fill>
      <patternFill patternType="solid">
        <fgColor theme="3" tint="0.79998168889431442"/>
        <bgColor indexed="64"/>
      </patternFill>
    </fill>
    <fill>
      <patternFill patternType="solid">
        <fgColor theme="8" tint="0.79998168889431442"/>
        <bgColor indexed="64"/>
      </patternFill>
    </fill>
    <fill>
      <patternFill patternType="solid">
        <fgColor theme="2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4" tint="0.79998168889431442"/>
        <bgColor indexed="64"/>
      </patternFill>
    </fill>
    <fill>
      <patternFill patternType="solid">
        <fgColor rgb="FFFFFFFF"/>
        <bgColor rgb="FF000000"/>
      </patternFill>
    </fill>
  </fills>
  <borders count="3">
    <border>
      <left/>
      <right/>
      <top/>
      <bottom/>
      <diagonal/>
    </border>
    <border>
      <left/>
      <right/>
      <top/>
      <bottom style="medium">
        <color auto="1"/>
      </bottom>
      <diagonal/>
    </border>
    <border>
      <left/>
      <right/>
      <top style="thin">
        <color auto="1"/>
      </top>
      <bottom style="medium">
        <color auto="1"/>
      </bottom>
      <diagonal/>
    </border>
  </borders>
  <cellStyleXfs count="351">
    <xf numFmtId="0" fontId="0" fillId="0" borderId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</cellStyleXfs>
  <cellXfs count="34">
    <xf numFmtId="0" fontId="0" fillId="0" borderId="0" xfId="0"/>
    <xf numFmtId="11" fontId="0" fillId="0" borderId="0" xfId="0" applyNumberFormat="1"/>
    <xf numFmtId="17" fontId="0" fillId="0" borderId="0" xfId="0" applyNumberFormat="1"/>
    <xf numFmtId="0" fontId="0" fillId="2" borderId="0" xfId="0" applyFill="1"/>
    <xf numFmtId="11" fontId="0" fillId="2" borderId="0" xfId="0" applyNumberFormat="1" applyFill="1"/>
    <xf numFmtId="0" fontId="0" fillId="3" borderId="0" xfId="0" applyFill="1"/>
    <xf numFmtId="11" fontId="0" fillId="3" borderId="0" xfId="0" applyNumberFormat="1" applyFill="1"/>
    <xf numFmtId="0" fontId="0" fillId="4" borderId="0" xfId="0" applyFill="1"/>
    <xf numFmtId="11" fontId="0" fillId="4" borderId="0" xfId="0" applyNumberFormat="1" applyFill="1"/>
    <xf numFmtId="0" fontId="0" fillId="5" borderId="0" xfId="0" applyFill="1"/>
    <xf numFmtId="11" fontId="0" fillId="5" borderId="0" xfId="0" applyNumberFormat="1" applyFill="1"/>
    <xf numFmtId="11" fontId="0" fillId="6" borderId="0" xfId="0" applyNumberFormat="1" applyFill="1"/>
    <xf numFmtId="0" fontId="0" fillId="6" borderId="0" xfId="0" applyFill="1"/>
    <xf numFmtId="0" fontId="0" fillId="0" borderId="0" xfId="0" applyAlignment="1">
      <alignment horizontal="left"/>
    </xf>
    <xf numFmtId="11" fontId="0" fillId="7" borderId="0" xfId="0" applyNumberFormat="1" applyFill="1"/>
    <xf numFmtId="0" fontId="0" fillId="7" borderId="0" xfId="0" applyFill="1"/>
    <xf numFmtId="0" fontId="3" fillId="7" borderId="0" xfId="0" applyFont="1" applyFill="1"/>
    <xf numFmtId="11" fontId="0" fillId="8" borderId="0" xfId="0" applyNumberFormat="1" applyFill="1"/>
    <xf numFmtId="0" fontId="3" fillId="8" borderId="0" xfId="0" applyFont="1" applyFill="1" applyAlignment="1">
      <alignment horizontal="left"/>
    </xf>
    <xf numFmtId="0" fontId="0" fillId="8" borderId="0" xfId="0" applyFill="1" applyAlignment="1">
      <alignment horizontal="left"/>
    </xf>
    <xf numFmtId="11" fontId="3" fillId="8" borderId="0" xfId="0" applyNumberFormat="1" applyFont="1" applyFill="1"/>
    <xf numFmtId="0" fontId="0" fillId="8" borderId="0" xfId="0" applyFill="1"/>
    <xf numFmtId="0" fontId="3" fillId="8" borderId="0" xfId="0" applyFont="1" applyFill="1"/>
    <xf numFmtId="0" fontId="3" fillId="0" borderId="0" xfId="0" applyFont="1"/>
    <xf numFmtId="0" fontId="3" fillId="0" borderId="0" xfId="0" applyFont="1" applyAlignment="1">
      <alignment horizontal="center"/>
    </xf>
    <xf numFmtId="0" fontId="3" fillId="0" borderId="1" xfId="0" applyFont="1" applyBorder="1"/>
    <xf numFmtId="0" fontId="3" fillId="0" borderId="1" xfId="0" applyFont="1" applyBorder="1" applyAlignment="1">
      <alignment horizontal="center"/>
    </xf>
    <xf numFmtId="0" fontId="3" fillId="0" borderId="1" xfId="0" applyFont="1" applyBorder="1" applyAlignment="1">
      <alignment horizontal="left"/>
    </xf>
    <xf numFmtId="0" fontId="0" fillId="0" borderId="1" xfId="0" applyBorder="1" applyAlignment="1">
      <alignment horizontal="left"/>
    </xf>
    <xf numFmtId="0" fontId="3" fillId="0" borderId="1" xfId="0" applyFont="1" applyBorder="1" applyAlignment="1">
      <alignment horizontal="center"/>
    </xf>
    <xf numFmtId="0" fontId="3" fillId="0" borderId="2" xfId="0" applyFont="1" applyBorder="1" applyAlignment="1">
      <alignment horizontal="center"/>
    </xf>
    <xf numFmtId="0" fontId="3" fillId="0" borderId="1" xfId="0" applyFont="1" applyBorder="1" applyAlignment="1">
      <alignment horizontal="left"/>
    </xf>
    <xf numFmtId="0" fontId="0" fillId="0" borderId="1" xfId="0" applyBorder="1" applyAlignment="1">
      <alignment horizontal="left"/>
    </xf>
    <xf numFmtId="0" fontId="6" fillId="9" borderId="0" xfId="0" applyFont="1" applyFill="1"/>
  </cellXfs>
  <cellStyles count="351">
    <cellStyle name="Followed Hyperlink" xfId="2" builtinId="9" hidden="1"/>
    <cellStyle name="Followed Hyperlink" xfId="4" builtinId="9" hidden="1"/>
    <cellStyle name="Followed Hyperlink" xfId="6" builtinId="9" hidden="1"/>
    <cellStyle name="Followed Hyperlink" xfId="8" builtinId="9" hidden="1"/>
    <cellStyle name="Followed Hyperlink" xfId="10" builtinId="9" hidden="1"/>
    <cellStyle name="Followed Hyperlink" xfId="12" builtinId="9" hidden="1"/>
    <cellStyle name="Followed Hyperlink" xfId="14" builtinId="9" hidden="1"/>
    <cellStyle name="Followed Hyperlink" xfId="16" builtinId="9" hidden="1"/>
    <cellStyle name="Followed Hyperlink" xfId="18" builtinId="9" hidden="1"/>
    <cellStyle name="Followed Hyperlink" xfId="20" builtinId="9" hidden="1"/>
    <cellStyle name="Followed Hyperlink" xfId="22" builtinId="9" hidden="1"/>
    <cellStyle name="Followed Hyperlink" xfId="24" builtinId="9" hidden="1"/>
    <cellStyle name="Followed Hyperlink" xfId="26" builtinId="9" hidden="1"/>
    <cellStyle name="Followed Hyperlink" xfId="28" builtinId="9" hidden="1"/>
    <cellStyle name="Followed Hyperlink" xfId="30" builtinId="9" hidden="1"/>
    <cellStyle name="Followed Hyperlink" xfId="32" builtinId="9" hidden="1"/>
    <cellStyle name="Followed Hyperlink" xfId="34" builtinId="9" hidden="1"/>
    <cellStyle name="Followed Hyperlink" xfId="36" builtinId="9" hidden="1"/>
    <cellStyle name="Followed Hyperlink" xfId="38" builtinId="9" hidden="1"/>
    <cellStyle name="Followed Hyperlink" xfId="40" builtinId="9" hidden="1"/>
    <cellStyle name="Followed Hyperlink" xfId="42" builtinId="9" hidden="1"/>
    <cellStyle name="Followed Hyperlink" xfId="44" builtinId="9" hidden="1"/>
    <cellStyle name="Followed Hyperlink" xfId="46" builtinId="9" hidden="1"/>
    <cellStyle name="Followed Hyperlink" xfId="48" builtinId="9" hidden="1"/>
    <cellStyle name="Followed Hyperlink" xfId="50" builtinId="9" hidden="1"/>
    <cellStyle name="Followed Hyperlink" xfId="52" builtinId="9" hidden="1"/>
    <cellStyle name="Followed Hyperlink" xfId="54" builtinId="9" hidden="1"/>
    <cellStyle name="Followed Hyperlink" xfId="56" builtinId="9" hidden="1"/>
    <cellStyle name="Followed Hyperlink" xfId="58" builtinId="9" hidden="1"/>
    <cellStyle name="Followed Hyperlink" xfId="60" builtinId="9" hidden="1"/>
    <cellStyle name="Followed Hyperlink" xfId="62" builtinId="9" hidden="1"/>
    <cellStyle name="Followed Hyperlink" xfId="64" builtinId="9" hidden="1"/>
    <cellStyle name="Followed Hyperlink" xfId="66" builtinId="9" hidden="1"/>
    <cellStyle name="Followed Hyperlink" xfId="68" builtinId="9" hidden="1"/>
    <cellStyle name="Followed Hyperlink" xfId="70" builtinId="9" hidden="1"/>
    <cellStyle name="Followed Hyperlink" xfId="72" builtinId="9" hidden="1"/>
    <cellStyle name="Followed Hyperlink" xfId="74" builtinId="9" hidden="1"/>
    <cellStyle name="Followed Hyperlink" xfId="76" builtinId="9" hidden="1"/>
    <cellStyle name="Followed Hyperlink" xfId="78" builtinId="9" hidden="1"/>
    <cellStyle name="Followed Hyperlink" xfId="80" builtinId="9" hidden="1"/>
    <cellStyle name="Followed Hyperlink" xfId="82" builtinId="9" hidden="1"/>
    <cellStyle name="Followed Hyperlink" xfId="84" builtinId="9" hidden="1"/>
    <cellStyle name="Followed Hyperlink" xfId="86" builtinId="9" hidden="1"/>
    <cellStyle name="Followed Hyperlink" xfId="88" builtinId="9" hidden="1"/>
    <cellStyle name="Followed Hyperlink" xfId="90" builtinId="9" hidden="1"/>
    <cellStyle name="Followed Hyperlink" xfId="92" builtinId="9" hidden="1"/>
    <cellStyle name="Followed Hyperlink" xfId="94" builtinId="9" hidden="1"/>
    <cellStyle name="Followed Hyperlink" xfId="96" builtinId="9" hidden="1"/>
    <cellStyle name="Followed Hyperlink" xfId="98" builtinId="9" hidden="1"/>
    <cellStyle name="Followed Hyperlink" xfId="100" builtinId="9" hidden="1"/>
    <cellStyle name="Followed Hyperlink" xfId="102" builtinId="9" hidden="1"/>
    <cellStyle name="Followed Hyperlink" xfId="104" builtinId="9" hidden="1"/>
    <cellStyle name="Followed Hyperlink" xfId="106" builtinId="9" hidden="1"/>
    <cellStyle name="Followed Hyperlink" xfId="108" builtinId="9" hidden="1"/>
    <cellStyle name="Followed Hyperlink" xfId="110" builtinId="9" hidden="1"/>
    <cellStyle name="Followed Hyperlink" xfId="112" builtinId="9" hidden="1"/>
    <cellStyle name="Followed Hyperlink" xfId="114" builtinId="9" hidden="1"/>
    <cellStyle name="Followed Hyperlink" xfId="116" builtinId="9" hidden="1"/>
    <cellStyle name="Followed Hyperlink" xfId="118" builtinId="9" hidden="1"/>
    <cellStyle name="Followed Hyperlink" xfId="120" builtinId="9" hidden="1"/>
    <cellStyle name="Followed Hyperlink" xfId="122" builtinId="9" hidden="1"/>
    <cellStyle name="Followed Hyperlink" xfId="124" builtinId="9" hidden="1"/>
    <cellStyle name="Followed Hyperlink" xfId="126" builtinId="9" hidden="1"/>
    <cellStyle name="Followed Hyperlink" xfId="128" builtinId="9" hidden="1"/>
    <cellStyle name="Followed Hyperlink" xfId="130" builtinId="9" hidden="1"/>
    <cellStyle name="Followed Hyperlink" xfId="132" builtinId="9" hidden="1"/>
    <cellStyle name="Followed Hyperlink" xfId="134" builtinId="9" hidden="1"/>
    <cellStyle name="Followed Hyperlink" xfId="136" builtinId="9" hidden="1"/>
    <cellStyle name="Followed Hyperlink" xfId="138" builtinId="9" hidden="1"/>
    <cellStyle name="Followed Hyperlink" xfId="140" builtinId="9" hidden="1"/>
    <cellStyle name="Followed Hyperlink" xfId="142" builtinId="9" hidden="1"/>
    <cellStyle name="Followed Hyperlink" xfId="144" builtinId="9" hidden="1"/>
    <cellStyle name="Followed Hyperlink" xfId="146" builtinId="9" hidden="1"/>
    <cellStyle name="Followed Hyperlink" xfId="148" builtinId="9" hidden="1"/>
    <cellStyle name="Followed Hyperlink" xfId="150" builtinId="9" hidden="1"/>
    <cellStyle name="Followed Hyperlink" xfId="152" builtinId="9" hidden="1"/>
    <cellStyle name="Followed Hyperlink" xfId="154" builtinId="9" hidden="1"/>
    <cellStyle name="Followed Hyperlink" xfId="156" builtinId="9" hidden="1"/>
    <cellStyle name="Followed Hyperlink" xfId="158" builtinId="9" hidden="1"/>
    <cellStyle name="Followed Hyperlink" xfId="160" builtinId="9" hidden="1"/>
    <cellStyle name="Followed Hyperlink" xfId="162" builtinId="9" hidden="1"/>
    <cellStyle name="Followed Hyperlink" xfId="164" builtinId="9" hidden="1"/>
    <cellStyle name="Followed Hyperlink" xfId="166" builtinId="9" hidden="1"/>
    <cellStyle name="Followed Hyperlink" xfId="168" builtinId="9" hidden="1"/>
    <cellStyle name="Followed Hyperlink" xfId="170" builtinId="9" hidden="1"/>
    <cellStyle name="Followed Hyperlink" xfId="172" builtinId="9" hidden="1"/>
    <cellStyle name="Followed Hyperlink" xfId="174" builtinId="9" hidden="1"/>
    <cellStyle name="Followed Hyperlink" xfId="176" builtinId="9" hidden="1"/>
    <cellStyle name="Followed Hyperlink" xfId="178" builtinId="9" hidden="1"/>
    <cellStyle name="Followed Hyperlink" xfId="180" builtinId="9" hidden="1"/>
    <cellStyle name="Followed Hyperlink" xfId="182" builtinId="9" hidden="1"/>
    <cellStyle name="Followed Hyperlink" xfId="184" builtinId="9" hidden="1"/>
    <cellStyle name="Followed Hyperlink" xfId="186" builtinId="9" hidden="1"/>
    <cellStyle name="Followed Hyperlink" xfId="188" builtinId="9" hidden="1"/>
    <cellStyle name="Followed Hyperlink" xfId="190" builtinId="9" hidden="1"/>
    <cellStyle name="Followed Hyperlink" xfId="192" builtinId="9" hidden="1"/>
    <cellStyle name="Followed Hyperlink" xfId="194" builtinId="9" hidden="1"/>
    <cellStyle name="Followed Hyperlink" xfId="196" builtinId="9" hidden="1"/>
    <cellStyle name="Followed Hyperlink" xfId="198" builtinId="9" hidden="1"/>
    <cellStyle name="Followed Hyperlink" xfId="200" builtinId="9" hidden="1"/>
    <cellStyle name="Followed Hyperlink" xfId="202" builtinId="9" hidden="1"/>
    <cellStyle name="Followed Hyperlink" xfId="204" builtinId="9" hidden="1"/>
    <cellStyle name="Followed Hyperlink" xfId="206" builtinId="9" hidden="1"/>
    <cellStyle name="Followed Hyperlink" xfId="208" builtinId="9" hidden="1"/>
    <cellStyle name="Followed Hyperlink" xfId="210" builtinId="9" hidden="1"/>
    <cellStyle name="Followed Hyperlink" xfId="212" builtinId="9" hidden="1"/>
    <cellStyle name="Followed Hyperlink" xfId="214" builtinId="9" hidden="1"/>
    <cellStyle name="Followed Hyperlink" xfId="216" builtinId="9" hidden="1"/>
    <cellStyle name="Followed Hyperlink" xfId="218" builtinId="9" hidden="1"/>
    <cellStyle name="Followed Hyperlink" xfId="220" builtinId="9" hidden="1"/>
    <cellStyle name="Followed Hyperlink" xfId="222" builtinId="9" hidden="1"/>
    <cellStyle name="Followed Hyperlink" xfId="224" builtinId="9" hidden="1"/>
    <cellStyle name="Followed Hyperlink" xfId="226" builtinId="9" hidden="1"/>
    <cellStyle name="Followed Hyperlink" xfId="228" builtinId="9" hidden="1"/>
    <cellStyle name="Followed Hyperlink" xfId="230" builtinId="9" hidden="1"/>
    <cellStyle name="Followed Hyperlink" xfId="232" builtinId="9" hidden="1"/>
    <cellStyle name="Followed Hyperlink" xfId="234" builtinId="9" hidden="1"/>
    <cellStyle name="Followed Hyperlink" xfId="236" builtinId="9" hidden="1"/>
    <cellStyle name="Followed Hyperlink" xfId="238" builtinId="9" hidden="1"/>
    <cellStyle name="Followed Hyperlink" xfId="240" builtinId="9" hidden="1"/>
    <cellStyle name="Followed Hyperlink" xfId="242" builtinId="9" hidden="1"/>
    <cellStyle name="Followed Hyperlink" xfId="244" builtinId="9" hidden="1"/>
    <cellStyle name="Followed Hyperlink" xfId="246" builtinId="9" hidden="1"/>
    <cellStyle name="Followed Hyperlink" xfId="248" builtinId="9" hidden="1"/>
    <cellStyle name="Followed Hyperlink" xfId="250" builtinId="9" hidden="1"/>
    <cellStyle name="Followed Hyperlink" xfId="252" builtinId="9" hidden="1"/>
    <cellStyle name="Followed Hyperlink" xfId="254" builtinId="9" hidden="1"/>
    <cellStyle name="Followed Hyperlink" xfId="256" builtinId="9" hidden="1"/>
    <cellStyle name="Followed Hyperlink" xfId="258" builtinId="9" hidden="1"/>
    <cellStyle name="Followed Hyperlink" xfId="260" builtinId="9" hidden="1"/>
    <cellStyle name="Followed Hyperlink" xfId="262" builtinId="9" hidden="1"/>
    <cellStyle name="Followed Hyperlink" xfId="264" builtinId="9" hidden="1"/>
    <cellStyle name="Followed Hyperlink" xfId="266" builtinId="9" hidden="1"/>
    <cellStyle name="Followed Hyperlink" xfId="268" builtinId="9" hidden="1"/>
    <cellStyle name="Followed Hyperlink" xfId="270" builtinId="9" hidden="1"/>
    <cellStyle name="Followed Hyperlink" xfId="272" builtinId="9" hidden="1"/>
    <cellStyle name="Followed Hyperlink" xfId="274" builtinId="9" hidden="1"/>
    <cellStyle name="Followed Hyperlink" xfId="276" builtinId="9" hidden="1"/>
    <cellStyle name="Followed Hyperlink" xfId="278" builtinId="9" hidden="1"/>
    <cellStyle name="Followed Hyperlink" xfId="280" builtinId="9" hidden="1"/>
    <cellStyle name="Followed Hyperlink" xfId="282" builtinId="9" hidden="1"/>
    <cellStyle name="Followed Hyperlink" xfId="284" builtinId="9" hidden="1"/>
    <cellStyle name="Followed Hyperlink" xfId="286" builtinId="9" hidden="1"/>
    <cellStyle name="Followed Hyperlink" xfId="288" builtinId="9" hidden="1"/>
    <cellStyle name="Followed Hyperlink" xfId="290" builtinId="9" hidden="1"/>
    <cellStyle name="Followed Hyperlink" xfId="292" builtinId="9" hidden="1"/>
    <cellStyle name="Followed Hyperlink" xfId="294" builtinId="9" hidden="1"/>
    <cellStyle name="Followed Hyperlink" xfId="296" builtinId="9" hidden="1"/>
    <cellStyle name="Followed Hyperlink" xfId="298" builtinId="9" hidden="1"/>
    <cellStyle name="Followed Hyperlink" xfId="300" builtinId="9" hidden="1"/>
    <cellStyle name="Followed Hyperlink" xfId="302" builtinId="9" hidden="1"/>
    <cellStyle name="Followed Hyperlink" xfId="304" builtinId="9" hidden="1"/>
    <cellStyle name="Followed Hyperlink" xfId="306" builtinId="9" hidden="1"/>
    <cellStyle name="Followed Hyperlink" xfId="308" builtinId="9" hidden="1"/>
    <cellStyle name="Followed Hyperlink" xfId="310" builtinId="9" hidden="1"/>
    <cellStyle name="Followed Hyperlink" xfId="312" builtinId="9" hidden="1"/>
    <cellStyle name="Followed Hyperlink" xfId="314" builtinId="9" hidden="1"/>
    <cellStyle name="Followed Hyperlink" xfId="316" builtinId="9" hidden="1"/>
    <cellStyle name="Followed Hyperlink" xfId="318" builtinId="9" hidden="1"/>
    <cellStyle name="Followed Hyperlink" xfId="320" builtinId="9" hidden="1"/>
    <cellStyle name="Followed Hyperlink" xfId="322" builtinId="9" hidden="1"/>
    <cellStyle name="Followed Hyperlink" xfId="324" builtinId="9" hidden="1"/>
    <cellStyle name="Followed Hyperlink" xfId="326" builtinId="9" hidden="1"/>
    <cellStyle name="Followed Hyperlink" xfId="328" builtinId="9" hidden="1"/>
    <cellStyle name="Followed Hyperlink" xfId="330" builtinId="9" hidden="1"/>
    <cellStyle name="Followed Hyperlink" xfId="332" builtinId="9" hidden="1"/>
    <cellStyle name="Followed Hyperlink" xfId="334" builtinId="9" hidden="1"/>
    <cellStyle name="Followed Hyperlink" xfId="336" builtinId="9" hidden="1"/>
    <cellStyle name="Followed Hyperlink" xfId="338" builtinId="9" hidden="1"/>
    <cellStyle name="Followed Hyperlink" xfId="340" builtinId="9" hidden="1"/>
    <cellStyle name="Followed Hyperlink" xfId="342" builtinId="9" hidden="1"/>
    <cellStyle name="Followed Hyperlink" xfId="344" builtinId="9" hidden="1"/>
    <cellStyle name="Followed Hyperlink" xfId="346" builtinId="9" hidden="1"/>
    <cellStyle name="Followed Hyperlink" xfId="348" builtinId="9" hidden="1"/>
    <cellStyle name="Followed Hyperlink" xfId="350" builtinId="9" hidden="1"/>
    <cellStyle name="Hyperlink" xfId="1" builtinId="8" hidden="1"/>
    <cellStyle name="Hyperlink" xfId="3" builtinId="8" hidden="1"/>
    <cellStyle name="Hyperlink" xfId="5" builtinId="8" hidden="1"/>
    <cellStyle name="Hyperlink" xfId="7" builtinId="8" hidden="1"/>
    <cellStyle name="Hyperlink" xfId="9" builtinId="8" hidden="1"/>
    <cellStyle name="Hyperlink" xfId="11" builtinId="8" hidden="1"/>
    <cellStyle name="Hyperlink" xfId="13" builtinId="8" hidden="1"/>
    <cellStyle name="Hyperlink" xfId="15" builtinId="8" hidden="1"/>
    <cellStyle name="Hyperlink" xfId="17" builtinId="8" hidden="1"/>
    <cellStyle name="Hyperlink" xfId="19" builtinId="8" hidden="1"/>
    <cellStyle name="Hyperlink" xfId="21" builtinId="8" hidden="1"/>
    <cellStyle name="Hyperlink" xfId="23" builtinId="8" hidden="1"/>
    <cellStyle name="Hyperlink" xfId="25" builtinId="8" hidden="1"/>
    <cellStyle name="Hyperlink" xfId="27" builtinId="8" hidden="1"/>
    <cellStyle name="Hyperlink" xfId="29" builtinId="8" hidden="1"/>
    <cellStyle name="Hyperlink" xfId="31" builtinId="8" hidden="1"/>
    <cellStyle name="Hyperlink" xfId="33" builtinId="8" hidden="1"/>
    <cellStyle name="Hyperlink" xfId="35" builtinId="8" hidden="1"/>
    <cellStyle name="Hyperlink" xfId="37" builtinId="8" hidden="1"/>
    <cellStyle name="Hyperlink" xfId="39" builtinId="8" hidden="1"/>
    <cellStyle name="Hyperlink" xfId="41" builtinId="8" hidden="1"/>
    <cellStyle name="Hyperlink" xfId="43" builtinId="8" hidden="1"/>
    <cellStyle name="Hyperlink" xfId="45" builtinId="8" hidden="1"/>
    <cellStyle name="Hyperlink" xfId="47" builtinId="8" hidden="1"/>
    <cellStyle name="Hyperlink" xfId="49" builtinId="8" hidden="1"/>
    <cellStyle name="Hyperlink" xfId="51" builtinId="8" hidden="1"/>
    <cellStyle name="Hyperlink" xfId="53" builtinId="8" hidden="1"/>
    <cellStyle name="Hyperlink" xfId="55" builtinId="8" hidden="1"/>
    <cellStyle name="Hyperlink" xfId="57" builtinId="8" hidden="1"/>
    <cellStyle name="Hyperlink" xfId="59" builtinId="8" hidden="1"/>
    <cellStyle name="Hyperlink" xfId="61" builtinId="8" hidden="1"/>
    <cellStyle name="Hyperlink" xfId="63" builtinId="8" hidden="1"/>
    <cellStyle name="Hyperlink" xfId="65" builtinId="8" hidden="1"/>
    <cellStyle name="Hyperlink" xfId="67" builtinId="8" hidden="1"/>
    <cellStyle name="Hyperlink" xfId="69" builtinId="8" hidden="1"/>
    <cellStyle name="Hyperlink" xfId="71" builtinId="8" hidden="1"/>
    <cellStyle name="Hyperlink" xfId="73" builtinId="8" hidden="1"/>
    <cellStyle name="Hyperlink" xfId="75" builtinId="8" hidden="1"/>
    <cellStyle name="Hyperlink" xfId="77" builtinId="8" hidden="1"/>
    <cellStyle name="Hyperlink" xfId="79" builtinId="8" hidden="1"/>
    <cellStyle name="Hyperlink" xfId="81" builtinId="8" hidden="1"/>
    <cellStyle name="Hyperlink" xfId="83" builtinId="8" hidden="1"/>
    <cellStyle name="Hyperlink" xfId="85" builtinId="8" hidden="1"/>
    <cellStyle name="Hyperlink" xfId="87" builtinId="8" hidden="1"/>
    <cellStyle name="Hyperlink" xfId="89" builtinId="8" hidden="1"/>
    <cellStyle name="Hyperlink" xfId="91" builtinId="8" hidden="1"/>
    <cellStyle name="Hyperlink" xfId="93" builtinId="8" hidden="1"/>
    <cellStyle name="Hyperlink" xfId="95" builtinId="8" hidden="1"/>
    <cellStyle name="Hyperlink" xfId="97" builtinId="8" hidden="1"/>
    <cellStyle name="Hyperlink" xfId="99" builtinId="8" hidden="1"/>
    <cellStyle name="Hyperlink" xfId="101" builtinId="8" hidden="1"/>
    <cellStyle name="Hyperlink" xfId="103" builtinId="8" hidden="1"/>
    <cellStyle name="Hyperlink" xfId="105" builtinId="8" hidden="1"/>
    <cellStyle name="Hyperlink" xfId="107" builtinId="8" hidden="1"/>
    <cellStyle name="Hyperlink" xfId="109" builtinId="8" hidden="1"/>
    <cellStyle name="Hyperlink" xfId="111" builtinId="8" hidden="1"/>
    <cellStyle name="Hyperlink" xfId="113" builtinId="8" hidden="1"/>
    <cellStyle name="Hyperlink" xfId="115" builtinId="8" hidden="1"/>
    <cellStyle name="Hyperlink" xfId="117" builtinId="8" hidden="1"/>
    <cellStyle name="Hyperlink" xfId="119" builtinId="8" hidden="1"/>
    <cellStyle name="Hyperlink" xfId="121" builtinId="8" hidden="1"/>
    <cellStyle name="Hyperlink" xfId="123" builtinId="8" hidden="1"/>
    <cellStyle name="Hyperlink" xfId="125" builtinId="8" hidden="1"/>
    <cellStyle name="Hyperlink" xfId="127" builtinId="8" hidden="1"/>
    <cellStyle name="Hyperlink" xfId="129" builtinId="8" hidden="1"/>
    <cellStyle name="Hyperlink" xfId="131" builtinId="8" hidden="1"/>
    <cellStyle name="Hyperlink" xfId="133" builtinId="8" hidden="1"/>
    <cellStyle name="Hyperlink" xfId="135" builtinId="8" hidden="1"/>
    <cellStyle name="Hyperlink" xfId="137" builtinId="8" hidden="1"/>
    <cellStyle name="Hyperlink" xfId="139" builtinId="8" hidden="1"/>
    <cellStyle name="Hyperlink" xfId="141" builtinId="8" hidden="1"/>
    <cellStyle name="Hyperlink" xfId="143" builtinId="8" hidden="1"/>
    <cellStyle name="Hyperlink" xfId="145" builtinId="8" hidden="1"/>
    <cellStyle name="Hyperlink" xfId="147" builtinId="8" hidden="1"/>
    <cellStyle name="Hyperlink" xfId="149" builtinId="8" hidden="1"/>
    <cellStyle name="Hyperlink" xfId="151" builtinId="8" hidden="1"/>
    <cellStyle name="Hyperlink" xfId="153" builtinId="8" hidden="1"/>
    <cellStyle name="Hyperlink" xfId="155" builtinId="8" hidden="1"/>
    <cellStyle name="Hyperlink" xfId="157" builtinId="8" hidden="1"/>
    <cellStyle name="Hyperlink" xfId="159" builtinId="8" hidden="1"/>
    <cellStyle name="Hyperlink" xfId="161" builtinId="8" hidden="1"/>
    <cellStyle name="Hyperlink" xfId="163" builtinId="8" hidden="1"/>
    <cellStyle name="Hyperlink" xfId="165" builtinId="8" hidden="1"/>
    <cellStyle name="Hyperlink" xfId="167" builtinId="8" hidden="1"/>
    <cellStyle name="Hyperlink" xfId="169" builtinId="8" hidden="1"/>
    <cellStyle name="Hyperlink" xfId="171" builtinId="8" hidden="1"/>
    <cellStyle name="Hyperlink" xfId="173" builtinId="8" hidden="1"/>
    <cellStyle name="Hyperlink" xfId="175" builtinId="8" hidden="1"/>
    <cellStyle name="Hyperlink" xfId="177" builtinId="8" hidden="1"/>
    <cellStyle name="Hyperlink" xfId="179" builtinId="8" hidden="1"/>
    <cellStyle name="Hyperlink" xfId="181" builtinId="8" hidden="1"/>
    <cellStyle name="Hyperlink" xfId="183" builtinId="8" hidden="1"/>
    <cellStyle name="Hyperlink" xfId="185" builtinId="8" hidden="1"/>
    <cellStyle name="Hyperlink" xfId="187" builtinId="8" hidden="1"/>
    <cellStyle name="Hyperlink" xfId="189" builtinId="8" hidden="1"/>
    <cellStyle name="Hyperlink" xfId="191" builtinId="8" hidden="1"/>
    <cellStyle name="Hyperlink" xfId="193" builtinId="8" hidden="1"/>
    <cellStyle name="Hyperlink" xfId="195" builtinId="8" hidden="1"/>
    <cellStyle name="Hyperlink" xfId="197" builtinId="8" hidden="1"/>
    <cellStyle name="Hyperlink" xfId="199" builtinId="8" hidden="1"/>
    <cellStyle name="Hyperlink" xfId="201" builtinId="8" hidden="1"/>
    <cellStyle name="Hyperlink" xfId="203" builtinId="8" hidden="1"/>
    <cellStyle name="Hyperlink" xfId="205" builtinId="8" hidden="1"/>
    <cellStyle name="Hyperlink" xfId="207" builtinId="8" hidden="1"/>
    <cellStyle name="Hyperlink" xfId="209" builtinId="8" hidden="1"/>
    <cellStyle name="Hyperlink" xfId="211" builtinId="8" hidden="1"/>
    <cellStyle name="Hyperlink" xfId="213" builtinId="8" hidden="1"/>
    <cellStyle name="Hyperlink" xfId="215" builtinId="8" hidden="1"/>
    <cellStyle name="Hyperlink" xfId="217" builtinId="8" hidden="1"/>
    <cellStyle name="Hyperlink" xfId="219" builtinId="8" hidden="1"/>
    <cellStyle name="Hyperlink" xfId="221" builtinId="8" hidden="1"/>
    <cellStyle name="Hyperlink" xfId="223" builtinId="8" hidden="1"/>
    <cellStyle name="Hyperlink" xfId="225" builtinId="8" hidden="1"/>
    <cellStyle name="Hyperlink" xfId="227" builtinId="8" hidden="1"/>
    <cellStyle name="Hyperlink" xfId="229" builtinId="8" hidden="1"/>
    <cellStyle name="Hyperlink" xfId="231" builtinId="8" hidden="1"/>
    <cellStyle name="Hyperlink" xfId="233" builtinId="8" hidden="1"/>
    <cellStyle name="Hyperlink" xfId="235" builtinId="8" hidden="1"/>
    <cellStyle name="Hyperlink" xfId="237" builtinId="8" hidden="1"/>
    <cellStyle name="Hyperlink" xfId="239" builtinId="8" hidden="1"/>
    <cellStyle name="Hyperlink" xfId="241" builtinId="8" hidden="1"/>
    <cellStyle name="Hyperlink" xfId="243" builtinId="8" hidden="1"/>
    <cellStyle name="Hyperlink" xfId="245" builtinId="8" hidden="1"/>
    <cellStyle name="Hyperlink" xfId="247" builtinId="8" hidden="1"/>
    <cellStyle name="Hyperlink" xfId="249" builtinId="8" hidden="1"/>
    <cellStyle name="Hyperlink" xfId="251" builtinId="8" hidden="1"/>
    <cellStyle name="Hyperlink" xfId="253" builtinId="8" hidden="1"/>
    <cellStyle name="Hyperlink" xfId="255" builtinId="8" hidden="1"/>
    <cellStyle name="Hyperlink" xfId="257" builtinId="8" hidden="1"/>
    <cellStyle name="Hyperlink" xfId="259" builtinId="8" hidden="1"/>
    <cellStyle name="Hyperlink" xfId="261" builtinId="8" hidden="1"/>
    <cellStyle name="Hyperlink" xfId="263" builtinId="8" hidden="1"/>
    <cellStyle name="Hyperlink" xfId="265" builtinId="8" hidden="1"/>
    <cellStyle name="Hyperlink" xfId="267" builtinId="8" hidden="1"/>
    <cellStyle name="Hyperlink" xfId="269" builtinId="8" hidden="1"/>
    <cellStyle name="Hyperlink" xfId="271" builtinId="8" hidden="1"/>
    <cellStyle name="Hyperlink" xfId="273" builtinId="8" hidden="1"/>
    <cellStyle name="Hyperlink" xfId="275" builtinId="8" hidden="1"/>
    <cellStyle name="Hyperlink" xfId="277" builtinId="8" hidden="1"/>
    <cellStyle name="Hyperlink" xfId="279" builtinId="8" hidden="1"/>
    <cellStyle name="Hyperlink" xfId="281" builtinId="8" hidden="1"/>
    <cellStyle name="Hyperlink" xfId="283" builtinId="8" hidden="1"/>
    <cellStyle name="Hyperlink" xfId="285" builtinId="8" hidden="1"/>
    <cellStyle name="Hyperlink" xfId="287" builtinId="8" hidden="1"/>
    <cellStyle name="Hyperlink" xfId="289" builtinId="8" hidden="1"/>
    <cellStyle name="Hyperlink" xfId="291" builtinId="8" hidden="1"/>
    <cellStyle name="Hyperlink" xfId="293" builtinId="8" hidden="1"/>
    <cellStyle name="Hyperlink" xfId="295" builtinId="8" hidden="1"/>
    <cellStyle name="Hyperlink" xfId="297" builtinId="8" hidden="1"/>
    <cellStyle name="Hyperlink" xfId="299" builtinId="8" hidden="1"/>
    <cellStyle name="Hyperlink" xfId="301" builtinId="8" hidden="1"/>
    <cellStyle name="Hyperlink" xfId="303" builtinId="8" hidden="1"/>
    <cellStyle name="Hyperlink" xfId="305" builtinId="8" hidden="1"/>
    <cellStyle name="Hyperlink" xfId="307" builtinId="8" hidden="1"/>
    <cellStyle name="Hyperlink" xfId="309" builtinId="8" hidden="1"/>
    <cellStyle name="Hyperlink" xfId="311" builtinId="8" hidden="1"/>
    <cellStyle name="Hyperlink" xfId="313" builtinId="8" hidden="1"/>
    <cellStyle name="Hyperlink" xfId="315" builtinId="8" hidden="1"/>
    <cellStyle name="Hyperlink" xfId="317" builtinId="8" hidden="1"/>
    <cellStyle name="Hyperlink" xfId="319" builtinId="8" hidden="1"/>
    <cellStyle name="Hyperlink" xfId="321" builtinId="8" hidden="1"/>
    <cellStyle name="Hyperlink" xfId="323" builtinId="8" hidden="1"/>
    <cellStyle name="Hyperlink" xfId="325" builtinId="8" hidden="1"/>
    <cellStyle name="Hyperlink" xfId="327" builtinId="8" hidden="1"/>
    <cellStyle name="Hyperlink" xfId="329" builtinId="8" hidden="1"/>
    <cellStyle name="Hyperlink" xfId="331" builtinId="8" hidden="1"/>
    <cellStyle name="Hyperlink" xfId="333" builtinId="8" hidden="1"/>
    <cellStyle name="Hyperlink" xfId="335" builtinId="8" hidden="1"/>
    <cellStyle name="Hyperlink" xfId="337" builtinId="8" hidden="1"/>
    <cellStyle name="Hyperlink" xfId="339" builtinId="8" hidden="1"/>
    <cellStyle name="Hyperlink" xfId="341" builtinId="8" hidden="1"/>
    <cellStyle name="Hyperlink" xfId="343" builtinId="8" hidden="1"/>
    <cellStyle name="Hyperlink" xfId="345" builtinId="8" hidden="1"/>
    <cellStyle name="Hyperlink" xfId="347" builtinId="8" hidden="1"/>
    <cellStyle name="Hyperlink" xfId="349" builtinId="8" hidden="1"/>
    <cellStyle name="Normal" xfId="0" builtinId="0"/>
  </cellStyles>
  <dxfs count="0"/>
  <tableStyles count="0" defaultTableStyle="TableStyleMedium2" defaultPivotStyle="PivotStyleMedium9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4" Type="http://schemas.openxmlformats.org/officeDocument/2006/relationships/theme" Target="theme/theme1.xml"/><Relationship Id="rId5" Type="http://schemas.openxmlformats.org/officeDocument/2006/relationships/styles" Target="styles.xml"/><Relationship Id="rId6" Type="http://schemas.openxmlformats.org/officeDocument/2006/relationships/sharedStrings" Target="sharedStrings.xml"/><Relationship Id="rId7" Type="http://schemas.openxmlformats.org/officeDocument/2006/relationships/calcChain" Target="calcChain.xml"/><Relationship Id="rId1" Type="http://schemas.openxmlformats.org/officeDocument/2006/relationships/worksheet" Target="worksheets/sheet1.xml"/><Relationship Id="rId2" Type="http://schemas.openxmlformats.org/officeDocument/2006/relationships/worksheet" Target="worksheets/sheet2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enableFormatConditionsCalculation="0">
    <pageSetUpPr fitToPage="1"/>
  </sheetPr>
  <dimension ref="A1:BD81"/>
  <sheetViews>
    <sheetView tabSelected="1" workbookViewId="0"/>
  </sheetViews>
  <sheetFormatPr baseColWidth="10" defaultRowHeight="14" x14ac:dyDescent="0"/>
  <cols>
    <col min="1" max="3" width="8.1640625" bestFit="1" customWidth="1"/>
    <col min="5" max="7" width="8.1640625" bestFit="1" customWidth="1"/>
    <col min="9" max="11" width="8.1640625" bestFit="1" customWidth="1"/>
    <col min="13" max="15" width="8.1640625" bestFit="1" customWidth="1"/>
    <col min="17" max="17" width="10.5" bestFit="1" customWidth="1"/>
    <col min="18" max="18" width="11.6640625" bestFit="1" customWidth="1"/>
    <col min="20" max="20" width="12.83203125" bestFit="1" customWidth="1"/>
    <col min="21" max="21" width="12.1640625" bestFit="1" customWidth="1"/>
    <col min="22" max="22" width="4.5" customWidth="1"/>
    <col min="23" max="23" width="45.83203125" customWidth="1"/>
    <col min="24" max="24" width="11.1640625" bestFit="1" customWidth="1"/>
    <col min="25" max="25" width="8.1640625" bestFit="1" customWidth="1"/>
    <col min="26" max="26" width="10.33203125" bestFit="1" customWidth="1"/>
  </cols>
  <sheetData>
    <row r="1" spans="1:56">
      <c r="A1" s="23" t="s">
        <v>13131</v>
      </c>
    </row>
    <row r="2" spans="1:56" ht="15" thickBot="1">
      <c r="A2" s="29" t="s">
        <v>13100</v>
      </c>
      <c r="B2" s="29"/>
      <c r="C2" s="29"/>
      <c r="D2" s="29"/>
      <c r="E2" s="29"/>
      <c r="F2" s="29"/>
      <c r="G2" s="29"/>
      <c r="I2" s="29" t="s">
        <v>13101</v>
      </c>
      <c r="J2" s="29"/>
      <c r="K2" s="29"/>
      <c r="L2" s="29"/>
      <c r="M2" s="29"/>
      <c r="N2" s="29"/>
      <c r="O2" s="29"/>
      <c r="Q2" s="30" t="s">
        <v>13113</v>
      </c>
      <c r="R2" s="30"/>
      <c r="T2" s="25" t="s">
        <v>13114</v>
      </c>
      <c r="U2" s="26" t="s">
        <v>13108</v>
      </c>
      <c r="W2" s="31" t="s">
        <v>13116</v>
      </c>
      <c r="X2" s="32"/>
      <c r="Y2" s="32"/>
    </row>
    <row r="3" spans="1:56">
      <c r="A3" s="24" t="s">
        <v>13102</v>
      </c>
      <c r="B3" s="24" t="s">
        <v>13103</v>
      </c>
      <c r="C3" s="24" t="s">
        <v>13104</v>
      </c>
      <c r="D3" s="24"/>
      <c r="E3" s="24" t="s">
        <v>13105</v>
      </c>
      <c r="F3" s="24" t="s">
        <v>13106</v>
      </c>
      <c r="G3" s="24" t="s">
        <v>13107</v>
      </c>
      <c r="I3" s="24" t="s">
        <v>13102</v>
      </c>
      <c r="J3" s="24" t="s">
        <v>13103</v>
      </c>
      <c r="K3" s="24" t="s">
        <v>13104</v>
      </c>
      <c r="L3" s="24"/>
      <c r="M3" s="24" t="s">
        <v>13105</v>
      </c>
      <c r="N3" s="24" t="s">
        <v>13106</v>
      </c>
      <c r="O3" s="24" t="s">
        <v>13107</v>
      </c>
      <c r="Q3" s="24" t="s">
        <v>13111</v>
      </c>
      <c r="R3" s="24" t="s">
        <v>13112</v>
      </c>
      <c r="T3" s="24" t="s">
        <v>13109</v>
      </c>
      <c r="U3" s="23" t="s">
        <v>13110</v>
      </c>
      <c r="W3" s="23" t="s">
        <v>9</v>
      </c>
      <c r="X3" s="23" t="s">
        <v>10</v>
      </c>
      <c r="Y3" s="23" t="s">
        <v>13115</v>
      </c>
    </row>
    <row r="4" spans="1:56" s="13" customFormat="1">
      <c r="A4" s="18" t="s">
        <v>13080</v>
      </c>
      <c r="B4" s="19"/>
      <c r="C4" s="19"/>
      <c r="D4" s="19"/>
      <c r="E4" s="19"/>
      <c r="F4" s="19"/>
      <c r="G4" s="19"/>
      <c r="H4" s="19"/>
      <c r="I4" s="19"/>
      <c r="J4" s="19"/>
      <c r="K4" s="19"/>
      <c r="L4" s="19"/>
      <c r="M4" s="19"/>
      <c r="N4" s="19"/>
      <c r="O4" s="19"/>
      <c r="P4" s="19"/>
      <c r="Q4" s="19"/>
      <c r="R4" s="19"/>
      <c r="S4" s="19"/>
      <c r="T4" s="19"/>
      <c r="U4" s="19"/>
      <c r="V4" s="19"/>
      <c r="W4" s="19"/>
      <c r="X4" s="19"/>
      <c r="Y4" s="19"/>
      <c r="Z4" s="19"/>
      <c r="AA4"/>
      <c r="AB4"/>
      <c r="AC4"/>
      <c r="AD4"/>
      <c r="AE4"/>
      <c r="AF4"/>
      <c r="AG4"/>
      <c r="AH4"/>
      <c r="AI4"/>
      <c r="AJ4"/>
      <c r="AK4"/>
      <c r="AL4"/>
      <c r="AM4"/>
      <c r="AN4"/>
      <c r="AO4"/>
      <c r="AP4"/>
      <c r="AQ4"/>
      <c r="AR4"/>
      <c r="AS4"/>
      <c r="AT4"/>
      <c r="AU4"/>
      <c r="AV4"/>
      <c r="AW4"/>
      <c r="AX4"/>
      <c r="AY4"/>
      <c r="AZ4"/>
      <c r="BA4"/>
      <c r="BB4"/>
      <c r="BC4"/>
      <c r="BD4"/>
    </row>
    <row r="5" spans="1:56" s="15" customFormat="1">
      <c r="A5" s="14">
        <v>32283000</v>
      </c>
      <c r="B5" s="14">
        <v>22854000</v>
      </c>
      <c r="C5" s="14">
        <v>32608000</v>
      </c>
      <c r="E5" s="15">
        <v>0</v>
      </c>
      <c r="F5" s="15">
        <v>0</v>
      </c>
      <c r="G5" s="15">
        <v>0</v>
      </c>
      <c r="I5" s="14">
        <f t="shared" ref="I5:I14" si="0">A5+298210</f>
        <v>32581210</v>
      </c>
      <c r="J5" s="14">
        <f t="shared" ref="J5:J14" si="1">B5+298210</f>
        <v>23152210</v>
      </c>
      <c r="K5" s="14">
        <f t="shared" ref="K5:K14" si="2">C5+298210</f>
        <v>32906210</v>
      </c>
      <c r="L5" s="14"/>
      <c r="M5" s="14">
        <f t="shared" ref="M5:M14" si="3">E5+298210</f>
        <v>298210</v>
      </c>
      <c r="N5" s="14">
        <f t="shared" ref="N5:N14" si="4">F5+298210</f>
        <v>298210</v>
      </c>
      <c r="O5" s="14">
        <f t="shared" ref="O5:O14" si="5">G5+298210</f>
        <v>298210</v>
      </c>
      <c r="Q5" s="14">
        <f t="shared" ref="Q5:Q14" si="6">AVERAGE(I5:K5)</f>
        <v>29546543.333333332</v>
      </c>
      <c r="R5" s="14">
        <f t="shared" ref="R5:R14" si="7">AVERAGE(M5:O5)</f>
        <v>298210</v>
      </c>
      <c r="T5" s="14">
        <f t="shared" ref="T5:T14" si="8">R5/Q5</f>
        <v>1.0092889602540083E-2</v>
      </c>
      <c r="U5" s="15">
        <f t="shared" ref="U5:U14" si="9">_xlfn.T.TEST(M5:O5, I5:K5, 2, 2)</f>
        <v>7.9377925851551671E-4</v>
      </c>
      <c r="W5" s="15" t="s">
        <v>13118</v>
      </c>
      <c r="X5" s="15" t="s">
        <v>2500</v>
      </c>
      <c r="Y5" s="15" t="s">
        <v>13051</v>
      </c>
      <c r="AA5"/>
      <c r="AB5"/>
      <c r="AC5"/>
      <c r="AD5"/>
      <c r="AE5"/>
      <c r="AF5"/>
      <c r="AG5"/>
      <c r="AH5"/>
      <c r="AI5"/>
      <c r="AJ5"/>
      <c r="AK5"/>
      <c r="AL5"/>
      <c r="AM5"/>
      <c r="AN5"/>
      <c r="AO5"/>
      <c r="AP5"/>
      <c r="AQ5"/>
      <c r="AR5"/>
      <c r="AS5"/>
      <c r="AT5"/>
      <c r="AU5"/>
      <c r="AV5"/>
      <c r="AW5"/>
      <c r="AX5"/>
      <c r="AY5"/>
      <c r="AZ5"/>
      <c r="BA5"/>
      <c r="BB5"/>
      <c r="BC5"/>
      <c r="BD5"/>
    </row>
    <row r="6" spans="1:56" s="15" customFormat="1">
      <c r="A6" s="14">
        <v>232210000</v>
      </c>
      <c r="B6" s="14">
        <v>86506000</v>
      </c>
      <c r="C6" s="14">
        <v>140340000</v>
      </c>
      <c r="E6" s="14">
        <v>17015000</v>
      </c>
      <c r="F6" s="14">
        <v>29069000</v>
      </c>
      <c r="G6" s="14">
        <v>25524000</v>
      </c>
      <c r="I6" s="14">
        <f t="shared" si="0"/>
        <v>232508210</v>
      </c>
      <c r="J6" s="14">
        <f t="shared" si="1"/>
        <v>86804210</v>
      </c>
      <c r="K6" s="14">
        <f t="shared" si="2"/>
        <v>140638210</v>
      </c>
      <c r="L6" s="14"/>
      <c r="M6" s="14">
        <f t="shared" si="3"/>
        <v>17313210</v>
      </c>
      <c r="N6" s="14">
        <f t="shared" si="4"/>
        <v>29367210</v>
      </c>
      <c r="O6" s="14">
        <f t="shared" si="5"/>
        <v>25822210</v>
      </c>
      <c r="Q6" s="14">
        <f t="shared" si="6"/>
        <v>153316876.66666666</v>
      </c>
      <c r="R6" s="14">
        <f t="shared" si="7"/>
        <v>24167543.333333332</v>
      </c>
      <c r="T6" s="14">
        <f t="shared" si="8"/>
        <v>0.15763133099741597</v>
      </c>
      <c r="U6" s="15">
        <f t="shared" si="9"/>
        <v>3.8950408978780951E-2</v>
      </c>
      <c r="W6" s="15" t="s">
        <v>13119</v>
      </c>
      <c r="X6" s="15" t="s">
        <v>2500</v>
      </c>
      <c r="Y6" s="15" t="s">
        <v>13046</v>
      </c>
      <c r="AA6"/>
      <c r="AB6"/>
      <c r="AC6"/>
      <c r="AD6"/>
      <c r="AE6"/>
      <c r="AF6"/>
      <c r="AG6"/>
      <c r="AH6"/>
      <c r="AI6"/>
      <c r="AJ6"/>
      <c r="AK6"/>
      <c r="AL6"/>
      <c r="AM6"/>
      <c r="AN6"/>
      <c r="AO6"/>
      <c r="AP6"/>
      <c r="AQ6"/>
      <c r="AR6"/>
      <c r="AS6"/>
      <c r="AT6"/>
      <c r="AU6"/>
      <c r="AV6"/>
      <c r="AW6"/>
      <c r="AX6"/>
      <c r="AY6"/>
      <c r="AZ6"/>
      <c r="BA6"/>
      <c r="BB6"/>
      <c r="BC6"/>
      <c r="BD6"/>
    </row>
    <row r="7" spans="1:56" s="15" customFormat="1">
      <c r="A7" s="14">
        <v>1931900000</v>
      </c>
      <c r="B7" s="14">
        <v>1532700000</v>
      </c>
      <c r="C7" s="14">
        <v>1611900000</v>
      </c>
      <c r="E7" s="14">
        <v>513560000</v>
      </c>
      <c r="F7" s="14">
        <v>507130000</v>
      </c>
      <c r="G7" s="14">
        <v>503250000</v>
      </c>
      <c r="I7" s="14">
        <f t="shared" si="0"/>
        <v>1932198210</v>
      </c>
      <c r="J7" s="14">
        <f t="shared" si="1"/>
        <v>1532998210</v>
      </c>
      <c r="K7" s="14">
        <f t="shared" si="2"/>
        <v>1612198210</v>
      </c>
      <c r="L7" s="14"/>
      <c r="M7" s="14">
        <f t="shared" si="3"/>
        <v>513858210</v>
      </c>
      <c r="N7" s="14">
        <f t="shared" si="4"/>
        <v>507428210</v>
      </c>
      <c r="O7" s="14">
        <f t="shared" si="5"/>
        <v>503548210</v>
      </c>
      <c r="Q7" s="14">
        <f t="shared" si="6"/>
        <v>1692464876.6666667</v>
      </c>
      <c r="R7" s="14">
        <f t="shared" si="7"/>
        <v>508278210</v>
      </c>
      <c r="T7" s="14">
        <f t="shared" si="8"/>
        <v>0.3003183209338211</v>
      </c>
      <c r="U7" s="15">
        <f t="shared" si="9"/>
        <v>6.3194084789458863E-4</v>
      </c>
      <c r="W7" s="15" t="s">
        <v>13120</v>
      </c>
      <c r="X7" s="15" t="s">
        <v>2500</v>
      </c>
      <c r="Y7" s="15" t="s">
        <v>13051</v>
      </c>
      <c r="AA7"/>
      <c r="AB7"/>
      <c r="AC7"/>
      <c r="AD7"/>
      <c r="AE7"/>
      <c r="AF7"/>
      <c r="AG7"/>
      <c r="AH7"/>
      <c r="AI7"/>
      <c r="AJ7"/>
      <c r="AK7"/>
      <c r="AL7"/>
      <c r="AM7"/>
      <c r="AN7"/>
      <c r="AO7"/>
      <c r="AP7"/>
      <c r="AQ7"/>
      <c r="AR7"/>
      <c r="AS7"/>
      <c r="AT7"/>
      <c r="AU7"/>
      <c r="AV7"/>
      <c r="AW7"/>
      <c r="AX7"/>
      <c r="AY7"/>
      <c r="AZ7"/>
      <c r="BA7"/>
      <c r="BB7"/>
      <c r="BC7"/>
      <c r="BD7"/>
    </row>
    <row r="8" spans="1:56" s="15" customFormat="1">
      <c r="A8" s="14">
        <v>90030000</v>
      </c>
      <c r="B8" s="14">
        <v>65373000</v>
      </c>
      <c r="C8" s="14">
        <v>64997000</v>
      </c>
      <c r="E8" s="15">
        <v>0</v>
      </c>
      <c r="F8" s="14">
        <v>24065000</v>
      </c>
      <c r="G8" s="15">
        <v>0</v>
      </c>
      <c r="I8" s="14">
        <f t="shared" si="0"/>
        <v>90328210</v>
      </c>
      <c r="J8" s="14">
        <f t="shared" si="1"/>
        <v>65671210</v>
      </c>
      <c r="K8" s="14">
        <f t="shared" si="2"/>
        <v>65295210</v>
      </c>
      <c r="L8" s="14"/>
      <c r="M8" s="14">
        <f t="shared" si="3"/>
        <v>298210</v>
      </c>
      <c r="N8" s="14">
        <f t="shared" si="4"/>
        <v>24363210</v>
      </c>
      <c r="O8" s="14">
        <f t="shared" si="5"/>
        <v>298210</v>
      </c>
      <c r="Q8" s="14">
        <f t="shared" si="6"/>
        <v>73764876.666666672</v>
      </c>
      <c r="R8" s="14">
        <f t="shared" si="7"/>
        <v>8319876.666666667</v>
      </c>
      <c r="T8" s="14">
        <f t="shared" si="8"/>
        <v>0.11278913546162417</v>
      </c>
      <c r="U8" s="15">
        <f t="shared" si="9"/>
        <v>4.7540994150590491E-3</v>
      </c>
      <c r="W8" s="15" t="s">
        <v>13121</v>
      </c>
      <c r="X8" s="15" t="s">
        <v>8797</v>
      </c>
      <c r="Y8" s="15" t="s">
        <v>13052</v>
      </c>
      <c r="AA8"/>
      <c r="AB8"/>
      <c r="AC8"/>
      <c r="AD8"/>
      <c r="AE8"/>
      <c r="AF8"/>
      <c r="AG8"/>
      <c r="AH8"/>
      <c r="AI8"/>
      <c r="AJ8"/>
      <c r="AK8"/>
      <c r="AL8"/>
      <c r="AM8"/>
      <c r="AN8"/>
      <c r="AO8"/>
      <c r="AP8"/>
      <c r="AQ8"/>
      <c r="AR8"/>
      <c r="AS8"/>
      <c r="AT8"/>
      <c r="AU8"/>
      <c r="AV8"/>
      <c r="AW8"/>
      <c r="AX8"/>
      <c r="AY8"/>
      <c r="AZ8"/>
      <c r="BA8"/>
      <c r="BB8"/>
      <c r="BC8"/>
      <c r="BD8"/>
    </row>
    <row r="9" spans="1:56" s="15" customFormat="1">
      <c r="A9" s="14">
        <v>1958200000</v>
      </c>
      <c r="B9" s="14">
        <v>1864000000</v>
      </c>
      <c r="C9" s="14">
        <v>1592100000</v>
      </c>
      <c r="E9" s="14">
        <v>835740000</v>
      </c>
      <c r="F9" s="14">
        <v>804530000</v>
      </c>
      <c r="G9" s="14">
        <v>880020000</v>
      </c>
      <c r="I9" s="14">
        <f t="shared" si="0"/>
        <v>1958498210</v>
      </c>
      <c r="J9" s="14">
        <f t="shared" si="1"/>
        <v>1864298210</v>
      </c>
      <c r="K9" s="14">
        <f t="shared" si="2"/>
        <v>1592398210</v>
      </c>
      <c r="L9" s="14"/>
      <c r="M9" s="14">
        <f t="shared" si="3"/>
        <v>836038210</v>
      </c>
      <c r="N9" s="14">
        <f t="shared" si="4"/>
        <v>804828210</v>
      </c>
      <c r="O9" s="14">
        <f t="shared" si="5"/>
        <v>880318210</v>
      </c>
      <c r="Q9" s="14">
        <f t="shared" si="6"/>
        <v>1805064876.6666667</v>
      </c>
      <c r="R9" s="14">
        <f t="shared" si="7"/>
        <v>840394876.66666663</v>
      </c>
      <c r="T9" s="14">
        <f t="shared" si="8"/>
        <v>0.46557599537285693</v>
      </c>
      <c r="U9" s="15">
        <f t="shared" si="9"/>
        <v>9.9598623183160873E-4</v>
      </c>
      <c r="W9" s="15" t="s">
        <v>13122</v>
      </c>
      <c r="X9" s="15" t="s">
        <v>83</v>
      </c>
      <c r="Y9" s="15" t="s">
        <v>13051</v>
      </c>
      <c r="AA9"/>
      <c r="AB9"/>
      <c r="AC9"/>
      <c r="AD9"/>
      <c r="AE9"/>
      <c r="AF9"/>
      <c r="AG9"/>
      <c r="AH9"/>
      <c r="AI9"/>
      <c r="AJ9"/>
      <c r="AK9"/>
      <c r="AL9"/>
      <c r="AM9"/>
      <c r="AN9"/>
      <c r="AO9"/>
      <c r="AP9"/>
      <c r="AQ9"/>
      <c r="AR9"/>
      <c r="AS9"/>
      <c r="AT9"/>
      <c r="AU9"/>
      <c r="AV9"/>
      <c r="AW9"/>
      <c r="AX9"/>
      <c r="AY9"/>
      <c r="AZ9"/>
      <c r="BA9"/>
      <c r="BB9"/>
      <c r="BC9"/>
      <c r="BD9"/>
    </row>
    <row r="10" spans="1:56" s="15" customFormat="1">
      <c r="A10" s="14">
        <v>76695000</v>
      </c>
      <c r="B10" s="14">
        <v>127490000</v>
      </c>
      <c r="C10" s="14">
        <v>66509000</v>
      </c>
      <c r="E10" s="14">
        <v>24569000</v>
      </c>
      <c r="F10" s="15">
        <v>9233600</v>
      </c>
      <c r="G10" s="14">
        <v>15474000</v>
      </c>
      <c r="I10" s="14">
        <f t="shared" si="0"/>
        <v>76993210</v>
      </c>
      <c r="J10" s="14">
        <f t="shared" si="1"/>
        <v>127788210</v>
      </c>
      <c r="K10" s="14">
        <f t="shared" si="2"/>
        <v>66807210</v>
      </c>
      <c r="L10" s="14"/>
      <c r="M10" s="14">
        <f t="shared" si="3"/>
        <v>24867210</v>
      </c>
      <c r="N10" s="14">
        <f t="shared" si="4"/>
        <v>9531810</v>
      </c>
      <c r="O10" s="14">
        <f t="shared" si="5"/>
        <v>15772210</v>
      </c>
      <c r="Q10" s="14">
        <f t="shared" si="6"/>
        <v>90529543.333333328</v>
      </c>
      <c r="R10" s="14">
        <f t="shared" si="7"/>
        <v>16723743.333333334</v>
      </c>
      <c r="T10" s="14">
        <f t="shared" si="8"/>
        <v>0.18473243890953758</v>
      </c>
      <c r="U10" s="15">
        <f t="shared" si="9"/>
        <v>1.8961912111635806E-2</v>
      </c>
      <c r="W10" s="15" t="s">
        <v>13123</v>
      </c>
      <c r="X10" s="15" t="s">
        <v>3166</v>
      </c>
      <c r="Y10" s="15" t="s">
        <v>13042</v>
      </c>
      <c r="AA10"/>
      <c r="AB10"/>
      <c r="AC10"/>
      <c r="AD10"/>
      <c r="AE10"/>
      <c r="AF10"/>
      <c r="AG10"/>
      <c r="AH10"/>
      <c r="AI10"/>
      <c r="AJ10"/>
      <c r="AK10"/>
      <c r="AL10"/>
      <c r="AM10"/>
      <c r="AN10"/>
      <c r="AO10"/>
      <c r="AP10"/>
      <c r="AQ10"/>
      <c r="AR10"/>
      <c r="AS10"/>
      <c r="AT10"/>
      <c r="AU10"/>
      <c r="AV10"/>
      <c r="AW10"/>
      <c r="AX10"/>
      <c r="AY10"/>
      <c r="AZ10"/>
      <c r="BA10"/>
      <c r="BB10"/>
      <c r="BC10"/>
      <c r="BD10"/>
    </row>
    <row r="11" spans="1:56" s="15" customFormat="1">
      <c r="A11" s="14">
        <v>280080000</v>
      </c>
      <c r="B11" s="14">
        <v>256080000</v>
      </c>
      <c r="C11" s="14">
        <v>269320000</v>
      </c>
      <c r="E11" s="14">
        <v>95017000</v>
      </c>
      <c r="F11" s="14">
        <v>70925000</v>
      </c>
      <c r="G11" s="14">
        <v>106130000</v>
      </c>
      <c r="I11" s="14">
        <f t="shared" si="0"/>
        <v>280378210</v>
      </c>
      <c r="J11" s="14">
        <f t="shared" si="1"/>
        <v>256378210</v>
      </c>
      <c r="K11" s="14">
        <f t="shared" si="2"/>
        <v>269618210</v>
      </c>
      <c r="L11" s="14"/>
      <c r="M11" s="14">
        <f t="shared" si="3"/>
        <v>95315210</v>
      </c>
      <c r="N11" s="14">
        <f t="shared" si="4"/>
        <v>71223210</v>
      </c>
      <c r="O11" s="14">
        <f t="shared" si="5"/>
        <v>106428210</v>
      </c>
      <c r="Q11" s="14">
        <f t="shared" si="6"/>
        <v>268791543.33333331</v>
      </c>
      <c r="R11" s="14">
        <f t="shared" si="7"/>
        <v>90988876.666666672</v>
      </c>
      <c r="T11" s="14">
        <f t="shared" si="8"/>
        <v>0.33851093504764657</v>
      </c>
      <c r="U11" s="15">
        <f t="shared" si="9"/>
        <v>1.4165142589092505E-4</v>
      </c>
      <c r="W11" s="33" t="s">
        <v>13124</v>
      </c>
      <c r="X11" s="15" t="s">
        <v>2312</v>
      </c>
      <c r="Y11" s="15" t="s">
        <v>13050</v>
      </c>
      <c r="Z11" s="15" t="s">
        <v>13054</v>
      </c>
      <c r="AA11"/>
      <c r="AB11"/>
      <c r="AC11"/>
      <c r="AD11"/>
      <c r="AE11"/>
      <c r="AF11"/>
      <c r="AG11"/>
      <c r="AH11"/>
      <c r="AI11"/>
      <c r="AJ11"/>
      <c r="AK11"/>
      <c r="AL11"/>
      <c r="AM11"/>
      <c r="AN11"/>
      <c r="AO11"/>
      <c r="AP11"/>
      <c r="AQ11"/>
      <c r="AR11"/>
      <c r="AS11"/>
      <c r="AT11"/>
      <c r="AU11"/>
      <c r="AV11"/>
      <c r="AW11"/>
      <c r="AX11"/>
      <c r="AY11"/>
      <c r="AZ11"/>
      <c r="BA11"/>
      <c r="BB11"/>
      <c r="BC11"/>
      <c r="BD11"/>
    </row>
    <row r="12" spans="1:56" s="15" customFormat="1">
      <c r="A12" s="14">
        <v>294900000</v>
      </c>
      <c r="B12" s="14">
        <v>246410000</v>
      </c>
      <c r="C12" s="14">
        <v>194210000</v>
      </c>
      <c r="E12" s="14">
        <v>95116000</v>
      </c>
      <c r="F12" s="14">
        <v>81072000</v>
      </c>
      <c r="G12" s="14">
        <v>129790000</v>
      </c>
      <c r="I12" s="14">
        <f t="shared" si="0"/>
        <v>295198210</v>
      </c>
      <c r="J12" s="14">
        <f t="shared" si="1"/>
        <v>246708210</v>
      </c>
      <c r="K12" s="14">
        <f t="shared" si="2"/>
        <v>194508210</v>
      </c>
      <c r="L12" s="14"/>
      <c r="M12" s="14">
        <f t="shared" si="3"/>
        <v>95414210</v>
      </c>
      <c r="N12" s="14">
        <f t="shared" si="4"/>
        <v>81370210</v>
      </c>
      <c r="O12" s="14">
        <f t="shared" si="5"/>
        <v>130088210</v>
      </c>
      <c r="Q12" s="14">
        <f t="shared" si="6"/>
        <v>245471543.33333334</v>
      </c>
      <c r="R12" s="14">
        <f t="shared" si="7"/>
        <v>102290876.66666667</v>
      </c>
      <c r="T12" s="14">
        <f t="shared" si="8"/>
        <v>0.41671175109598246</v>
      </c>
      <c r="U12" s="15">
        <f t="shared" si="9"/>
        <v>1.161458700778404E-2</v>
      </c>
      <c r="W12" s="15" t="s">
        <v>13125</v>
      </c>
      <c r="X12" s="15" t="s">
        <v>2085</v>
      </c>
      <c r="Y12" s="15" t="s">
        <v>13053</v>
      </c>
      <c r="AA12"/>
      <c r="AB12"/>
      <c r="AC12"/>
      <c r="AD12"/>
      <c r="AE12"/>
      <c r="AF12"/>
      <c r="AG12"/>
      <c r="AH12"/>
      <c r="AI12"/>
      <c r="AJ12"/>
      <c r="AK12"/>
      <c r="AL12"/>
      <c r="AM12"/>
      <c r="AN12"/>
      <c r="AO12"/>
      <c r="AP12"/>
      <c r="AQ12"/>
      <c r="AR12"/>
      <c r="AS12"/>
      <c r="AT12"/>
      <c r="AU12"/>
      <c r="AV12"/>
      <c r="AW12"/>
      <c r="AX12"/>
      <c r="AY12"/>
      <c r="AZ12"/>
      <c r="BA12"/>
      <c r="BB12"/>
      <c r="BC12"/>
      <c r="BD12"/>
    </row>
    <row r="13" spans="1:56" s="15" customFormat="1">
      <c r="A13" s="14">
        <v>291820000</v>
      </c>
      <c r="B13" s="14">
        <v>315270000</v>
      </c>
      <c r="C13" s="14">
        <v>203000000</v>
      </c>
      <c r="E13" s="14">
        <v>178730000</v>
      </c>
      <c r="F13" s="15">
        <v>0</v>
      </c>
      <c r="G13" s="14">
        <v>182830000</v>
      </c>
      <c r="I13" s="14">
        <f t="shared" si="0"/>
        <v>292118210</v>
      </c>
      <c r="J13" s="14">
        <f t="shared" si="1"/>
        <v>315568210</v>
      </c>
      <c r="K13" s="14">
        <f t="shared" si="2"/>
        <v>203298210</v>
      </c>
      <c r="L13" s="14"/>
      <c r="M13" s="14">
        <f t="shared" si="3"/>
        <v>179028210</v>
      </c>
      <c r="N13" s="14">
        <f t="shared" si="4"/>
        <v>298210</v>
      </c>
      <c r="O13" s="14">
        <f t="shared" si="5"/>
        <v>183128210</v>
      </c>
      <c r="Q13" s="14">
        <f t="shared" si="6"/>
        <v>270328210</v>
      </c>
      <c r="R13" s="14">
        <f t="shared" si="7"/>
        <v>120818210</v>
      </c>
      <c r="T13" s="14">
        <f t="shared" si="8"/>
        <v>0.44693156515185745</v>
      </c>
      <c r="U13" s="15">
        <f t="shared" si="9"/>
        <v>9.7150281110367179E-2</v>
      </c>
      <c r="W13" s="15" t="s">
        <v>13126</v>
      </c>
      <c r="X13" s="15" t="s">
        <v>1543</v>
      </c>
      <c r="Y13" s="15" t="s">
        <v>13048</v>
      </c>
      <c r="AA13"/>
      <c r="AB13"/>
      <c r="AC13"/>
      <c r="AD13"/>
      <c r="AE13"/>
      <c r="AF13"/>
      <c r="AG13"/>
      <c r="AH13"/>
      <c r="AI13"/>
      <c r="AJ13"/>
      <c r="AK13"/>
      <c r="AL13"/>
      <c r="AM13"/>
      <c r="AN13"/>
      <c r="AO13"/>
      <c r="AP13"/>
      <c r="AQ13"/>
      <c r="AR13"/>
      <c r="AS13"/>
      <c r="AT13"/>
      <c r="AU13"/>
      <c r="AV13"/>
      <c r="AW13"/>
      <c r="AX13"/>
      <c r="AY13"/>
      <c r="AZ13"/>
      <c r="BA13"/>
      <c r="BB13"/>
      <c r="BC13"/>
      <c r="BD13"/>
    </row>
    <row r="14" spans="1:56" s="15" customFormat="1">
      <c r="A14" s="14">
        <v>1228800000</v>
      </c>
      <c r="B14" s="14">
        <v>833110000</v>
      </c>
      <c r="C14" s="14">
        <v>921250000</v>
      </c>
      <c r="E14" s="14">
        <v>642610000</v>
      </c>
      <c r="F14" s="14">
        <v>690180000</v>
      </c>
      <c r="G14" s="14">
        <v>505460000</v>
      </c>
      <c r="I14" s="14">
        <f t="shared" si="0"/>
        <v>1229098210</v>
      </c>
      <c r="J14" s="14">
        <f t="shared" si="1"/>
        <v>833408210</v>
      </c>
      <c r="K14" s="14">
        <f t="shared" si="2"/>
        <v>921548210</v>
      </c>
      <c r="L14" s="14"/>
      <c r="M14" s="14">
        <f t="shared" si="3"/>
        <v>642908210</v>
      </c>
      <c r="N14" s="14">
        <f t="shared" si="4"/>
        <v>690478210</v>
      </c>
      <c r="O14" s="14">
        <f t="shared" si="5"/>
        <v>505758210</v>
      </c>
      <c r="Q14" s="14">
        <f t="shared" si="6"/>
        <v>994684876.66666663</v>
      </c>
      <c r="R14" s="14">
        <f t="shared" si="7"/>
        <v>613048210</v>
      </c>
      <c r="T14" s="14">
        <f t="shared" si="8"/>
        <v>0.61632404833017418</v>
      </c>
      <c r="U14" s="15">
        <f t="shared" si="9"/>
        <v>4.4610527216685895E-2</v>
      </c>
      <c r="W14" s="15" t="s">
        <v>13127</v>
      </c>
      <c r="X14" s="15" t="s">
        <v>1741</v>
      </c>
      <c r="Y14" s="15" t="s">
        <v>13047</v>
      </c>
      <c r="AA14"/>
      <c r="AB14"/>
      <c r="AC14"/>
      <c r="AD14"/>
      <c r="AE14"/>
      <c r="AF14"/>
      <c r="AG14"/>
      <c r="AH14"/>
      <c r="AI14"/>
      <c r="AJ14"/>
      <c r="AK14"/>
      <c r="AL14"/>
      <c r="AM14"/>
      <c r="AN14"/>
      <c r="AO14"/>
      <c r="AP14"/>
      <c r="AQ14"/>
      <c r="AR14"/>
      <c r="AS14"/>
      <c r="AT14"/>
      <c r="AU14"/>
      <c r="AV14"/>
      <c r="AW14"/>
      <c r="AX14"/>
      <c r="AY14"/>
      <c r="AZ14"/>
      <c r="BA14"/>
      <c r="BB14"/>
      <c r="BC14"/>
      <c r="BD14"/>
    </row>
    <row r="15" spans="1:56" s="15" customFormat="1">
      <c r="A15" s="20" t="s">
        <v>13081</v>
      </c>
      <c r="B15" s="17"/>
      <c r="C15" s="17"/>
      <c r="D15" s="21"/>
      <c r="E15" s="17"/>
      <c r="F15" s="17"/>
      <c r="G15" s="17"/>
      <c r="H15" s="21"/>
      <c r="I15" s="17"/>
      <c r="J15" s="17"/>
      <c r="K15" s="17"/>
      <c r="L15" s="17"/>
      <c r="M15" s="17"/>
      <c r="N15" s="17"/>
      <c r="O15" s="17"/>
      <c r="P15" s="21"/>
      <c r="Q15" s="17"/>
      <c r="R15" s="17"/>
      <c r="S15" s="21"/>
      <c r="T15" s="17"/>
      <c r="U15" s="21"/>
      <c r="V15" s="21"/>
      <c r="W15" s="21"/>
      <c r="X15" s="21"/>
      <c r="Y15" s="21"/>
      <c r="Z15" s="21"/>
      <c r="AA15"/>
      <c r="AB15"/>
      <c r="AC15"/>
      <c r="AD15"/>
      <c r="AE15"/>
      <c r="AF15"/>
      <c r="AG15"/>
      <c r="AH15"/>
      <c r="AI15"/>
      <c r="AJ15"/>
      <c r="AK15"/>
      <c r="AL15"/>
      <c r="AM15"/>
      <c r="AN15"/>
      <c r="AO15"/>
      <c r="AP15"/>
      <c r="AQ15"/>
      <c r="AR15"/>
      <c r="AS15"/>
      <c r="AT15"/>
      <c r="AU15"/>
      <c r="AV15"/>
      <c r="AW15"/>
      <c r="AX15"/>
      <c r="AY15"/>
      <c r="AZ15"/>
      <c r="BA15"/>
      <c r="BB15"/>
      <c r="BC15"/>
      <c r="BD15"/>
    </row>
    <row r="16" spans="1:56" s="15" customFormat="1">
      <c r="A16" s="14">
        <v>2502100000</v>
      </c>
      <c r="B16" s="14">
        <v>1781800000</v>
      </c>
      <c r="C16" s="14">
        <v>1886400000</v>
      </c>
      <c r="E16" s="14">
        <v>558230000</v>
      </c>
      <c r="F16" s="14">
        <v>547190000</v>
      </c>
      <c r="G16" s="14">
        <v>723650000</v>
      </c>
      <c r="I16" s="14">
        <f t="shared" ref="I16:K17" si="10">A16+298210</f>
        <v>2502398210</v>
      </c>
      <c r="J16" s="14">
        <f t="shared" si="10"/>
        <v>1782098210</v>
      </c>
      <c r="K16" s="14">
        <f t="shared" si="10"/>
        <v>1886698210</v>
      </c>
      <c r="L16" s="14"/>
      <c r="M16" s="14">
        <f t="shared" ref="M16:O17" si="11">E16+298210</f>
        <v>558528210</v>
      </c>
      <c r="N16" s="14">
        <f t="shared" si="11"/>
        <v>547488210</v>
      </c>
      <c r="O16" s="14">
        <f t="shared" si="11"/>
        <v>723948210</v>
      </c>
      <c r="Q16" s="14">
        <f>AVERAGE(I16:K16)</f>
        <v>2057064876.6666667</v>
      </c>
      <c r="R16" s="14">
        <f>AVERAGE(M16:O16)</f>
        <v>609988210</v>
      </c>
      <c r="T16" s="14">
        <f>R16/Q16</f>
        <v>0.29653328726726608</v>
      </c>
      <c r="U16" s="15">
        <f>_xlfn.T.TEST(M16:O16, I16:K16, 2, 2)</f>
        <v>3.3576799791963513E-3</v>
      </c>
      <c r="W16" s="15" t="s">
        <v>13128</v>
      </c>
      <c r="X16" s="15" t="s">
        <v>2287</v>
      </c>
      <c r="Y16" s="15" t="s">
        <v>13045</v>
      </c>
      <c r="AA16"/>
      <c r="AB16"/>
      <c r="AC16"/>
      <c r="AD16"/>
      <c r="AE16"/>
      <c r="AF16"/>
      <c r="AG16"/>
      <c r="AH16"/>
      <c r="AI16"/>
      <c r="AJ16"/>
      <c r="AK16"/>
      <c r="AL16"/>
      <c r="AM16"/>
      <c r="AN16"/>
      <c r="AO16"/>
      <c r="AP16"/>
      <c r="AQ16"/>
      <c r="AR16"/>
      <c r="AS16"/>
      <c r="AT16"/>
      <c r="AU16"/>
      <c r="AV16"/>
      <c r="AW16"/>
      <c r="AX16"/>
      <c r="AY16"/>
      <c r="AZ16"/>
      <c r="BA16"/>
      <c r="BB16"/>
      <c r="BC16"/>
      <c r="BD16"/>
    </row>
    <row r="17" spans="1:56" s="15" customFormat="1">
      <c r="A17" s="14">
        <v>7622200000</v>
      </c>
      <c r="B17" s="14">
        <v>8403600000</v>
      </c>
      <c r="C17" s="14">
        <v>5955000000</v>
      </c>
      <c r="E17" s="14">
        <v>3637500000</v>
      </c>
      <c r="F17" s="14">
        <v>5498600000</v>
      </c>
      <c r="G17" s="14">
        <v>8137200000</v>
      </c>
      <c r="I17" s="14">
        <f t="shared" si="10"/>
        <v>7622498210</v>
      </c>
      <c r="J17" s="14">
        <f t="shared" si="10"/>
        <v>8403898210</v>
      </c>
      <c r="K17" s="14">
        <f t="shared" si="10"/>
        <v>5955298210</v>
      </c>
      <c r="L17" s="14"/>
      <c r="M17" s="14">
        <f t="shared" si="11"/>
        <v>3637798210</v>
      </c>
      <c r="N17" s="14">
        <f t="shared" si="11"/>
        <v>5498898210</v>
      </c>
      <c r="O17" s="14">
        <f t="shared" si="11"/>
        <v>8137498210</v>
      </c>
      <c r="Q17" s="14">
        <f>AVERAGE(I17:K17)</f>
        <v>7327231543.333333</v>
      </c>
      <c r="R17" s="14">
        <f>AVERAGE(M17:O17)</f>
        <v>5758064876.666667</v>
      </c>
      <c r="T17" s="14">
        <f>R17/Q17</f>
        <v>0.78584453659112641</v>
      </c>
      <c r="U17" s="15">
        <f>_xlfn.T.TEST(M17:O17, I17:K17, 2, 2)</f>
        <v>0.35221185315621434</v>
      </c>
      <c r="W17" s="15" t="s">
        <v>13129</v>
      </c>
      <c r="X17" s="15" t="s">
        <v>10265</v>
      </c>
      <c r="Y17" s="15" t="s">
        <v>13049</v>
      </c>
      <c r="AA17"/>
      <c r="AB17"/>
      <c r="AC17"/>
      <c r="AD17"/>
      <c r="AE17"/>
      <c r="AF17"/>
      <c r="AG17"/>
      <c r="AH17"/>
      <c r="AI17"/>
      <c r="AJ17"/>
      <c r="AK17"/>
      <c r="AL17"/>
      <c r="AM17"/>
      <c r="AN17"/>
      <c r="AO17"/>
      <c r="AP17"/>
      <c r="AQ17"/>
      <c r="AR17"/>
      <c r="AS17"/>
      <c r="AT17"/>
      <c r="AU17"/>
      <c r="AV17"/>
      <c r="AW17"/>
      <c r="AX17"/>
      <c r="AY17"/>
      <c r="AZ17"/>
      <c r="BA17"/>
      <c r="BB17"/>
      <c r="BC17"/>
      <c r="BD17"/>
    </row>
    <row r="18" spans="1:56" s="16" customFormat="1">
      <c r="A18" s="20" t="s">
        <v>13082</v>
      </c>
      <c r="B18" s="20"/>
      <c r="C18" s="20"/>
      <c r="D18" s="22"/>
      <c r="E18" s="20"/>
      <c r="F18" s="20"/>
      <c r="G18" s="20"/>
      <c r="H18" s="22"/>
      <c r="I18" s="20"/>
      <c r="J18" s="20"/>
      <c r="K18" s="20"/>
      <c r="L18" s="20"/>
      <c r="M18" s="20"/>
      <c r="N18" s="20"/>
      <c r="O18" s="20"/>
      <c r="P18" s="22"/>
      <c r="Q18" s="20"/>
      <c r="R18" s="20"/>
      <c r="S18" s="22"/>
      <c r="T18" s="20"/>
      <c r="U18" s="22"/>
      <c r="V18" s="22"/>
      <c r="W18" s="22"/>
      <c r="X18" s="22"/>
      <c r="Y18" s="22"/>
      <c r="Z18" s="22"/>
      <c r="AA18"/>
      <c r="AB18"/>
      <c r="AC18"/>
      <c r="AD18"/>
      <c r="AE18"/>
      <c r="AF18"/>
      <c r="AG18"/>
      <c r="AH18"/>
      <c r="AI18"/>
      <c r="AJ18"/>
      <c r="AK18"/>
      <c r="AL18"/>
      <c r="AM18"/>
      <c r="AN18"/>
      <c r="AO18"/>
      <c r="AP18"/>
      <c r="AQ18"/>
      <c r="AR18"/>
      <c r="AS18"/>
      <c r="AT18"/>
      <c r="AU18"/>
      <c r="AV18"/>
      <c r="AW18"/>
      <c r="AX18"/>
      <c r="AY18"/>
      <c r="AZ18"/>
      <c r="BA18"/>
      <c r="BB18"/>
      <c r="BC18"/>
      <c r="BD18"/>
    </row>
    <row r="19" spans="1:56" s="15" customFormat="1">
      <c r="A19" s="14">
        <v>61425000</v>
      </c>
      <c r="B19" s="14">
        <v>42436000</v>
      </c>
      <c r="C19" s="14">
        <v>78156000</v>
      </c>
      <c r="E19" s="15">
        <v>0</v>
      </c>
      <c r="F19" s="14">
        <v>80891000</v>
      </c>
      <c r="G19" s="14">
        <v>45345000</v>
      </c>
      <c r="I19" s="14">
        <f t="shared" ref="I19:K20" si="12">A19+298210</f>
        <v>61723210</v>
      </c>
      <c r="J19" s="14">
        <f t="shared" si="12"/>
        <v>42734210</v>
      </c>
      <c r="K19" s="14">
        <f t="shared" si="12"/>
        <v>78454210</v>
      </c>
      <c r="L19" s="14"/>
      <c r="M19" s="14">
        <f t="shared" ref="M19:O20" si="13">E19+298210</f>
        <v>298210</v>
      </c>
      <c r="N19" s="14">
        <f t="shared" si="13"/>
        <v>81189210</v>
      </c>
      <c r="O19" s="14">
        <f t="shared" si="13"/>
        <v>45643210</v>
      </c>
      <c r="Q19" s="14">
        <f>AVERAGE(I19:K19)</f>
        <v>60970543.333333336</v>
      </c>
      <c r="R19" s="14">
        <f>AVERAGE(M19:O19)</f>
        <v>42376876.666666664</v>
      </c>
      <c r="T19" s="14">
        <f>R19/Q19</f>
        <v>0.6950385276212343</v>
      </c>
      <c r="U19" s="15">
        <f>_xlfn.T.TEST(M19:O19, I19:K19, 2, 2)</f>
        <v>0.50757950353652936</v>
      </c>
      <c r="W19" s="15" t="s">
        <v>2041</v>
      </c>
      <c r="X19" s="15" t="s">
        <v>2042</v>
      </c>
      <c r="Z19" s="15" t="s">
        <v>13077</v>
      </c>
      <c r="AA19"/>
      <c r="AB19"/>
      <c r="AC19"/>
      <c r="AD19"/>
      <c r="AE19"/>
      <c r="AF19"/>
      <c r="AG19"/>
      <c r="AH19"/>
      <c r="AI19"/>
      <c r="AJ19"/>
      <c r="AK19"/>
      <c r="AL19"/>
      <c r="AM19"/>
      <c r="AN19"/>
      <c r="AO19"/>
      <c r="AP19"/>
      <c r="AQ19"/>
      <c r="AR19"/>
      <c r="AS19"/>
      <c r="AT19"/>
      <c r="AU19"/>
      <c r="AV19"/>
      <c r="AW19"/>
      <c r="AX19"/>
      <c r="AY19"/>
      <c r="AZ19"/>
      <c r="BA19"/>
      <c r="BB19"/>
      <c r="BC19"/>
      <c r="BD19"/>
    </row>
    <row r="20" spans="1:56" s="15" customFormat="1">
      <c r="A20" s="14">
        <v>143460000</v>
      </c>
      <c r="B20" s="14">
        <v>155490000</v>
      </c>
      <c r="C20" s="14">
        <v>162010000</v>
      </c>
      <c r="E20" s="14">
        <v>138130000</v>
      </c>
      <c r="F20" s="14">
        <v>79659000</v>
      </c>
      <c r="G20" s="14">
        <v>133620000</v>
      </c>
      <c r="I20" s="14">
        <f t="shared" si="12"/>
        <v>143758210</v>
      </c>
      <c r="J20" s="14">
        <f t="shared" si="12"/>
        <v>155788210</v>
      </c>
      <c r="K20" s="14">
        <f t="shared" si="12"/>
        <v>162308210</v>
      </c>
      <c r="L20" s="14"/>
      <c r="M20" s="14">
        <f t="shared" si="13"/>
        <v>138428210</v>
      </c>
      <c r="N20" s="14">
        <f t="shared" si="13"/>
        <v>79957210</v>
      </c>
      <c r="O20" s="14">
        <f t="shared" si="13"/>
        <v>133918210</v>
      </c>
      <c r="Q20" s="14">
        <f>AVERAGE(I20:K20)</f>
        <v>153951543.33333334</v>
      </c>
      <c r="R20" s="14">
        <f>AVERAGE(M20:O20)</f>
        <v>117434543.33333333</v>
      </c>
      <c r="T20" s="14">
        <f>R20/Q20</f>
        <v>0.76280198814938793</v>
      </c>
      <c r="U20" s="15">
        <f>_xlfn.T.TEST(M20:O20, I20:K20, 2, 2)</f>
        <v>0.13521941748962407</v>
      </c>
      <c r="X20" s="15" t="s">
        <v>1266</v>
      </c>
      <c r="Z20" s="15" t="s">
        <v>13074</v>
      </c>
      <c r="AA20"/>
      <c r="AB20"/>
      <c r="AC20"/>
      <c r="AD20"/>
      <c r="AE20"/>
      <c r="AF20"/>
      <c r="AG20"/>
      <c r="AH20"/>
      <c r="AI20"/>
      <c r="AJ20"/>
      <c r="AK20"/>
      <c r="AL20"/>
      <c r="AM20"/>
      <c r="AN20"/>
      <c r="AO20"/>
      <c r="AP20"/>
      <c r="AQ20"/>
      <c r="AR20"/>
      <c r="AS20"/>
      <c r="AT20"/>
      <c r="AU20"/>
      <c r="AV20"/>
      <c r="AW20"/>
      <c r="AX20"/>
      <c r="AY20"/>
      <c r="AZ20"/>
      <c r="BA20"/>
      <c r="BB20"/>
      <c r="BC20"/>
      <c r="BD20"/>
    </row>
    <row r="21" spans="1:56" s="16" customFormat="1">
      <c r="A21" s="20" t="s">
        <v>13084</v>
      </c>
      <c r="B21" s="20"/>
      <c r="C21" s="20"/>
      <c r="D21" s="22"/>
      <c r="E21" s="20"/>
      <c r="F21" s="20"/>
      <c r="G21" s="20"/>
      <c r="H21" s="22"/>
      <c r="I21" s="20"/>
      <c r="J21" s="20"/>
      <c r="K21" s="20"/>
      <c r="L21" s="20"/>
      <c r="M21" s="20"/>
      <c r="N21" s="20"/>
      <c r="O21" s="20"/>
      <c r="P21" s="22"/>
      <c r="Q21" s="20"/>
      <c r="R21" s="20"/>
      <c r="S21" s="22"/>
      <c r="T21" s="20"/>
      <c r="U21" s="22"/>
      <c r="V21" s="22"/>
      <c r="W21" s="22"/>
      <c r="X21" s="22"/>
      <c r="Y21" s="22"/>
      <c r="Z21" s="22"/>
      <c r="AA21"/>
      <c r="AB21"/>
      <c r="AC21"/>
      <c r="AD21"/>
      <c r="AE21"/>
      <c r="AF21"/>
      <c r="AG21"/>
      <c r="AH21"/>
      <c r="AI21"/>
      <c r="AJ21"/>
      <c r="AK21"/>
      <c r="AL21"/>
      <c r="AM21"/>
      <c r="AN21"/>
      <c r="AO21"/>
      <c r="AP21"/>
      <c r="AQ21"/>
      <c r="AR21"/>
      <c r="AS21"/>
      <c r="AT21"/>
      <c r="AU21"/>
      <c r="AV21"/>
      <c r="AW21"/>
      <c r="AX21"/>
      <c r="AY21"/>
      <c r="AZ21"/>
      <c r="BA21"/>
      <c r="BB21"/>
      <c r="BC21"/>
      <c r="BD21"/>
    </row>
    <row r="22" spans="1:56" s="15" customFormat="1">
      <c r="A22" s="14">
        <v>1315700000</v>
      </c>
      <c r="B22" s="14">
        <v>1045700000</v>
      </c>
      <c r="C22" s="14">
        <v>1138700000</v>
      </c>
      <c r="E22" s="14">
        <v>492570000</v>
      </c>
      <c r="F22" s="14">
        <v>542040000</v>
      </c>
      <c r="G22" s="14">
        <v>587650000</v>
      </c>
      <c r="I22" s="14">
        <f t="shared" ref="I22:I30" si="14">A22+298210</f>
        <v>1315998210</v>
      </c>
      <c r="J22" s="14">
        <f t="shared" ref="J22:J30" si="15">B22+298210</f>
        <v>1045998210</v>
      </c>
      <c r="K22" s="14">
        <f t="shared" ref="K22:K30" si="16">C22+298210</f>
        <v>1138998210</v>
      </c>
      <c r="L22" s="14"/>
      <c r="M22" s="14">
        <f t="shared" ref="M22:M30" si="17">E22+298210</f>
        <v>492868210</v>
      </c>
      <c r="N22" s="14">
        <f t="shared" ref="N22:N30" si="18">F22+298210</f>
        <v>542338210</v>
      </c>
      <c r="O22" s="14">
        <f t="shared" ref="O22:O30" si="19">G22+298210</f>
        <v>587948210</v>
      </c>
      <c r="Q22" s="14">
        <f t="shared" ref="Q22:Q30" si="20">AVERAGE(I22:K22)</f>
        <v>1166998210</v>
      </c>
      <c r="R22" s="14">
        <f t="shared" ref="R22:R30" si="21">AVERAGE(M22:O22)</f>
        <v>541051543.33333337</v>
      </c>
      <c r="T22" s="14">
        <f t="shared" ref="T22:T30" si="22">R22/Q22</f>
        <v>0.46362671227519137</v>
      </c>
      <c r="U22" s="15">
        <f t="shared" ref="U22:U30" si="23">_xlfn.T.TEST(M22:O22, I22:K22, 2, 2)</f>
        <v>1.7181454411485434E-3</v>
      </c>
      <c r="W22" s="15" t="s">
        <v>5642</v>
      </c>
      <c r="X22" s="15" t="s">
        <v>5643</v>
      </c>
      <c r="Y22" s="15" t="s">
        <v>13042</v>
      </c>
      <c r="Z22" s="15" t="s">
        <v>13057</v>
      </c>
      <c r="AA22"/>
      <c r="AB22"/>
      <c r="AC22"/>
      <c r="AD22"/>
      <c r="AE22"/>
      <c r="AF22"/>
      <c r="AG22"/>
      <c r="AH22"/>
      <c r="AI22"/>
      <c r="AJ22"/>
      <c r="AK22"/>
      <c r="AL22"/>
      <c r="AM22"/>
      <c r="AN22"/>
      <c r="AO22"/>
      <c r="AP22"/>
      <c r="AQ22"/>
      <c r="AR22"/>
      <c r="AS22"/>
      <c r="AT22"/>
      <c r="AU22"/>
      <c r="AV22"/>
      <c r="AW22"/>
      <c r="AX22"/>
      <c r="AY22"/>
      <c r="AZ22"/>
      <c r="BA22"/>
      <c r="BB22"/>
      <c r="BC22"/>
      <c r="BD22"/>
    </row>
    <row r="23" spans="1:56" s="15" customFormat="1">
      <c r="A23" s="14">
        <v>369590000</v>
      </c>
      <c r="B23" s="14">
        <v>202950000</v>
      </c>
      <c r="C23" s="14">
        <v>312260000</v>
      </c>
      <c r="E23" s="14">
        <v>237930000</v>
      </c>
      <c r="F23" s="14">
        <v>353430000</v>
      </c>
      <c r="G23" s="14">
        <v>259890000</v>
      </c>
      <c r="I23" s="14">
        <f t="shared" si="14"/>
        <v>369888210</v>
      </c>
      <c r="J23" s="14">
        <f t="shared" si="15"/>
        <v>203248210</v>
      </c>
      <c r="K23" s="14">
        <f t="shared" si="16"/>
        <v>312558210</v>
      </c>
      <c r="L23" s="14"/>
      <c r="M23" s="14">
        <f t="shared" si="17"/>
        <v>238228210</v>
      </c>
      <c r="N23" s="14">
        <f t="shared" si="18"/>
        <v>353728210</v>
      </c>
      <c r="O23" s="14">
        <f t="shared" si="19"/>
        <v>260188210</v>
      </c>
      <c r="Q23" s="14">
        <f t="shared" si="20"/>
        <v>295231543.33333331</v>
      </c>
      <c r="R23" s="14">
        <f t="shared" si="21"/>
        <v>284048210</v>
      </c>
      <c r="T23" s="14">
        <f t="shared" si="22"/>
        <v>0.96212012711424033</v>
      </c>
      <c r="U23" s="15">
        <f t="shared" si="23"/>
        <v>0.86202343645802459</v>
      </c>
      <c r="W23" s="15" t="s">
        <v>3134</v>
      </c>
      <c r="X23" s="15" t="s">
        <v>3135</v>
      </c>
      <c r="AA23"/>
      <c r="AB23"/>
      <c r="AC23"/>
      <c r="AD23"/>
      <c r="AE23"/>
      <c r="AF23"/>
      <c r="AG23"/>
      <c r="AH23"/>
      <c r="AI23"/>
      <c r="AJ23"/>
      <c r="AK23"/>
      <c r="AL23"/>
      <c r="AM23"/>
      <c r="AN23"/>
      <c r="AO23"/>
      <c r="AP23"/>
      <c r="AQ23"/>
      <c r="AR23"/>
      <c r="AS23"/>
      <c r="AT23"/>
      <c r="AU23"/>
      <c r="AV23"/>
      <c r="AW23"/>
      <c r="AX23"/>
      <c r="AY23"/>
      <c r="AZ23"/>
      <c r="BA23"/>
      <c r="BB23"/>
      <c r="BC23"/>
      <c r="BD23"/>
    </row>
    <row r="24" spans="1:56" s="15" customFormat="1">
      <c r="A24" s="14">
        <v>319300000</v>
      </c>
      <c r="B24" s="14">
        <v>309140000</v>
      </c>
      <c r="C24" s="14">
        <v>261510000</v>
      </c>
      <c r="E24" s="14">
        <v>290520000</v>
      </c>
      <c r="F24" s="14">
        <v>265060000</v>
      </c>
      <c r="G24" s="14">
        <v>331680000</v>
      </c>
      <c r="I24" s="14">
        <f t="shared" si="14"/>
        <v>319598210</v>
      </c>
      <c r="J24" s="14">
        <f t="shared" si="15"/>
        <v>309438210</v>
      </c>
      <c r="K24" s="14">
        <f t="shared" si="16"/>
        <v>261808210</v>
      </c>
      <c r="L24" s="14"/>
      <c r="M24" s="14">
        <f t="shared" si="17"/>
        <v>290818210</v>
      </c>
      <c r="N24" s="14">
        <f t="shared" si="18"/>
        <v>265358210</v>
      </c>
      <c r="O24" s="14">
        <f t="shared" si="19"/>
        <v>331978210</v>
      </c>
      <c r="Q24" s="14">
        <f t="shared" si="20"/>
        <v>296948210</v>
      </c>
      <c r="R24" s="14">
        <f t="shared" si="21"/>
        <v>296051543.33333331</v>
      </c>
      <c r="T24" s="14">
        <f t="shared" si="22"/>
        <v>0.99698039376406178</v>
      </c>
      <c r="U24" s="15">
        <f t="shared" si="23"/>
        <v>0.9744785190175641</v>
      </c>
      <c r="W24" s="15" t="s">
        <v>11930</v>
      </c>
      <c r="X24" s="15" t="s">
        <v>11931</v>
      </c>
      <c r="AA24"/>
      <c r="AB24"/>
      <c r="AC24"/>
      <c r="AD24"/>
      <c r="AE24"/>
      <c r="AF24"/>
      <c r="AG24"/>
      <c r="AH24"/>
      <c r="AI24"/>
      <c r="AJ24"/>
      <c r="AK24"/>
      <c r="AL24"/>
      <c r="AM24"/>
      <c r="AN24"/>
      <c r="AO24"/>
      <c r="AP24"/>
      <c r="AQ24"/>
      <c r="AR24"/>
      <c r="AS24"/>
      <c r="AT24"/>
      <c r="AU24"/>
      <c r="AV24"/>
      <c r="AW24"/>
      <c r="AX24"/>
      <c r="AY24"/>
      <c r="AZ24"/>
      <c r="BA24"/>
      <c r="BB24"/>
      <c r="BC24"/>
      <c r="BD24"/>
    </row>
    <row r="25" spans="1:56" s="15" customFormat="1">
      <c r="A25" s="14">
        <v>143290000</v>
      </c>
      <c r="B25" s="14">
        <v>120330000</v>
      </c>
      <c r="C25" s="14">
        <v>128790000</v>
      </c>
      <c r="E25" s="14">
        <v>111190000</v>
      </c>
      <c r="F25" s="14">
        <v>141250000</v>
      </c>
      <c r="G25" s="14">
        <v>153700000</v>
      </c>
      <c r="I25" s="14">
        <f t="shared" si="14"/>
        <v>143588210</v>
      </c>
      <c r="J25" s="14">
        <f t="shared" si="15"/>
        <v>120628210</v>
      </c>
      <c r="K25" s="14">
        <f t="shared" si="16"/>
        <v>129088210</v>
      </c>
      <c r="L25" s="14"/>
      <c r="M25" s="14">
        <f t="shared" si="17"/>
        <v>111488210</v>
      </c>
      <c r="N25" s="14">
        <f t="shared" si="18"/>
        <v>141548210</v>
      </c>
      <c r="O25" s="14">
        <f t="shared" si="19"/>
        <v>153998210</v>
      </c>
      <c r="Q25" s="14">
        <f t="shared" si="20"/>
        <v>131101543.33333333</v>
      </c>
      <c r="R25" s="14">
        <f t="shared" si="21"/>
        <v>135678210</v>
      </c>
      <c r="T25" s="14">
        <f t="shared" si="22"/>
        <v>1.0349093271543739</v>
      </c>
      <c r="U25" s="15">
        <f t="shared" si="23"/>
        <v>0.76476534959471132</v>
      </c>
      <c r="W25" s="15" t="s">
        <v>5568</v>
      </c>
      <c r="X25" s="15" t="s">
        <v>5569</v>
      </c>
      <c r="Y25" s="15" t="s">
        <v>13054</v>
      </c>
      <c r="AA25"/>
      <c r="AB25"/>
      <c r="AC25"/>
      <c r="AD25"/>
      <c r="AE25"/>
      <c r="AF25"/>
      <c r="AG25"/>
      <c r="AH25"/>
      <c r="AI25"/>
      <c r="AJ25"/>
      <c r="AK25"/>
      <c r="AL25"/>
      <c r="AM25"/>
      <c r="AN25"/>
      <c r="AO25"/>
      <c r="AP25"/>
      <c r="AQ25"/>
      <c r="AR25"/>
      <c r="AS25"/>
      <c r="AT25"/>
      <c r="AU25"/>
      <c r="AV25"/>
      <c r="AW25"/>
      <c r="AX25"/>
      <c r="AY25"/>
      <c r="AZ25"/>
      <c r="BA25"/>
      <c r="BB25"/>
      <c r="BC25"/>
      <c r="BD25"/>
    </row>
    <row r="26" spans="1:56" s="15" customFormat="1">
      <c r="A26" s="14">
        <v>531050000</v>
      </c>
      <c r="B26" s="14">
        <v>790360000</v>
      </c>
      <c r="C26" s="14">
        <v>434760000</v>
      </c>
      <c r="E26" s="14">
        <v>450110000</v>
      </c>
      <c r="F26" s="14">
        <v>588430000</v>
      </c>
      <c r="G26" s="14">
        <v>865160000</v>
      </c>
      <c r="I26" s="14">
        <f t="shared" si="14"/>
        <v>531348210</v>
      </c>
      <c r="J26" s="14">
        <f t="shared" si="15"/>
        <v>790658210</v>
      </c>
      <c r="K26" s="14">
        <f t="shared" si="16"/>
        <v>435058210</v>
      </c>
      <c r="L26" s="14"/>
      <c r="M26" s="14">
        <f t="shared" si="17"/>
        <v>450408210</v>
      </c>
      <c r="N26" s="14">
        <f t="shared" si="18"/>
        <v>588728210</v>
      </c>
      <c r="O26" s="14">
        <f t="shared" si="19"/>
        <v>865458210</v>
      </c>
      <c r="Q26" s="14">
        <f t="shared" si="20"/>
        <v>585688210</v>
      </c>
      <c r="R26" s="14">
        <f t="shared" si="21"/>
        <v>634864876.66666663</v>
      </c>
      <c r="T26" s="14">
        <f t="shared" si="22"/>
        <v>1.0839639006335242</v>
      </c>
      <c r="U26" s="15">
        <f t="shared" si="23"/>
        <v>0.77626725375244288</v>
      </c>
      <c r="W26" s="15" t="s">
        <v>4418</v>
      </c>
      <c r="X26" s="15" t="s">
        <v>4419</v>
      </c>
      <c r="Y26" s="15" t="s">
        <v>13067</v>
      </c>
      <c r="AA26"/>
      <c r="AB26"/>
      <c r="AC26"/>
      <c r="AD26"/>
      <c r="AE26"/>
      <c r="AF26"/>
      <c r="AG26"/>
      <c r="AH26"/>
      <c r="AI26"/>
      <c r="AJ26"/>
      <c r="AK26"/>
      <c r="AL26"/>
      <c r="AM26"/>
      <c r="AN26"/>
      <c r="AO26"/>
      <c r="AP26"/>
      <c r="AQ26"/>
      <c r="AR26"/>
      <c r="AS26"/>
      <c r="AT26"/>
      <c r="AU26"/>
      <c r="AV26"/>
      <c r="AW26"/>
      <c r="AX26"/>
      <c r="AY26"/>
      <c r="AZ26"/>
      <c r="BA26"/>
      <c r="BB26"/>
      <c r="BC26"/>
      <c r="BD26"/>
    </row>
    <row r="27" spans="1:56" s="15" customFormat="1">
      <c r="A27" s="14">
        <v>4165800000</v>
      </c>
      <c r="B27" s="14">
        <v>4766700000</v>
      </c>
      <c r="C27" s="14">
        <v>4190200000</v>
      </c>
      <c r="E27" s="14">
        <v>3826800000</v>
      </c>
      <c r="F27" s="14">
        <v>4900100000</v>
      </c>
      <c r="G27" s="14">
        <v>5486400000</v>
      </c>
      <c r="I27" s="14">
        <f t="shared" si="14"/>
        <v>4166098210</v>
      </c>
      <c r="J27" s="14">
        <f t="shared" si="15"/>
        <v>4766998210</v>
      </c>
      <c r="K27" s="14">
        <f t="shared" si="16"/>
        <v>4190498210</v>
      </c>
      <c r="L27" s="14"/>
      <c r="M27" s="14">
        <f t="shared" si="17"/>
        <v>3827098210</v>
      </c>
      <c r="N27" s="14">
        <f t="shared" si="18"/>
        <v>4900398210</v>
      </c>
      <c r="O27" s="14">
        <f t="shared" si="19"/>
        <v>5486698210</v>
      </c>
      <c r="Q27" s="14">
        <f t="shared" si="20"/>
        <v>4374531543.333333</v>
      </c>
      <c r="R27" s="14">
        <f t="shared" si="21"/>
        <v>4738064876.666667</v>
      </c>
      <c r="T27" s="14">
        <f t="shared" si="22"/>
        <v>1.0831022315720522</v>
      </c>
      <c r="U27" s="15">
        <f t="shared" si="23"/>
        <v>0.52607658479301922</v>
      </c>
      <c r="W27" s="15" t="s">
        <v>4641</v>
      </c>
      <c r="X27" s="15" t="s">
        <v>4642</v>
      </c>
      <c r="Y27" s="15" t="s">
        <v>13076</v>
      </c>
      <c r="AA27"/>
      <c r="AB27"/>
      <c r="AC27"/>
      <c r="AD27"/>
      <c r="AE27"/>
      <c r="AF27"/>
      <c r="AG27"/>
      <c r="AH27"/>
      <c r="AI27"/>
      <c r="AJ27"/>
      <c r="AK27"/>
      <c r="AL27"/>
      <c r="AM27"/>
      <c r="AN27"/>
      <c r="AO27"/>
      <c r="AP27"/>
      <c r="AQ27"/>
      <c r="AR27"/>
      <c r="AS27"/>
      <c r="AT27"/>
      <c r="AU27"/>
      <c r="AV27"/>
      <c r="AW27"/>
      <c r="AX27"/>
      <c r="AY27"/>
      <c r="AZ27"/>
      <c r="BA27"/>
      <c r="BB27"/>
      <c r="BC27"/>
      <c r="BD27"/>
    </row>
    <row r="28" spans="1:56" s="15" customFormat="1">
      <c r="A28" s="14">
        <v>775880000</v>
      </c>
      <c r="B28" s="14">
        <v>910470000</v>
      </c>
      <c r="C28" s="14">
        <v>748250000</v>
      </c>
      <c r="E28" s="14">
        <v>822390000</v>
      </c>
      <c r="F28" s="14">
        <v>939670000</v>
      </c>
      <c r="G28" s="14">
        <v>970840000</v>
      </c>
      <c r="I28" s="14">
        <f t="shared" si="14"/>
        <v>776178210</v>
      </c>
      <c r="J28" s="14">
        <f t="shared" si="15"/>
        <v>910768210</v>
      </c>
      <c r="K28" s="14">
        <f t="shared" si="16"/>
        <v>748548210</v>
      </c>
      <c r="L28" s="14"/>
      <c r="M28" s="14">
        <f t="shared" si="17"/>
        <v>822688210</v>
      </c>
      <c r="N28" s="14">
        <f t="shared" si="18"/>
        <v>939968210</v>
      </c>
      <c r="O28" s="14">
        <f t="shared" si="19"/>
        <v>971138210</v>
      </c>
      <c r="Q28" s="14">
        <f t="shared" si="20"/>
        <v>811831543.33333337</v>
      </c>
      <c r="R28" s="14">
        <f t="shared" si="21"/>
        <v>911264876.66666663</v>
      </c>
      <c r="T28" s="14">
        <f t="shared" si="22"/>
        <v>1.1224802536312715</v>
      </c>
      <c r="U28" s="15">
        <f t="shared" si="23"/>
        <v>0.21459503516944098</v>
      </c>
      <c r="W28" s="15" t="s">
        <v>3941</v>
      </c>
      <c r="X28" s="15" t="s">
        <v>3942</v>
      </c>
      <c r="Y28" s="15" t="s">
        <v>13071</v>
      </c>
      <c r="AA28"/>
      <c r="AB28"/>
      <c r="AC28"/>
      <c r="AD28"/>
      <c r="AE28"/>
      <c r="AF28"/>
      <c r="AG28"/>
      <c r="AH28"/>
      <c r="AI28"/>
      <c r="AJ28"/>
      <c r="AK28"/>
      <c r="AL28"/>
      <c r="AM28"/>
      <c r="AN28"/>
      <c r="AO28"/>
      <c r="AP28"/>
      <c r="AQ28"/>
      <c r="AR28"/>
      <c r="AS28"/>
      <c r="AT28"/>
      <c r="AU28"/>
      <c r="AV28"/>
      <c r="AW28"/>
      <c r="AX28"/>
      <c r="AY28"/>
      <c r="AZ28"/>
      <c r="BA28"/>
      <c r="BB28"/>
      <c r="BC28"/>
      <c r="BD28"/>
    </row>
    <row r="29" spans="1:56" s="15" customFormat="1">
      <c r="A29" s="14">
        <v>1191400000</v>
      </c>
      <c r="B29" s="14">
        <v>1255800000</v>
      </c>
      <c r="C29" s="14">
        <v>771200000</v>
      </c>
      <c r="E29" s="14">
        <v>854260000</v>
      </c>
      <c r="F29" s="14">
        <v>1481400000</v>
      </c>
      <c r="G29" s="14">
        <v>1336500000</v>
      </c>
      <c r="I29" s="14">
        <f t="shared" si="14"/>
        <v>1191698210</v>
      </c>
      <c r="J29" s="14">
        <f t="shared" si="15"/>
        <v>1256098210</v>
      </c>
      <c r="K29" s="14">
        <f t="shared" si="16"/>
        <v>771498210</v>
      </c>
      <c r="L29" s="14"/>
      <c r="M29" s="14">
        <f t="shared" si="17"/>
        <v>854558210</v>
      </c>
      <c r="N29" s="14">
        <f t="shared" si="18"/>
        <v>1481698210</v>
      </c>
      <c r="O29" s="14">
        <f t="shared" si="19"/>
        <v>1336798210</v>
      </c>
      <c r="Q29" s="14">
        <f t="shared" si="20"/>
        <v>1073098210</v>
      </c>
      <c r="R29" s="14">
        <f t="shared" si="21"/>
        <v>1224351543.3333333</v>
      </c>
      <c r="T29" s="14">
        <f t="shared" si="22"/>
        <v>1.1409501310540191</v>
      </c>
      <c r="U29" s="15">
        <f t="shared" si="23"/>
        <v>0.56729482746949589</v>
      </c>
      <c r="W29" s="15" t="s">
        <v>10931</v>
      </c>
      <c r="X29" s="15" t="s">
        <v>10932</v>
      </c>
      <c r="Y29" s="15" t="s">
        <v>13075</v>
      </c>
      <c r="AA29"/>
      <c r="AB29"/>
      <c r="AC29"/>
      <c r="AD29"/>
      <c r="AE29"/>
      <c r="AF29"/>
      <c r="AG29"/>
      <c r="AH29"/>
      <c r="AI29"/>
      <c r="AJ29"/>
      <c r="AK29"/>
      <c r="AL29"/>
      <c r="AM29"/>
      <c r="AN29"/>
      <c r="AO29"/>
      <c r="AP29"/>
      <c r="AQ29"/>
      <c r="AR29"/>
      <c r="AS29"/>
      <c r="AT29"/>
      <c r="AU29"/>
      <c r="AV29"/>
      <c r="AW29"/>
      <c r="AX29"/>
      <c r="AY29"/>
      <c r="AZ29"/>
      <c r="BA29"/>
      <c r="BB29"/>
      <c r="BC29"/>
      <c r="BD29"/>
    </row>
    <row r="30" spans="1:56" s="15" customFormat="1">
      <c r="A30" s="14">
        <v>553040000</v>
      </c>
      <c r="B30" s="14">
        <v>648890000</v>
      </c>
      <c r="C30" s="14">
        <v>509150000</v>
      </c>
      <c r="E30" s="14">
        <v>572830000</v>
      </c>
      <c r="F30" s="14">
        <v>895720000</v>
      </c>
      <c r="G30" s="14">
        <v>759900000</v>
      </c>
      <c r="I30" s="14">
        <f t="shared" si="14"/>
        <v>553338210</v>
      </c>
      <c r="J30" s="14">
        <f t="shared" si="15"/>
        <v>649188210</v>
      </c>
      <c r="K30" s="14">
        <f t="shared" si="16"/>
        <v>509448210</v>
      </c>
      <c r="L30" s="14"/>
      <c r="M30" s="14">
        <f t="shared" si="17"/>
        <v>573128210</v>
      </c>
      <c r="N30" s="14">
        <f t="shared" si="18"/>
        <v>896018210</v>
      </c>
      <c r="O30" s="14">
        <f t="shared" si="19"/>
        <v>760198210</v>
      </c>
      <c r="Q30" s="14">
        <f t="shared" si="20"/>
        <v>570658210</v>
      </c>
      <c r="R30" s="14">
        <f t="shared" si="21"/>
        <v>743114876.66666663</v>
      </c>
      <c r="T30" s="14">
        <f t="shared" si="22"/>
        <v>1.3022065811804699</v>
      </c>
      <c r="U30" s="15">
        <f t="shared" si="23"/>
        <v>0.16708529414206544</v>
      </c>
      <c r="W30" s="15" t="s">
        <v>5034</v>
      </c>
      <c r="X30" s="15" t="s">
        <v>5035</v>
      </c>
      <c r="AA30"/>
      <c r="AB30"/>
      <c r="AC30"/>
      <c r="AD30"/>
      <c r="AE30"/>
      <c r="AF30"/>
      <c r="AG30"/>
      <c r="AH30"/>
      <c r="AI30"/>
      <c r="AJ30"/>
      <c r="AK30"/>
      <c r="AL30"/>
      <c r="AM30"/>
      <c r="AN30"/>
      <c r="AO30"/>
      <c r="AP30"/>
      <c r="AQ30"/>
      <c r="AR30"/>
      <c r="AS30"/>
      <c r="AT30"/>
      <c r="AU30"/>
      <c r="AV30"/>
      <c r="AW30"/>
      <c r="AX30"/>
      <c r="AY30"/>
      <c r="AZ30"/>
      <c r="BA30"/>
      <c r="BB30"/>
      <c r="BC30"/>
      <c r="BD30"/>
    </row>
    <row r="31" spans="1:56" s="16" customFormat="1">
      <c r="A31" s="20" t="s">
        <v>13085</v>
      </c>
      <c r="B31" s="20"/>
      <c r="C31" s="20"/>
      <c r="D31" s="22"/>
      <c r="E31" s="20"/>
      <c r="F31" s="20"/>
      <c r="G31" s="20"/>
      <c r="H31" s="22"/>
      <c r="I31" s="20"/>
      <c r="J31" s="20"/>
      <c r="K31" s="20"/>
      <c r="L31" s="20"/>
      <c r="M31" s="20"/>
      <c r="N31" s="20"/>
      <c r="O31" s="20"/>
      <c r="P31" s="22"/>
      <c r="Q31" s="20"/>
      <c r="R31" s="20"/>
      <c r="S31" s="22"/>
      <c r="T31" s="20"/>
      <c r="U31" s="22"/>
      <c r="V31" s="22"/>
      <c r="W31" s="22"/>
      <c r="X31" s="22"/>
      <c r="Y31" s="22"/>
      <c r="Z31" s="22"/>
      <c r="AA31"/>
      <c r="AB31"/>
      <c r="AC31"/>
      <c r="AD31"/>
      <c r="AE31"/>
      <c r="AF31"/>
      <c r="AG31"/>
      <c r="AH31"/>
      <c r="AI31"/>
      <c r="AJ31"/>
      <c r="AK31"/>
      <c r="AL31"/>
      <c r="AM31"/>
      <c r="AN31"/>
      <c r="AO31"/>
      <c r="AP31"/>
      <c r="AQ31"/>
      <c r="AR31"/>
      <c r="AS31"/>
      <c r="AT31"/>
      <c r="AU31"/>
      <c r="AV31"/>
      <c r="AW31"/>
      <c r="AX31"/>
      <c r="AY31"/>
      <c r="AZ31"/>
      <c r="BA31"/>
      <c r="BB31"/>
      <c r="BC31"/>
      <c r="BD31"/>
    </row>
    <row r="32" spans="1:56" s="15" customFormat="1">
      <c r="A32" s="14">
        <v>36179000</v>
      </c>
      <c r="B32" s="14">
        <v>25079000</v>
      </c>
      <c r="C32" s="14">
        <v>51451000</v>
      </c>
      <c r="E32" s="15">
        <v>0</v>
      </c>
      <c r="F32" s="15">
        <v>0</v>
      </c>
      <c r="G32" s="14">
        <v>14926000</v>
      </c>
      <c r="I32" s="14">
        <f t="shared" ref="I32:I43" si="24">A32+298210</f>
        <v>36477210</v>
      </c>
      <c r="J32" s="14">
        <f t="shared" ref="J32:J43" si="25">B32+298210</f>
        <v>25377210</v>
      </c>
      <c r="K32" s="14">
        <f t="shared" ref="K32:K43" si="26">C32+298210</f>
        <v>51749210</v>
      </c>
      <c r="L32" s="14"/>
      <c r="M32" s="14">
        <f t="shared" ref="M32:M43" si="27">E32+298210</f>
        <v>298210</v>
      </c>
      <c r="N32" s="14">
        <f t="shared" ref="N32:N43" si="28">F32+298210</f>
        <v>298210</v>
      </c>
      <c r="O32" s="14">
        <f t="shared" ref="O32:O43" si="29">G32+298210</f>
        <v>15224210</v>
      </c>
      <c r="Q32" s="14">
        <f t="shared" ref="Q32:Q43" si="30">AVERAGE(I32:K32)</f>
        <v>37867876.666666664</v>
      </c>
      <c r="R32" s="14">
        <f t="shared" ref="R32:R43" si="31">AVERAGE(M32:O32)</f>
        <v>5273543.333333333</v>
      </c>
      <c r="T32" s="14">
        <f t="shared" ref="T32:T43" si="32">R32/Q32</f>
        <v>0.13926165915648997</v>
      </c>
      <c r="U32" s="15">
        <f t="shared" ref="U32:U43" si="33">_xlfn.T.TEST(M32:O32, I32:K32, 2, 2)</f>
        <v>2.3302405347163095E-2</v>
      </c>
      <c r="W32" s="15" t="s">
        <v>3677</v>
      </c>
      <c r="X32" s="15" t="s">
        <v>3678</v>
      </c>
      <c r="Y32" s="15" t="s">
        <v>13044</v>
      </c>
      <c r="Z32" s="15" t="s">
        <v>13054</v>
      </c>
      <c r="AA32"/>
      <c r="AB32"/>
      <c r="AC32"/>
      <c r="AD32"/>
      <c r="AE32"/>
      <c r="AF32"/>
      <c r="AG32"/>
      <c r="AH32"/>
      <c r="AI32"/>
      <c r="AJ32"/>
      <c r="AK32"/>
      <c r="AL32"/>
      <c r="AM32"/>
      <c r="AN32"/>
      <c r="AO32"/>
      <c r="AP32"/>
      <c r="AQ32"/>
      <c r="AR32"/>
      <c r="AS32"/>
      <c r="AT32"/>
      <c r="AU32"/>
      <c r="AV32"/>
      <c r="AW32"/>
      <c r="AX32"/>
      <c r="AY32"/>
      <c r="AZ32"/>
      <c r="BA32"/>
      <c r="BB32"/>
      <c r="BC32"/>
      <c r="BD32"/>
    </row>
    <row r="33" spans="1:56" s="15" customFormat="1">
      <c r="A33" s="14">
        <v>5710100000</v>
      </c>
      <c r="B33" s="14">
        <v>5335000000</v>
      </c>
      <c r="C33" s="14">
        <v>5066700000</v>
      </c>
      <c r="E33" s="14">
        <v>4855600000</v>
      </c>
      <c r="F33" s="14">
        <v>5139900000</v>
      </c>
      <c r="G33" s="14">
        <v>5995100000</v>
      </c>
      <c r="I33" s="14">
        <f t="shared" si="24"/>
        <v>5710398210</v>
      </c>
      <c r="J33" s="14">
        <f t="shared" si="25"/>
        <v>5335298210</v>
      </c>
      <c r="K33" s="14">
        <f t="shared" si="26"/>
        <v>5066998210</v>
      </c>
      <c r="L33" s="14"/>
      <c r="M33" s="14">
        <f t="shared" si="27"/>
        <v>4855898210</v>
      </c>
      <c r="N33" s="14">
        <f t="shared" si="28"/>
        <v>5140198210</v>
      </c>
      <c r="O33" s="14">
        <f t="shared" si="29"/>
        <v>5995398210</v>
      </c>
      <c r="Q33" s="14">
        <f t="shared" si="30"/>
        <v>5370898210</v>
      </c>
      <c r="R33" s="14">
        <f t="shared" si="31"/>
        <v>5330498210</v>
      </c>
      <c r="T33" s="14">
        <f t="shared" si="32"/>
        <v>0.99247798069887461</v>
      </c>
      <c r="U33" s="15">
        <f t="shared" si="33"/>
        <v>0.92247387621766497</v>
      </c>
      <c r="W33" s="15" t="s">
        <v>1333</v>
      </c>
      <c r="X33" s="15" t="s">
        <v>1334</v>
      </c>
      <c r="AA33"/>
      <c r="AB33"/>
      <c r="AC33"/>
      <c r="AD33"/>
      <c r="AE33"/>
      <c r="AF33"/>
      <c r="AG33"/>
      <c r="AH33"/>
      <c r="AI33"/>
      <c r="AJ33"/>
      <c r="AK33"/>
      <c r="AL33"/>
      <c r="AM33"/>
      <c r="AN33"/>
      <c r="AO33"/>
      <c r="AP33"/>
      <c r="AQ33"/>
      <c r="AR33"/>
      <c r="AS33"/>
      <c r="AT33"/>
      <c r="AU33"/>
      <c r="AV33"/>
      <c r="AW33"/>
      <c r="AX33"/>
      <c r="AY33"/>
      <c r="AZ33"/>
      <c r="BA33"/>
      <c r="BB33"/>
      <c r="BC33"/>
      <c r="BD33"/>
    </row>
    <row r="34" spans="1:56" s="15" customFormat="1">
      <c r="A34" s="14">
        <v>5498700000</v>
      </c>
      <c r="B34" s="14">
        <v>6173100000</v>
      </c>
      <c r="C34" s="14">
        <v>5324000000</v>
      </c>
      <c r="E34" s="14">
        <v>5049300000</v>
      </c>
      <c r="F34" s="14">
        <v>6437700000</v>
      </c>
      <c r="G34" s="14">
        <v>6091000000</v>
      </c>
      <c r="I34" s="14">
        <f t="shared" si="24"/>
        <v>5498998210</v>
      </c>
      <c r="J34" s="14">
        <f t="shared" si="25"/>
        <v>6173398210</v>
      </c>
      <c r="K34" s="14">
        <f t="shared" si="26"/>
        <v>5324298210</v>
      </c>
      <c r="L34" s="14"/>
      <c r="M34" s="14">
        <f t="shared" si="27"/>
        <v>5049598210</v>
      </c>
      <c r="N34" s="14">
        <f t="shared" si="28"/>
        <v>6437998210</v>
      </c>
      <c r="O34" s="14">
        <f t="shared" si="29"/>
        <v>6091298210</v>
      </c>
      <c r="Q34" s="14">
        <f t="shared" si="30"/>
        <v>5665564876.666667</v>
      </c>
      <c r="R34" s="14">
        <f t="shared" si="31"/>
        <v>5859631543.333333</v>
      </c>
      <c r="T34" s="14">
        <f t="shared" si="32"/>
        <v>1.0342537188949896</v>
      </c>
      <c r="U34" s="15">
        <f t="shared" si="33"/>
        <v>0.71282732645803315</v>
      </c>
      <c r="W34" s="15" t="s">
        <v>11603</v>
      </c>
      <c r="X34" s="15" t="s">
        <v>11604</v>
      </c>
      <c r="Y34" s="15" t="s">
        <v>13054</v>
      </c>
      <c r="AA34"/>
      <c r="AB34"/>
      <c r="AC34"/>
      <c r="AD34"/>
      <c r="AE34"/>
      <c r="AF34"/>
      <c r="AG34"/>
      <c r="AH34"/>
      <c r="AI34"/>
      <c r="AJ34"/>
      <c r="AK34"/>
      <c r="AL34"/>
      <c r="AM34"/>
      <c r="AN34"/>
      <c r="AO34"/>
      <c r="AP34"/>
      <c r="AQ34"/>
      <c r="AR34"/>
      <c r="AS34"/>
      <c r="AT34"/>
      <c r="AU34"/>
      <c r="AV34"/>
      <c r="AW34"/>
      <c r="AX34"/>
      <c r="AY34"/>
      <c r="AZ34"/>
      <c r="BA34"/>
      <c r="BB34"/>
      <c r="BC34"/>
      <c r="BD34"/>
    </row>
    <row r="35" spans="1:56" s="15" customFormat="1">
      <c r="A35" s="14">
        <v>1002600000</v>
      </c>
      <c r="B35" s="14">
        <v>880290000</v>
      </c>
      <c r="C35" s="14">
        <v>902350000</v>
      </c>
      <c r="E35" s="14">
        <v>861500000</v>
      </c>
      <c r="F35" s="14">
        <v>1184400000</v>
      </c>
      <c r="G35" s="14">
        <v>959700000</v>
      </c>
      <c r="I35" s="14">
        <f t="shared" si="24"/>
        <v>1002898210</v>
      </c>
      <c r="J35" s="14">
        <f t="shared" si="25"/>
        <v>880588210</v>
      </c>
      <c r="K35" s="14">
        <f t="shared" si="26"/>
        <v>902648210</v>
      </c>
      <c r="L35" s="14"/>
      <c r="M35" s="14">
        <f t="shared" si="27"/>
        <v>861798210</v>
      </c>
      <c r="N35" s="14">
        <f t="shared" si="28"/>
        <v>1184698210</v>
      </c>
      <c r="O35" s="14">
        <f t="shared" si="29"/>
        <v>959998210</v>
      </c>
      <c r="Q35" s="14">
        <f t="shared" si="30"/>
        <v>928711543.33333337</v>
      </c>
      <c r="R35" s="14">
        <f t="shared" si="31"/>
        <v>1002164876.6666666</v>
      </c>
      <c r="T35" s="14">
        <f t="shared" si="32"/>
        <v>1.0790916553806302</v>
      </c>
      <c r="U35" s="15">
        <f t="shared" si="33"/>
        <v>0.51404373338137954</v>
      </c>
      <c r="W35" s="15" t="s">
        <v>1262</v>
      </c>
      <c r="X35" s="15" t="s">
        <v>1263</v>
      </c>
      <c r="Y35" s="15" t="s">
        <v>13054</v>
      </c>
      <c r="AA35"/>
      <c r="AB35"/>
      <c r="AC35"/>
      <c r="AD35"/>
      <c r="AE35"/>
      <c r="AF35"/>
      <c r="AG35"/>
      <c r="AH35"/>
      <c r="AI35"/>
      <c r="AJ35"/>
      <c r="AK35"/>
      <c r="AL35"/>
      <c r="AM35"/>
      <c r="AN35"/>
      <c r="AO35"/>
      <c r="AP35"/>
      <c r="AQ35"/>
      <c r="AR35"/>
      <c r="AS35"/>
      <c r="AT35"/>
      <c r="AU35"/>
      <c r="AV35"/>
      <c r="AW35"/>
      <c r="AX35"/>
      <c r="AY35"/>
      <c r="AZ35"/>
      <c r="BA35"/>
      <c r="BB35"/>
      <c r="BC35"/>
      <c r="BD35"/>
    </row>
    <row r="36" spans="1:56" s="15" customFormat="1">
      <c r="A36" s="14">
        <v>956470000</v>
      </c>
      <c r="B36" s="14">
        <v>858190000</v>
      </c>
      <c r="C36" s="14">
        <v>781050000</v>
      </c>
      <c r="E36" s="14">
        <v>806850000</v>
      </c>
      <c r="F36" s="14">
        <v>978920000</v>
      </c>
      <c r="G36" s="14">
        <v>1018000000</v>
      </c>
      <c r="I36" s="14">
        <f t="shared" si="24"/>
        <v>956768210</v>
      </c>
      <c r="J36" s="14">
        <f t="shared" si="25"/>
        <v>858488210</v>
      </c>
      <c r="K36" s="14">
        <f t="shared" si="26"/>
        <v>781348210</v>
      </c>
      <c r="L36" s="14"/>
      <c r="M36" s="14">
        <f t="shared" si="27"/>
        <v>807148210</v>
      </c>
      <c r="N36" s="14">
        <f t="shared" si="28"/>
        <v>979218210</v>
      </c>
      <c r="O36" s="14">
        <f t="shared" si="29"/>
        <v>1018298210</v>
      </c>
      <c r="Q36" s="14">
        <f t="shared" si="30"/>
        <v>865534876.66666663</v>
      </c>
      <c r="R36" s="14">
        <f t="shared" si="31"/>
        <v>934888210</v>
      </c>
      <c r="T36" s="14">
        <f t="shared" si="32"/>
        <v>1.0801277166327783</v>
      </c>
      <c r="U36" s="15">
        <f t="shared" si="33"/>
        <v>0.44715520395008101</v>
      </c>
      <c r="W36" s="15" t="s">
        <v>8230</v>
      </c>
      <c r="X36" s="15" t="s">
        <v>8231</v>
      </c>
      <c r="Y36" s="15" t="s">
        <v>13056</v>
      </c>
      <c r="AA36"/>
      <c r="AB36"/>
      <c r="AC36"/>
      <c r="AD36"/>
      <c r="AE36"/>
      <c r="AF36"/>
      <c r="AG36"/>
      <c r="AH36"/>
      <c r="AI36"/>
      <c r="AJ36"/>
      <c r="AK36"/>
      <c r="AL36"/>
      <c r="AM36"/>
      <c r="AN36"/>
      <c r="AO36"/>
      <c r="AP36"/>
      <c r="AQ36"/>
      <c r="AR36"/>
      <c r="AS36"/>
      <c r="AT36"/>
      <c r="AU36"/>
      <c r="AV36"/>
      <c r="AW36"/>
      <c r="AX36"/>
      <c r="AY36"/>
      <c r="AZ36"/>
      <c r="BA36"/>
      <c r="BB36"/>
      <c r="BC36"/>
      <c r="BD36"/>
    </row>
    <row r="37" spans="1:56" s="15" customFormat="1">
      <c r="A37" s="14">
        <v>339020000</v>
      </c>
      <c r="B37" s="14">
        <v>371250000</v>
      </c>
      <c r="C37" s="14">
        <v>342440000</v>
      </c>
      <c r="E37" s="14">
        <v>363290000</v>
      </c>
      <c r="F37" s="14">
        <v>567190000</v>
      </c>
      <c r="G37" s="14">
        <v>371450000</v>
      </c>
      <c r="I37" s="14">
        <f t="shared" si="24"/>
        <v>339318210</v>
      </c>
      <c r="J37" s="14">
        <f t="shared" si="25"/>
        <v>371548210</v>
      </c>
      <c r="K37" s="14">
        <f t="shared" si="26"/>
        <v>342738210</v>
      </c>
      <c r="L37" s="14"/>
      <c r="M37" s="14">
        <f t="shared" si="27"/>
        <v>363588210</v>
      </c>
      <c r="N37" s="14">
        <f t="shared" si="28"/>
        <v>567488210</v>
      </c>
      <c r="O37" s="14">
        <f t="shared" si="29"/>
        <v>371748210</v>
      </c>
      <c r="Q37" s="14">
        <f t="shared" si="30"/>
        <v>351201543.33333331</v>
      </c>
      <c r="R37" s="14">
        <f t="shared" si="31"/>
        <v>434274876.66666669</v>
      </c>
      <c r="T37" s="14">
        <f t="shared" si="32"/>
        <v>1.2365403424622385</v>
      </c>
      <c r="U37" s="15">
        <f t="shared" si="33"/>
        <v>0.28540642368701236</v>
      </c>
      <c r="W37" s="15" t="s">
        <v>6446</v>
      </c>
      <c r="X37" s="15" t="s">
        <v>6447</v>
      </c>
      <c r="Y37" s="15" t="s">
        <v>13057</v>
      </c>
      <c r="AA37"/>
      <c r="AB37"/>
      <c r="AC37"/>
      <c r="AD37"/>
      <c r="AE37"/>
      <c r="AF37"/>
      <c r="AG37"/>
      <c r="AH37"/>
      <c r="AI37"/>
      <c r="AJ37"/>
      <c r="AK37"/>
      <c r="AL37"/>
      <c r="AM37"/>
      <c r="AN37"/>
      <c r="AO37"/>
      <c r="AP37"/>
      <c r="AQ37"/>
      <c r="AR37"/>
      <c r="AS37"/>
      <c r="AT37"/>
      <c r="AU37"/>
      <c r="AV37"/>
      <c r="AW37"/>
      <c r="AX37"/>
      <c r="AY37"/>
      <c r="AZ37"/>
      <c r="BA37"/>
      <c r="BB37"/>
      <c r="BC37"/>
      <c r="BD37"/>
    </row>
    <row r="38" spans="1:56" s="15" customFormat="1">
      <c r="A38" s="14">
        <v>654220000</v>
      </c>
      <c r="B38" s="14">
        <v>736840000</v>
      </c>
      <c r="C38" s="14">
        <v>634960000</v>
      </c>
      <c r="E38" s="14">
        <v>728270000</v>
      </c>
      <c r="F38" s="14">
        <v>815390000</v>
      </c>
      <c r="G38" s="14">
        <v>837740000</v>
      </c>
      <c r="I38" s="14">
        <f t="shared" si="24"/>
        <v>654518210</v>
      </c>
      <c r="J38" s="14">
        <f t="shared" si="25"/>
        <v>737138210</v>
      </c>
      <c r="K38" s="14">
        <f t="shared" si="26"/>
        <v>635258210</v>
      </c>
      <c r="L38" s="14"/>
      <c r="M38" s="14">
        <f t="shared" si="27"/>
        <v>728568210</v>
      </c>
      <c r="N38" s="14">
        <f t="shared" si="28"/>
        <v>815688210</v>
      </c>
      <c r="O38" s="14">
        <f t="shared" si="29"/>
        <v>838038210</v>
      </c>
      <c r="Q38" s="14">
        <f t="shared" si="30"/>
        <v>675638210</v>
      </c>
      <c r="R38" s="14">
        <f t="shared" si="31"/>
        <v>794098210</v>
      </c>
      <c r="T38" s="14">
        <f t="shared" si="32"/>
        <v>1.175330521937177</v>
      </c>
      <c r="U38" s="15">
        <f t="shared" si="33"/>
        <v>6.0673317330887468E-2</v>
      </c>
      <c r="W38" s="15" t="s">
        <v>11013</v>
      </c>
      <c r="X38" s="15" t="s">
        <v>11014</v>
      </c>
      <c r="Y38" s="15" t="s">
        <v>13079</v>
      </c>
      <c r="AA38"/>
      <c r="AB38"/>
      <c r="AC38"/>
      <c r="AD38"/>
      <c r="AE38"/>
      <c r="AF38"/>
      <c r="AG38"/>
      <c r="AH38"/>
      <c r="AI38"/>
      <c r="AJ38"/>
      <c r="AK38"/>
      <c r="AL38"/>
      <c r="AM38"/>
      <c r="AN38"/>
      <c r="AO38"/>
      <c r="AP38"/>
      <c r="AQ38"/>
      <c r="AR38"/>
      <c r="AS38"/>
      <c r="AT38"/>
      <c r="AU38"/>
      <c r="AV38"/>
      <c r="AW38"/>
      <c r="AX38"/>
      <c r="AY38"/>
      <c r="AZ38"/>
      <c r="BA38"/>
      <c r="BB38"/>
      <c r="BC38"/>
      <c r="BD38"/>
    </row>
    <row r="39" spans="1:56" s="15" customFormat="1">
      <c r="A39" s="14">
        <v>569780000</v>
      </c>
      <c r="B39" s="14">
        <v>359140000</v>
      </c>
      <c r="C39" s="14">
        <v>576230000</v>
      </c>
      <c r="E39" s="14">
        <v>632710000</v>
      </c>
      <c r="F39" s="14">
        <v>649220000</v>
      </c>
      <c r="G39" s="14">
        <v>507800000</v>
      </c>
      <c r="I39" s="14">
        <f>A39+298210</f>
        <v>570078210</v>
      </c>
      <c r="J39" s="14">
        <f>B39+298210</f>
        <v>359438210</v>
      </c>
      <c r="K39" s="14">
        <f>C39+298210</f>
        <v>576528210</v>
      </c>
      <c r="L39" s="14"/>
      <c r="M39" s="14">
        <f>E39+298210</f>
        <v>633008210</v>
      </c>
      <c r="N39" s="14">
        <f>F39+298210</f>
        <v>649518210</v>
      </c>
      <c r="O39" s="14">
        <f>G39+298210</f>
        <v>508098210</v>
      </c>
      <c r="Q39" s="14">
        <f>AVERAGE(I39:K39)</f>
        <v>502014876.66666669</v>
      </c>
      <c r="R39" s="14">
        <f>AVERAGE(M39:O39)</f>
        <v>596874876.66666663</v>
      </c>
      <c r="T39" s="14">
        <f>R39/Q39</f>
        <v>1.1889585436787486</v>
      </c>
      <c r="U39" s="15">
        <f>_xlfn.T.TEST(M39:O39, I39:K39, 2, 2)</f>
        <v>0.32258993028599359</v>
      </c>
      <c r="W39" s="15" t="s">
        <v>13072</v>
      </c>
      <c r="X39" s="15" t="s">
        <v>8652</v>
      </c>
      <c r="Y39" s="15" t="s">
        <v>13073</v>
      </c>
      <c r="AA39"/>
      <c r="AB39"/>
      <c r="AC39"/>
      <c r="AD39"/>
      <c r="AE39"/>
      <c r="AF39"/>
      <c r="AG39"/>
      <c r="AH39"/>
      <c r="AI39"/>
      <c r="AJ39"/>
      <c r="AK39"/>
      <c r="AL39"/>
      <c r="AM39"/>
      <c r="AN39"/>
      <c r="AO39"/>
      <c r="AP39"/>
      <c r="AQ39"/>
      <c r="AR39"/>
      <c r="AS39"/>
      <c r="AT39"/>
      <c r="AU39"/>
      <c r="AV39"/>
      <c r="AW39"/>
      <c r="AX39"/>
      <c r="AY39"/>
      <c r="AZ39"/>
      <c r="BA39"/>
      <c r="BB39"/>
      <c r="BC39"/>
      <c r="BD39"/>
    </row>
    <row r="40" spans="1:56" s="15" customFormat="1">
      <c r="A40" s="14">
        <v>134520000</v>
      </c>
      <c r="B40" s="14">
        <v>152650000</v>
      </c>
      <c r="C40" s="14">
        <v>141180000</v>
      </c>
      <c r="E40" s="14">
        <v>155940000</v>
      </c>
      <c r="F40" s="14">
        <v>184010000</v>
      </c>
      <c r="G40" s="14">
        <v>192670000</v>
      </c>
      <c r="I40" s="14">
        <f t="shared" si="24"/>
        <v>134818210</v>
      </c>
      <c r="J40" s="14">
        <f t="shared" si="25"/>
        <v>152948210</v>
      </c>
      <c r="K40" s="14">
        <f t="shared" si="26"/>
        <v>141478210</v>
      </c>
      <c r="L40" s="14"/>
      <c r="M40" s="14">
        <f t="shared" si="27"/>
        <v>156238210</v>
      </c>
      <c r="N40" s="14">
        <f t="shared" si="28"/>
        <v>184308210</v>
      </c>
      <c r="O40" s="14">
        <f t="shared" si="29"/>
        <v>192968210</v>
      </c>
      <c r="Q40" s="14">
        <f t="shared" si="30"/>
        <v>143081543.33333334</v>
      </c>
      <c r="R40" s="14">
        <f t="shared" si="31"/>
        <v>177838210</v>
      </c>
      <c r="T40" s="14">
        <f t="shared" si="32"/>
        <v>1.2429150948259968</v>
      </c>
      <c r="U40" s="15">
        <f t="shared" si="33"/>
        <v>4.7384824174790785E-2</v>
      </c>
      <c r="W40" s="15" t="s">
        <v>5767</v>
      </c>
      <c r="X40" s="15" t="s">
        <v>5768</v>
      </c>
      <c r="AA40"/>
      <c r="AB40"/>
      <c r="AC40"/>
      <c r="AD40"/>
      <c r="AE40"/>
      <c r="AF40"/>
      <c r="AG40"/>
      <c r="AH40"/>
      <c r="AI40"/>
      <c r="AJ40"/>
      <c r="AK40"/>
      <c r="AL40"/>
      <c r="AM40"/>
      <c r="AN40"/>
      <c r="AO40"/>
      <c r="AP40"/>
      <c r="AQ40"/>
      <c r="AR40"/>
      <c r="AS40"/>
      <c r="AT40"/>
      <c r="AU40"/>
      <c r="AV40"/>
      <c r="AW40"/>
      <c r="AX40"/>
      <c r="AY40"/>
      <c r="AZ40"/>
      <c r="BA40"/>
      <c r="BB40"/>
      <c r="BC40"/>
      <c r="BD40"/>
    </row>
    <row r="41" spans="1:56" s="15" customFormat="1">
      <c r="A41" s="14">
        <v>3084200000</v>
      </c>
      <c r="B41" s="14">
        <v>3575900000</v>
      </c>
      <c r="C41" s="14">
        <v>2704700000</v>
      </c>
      <c r="E41" s="14">
        <v>3494200000</v>
      </c>
      <c r="F41" s="14">
        <v>4067300000</v>
      </c>
      <c r="G41" s="14">
        <v>4196600000</v>
      </c>
      <c r="I41" s="14">
        <f t="shared" si="24"/>
        <v>3084498210</v>
      </c>
      <c r="J41" s="14">
        <f t="shared" si="25"/>
        <v>3576198210</v>
      </c>
      <c r="K41" s="14">
        <f t="shared" si="26"/>
        <v>2704998210</v>
      </c>
      <c r="L41" s="14"/>
      <c r="M41" s="14">
        <f t="shared" si="27"/>
        <v>3494498210</v>
      </c>
      <c r="N41" s="14">
        <f t="shared" si="28"/>
        <v>4067598210</v>
      </c>
      <c r="O41" s="14">
        <f t="shared" si="29"/>
        <v>4196898210</v>
      </c>
      <c r="Q41" s="14">
        <f t="shared" si="30"/>
        <v>3121898210</v>
      </c>
      <c r="R41" s="14">
        <f t="shared" si="31"/>
        <v>3919664876.6666665</v>
      </c>
      <c r="T41" s="14">
        <f t="shared" si="32"/>
        <v>1.2555389743686314</v>
      </c>
      <c r="U41" s="15">
        <f t="shared" si="33"/>
        <v>7.4086624618911842E-2</v>
      </c>
      <c r="W41" s="15" t="s">
        <v>8658</v>
      </c>
      <c r="X41" s="15" t="s">
        <v>8659</v>
      </c>
      <c r="AA41"/>
      <c r="AB41"/>
      <c r="AC41"/>
      <c r="AD41"/>
      <c r="AE41"/>
      <c r="AF41"/>
      <c r="AG41"/>
      <c r="AH41"/>
      <c r="AI41"/>
      <c r="AJ41"/>
      <c r="AK41"/>
      <c r="AL41"/>
      <c r="AM41"/>
      <c r="AN41"/>
      <c r="AO41"/>
      <c r="AP41"/>
      <c r="AQ41"/>
      <c r="AR41"/>
      <c r="AS41"/>
      <c r="AT41"/>
      <c r="AU41"/>
      <c r="AV41"/>
      <c r="AW41"/>
      <c r="AX41"/>
      <c r="AY41"/>
      <c r="AZ41"/>
      <c r="BA41"/>
      <c r="BB41"/>
      <c r="BC41"/>
      <c r="BD41"/>
    </row>
    <row r="42" spans="1:56" s="15" customFormat="1">
      <c r="A42" s="14">
        <v>956110000</v>
      </c>
      <c r="B42" s="14">
        <v>1008900000</v>
      </c>
      <c r="C42" s="14">
        <v>901600000</v>
      </c>
      <c r="E42" s="14">
        <v>1439600000</v>
      </c>
      <c r="F42" s="14">
        <v>1188500000</v>
      </c>
      <c r="G42" s="14">
        <v>1430700000</v>
      </c>
      <c r="I42" s="14">
        <f t="shared" si="24"/>
        <v>956408210</v>
      </c>
      <c r="J42" s="14">
        <f t="shared" si="25"/>
        <v>1009198210</v>
      </c>
      <c r="K42" s="14">
        <f t="shared" si="26"/>
        <v>901898210</v>
      </c>
      <c r="L42" s="14"/>
      <c r="M42" s="14">
        <f t="shared" si="27"/>
        <v>1439898210</v>
      </c>
      <c r="N42" s="14">
        <f t="shared" si="28"/>
        <v>1188798210</v>
      </c>
      <c r="O42" s="14">
        <f t="shared" si="29"/>
        <v>1430998210</v>
      </c>
      <c r="Q42" s="14">
        <f t="shared" si="30"/>
        <v>955834876.66666663</v>
      </c>
      <c r="R42" s="14">
        <f t="shared" si="31"/>
        <v>1353231543.3333333</v>
      </c>
      <c r="T42" s="14">
        <f t="shared" si="32"/>
        <v>1.4157587009720016</v>
      </c>
      <c r="U42" s="15">
        <f t="shared" si="33"/>
        <v>1.0648443066558357E-2</v>
      </c>
      <c r="W42" s="15" t="s">
        <v>8552</v>
      </c>
      <c r="Y42" s="15" t="s">
        <v>13055</v>
      </c>
      <c r="AA42"/>
      <c r="AB42"/>
      <c r="AC42"/>
      <c r="AD42"/>
      <c r="AE42"/>
      <c r="AF42"/>
      <c r="AG42"/>
      <c r="AH42"/>
      <c r="AI42"/>
      <c r="AJ42"/>
      <c r="AK42"/>
      <c r="AL42"/>
      <c r="AM42"/>
      <c r="AN42"/>
      <c r="AO42"/>
      <c r="AP42"/>
      <c r="AQ42"/>
      <c r="AR42"/>
      <c r="AS42"/>
      <c r="AT42"/>
      <c r="AU42"/>
      <c r="AV42"/>
      <c r="AW42"/>
      <c r="AX42"/>
      <c r="AY42"/>
      <c r="AZ42"/>
      <c r="BA42"/>
      <c r="BB42"/>
      <c r="BC42"/>
      <c r="BD42"/>
    </row>
    <row r="43" spans="1:56" s="15" customFormat="1">
      <c r="A43" s="14">
        <v>233430000</v>
      </c>
      <c r="B43" s="14">
        <v>347360000</v>
      </c>
      <c r="C43" s="14">
        <v>270210000</v>
      </c>
      <c r="E43" s="14">
        <v>383820000</v>
      </c>
      <c r="F43" s="14">
        <v>540250000</v>
      </c>
      <c r="G43" s="14">
        <v>518740000</v>
      </c>
      <c r="I43" s="14">
        <f t="shared" si="24"/>
        <v>233728210</v>
      </c>
      <c r="J43" s="14">
        <f t="shared" si="25"/>
        <v>347658210</v>
      </c>
      <c r="K43" s="14">
        <f t="shared" si="26"/>
        <v>270508210</v>
      </c>
      <c r="L43" s="14"/>
      <c r="M43" s="14">
        <f t="shared" si="27"/>
        <v>384118210</v>
      </c>
      <c r="N43" s="14">
        <f t="shared" si="28"/>
        <v>540548210</v>
      </c>
      <c r="O43" s="14">
        <f t="shared" si="29"/>
        <v>519038210</v>
      </c>
      <c r="Q43" s="14">
        <f t="shared" si="30"/>
        <v>283964876.66666669</v>
      </c>
      <c r="R43" s="14">
        <f t="shared" si="31"/>
        <v>481234876.66666669</v>
      </c>
      <c r="T43" s="14">
        <f t="shared" si="32"/>
        <v>1.6946985920077933</v>
      </c>
      <c r="U43" s="15">
        <f t="shared" si="33"/>
        <v>2.9286067978481115E-2</v>
      </c>
      <c r="W43" s="15" t="s">
        <v>9756</v>
      </c>
      <c r="X43" s="15" t="s">
        <v>9757</v>
      </c>
      <c r="Y43" s="15" t="s">
        <v>13057</v>
      </c>
      <c r="AA43"/>
      <c r="AB43"/>
      <c r="AC43"/>
      <c r="AD43"/>
      <c r="AE43"/>
      <c r="AF43"/>
      <c r="AG43"/>
      <c r="AH43"/>
      <c r="AI43"/>
      <c r="AJ43"/>
      <c r="AK43"/>
      <c r="AL43"/>
      <c r="AM43"/>
      <c r="AN43"/>
      <c r="AO43"/>
      <c r="AP43"/>
      <c r="AQ43"/>
      <c r="AR43"/>
      <c r="AS43"/>
      <c r="AT43"/>
      <c r="AU43"/>
      <c r="AV43"/>
      <c r="AW43"/>
      <c r="AX43"/>
      <c r="AY43"/>
      <c r="AZ43"/>
      <c r="BA43"/>
      <c r="BB43"/>
      <c r="BC43"/>
      <c r="BD43"/>
    </row>
    <row r="44" spans="1:56" s="16" customFormat="1">
      <c r="A44" s="20" t="s">
        <v>13083</v>
      </c>
      <c r="B44" s="20"/>
      <c r="C44" s="20"/>
      <c r="D44" s="22"/>
      <c r="E44" s="20"/>
      <c r="F44" s="20"/>
      <c r="G44" s="20"/>
      <c r="H44" s="22"/>
      <c r="I44" s="20"/>
      <c r="J44" s="20"/>
      <c r="K44" s="20"/>
      <c r="L44" s="20"/>
      <c r="M44" s="20"/>
      <c r="N44" s="20"/>
      <c r="O44" s="20"/>
      <c r="P44" s="22"/>
      <c r="Q44" s="20"/>
      <c r="R44" s="20"/>
      <c r="S44" s="22"/>
      <c r="T44" s="20"/>
      <c r="U44" s="22"/>
      <c r="V44" s="22"/>
      <c r="W44" s="22"/>
      <c r="X44" s="22"/>
      <c r="Y44" s="22"/>
      <c r="Z44" s="22"/>
      <c r="AA44"/>
      <c r="AB44"/>
      <c r="AC44"/>
      <c r="AD44"/>
      <c r="AE44"/>
      <c r="AF44"/>
      <c r="AG44"/>
      <c r="AH44"/>
      <c r="AI44"/>
      <c r="AJ44"/>
      <c r="AK44"/>
      <c r="AL44"/>
      <c r="AM44"/>
      <c r="AN44"/>
      <c r="AO44"/>
      <c r="AP44"/>
      <c r="AQ44"/>
      <c r="AR44"/>
      <c r="AS44"/>
      <c r="AT44"/>
      <c r="AU44"/>
      <c r="AV44"/>
      <c r="AW44"/>
      <c r="AX44"/>
      <c r="AY44"/>
      <c r="AZ44"/>
      <c r="BA44"/>
      <c r="BB44"/>
      <c r="BC44"/>
      <c r="BD44"/>
    </row>
    <row r="45" spans="1:56" s="15" customFormat="1">
      <c r="A45" s="14">
        <v>80970000</v>
      </c>
      <c r="B45" s="14">
        <v>54386000</v>
      </c>
      <c r="C45" s="14">
        <v>43608000</v>
      </c>
      <c r="E45" s="14">
        <v>23937000</v>
      </c>
      <c r="F45" s="14">
        <v>42173000</v>
      </c>
      <c r="G45" s="14">
        <v>41894000</v>
      </c>
      <c r="I45" s="14">
        <f t="shared" ref="I45:K46" si="34">A45+298210</f>
        <v>81268210</v>
      </c>
      <c r="J45" s="14">
        <f t="shared" si="34"/>
        <v>54684210</v>
      </c>
      <c r="K45" s="14">
        <f t="shared" si="34"/>
        <v>43906210</v>
      </c>
      <c r="L45" s="14"/>
      <c r="M45" s="14">
        <f t="shared" ref="M45:O46" si="35">E45+298210</f>
        <v>24235210</v>
      </c>
      <c r="N45" s="14">
        <f t="shared" si="35"/>
        <v>42471210</v>
      </c>
      <c r="O45" s="14">
        <f t="shared" si="35"/>
        <v>42192210</v>
      </c>
      <c r="Q45" s="14">
        <f>AVERAGE(I45:K45)</f>
        <v>59952876.666666664</v>
      </c>
      <c r="R45" s="14">
        <f>AVERAGE(M45:O45)</f>
        <v>36299543.333333336</v>
      </c>
      <c r="T45" s="14">
        <f>R45/Q45</f>
        <v>0.60546791666321498</v>
      </c>
      <c r="U45" s="15">
        <f>_xlfn.T.TEST(M45:O45, I45:K45, 2, 2)</f>
        <v>0.13452716769011813</v>
      </c>
      <c r="W45" s="15" t="s">
        <v>476</v>
      </c>
      <c r="X45" s="15" t="s">
        <v>477</v>
      </c>
      <c r="Y45" s="15" t="s">
        <v>13057</v>
      </c>
      <c r="Z45" s="15" t="s">
        <v>13070</v>
      </c>
      <c r="AA45"/>
      <c r="AB45"/>
      <c r="AC45"/>
      <c r="AD45"/>
      <c r="AE45"/>
      <c r="AF45"/>
      <c r="AG45"/>
      <c r="AH45"/>
      <c r="AI45"/>
      <c r="AJ45"/>
      <c r="AK45"/>
      <c r="AL45"/>
      <c r="AM45"/>
      <c r="AN45"/>
      <c r="AO45"/>
      <c r="AP45"/>
      <c r="AQ45"/>
      <c r="AR45"/>
      <c r="AS45"/>
      <c r="AT45"/>
      <c r="AU45"/>
      <c r="AV45"/>
      <c r="AW45"/>
      <c r="AX45"/>
      <c r="AY45"/>
      <c r="AZ45"/>
      <c r="BA45"/>
      <c r="BB45"/>
      <c r="BC45"/>
      <c r="BD45"/>
    </row>
    <row r="46" spans="1:56" s="15" customFormat="1">
      <c r="A46" s="14">
        <v>260580000</v>
      </c>
      <c r="B46" s="14">
        <v>219380000</v>
      </c>
      <c r="C46" s="14">
        <v>250610000</v>
      </c>
      <c r="E46" s="14">
        <v>185160000</v>
      </c>
      <c r="F46" s="14">
        <v>215170000</v>
      </c>
      <c r="G46" s="14">
        <v>108880000</v>
      </c>
      <c r="I46" s="14">
        <f t="shared" si="34"/>
        <v>260878210</v>
      </c>
      <c r="J46" s="14">
        <f t="shared" si="34"/>
        <v>219678210</v>
      </c>
      <c r="K46" s="14">
        <f t="shared" si="34"/>
        <v>250908210</v>
      </c>
      <c r="L46" s="14"/>
      <c r="M46" s="14">
        <f t="shared" si="35"/>
        <v>185458210</v>
      </c>
      <c r="N46" s="14">
        <f t="shared" si="35"/>
        <v>215468210</v>
      </c>
      <c r="O46" s="14">
        <f t="shared" si="35"/>
        <v>109178210</v>
      </c>
      <c r="Q46" s="14">
        <f>AVERAGE(I46:K46)</f>
        <v>243821543.33333334</v>
      </c>
      <c r="R46" s="14">
        <f>AVERAGE(M46:O46)</f>
        <v>170034876.66666666</v>
      </c>
      <c r="T46" s="14">
        <f>R46/Q46</f>
        <v>0.69737429409266172</v>
      </c>
      <c r="U46" s="15">
        <f>_xlfn.T.TEST(M46:O46, I46:K46, 2, 2)</f>
        <v>9.5682632347339952E-2</v>
      </c>
      <c r="W46" s="15" t="s">
        <v>649</v>
      </c>
      <c r="X46" s="15" t="s">
        <v>650</v>
      </c>
      <c r="Y46" s="15" t="s">
        <v>13057</v>
      </c>
      <c r="Z46" s="15" t="s">
        <v>13069</v>
      </c>
      <c r="AA46"/>
      <c r="AB46"/>
      <c r="AC46"/>
      <c r="AD46"/>
      <c r="AE46"/>
      <c r="AF46"/>
      <c r="AG46"/>
      <c r="AH46"/>
      <c r="AI46"/>
      <c r="AJ46"/>
      <c r="AK46"/>
      <c r="AL46"/>
      <c r="AM46"/>
      <c r="AN46"/>
      <c r="AO46"/>
      <c r="AP46"/>
      <c r="AQ46"/>
      <c r="AR46"/>
      <c r="AS46"/>
      <c r="AT46"/>
      <c r="AU46"/>
      <c r="AV46"/>
      <c r="AW46"/>
      <c r="AX46"/>
      <c r="AY46"/>
      <c r="AZ46"/>
      <c r="BA46"/>
      <c r="BB46"/>
      <c r="BC46"/>
      <c r="BD46"/>
    </row>
    <row r="47" spans="1:56" s="16" customFormat="1">
      <c r="A47" s="20" t="s">
        <v>13086</v>
      </c>
      <c r="B47" s="20"/>
      <c r="C47" s="20"/>
      <c r="D47" s="22"/>
      <c r="E47" s="20"/>
      <c r="F47" s="20"/>
      <c r="G47" s="20"/>
      <c r="H47" s="22"/>
      <c r="I47" s="20"/>
      <c r="J47" s="20"/>
      <c r="K47" s="20"/>
      <c r="L47" s="20"/>
      <c r="M47" s="20"/>
      <c r="N47" s="20"/>
      <c r="O47" s="20"/>
      <c r="P47" s="22"/>
      <c r="Q47" s="20"/>
      <c r="R47" s="20"/>
      <c r="S47" s="22"/>
      <c r="T47" s="20"/>
      <c r="U47" s="22"/>
      <c r="V47" s="22"/>
      <c r="W47" s="22"/>
      <c r="X47" s="22"/>
      <c r="Y47" s="22"/>
      <c r="Z47" s="22"/>
      <c r="AA47"/>
      <c r="AB47"/>
      <c r="AC47"/>
      <c r="AD47"/>
      <c r="AE47"/>
      <c r="AF47"/>
      <c r="AG47"/>
      <c r="AH47"/>
      <c r="AI47"/>
      <c r="AJ47"/>
      <c r="AK47"/>
      <c r="AL47"/>
      <c r="AM47"/>
      <c r="AN47"/>
      <c r="AO47"/>
      <c r="AP47"/>
      <c r="AQ47"/>
      <c r="AR47"/>
      <c r="AS47"/>
      <c r="AT47"/>
      <c r="AU47"/>
      <c r="AV47"/>
      <c r="AW47"/>
      <c r="AX47"/>
      <c r="AY47"/>
      <c r="AZ47"/>
      <c r="BA47"/>
      <c r="BB47"/>
      <c r="BC47"/>
      <c r="BD47"/>
    </row>
    <row r="48" spans="1:56" s="15" customFormat="1">
      <c r="A48" s="14">
        <v>19103000000</v>
      </c>
      <c r="B48" s="14">
        <v>17367000000</v>
      </c>
      <c r="C48" s="14">
        <v>14995000000</v>
      </c>
      <c r="E48" s="14">
        <v>13144000000</v>
      </c>
      <c r="F48" s="14">
        <v>12982000000</v>
      </c>
      <c r="G48" s="14">
        <v>16080000000</v>
      </c>
      <c r="I48" s="14">
        <f t="shared" ref="I48:K50" si="36">A48+298210</f>
        <v>19103298210</v>
      </c>
      <c r="J48" s="14">
        <f t="shared" si="36"/>
        <v>17367298210</v>
      </c>
      <c r="K48" s="14">
        <f t="shared" si="36"/>
        <v>14995298210</v>
      </c>
      <c r="L48" s="14"/>
      <c r="M48" s="14">
        <f t="shared" ref="M48:O50" si="37">E48+298210</f>
        <v>13144298210</v>
      </c>
      <c r="N48" s="14">
        <f t="shared" si="37"/>
        <v>12982298210</v>
      </c>
      <c r="O48" s="14">
        <f t="shared" si="37"/>
        <v>16080298210</v>
      </c>
      <c r="Q48" s="14">
        <f>AVERAGE(I48:K48)</f>
        <v>17155298210</v>
      </c>
      <c r="R48" s="14">
        <f>AVERAGE(M48:O48)</f>
        <v>14068964876.666666</v>
      </c>
      <c r="T48" s="14">
        <f>R48/Q48</f>
        <v>0.82009445154766947</v>
      </c>
      <c r="U48" s="15">
        <f>_xlfn.T.TEST(M48:O48, I48:K48, 2, 2)</f>
        <v>0.11887797818503762</v>
      </c>
      <c r="W48" s="15" t="s">
        <v>10068</v>
      </c>
      <c r="X48" s="15" t="s">
        <v>10069</v>
      </c>
      <c r="Y48" s="15" t="s">
        <v>13054</v>
      </c>
      <c r="AA48"/>
      <c r="AB48"/>
      <c r="AC48"/>
      <c r="AD48"/>
      <c r="AE48"/>
      <c r="AF48"/>
      <c r="AG48"/>
      <c r="AH48"/>
      <c r="AI48"/>
      <c r="AJ48"/>
      <c r="AK48"/>
      <c r="AL48"/>
      <c r="AM48"/>
      <c r="AN48"/>
      <c r="AO48"/>
      <c r="AP48"/>
      <c r="AQ48"/>
      <c r="AR48"/>
      <c r="AS48"/>
      <c r="AT48"/>
      <c r="AU48"/>
      <c r="AV48"/>
      <c r="AW48"/>
      <c r="AX48"/>
      <c r="AY48"/>
      <c r="AZ48"/>
      <c r="BA48"/>
      <c r="BB48"/>
      <c r="BC48"/>
      <c r="BD48"/>
    </row>
    <row r="49" spans="1:56" s="15" customFormat="1">
      <c r="A49" s="14">
        <v>1209900000</v>
      </c>
      <c r="B49" s="14">
        <v>1011400000</v>
      </c>
      <c r="C49" s="14">
        <v>985560000</v>
      </c>
      <c r="E49" s="14">
        <v>950210000</v>
      </c>
      <c r="F49" s="14">
        <v>1034700000</v>
      </c>
      <c r="G49" s="14">
        <v>978950000</v>
      </c>
      <c r="I49" s="14">
        <f t="shared" si="36"/>
        <v>1210198210</v>
      </c>
      <c r="J49" s="14">
        <f t="shared" si="36"/>
        <v>1011698210</v>
      </c>
      <c r="K49" s="14">
        <f t="shared" si="36"/>
        <v>985858210</v>
      </c>
      <c r="L49" s="14"/>
      <c r="M49" s="14">
        <f t="shared" si="37"/>
        <v>950508210</v>
      </c>
      <c r="N49" s="14">
        <f t="shared" si="37"/>
        <v>1034998210</v>
      </c>
      <c r="O49" s="14">
        <f t="shared" si="37"/>
        <v>979248210</v>
      </c>
      <c r="Q49" s="14">
        <f>AVERAGE(I49:K49)</f>
        <v>1069251543.3333334</v>
      </c>
      <c r="R49" s="14">
        <f>AVERAGE(M49:O49)</f>
        <v>988251543.33333337</v>
      </c>
      <c r="T49" s="14">
        <f>R49/Q49</f>
        <v>0.92424607614080512</v>
      </c>
      <c r="U49" s="15">
        <f>_xlfn.T.TEST(M49:O49, I49:K49, 2, 2)</f>
        <v>0.34137877121382759</v>
      </c>
      <c r="W49" s="15" t="s">
        <v>6231</v>
      </c>
      <c r="X49" s="15" t="s">
        <v>6232</v>
      </c>
      <c r="Y49" s="15" t="s">
        <v>13057</v>
      </c>
      <c r="AA49"/>
      <c r="AB49"/>
      <c r="AC49"/>
      <c r="AD49"/>
      <c r="AE49"/>
      <c r="AF49"/>
      <c r="AG49"/>
      <c r="AH49"/>
      <c r="AI49"/>
      <c r="AJ49"/>
      <c r="AK49"/>
      <c r="AL49"/>
      <c r="AM49"/>
      <c r="AN49"/>
      <c r="AO49"/>
      <c r="AP49"/>
      <c r="AQ49"/>
      <c r="AR49"/>
      <c r="AS49"/>
      <c r="AT49"/>
      <c r="AU49"/>
      <c r="AV49"/>
      <c r="AW49"/>
      <c r="AX49"/>
      <c r="AY49"/>
      <c r="AZ49"/>
      <c r="BA49"/>
      <c r="BB49"/>
      <c r="BC49"/>
      <c r="BD49"/>
    </row>
    <row r="50" spans="1:56" s="15" customFormat="1">
      <c r="A50" s="14">
        <v>515130000</v>
      </c>
      <c r="B50" s="14">
        <v>509570000</v>
      </c>
      <c r="C50" s="14">
        <v>476810000</v>
      </c>
      <c r="E50" s="14">
        <v>458210000</v>
      </c>
      <c r="F50" s="14">
        <v>604070000</v>
      </c>
      <c r="G50" s="14">
        <v>591530000</v>
      </c>
      <c r="I50" s="14">
        <f t="shared" si="36"/>
        <v>515428210</v>
      </c>
      <c r="J50" s="14">
        <f t="shared" si="36"/>
        <v>509868210</v>
      </c>
      <c r="K50" s="14">
        <f t="shared" si="36"/>
        <v>477108210</v>
      </c>
      <c r="L50" s="14"/>
      <c r="M50" s="14">
        <f t="shared" si="37"/>
        <v>458508210</v>
      </c>
      <c r="N50" s="14">
        <f t="shared" si="37"/>
        <v>604368210</v>
      </c>
      <c r="O50" s="14">
        <f t="shared" si="37"/>
        <v>591828210</v>
      </c>
      <c r="Q50" s="14">
        <f>AVERAGE(I50:K50)</f>
        <v>500801543.33333331</v>
      </c>
      <c r="R50" s="14">
        <f>AVERAGE(M50:O50)</f>
        <v>551568210</v>
      </c>
      <c r="T50" s="14">
        <f>R50/Q50</f>
        <v>1.1013708271120011</v>
      </c>
      <c r="U50" s="15">
        <f>_xlfn.T.TEST(M50:O50, I50:K50, 2, 2)</f>
        <v>0.35144277207051217</v>
      </c>
      <c r="W50" s="15" t="s">
        <v>11896</v>
      </c>
      <c r="X50" s="15" t="s">
        <v>11897</v>
      </c>
      <c r="Y50" s="15" t="s">
        <v>13057</v>
      </c>
      <c r="AA50"/>
      <c r="AB50"/>
      <c r="AC50"/>
      <c r="AD50"/>
      <c r="AE50"/>
      <c r="AF50"/>
      <c r="AG50"/>
      <c r="AH50"/>
      <c r="AI50"/>
      <c r="AJ50"/>
      <c r="AK50"/>
      <c r="AL50"/>
      <c r="AM50"/>
      <c r="AN50"/>
      <c r="AO50"/>
      <c r="AP50"/>
      <c r="AQ50"/>
      <c r="AR50"/>
      <c r="AS50"/>
      <c r="AT50"/>
      <c r="AU50"/>
      <c r="AV50"/>
      <c r="AW50"/>
      <c r="AX50"/>
      <c r="AY50"/>
      <c r="AZ50"/>
      <c r="BA50"/>
      <c r="BB50"/>
      <c r="BC50"/>
      <c r="BD50"/>
    </row>
    <row r="51" spans="1:56" s="16" customFormat="1">
      <c r="A51" s="20" t="s">
        <v>13087</v>
      </c>
      <c r="B51" s="20"/>
      <c r="C51" s="20"/>
      <c r="D51" s="22"/>
      <c r="E51" s="20"/>
      <c r="F51" s="20"/>
      <c r="G51" s="20"/>
      <c r="H51" s="22"/>
      <c r="I51" s="20"/>
      <c r="J51" s="20"/>
      <c r="K51" s="20"/>
      <c r="L51" s="20"/>
      <c r="M51" s="20"/>
      <c r="N51" s="20"/>
      <c r="O51" s="20"/>
      <c r="P51" s="22"/>
      <c r="Q51" s="20"/>
      <c r="R51" s="20"/>
      <c r="S51" s="22"/>
      <c r="T51" s="20"/>
      <c r="U51" s="22"/>
      <c r="V51" s="22"/>
      <c r="W51" s="22"/>
      <c r="X51" s="22"/>
      <c r="Y51" s="22"/>
      <c r="Z51" s="22"/>
      <c r="AA51"/>
      <c r="AB51"/>
      <c r="AC51"/>
      <c r="AD51"/>
      <c r="AE51"/>
      <c r="AF51"/>
      <c r="AG51"/>
      <c r="AH51"/>
      <c r="AI51"/>
      <c r="AJ51"/>
      <c r="AK51"/>
      <c r="AL51"/>
      <c r="AM51"/>
      <c r="AN51"/>
      <c r="AO51"/>
      <c r="AP51"/>
      <c r="AQ51"/>
      <c r="AR51"/>
      <c r="AS51"/>
      <c r="AT51"/>
      <c r="AU51"/>
      <c r="AV51"/>
      <c r="AW51"/>
      <c r="AX51"/>
      <c r="AY51"/>
      <c r="AZ51"/>
      <c r="BA51"/>
      <c r="BB51"/>
      <c r="BC51"/>
      <c r="BD51"/>
    </row>
    <row r="52" spans="1:56" s="15" customFormat="1">
      <c r="A52" s="14">
        <v>184300000</v>
      </c>
      <c r="B52" s="14">
        <v>165990000</v>
      </c>
      <c r="C52" s="14">
        <v>204340000</v>
      </c>
      <c r="E52" s="14">
        <v>102870000</v>
      </c>
      <c r="F52" s="14">
        <v>147460000</v>
      </c>
      <c r="G52" s="14">
        <v>216460000</v>
      </c>
      <c r="I52" s="14">
        <f>A52+298210</f>
        <v>184598210</v>
      </c>
      <c r="J52" s="14">
        <f>B52+298210</f>
        <v>166288210</v>
      </c>
      <c r="K52" s="14">
        <f>C52+298210</f>
        <v>204638210</v>
      </c>
      <c r="L52" s="14"/>
      <c r="M52" s="14">
        <f>E52+298210</f>
        <v>103168210</v>
      </c>
      <c r="N52" s="14">
        <f>F52+298210</f>
        <v>147758210</v>
      </c>
      <c r="O52" s="14">
        <f>G52+298210</f>
        <v>216758210</v>
      </c>
      <c r="Q52" s="14">
        <f>AVERAGE(I52:K52)</f>
        <v>185174876.66666666</v>
      </c>
      <c r="R52" s="14">
        <f>AVERAGE(M52:O52)</f>
        <v>155894876.66666666</v>
      </c>
      <c r="T52" s="14">
        <f>R52/Q52</f>
        <v>0.84187919804743849</v>
      </c>
      <c r="U52" s="15">
        <f>_xlfn.T.TEST(M52:O52, I52:K52, 2, 2)</f>
        <v>0.44807987761965368</v>
      </c>
      <c r="W52" s="15" t="s">
        <v>11887</v>
      </c>
      <c r="X52" s="15" t="s">
        <v>11888</v>
      </c>
      <c r="Y52" s="15" t="s">
        <v>13054</v>
      </c>
      <c r="AA52"/>
      <c r="AB52"/>
      <c r="AC52"/>
      <c r="AD52"/>
      <c r="AE52"/>
      <c r="AF52"/>
      <c r="AG52"/>
      <c r="AH52"/>
      <c r="AI52"/>
      <c r="AJ52"/>
      <c r="AK52"/>
      <c r="AL52"/>
      <c r="AM52"/>
      <c r="AN52"/>
      <c r="AO52"/>
      <c r="AP52"/>
      <c r="AQ52"/>
      <c r="AR52"/>
      <c r="AS52"/>
      <c r="AT52"/>
      <c r="AU52"/>
      <c r="AV52"/>
      <c r="AW52"/>
      <c r="AX52"/>
      <c r="AY52"/>
      <c r="AZ52"/>
      <c r="BA52"/>
      <c r="BB52"/>
      <c r="BC52"/>
      <c r="BD52"/>
    </row>
    <row r="53" spans="1:56" s="16" customFormat="1">
      <c r="A53" s="20" t="s">
        <v>13088</v>
      </c>
      <c r="B53" s="20"/>
      <c r="C53" s="20"/>
      <c r="D53" s="22"/>
      <c r="E53" s="20"/>
      <c r="F53" s="20"/>
      <c r="G53" s="20"/>
      <c r="H53" s="22"/>
      <c r="I53" s="20"/>
      <c r="J53" s="20"/>
      <c r="K53" s="20"/>
      <c r="L53" s="20"/>
      <c r="M53" s="20"/>
      <c r="N53" s="20"/>
      <c r="O53" s="20"/>
      <c r="P53" s="22"/>
      <c r="Q53" s="20"/>
      <c r="R53" s="20"/>
      <c r="S53" s="22"/>
      <c r="T53" s="20"/>
      <c r="U53" s="22"/>
      <c r="V53" s="22"/>
      <c r="W53" s="22"/>
      <c r="X53" s="22"/>
      <c r="Y53" s="22"/>
      <c r="Z53" s="22"/>
      <c r="AA53"/>
      <c r="AB53"/>
      <c r="AC53"/>
      <c r="AD53"/>
      <c r="AE53"/>
      <c r="AF53"/>
      <c r="AG53"/>
      <c r="AH53"/>
      <c r="AI53"/>
      <c r="AJ53"/>
      <c r="AK53"/>
      <c r="AL53"/>
      <c r="AM53"/>
      <c r="AN53"/>
      <c r="AO53"/>
      <c r="AP53"/>
      <c r="AQ53"/>
      <c r="AR53"/>
      <c r="AS53"/>
      <c r="AT53"/>
      <c r="AU53"/>
      <c r="AV53"/>
      <c r="AW53"/>
      <c r="AX53"/>
      <c r="AY53"/>
      <c r="AZ53"/>
      <c r="BA53"/>
      <c r="BB53"/>
      <c r="BC53"/>
      <c r="BD53"/>
    </row>
    <row r="54" spans="1:56" s="15" customFormat="1">
      <c r="A54" s="14">
        <v>21682000</v>
      </c>
      <c r="B54" s="14">
        <v>28033000</v>
      </c>
      <c r="C54" s="14">
        <v>11321000</v>
      </c>
      <c r="E54" s="14">
        <v>20864000</v>
      </c>
      <c r="F54" s="15">
        <v>1779400</v>
      </c>
      <c r="G54" s="14">
        <v>28759000</v>
      </c>
      <c r="I54" s="14">
        <f t="shared" ref="I54:K59" si="38">A54+298210</f>
        <v>21980210</v>
      </c>
      <c r="J54" s="14">
        <f t="shared" si="38"/>
        <v>28331210</v>
      </c>
      <c r="K54" s="14">
        <f t="shared" si="38"/>
        <v>11619210</v>
      </c>
      <c r="L54" s="14"/>
      <c r="M54" s="14">
        <f t="shared" ref="M54:O59" si="39">E54+298210</f>
        <v>21162210</v>
      </c>
      <c r="N54" s="14">
        <f t="shared" si="39"/>
        <v>2077610</v>
      </c>
      <c r="O54" s="14">
        <f t="shared" si="39"/>
        <v>29057210</v>
      </c>
      <c r="Q54" s="14">
        <f t="shared" ref="Q54:Q59" si="40">AVERAGE(I54:K54)</f>
        <v>20643543.333333332</v>
      </c>
      <c r="R54" s="14">
        <f t="shared" ref="R54:R59" si="41">AVERAGE(M54:O54)</f>
        <v>17432343.333333332</v>
      </c>
      <c r="T54" s="14">
        <f t="shared" ref="T54:T59" si="42">R54/Q54</f>
        <v>0.84444530921129013</v>
      </c>
      <c r="U54" s="15">
        <f t="shared" ref="U54:U59" si="43">_xlfn.T.TEST(M54:O54, I54:K54, 2, 2)</f>
        <v>0.74915020517816089</v>
      </c>
      <c r="W54" s="15" t="s">
        <v>6552</v>
      </c>
      <c r="X54" s="15" t="s">
        <v>6553</v>
      </c>
      <c r="Y54" s="15" t="s">
        <v>13068</v>
      </c>
      <c r="AA54"/>
      <c r="AB54"/>
      <c r="AC54"/>
      <c r="AD54"/>
      <c r="AE54"/>
      <c r="AF54"/>
      <c r="AG54"/>
      <c r="AH54"/>
      <c r="AI54"/>
      <c r="AJ54"/>
      <c r="AK54"/>
      <c r="AL54"/>
      <c r="AM54"/>
      <c r="AN54"/>
      <c r="AO54"/>
      <c r="AP54"/>
      <c r="AQ54"/>
      <c r="AR54"/>
      <c r="AS54"/>
      <c r="AT54"/>
      <c r="AU54"/>
      <c r="AV54"/>
      <c r="AW54"/>
      <c r="AX54"/>
      <c r="AY54"/>
      <c r="AZ54"/>
      <c r="BA54"/>
      <c r="BB54"/>
      <c r="BC54"/>
      <c r="BD54"/>
    </row>
    <row r="55" spans="1:56" s="15" customFormat="1">
      <c r="A55" s="14">
        <v>31407000</v>
      </c>
      <c r="B55" s="14">
        <v>24981000</v>
      </c>
      <c r="C55" s="14">
        <v>29463000</v>
      </c>
      <c r="E55" s="14">
        <v>17060000</v>
      </c>
      <c r="F55" s="14">
        <v>28577000</v>
      </c>
      <c r="G55" s="14">
        <v>31400000</v>
      </c>
      <c r="I55" s="14">
        <f t="shared" si="38"/>
        <v>31705210</v>
      </c>
      <c r="J55" s="14">
        <f t="shared" si="38"/>
        <v>25279210</v>
      </c>
      <c r="K55" s="14">
        <f t="shared" si="38"/>
        <v>29761210</v>
      </c>
      <c r="L55" s="14"/>
      <c r="M55" s="14">
        <f t="shared" si="39"/>
        <v>17358210</v>
      </c>
      <c r="N55" s="14">
        <f t="shared" si="39"/>
        <v>28875210</v>
      </c>
      <c r="O55" s="14">
        <f t="shared" si="39"/>
        <v>31698210</v>
      </c>
      <c r="Q55" s="14">
        <f t="shared" si="40"/>
        <v>28915210</v>
      </c>
      <c r="R55" s="14">
        <f t="shared" si="41"/>
        <v>25977210</v>
      </c>
      <c r="T55" s="14">
        <f t="shared" si="42"/>
        <v>0.8983925760871182</v>
      </c>
      <c r="U55" s="15">
        <f t="shared" si="43"/>
        <v>0.57209218710352516</v>
      </c>
      <c r="W55" s="15" t="s">
        <v>7759</v>
      </c>
      <c r="X55" s="15" t="s">
        <v>7760</v>
      </c>
      <c r="AA55"/>
      <c r="AB55"/>
      <c r="AC55"/>
      <c r="AD55"/>
      <c r="AE55"/>
      <c r="AF55"/>
      <c r="AG55"/>
      <c r="AH55"/>
      <c r="AI55"/>
      <c r="AJ55"/>
      <c r="AK55"/>
      <c r="AL55"/>
      <c r="AM55"/>
      <c r="AN55"/>
      <c r="AO55"/>
      <c r="AP55"/>
      <c r="AQ55"/>
      <c r="AR55"/>
      <c r="AS55"/>
      <c r="AT55"/>
      <c r="AU55"/>
      <c r="AV55"/>
      <c r="AW55"/>
      <c r="AX55"/>
      <c r="AY55"/>
      <c r="AZ55"/>
      <c r="BA55"/>
      <c r="BB55"/>
      <c r="BC55"/>
      <c r="BD55"/>
    </row>
    <row r="56" spans="1:56" s="15" customFormat="1">
      <c r="A56" s="14">
        <v>1198000000</v>
      </c>
      <c r="B56" s="14">
        <v>956270000</v>
      </c>
      <c r="C56" s="14">
        <v>737500000</v>
      </c>
      <c r="E56" s="14">
        <v>830200000</v>
      </c>
      <c r="F56" s="14">
        <v>994880000</v>
      </c>
      <c r="G56" s="14">
        <v>1095400000</v>
      </c>
      <c r="I56" s="14">
        <f t="shared" si="38"/>
        <v>1198298210</v>
      </c>
      <c r="J56" s="14">
        <f t="shared" si="38"/>
        <v>956568210</v>
      </c>
      <c r="K56" s="14">
        <f t="shared" si="38"/>
        <v>737798210</v>
      </c>
      <c r="L56" s="14"/>
      <c r="M56" s="14">
        <f t="shared" si="39"/>
        <v>830498210</v>
      </c>
      <c r="N56" s="14">
        <f t="shared" si="39"/>
        <v>995178210</v>
      </c>
      <c r="O56" s="14">
        <f t="shared" si="39"/>
        <v>1095698210</v>
      </c>
      <c r="Q56" s="14">
        <f t="shared" si="40"/>
        <v>964221543.33333337</v>
      </c>
      <c r="R56" s="14">
        <f t="shared" si="41"/>
        <v>973791543.33333337</v>
      </c>
      <c r="T56" s="14">
        <f t="shared" si="42"/>
        <v>1.0099251049368969</v>
      </c>
      <c r="U56" s="15">
        <f t="shared" si="43"/>
        <v>0.9533768972746639</v>
      </c>
      <c r="W56" s="15" t="s">
        <v>6406</v>
      </c>
      <c r="X56" s="15" t="s">
        <v>6407</v>
      </c>
      <c r="Y56" s="15" t="s">
        <v>13057</v>
      </c>
      <c r="AA56"/>
      <c r="AB56"/>
      <c r="AC56"/>
      <c r="AD56"/>
      <c r="AE56"/>
      <c r="AF56"/>
      <c r="AG56"/>
      <c r="AH56"/>
      <c r="AI56"/>
      <c r="AJ56"/>
      <c r="AK56"/>
      <c r="AL56"/>
      <c r="AM56"/>
      <c r="AN56"/>
      <c r="AO56"/>
      <c r="AP56"/>
      <c r="AQ56"/>
      <c r="AR56"/>
      <c r="AS56"/>
      <c r="AT56"/>
      <c r="AU56"/>
      <c r="AV56"/>
      <c r="AW56"/>
      <c r="AX56"/>
      <c r="AY56"/>
      <c r="AZ56"/>
      <c r="BA56"/>
      <c r="BB56"/>
      <c r="BC56"/>
      <c r="BD56"/>
    </row>
    <row r="57" spans="1:56" s="15" customFormat="1">
      <c r="A57" s="14">
        <v>849700000</v>
      </c>
      <c r="B57" s="14">
        <v>771550000</v>
      </c>
      <c r="C57" s="14">
        <v>799970000</v>
      </c>
      <c r="E57" s="14">
        <v>714090000</v>
      </c>
      <c r="F57" s="14">
        <v>979490000</v>
      </c>
      <c r="G57" s="14">
        <v>1034700000</v>
      </c>
      <c r="I57" s="14">
        <f t="shared" si="38"/>
        <v>849998210</v>
      </c>
      <c r="J57" s="14">
        <f t="shared" si="38"/>
        <v>771848210</v>
      </c>
      <c r="K57" s="14">
        <f t="shared" si="38"/>
        <v>800268210</v>
      </c>
      <c r="L57" s="14"/>
      <c r="M57" s="14">
        <f t="shared" si="39"/>
        <v>714388210</v>
      </c>
      <c r="N57" s="14">
        <f t="shared" si="39"/>
        <v>979788210</v>
      </c>
      <c r="O57" s="14">
        <f t="shared" si="39"/>
        <v>1034998210</v>
      </c>
      <c r="Q57" s="14">
        <f t="shared" si="40"/>
        <v>807371543.33333337</v>
      </c>
      <c r="R57" s="14">
        <f t="shared" si="41"/>
        <v>909724876.66666663</v>
      </c>
      <c r="T57" s="14">
        <f t="shared" si="42"/>
        <v>1.1267735210368635</v>
      </c>
      <c r="U57" s="15">
        <f t="shared" si="43"/>
        <v>0.37056554954845172</v>
      </c>
      <c r="W57" s="15" t="s">
        <v>10051</v>
      </c>
      <c r="X57" s="15" t="s">
        <v>10052</v>
      </c>
      <c r="Y57" s="15" t="s">
        <v>13089</v>
      </c>
      <c r="AA57"/>
      <c r="AB57"/>
      <c r="AC57"/>
      <c r="AD57"/>
      <c r="AE57"/>
      <c r="AF57"/>
      <c r="AG57"/>
      <c r="AH57"/>
      <c r="AI57"/>
      <c r="AJ57"/>
      <c r="AK57"/>
      <c r="AL57"/>
      <c r="AM57"/>
      <c r="AN57"/>
      <c r="AO57"/>
      <c r="AP57"/>
      <c r="AQ57"/>
      <c r="AR57"/>
      <c r="AS57"/>
      <c r="AT57"/>
      <c r="AU57"/>
      <c r="AV57"/>
      <c r="AW57"/>
      <c r="AX57"/>
      <c r="AY57"/>
      <c r="AZ57"/>
      <c r="BA57"/>
      <c r="BB57"/>
      <c r="BC57"/>
      <c r="BD57"/>
    </row>
    <row r="58" spans="1:56" s="15" customFormat="1">
      <c r="A58" s="14">
        <v>1569500000</v>
      </c>
      <c r="B58" s="14">
        <v>1521400000</v>
      </c>
      <c r="C58" s="14">
        <v>1536600000</v>
      </c>
      <c r="E58" s="14">
        <v>1525200000</v>
      </c>
      <c r="F58" s="14">
        <v>2004000000</v>
      </c>
      <c r="G58" s="14">
        <v>1744400000</v>
      </c>
      <c r="I58" s="14">
        <f t="shared" si="38"/>
        <v>1569798210</v>
      </c>
      <c r="J58" s="14">
        <f t="shared" si="38"/>
        <v>1521698210</v>
      </c>
      <c r="K58" s="14">
        <f t="shared" si="38"/>
        <v>1536898210</v>
      </c>
      <c r="L58" s="14"/>
      <c r="M58" s="14">
        <f t="shared" si="39"/>
        <v>1525498210</v>
      </c>
      <c r="N58" s="14">
        <f t="shared" si="39"/>
        <v>2004298210</v>
      </c>
      <c r="O58" s="14">
        <f t="shared" si="39"/>
        <v>1744698210</v>
      </c>
      <c r="Q58" s="14">
        <f t="shared" si="40"/>
        <v>1542798210</v>
      </c>
      <c r="R58" s="14">
        <f t="shared" si="41"/>
        <v>1758164876.6666667</v>
      </c>
      <c r="T58" s="14">
        <f t="shared" si="42"/>
        <v>1.1395948383078995</v>
      </c>
      <c r="U58" s="15">
        <f t="shared" si="43"/>
        <v>0.19649125916032417</v>
      </c>
      <c r="W58" s="15" t="s">
        <v>11717</v>
      </c>
      <c r="X58" s="15" t="s">
        <v>11718</v>
      </c>
      <c r="AA58"/>
      <c r="AB58"/>
      <c r="AC58"/>
      <c r="AD58"/>
      <c r="AE58"/>
      <c r="AF58"/>
      <c r="AG58"/>
      <c r="AH58"/>
      <c r="AI58"/>
      <c r="AJ58"/>
      <c r="AK58"/>
      <c r="AL58"/>
      <c r="AM58"/>
      <c r="AN58"/>
      <c r="AO58"/>
      <c r="AP58"/>
      <c r="AQ58"/>
      <c r="AR58"/>
      <c r="AS58"/>
      <c r="AT58"/>
      <c r="AU58"/>
      <c r="AV58"/>
      <c r="AW58"/>
      <c r="AX58"/>
      <c r="AY58"/>
      <c r="AZ58"/>
      <c r="BA58"/>
      <c r="BB58"/>
      <c r="BC58"/>
      <c r="BD58"/>
    </row>
    <row r="59" spans="1:56" s="15" customFormat="1">
      <c r="A59" s="14">
        <v>1490600000</v>
      </c>
      <c r="B59" s="14">
        <v>1271700000</v>
      </c>
      <c r="C59" s="14">
        <v>1286100000</v>
      </c>
      <c r="E59" s="14">
        <v>1304100000</v>
      </c>
      <c r="F59" s="14">
        <v>1509000000</v>
      </c>
      <c r="G59" s="14">
        <v>1369400000</v>
      </c>
      <c r="I59" s="14">
        <f t="shared" si="38"/>
        <v>1490898210</v>
      </c>
      <c r="J59" s="14">
        <f t="shared" si="38"/>
        <v>1271998210</v>
      </c>
      <c r="K59" s="14">
        <f t="shared" si="38"/>
        <v>1286398210</v>
      </c>
      <c r="L59" s="14"/>
      <c r="M59" s="14">
        <f t="shared" si="39"/>
        <v>1304398210</v>
      </c>
      <c r="N59" s="14">
        <f t="shared" si="39"/>
        <v>1509298210</v>
      </c>
      <c r="O59" s="14">
        <f t="shared" si="39"/>
        <v>1369698210</v>
      </c>
      <c r="Q59" s="14">
        <f t="shared" si="40"/>
        <v>1349764876.6666667</v>
      </c>
      <c r="R59" s="14">
        <f t="shared" si="41"/>
        <v>1394464876.6666667</v>
      </c>
      <c r="T59" s="14">
        <f t="shared" si="42"/>
        <v>1.0331168789266392</v>
      </c>
      <c r="U59" s="15">
        <f t="shared" si="43"/>
        <v>0.6558741557034935</v>
      </c>
      <c r="W59" s="15" t="s">
        <v>8454</v>
      </c>
      <c r="X59" s="15" t="s">
        <v>8455</v>
      </c>
      <c r="AA59"/>
      <c r="AB59"/>
      <c r="AC59"/>
      <c r="AD59"/>
      <c r="AE59"/>
      <c r="AF59"/>
      <c r="AG59"/>
      <c r="AH59"/>
      <c r="AI59"/>
      <c r="AJ59"/>
      <c r="AK59"/>
      <c r="AL59"/>
      <c r="AM59"/>
      <c r="AN59"/>
      <c r="AO59"/>
      <c r="AP59"/>
      <c r="AQ59"/>
      <c r="AR59"/>
      <c r="AS59"/>
      <c r="AT59"/>
      <c r="AU59"/>
      <c r="AV59"/>
      <c r="AW59"/>
      <c r="AX59"/>
      <c r="AY59"/>
      <c r="AZ59"/>
      <c r="BA59"/>
      <c r="BB59"/>
      <c r="BC59"/>
      <c r="BD59"/>
    </row>
    <row r="60" spans="1:56" s="16" customFormat="1">
      <c r="A60" s="20" t="s">
        <v>13090</v>
      </c>
      <c r="B60" s="20"/>
      <c r="C60" s="20"/>
      <c r="D60" s="22"/>
      <c r="E60" s="20"/>
      <c r="F60" s="20"/>
      <c r="G60" s="20"/>
      <c r="H60" s="22"/>
      <c r="I60" s="20"/>
      <c r="J60" s="20"/>
      <c r="K60" s="20"/>
      <c r="L60" s="20"/>
      <c r="M60" s="20"/>
      <c r="N60" s="20"/>
      <c r="O60" s="20"/>
      <c r="P60" s="22"/>
      <c r="Q60" s="20"/>
      <c r="R60" s="20"/>
      <c r="S60" s="22"/>
      <c r="T60" s="20"/>
      <c r="U60" s="22"/>
      <c r="V60" s="22"/>
      <c r="W60" s="22"/>
      <c r="X60" s="22"/>
      <c r="Y60" s="22"/>
      <c r="Z60" s="22"/>
      <c r="AA60"/>
      <c r="AB60"/>
      <c r="AC60"/>
      <c r="AD60"/>
      <c r="AE60"/>
      <c r="AF60"/>
      <c r="AG60"/>
      <c r="AH60"/>
      <c r="AI60"/>
      <c r="AJ60"/>
      <c r="AK60"/>
      <c r="AL60"/>
      <c r="AM60"/>
      <c r="AN60"/>
      <c r="AO60"/>
      <c r="AP60"/>
      <c r="AQ60"/>
      <c r="AR60"/>
      <c r="AS60"/>
      <c r="AT60"/>
      <c r="AU60"/>
      <c r="AV60"/>
      <c r="AW60"/>
      <c r="AX60"/>
      <c r="AY60"/>
      <c r="AZ60"/>
      <c r="BA60"/>
      <c r="BB60"/>
      <c r="BC60"/>
      <c r="BD60"/>
    </row>
    <row r="61" spans="1:56" s="15" customFormat="1">
      <c r="A61" s="14">
        <v>1273100000</v>
      </c>
      <c r="B61" s="14">
        <v>1245000000</v>
      </c>
      <c r="C61" s="14">
        <v>1181200000</v>
      </c>
      <c r="E61" s="14">
        <v>1108600000</v>
      </c>
      <c r="F61" s="14">
        <v>1357800000</v>
      </c>
      <c r="G61" s="14">
        <v>1257300000</v>
      </c>
      <c r="I61" s="14">
        <f t="shared" ref="I61:K62" si="44">A61+298210</f>
        <v>1273398210</v>
      </c>
      <c r="J61" s="14">
        <f t="shared" si="44"/>
        <v>1245298210</v>
      </c>
      <c r="K61" s="14">
        <f t="shared" si="44"/>
        <v>1181498210</v>
      </c>
      <c r="L61" s="14"/>
      <c r="M61" s="14">
        <f t="shared" ref="M61:O62" si="45">E61+298210</f>
        <v>1108898210</v>
      </c>
      <c r="N61" s="14">
        <f t="shared" si="45"/>
        <v>1358098210</v>
      </c>
      <c r="O61" s="14">
        <f t="shared" si="45"/>
        <v>1257598210</v>
      </c>
      <c r="Q61" s="14">
        <f>AVERAGE(I61:K61)</f>
        <v>1233398210</v>
      </c>
      <c r="R61" s="14">
        <f>AVERAGE(M61:O61)</f>
        <v>1241531543.3333333</v>
      </c>
      <c r="T61" s="14">
        <f>R61/Q61</f>
        <v>1.0065942477193421</v>
      </c>
      <c r="U61" s="15">
        <f>_xlfn.T.TEST(M61:O61, I61:K61, 2, 2)</f>
        <v>0.92129110425300509</v>
      </c>
      <c r="W61" s="15" t="s">
        <v>2947</v>
      </c>
      <c r="X61" s="15" t="s">
        <v>2948</v>
      </c>
      <c r="AA61"/>
      <c r="AB61"/>
      <c r="AC61"/>
      <c r="AD61"/>
      <c r="AE61"/>
      <c r="AF61"/>
      <c r="AG61"/>
      <c r="AH61"/>
      <c r="AI61"/>
      <c r="AJ61"/>
      <c r="AK61"/>
      <c r="AL61"/>
      <c r="AM61"/>
      <c r="AN61"/>
      <c r="AO61"/>
      <c r="AP61"/>
      <c r="AQ61"/>
      <c r="AR61"/>
      <c r="AS61"/>
      <c r="AT61"/>
      <c r="AU61"/>
      <c r="AV61"/>
      <c r="AW61"/>
      <c r="AX61"/>
      <c r="AY61"/>
      <c r="AZ61"/>
      <c r="BA61"/>
      <c r="BB61"/>
      <c r="BC61"/>
      <c r="BD61"/>
    </row>
    <row r="62" spans="1:56" s="15" customFormat="1">
      <c r="A62" s="14">
        <v>324550000</v>
      </c>
      <c r="B62" s="14">
        <v>425160000</v>
      </c>
      <c r="C62" s="14">
        <v>302770000</v>
      </c>
      <c r="E62" s="14">
        <v>395690000</v>
      </c>
      <c r="F62" s="14">
        <v>280170000</v>
      </c>
      <c r="G62" s="14">
        <v>328260000</v>
      </c>
      <c r="I62" s="14">
        <f t="shared" si="44"/>
        <v>324848210</v>
      </c>
      <c r="J62" s="14">
        <f t="shared" si="44"/>
        <v>425458210</v>
      </c>
      <c r="K62" s="14">
        <f t="shared" si="44"/>
        <v>303068210</v>
      </c>
      <c r="L62" s="14"/>
      <c r="M62" s="14">
        <f t="shared" si="45"/>
        <v>395988210</v>
      </c>
      <c r="N62" s="14">
        <f t="shared" si="45"/>
        <v>280468210</v>
      </c>
      <c r="O62" s="14">
        <f t="shared" si="45"/>
        <v>328558210</v>
      </c>
      <c r="Q62" s="14">
        <f>AVERAGE(I62:K62)</f>
        <v>351124876.66666669</v>
      </c>
      <c r="R62" s="14">
        <f>AVERAGE(M62:O62)</f>
        <v>335004876.66666669</v>
      </c>
      <c r="T62" s="14">
        <f>R62/Q62</f>
        <v>0.95409040751247254</v>
      </c>
      <c r="U62" s="15">
        <f>_xlfn.T.TEST(M62:O62, I62:K62, 2, 2)</f>
        <v>0.76523927772945721</v>
      </c>
      <c r="W62" s="15" t="s">
        <v>11967</v>
      </c>
      <c r="X62" s="15" t="s">
        <v>11968</v>
      </c>
      <c r="Y62" s="15" t="s">
        <v>13058</v>
      </c>
      <c r="AA62"/>
      <c r="AB62"/>
      <c r="AC62"/>
      <c r="AD62"/>
      <c r="AE62"/>
      <c r="AF62"/>
      <c r="AG62"/>
      <c r="AH62"/>
      <c r="AI62"/>
      <c r="AJ62"/>
      <c r="AK62"/>
      <c r="AL62"/>
      <c r="AM62"/>
      <c r="AN62"/>
      <c r="AO62"/>
      <c r="AP62"/>
      <c r="AQ62"/>
      <c r="AR62"/>
      <c r="AS62"/>
      <c r="AT62"/>
      <c r="AU62"/>
      <c r="AV62"/>
      <c r="AW62"/>
      <c r="AX62"/>
      <c r="AY62"/>
      <c r="AZ62"/>
      <c r="BA62"/>
      <c r="BB62"/>
      <c r="BC62"/>
      <c r="BD62"/>
    </row>
    <row r="63" spans="1:56" s="15" customFormat="1">
      <c r="A63" s="14">
        <v>1510300000</v>
      </c>
      <c r="B63" s="14">
        <v>1515200000</v>
      </c>
      <c r="C63" s="14">
        <v>1561800000</v>
      </c>
      <c r="E63" s="14">
        <v>1241500000</v>
      </c>
      <c r="F63" s="14">
        <v>1605100000</v>
      </c>
      <c r="G63" s="14">
        <v>1562200000</v>
      </c>
      <c r="I63" s="14">
        <f t="shared" ref="I63:K63" si="46">A63+298210</f>
        <v>1510598210</v>
      </c>
      <c r="J63" s="14">
        <f t="shared" si="46"/>
        <v>1515498210</v>
      </c>
      <c r="K63" s="14">
        <f t="shared" si="46"/>
        <v>1562098210</v>
      </c>
      <c r="L63" s="14"/>
      <c r="M63" s="14">
        <f t="shared" ref="M63:O63" si="47">E63+298210</f>
        <v>1241798210</v>
      </c>
      <c r="N63" s="14">
        <f t="shared" si="47"/>
        <v>1605398210</v>
      </c>
      <c r="O63" s="14">
        <f t="shared" si="47"/>
        <v>1562498210</v>
      </c>
      <c r="Q63" s="14">
        <f t="shared" ref="Q63" si="48">AVERAGE(I63:K63)</f>
        <v>1529398210</v>
      </c>
      <c r="R63" s="14">
        <f t="shared" ref="R63" si="49">AVERAGE(M63:O63)</f>
        <v>1469898210</v>
      </c>
      <c r="T63" s="14">
        <f t="shared" ref="T63" si="50">R63/Q63</f>
        <v>0.96109580905028003</v>
      </c>
      <c r="U63" s="15">
        <f t="shared" ref="U63" si="51">_xlfn.T.TEST(M63:O63, I63:K63, 2, 2)</f>
        <v>0.63471124387446498</v>
      </c>
      <c r="W63" s="15" t="s">
        <v>8522</v>
      </c>
      <c r="X63" s="15" t="s">
        <v>8523</v>
      </c>
      <c r="AA63"/>
      <c r="AB63"/>
      <c r="AC63"/>
      <c r="AD63"/>
      <c r="AE63"/>
      <c r="AF63"/>
      <c r="AG63"/>
      <c r="AH63"/>
      <c r="AI63"/>
      <c r="AJ63"/>
      <c r="AK63"/>
      <c r="AL63"/>
      <c r="AM63"/>
      <c r="AN63"/>
      <c r="AO63"/>
      <c r="AP63"/>
      <c r="AQ63"/>
      <c r="AR63"/>
      <c r="AS63"/>
      <c r="AT63"/>
      <c r="AU63"/>
      <c r="AV63"/>
      <c r="AW63"/>
      <c r="AX63"/>
      <c r="AY63"/>
      <c r="AZ63"/>
      <c r="BA63"/>
      <c r="BB63"/>
      <c r="BC63"/>
      <c r="BD63"/>
    </row>
    <row r="64" spans="1:56" s="16" customFormat="1">
      <c r="A64" s="20" t="s">
        <v>13091</v>
      </c>
      <c r="B64" s="20"/>
      <c r="C64" s="20"/>
      <c r="D64" s="22"/>
      <c r="E64" s="20"/>
      <c r="F64" s="20"/>
      <c r="G64" s="20"/>
      <c r="H64" s="22"/>
      <c r="I64" s="20"/>
      <c r="J64" s="20"/>
      <c r="K64" s="20"/>
      <c r="L64" s="20"/>
      <c r="M64" s="20"/>
      <c r="N64" s="20"/>
      <c r="O64" s="20"/>
      <c r="P64" s="22"/>
      <c r="Q64" s="20"/>
      <c r="R64" s="20"/>
      <c r="S64" s="22"/>
      <c r="T64" s="20"/>
      <c r="U64" s="22"/>
      <c r="V64" s="22"/>
      <c r="W64" s="22"/>
      <c r="X64" s="22"/>
      <c r="Y64" s="22"/>
      <c r="Z64" s="22"/>
      <c r="AA64"/>
      <c r="AB64"/>
      <c r="AC64"/>
      <c r="AD64"/>
      <c r="AE64"/>
      <c r="AF64"/>
      <c r="AG64"/>
      <c r="AH64"/>
      <c r="AI64"/>
      <c r="AJ64"/>
      <c r="AK64"/>
      <c r="AL64"/>
      <c r="AM64"/>
      <c r="AN64"/>
      <c r="AO64"/>
      <c r="AP64"/>
      <c r="AQ64"/>
      <c r="AR64"/>
      <c r="AS64"/>
      <c r="AT64"/>
      <c r="AU64"/>
      <c r="AV64"/>
      <c r="AW64"/>
      <c r="AX64"/>
      <c r="AY64"/>
      <c r="AZ64"/>
      <c r="BA64"/>
      <c r="BB64"/>
      <c r="BC64"/>
      <c r="BD64"/>
    </row>
    <row r="65" spans="1:56" s="15" customFormat="1">
      <c r="A65" s="14">
        <v>289050000</v>
      </c>
      <c r="B65" s="14">
        <v>401130000</v>
      </c>
      <c r="C65" s="14">
        <v>253390000</v>
      </c>
      <c r="E65" s="14">
        <v>283650000</v>
      </c>
      <c r="F65" s="14">
        <v>242830000</v>
      </c>
      <c r="G65" s="14">
        <v>273600000</v>
      </c>
      <c r="I65" s="14">
        <f t="shared" ref="I65:K65" si="52">A65+298210</f>
        <v>289348210</v>
      </c>
      <c r="J65" s="14">
        <f t="shared" si="52"/>
        <v>401428210</v>
      </c>
      <c r="K65" s="14">
        <f t="shared" si="52"/>
        <v>253688210</v>
      </c>
      <c r="L65" s="14"/>
      <c r="M65" s="14">
        <f t="shared" ref="M65:O65" si="53">E65+298210</f>
        <v>283948210</v>
      </c>
      <c r="N65" s="14">
        <f t="shared" si="53"/>
        <v>243128210</v>
      </c>
      <c r="O65" s="14">
        <f t="shared" si="53"/>
        <v>273898210</v>
      </c>
      <c r="Q65" s="14">
        <f t="shared" ref="Q65" si="54">AVERAGE(I65:K65)</f>
        <v>314821543.33333331</v>
      </c>
      <c r="R65" s="14">
        <f t="shared" ref="R65" si="55">AVERAGE(M65:O65)</f>
        <v>266991543.33333334</v>
      </c>
      <c r="T65" s="14">
        <f t="shared" ref="T65" si="56">R65/Q65</f>
        <v>0.84807265889883043</v>
      </c>
      <c r="U65" s="15">
        <f t="shared" ref="U65" si="57">_xlfn.T.TEST(M65:O65, I65:K65, 2, 2)</f>
        <v>0.3587673424355694</v>
      </c>
      <c r="W65" s="15" t="s">
        <v>11094</v>
      </c>
      <c r="X65" s="15" t="s">
        <v>11095</v>
      </c>
      <c r="Y65" s="15" t="s">
        <v>13095</v>
      </c>
      <c r="AA65"/>
      <c r="AB65"/>
      <c r="AC65"/>
      <c r="AD65"/>
      <c r="AE65"/>
      <c r="AF65"/>
      <c r="AG65"/>
      <c r="AH65"/>
      <c r="AI65"/>
      <c r="AJ65"/>
      <c r="AK65"/>
      <c r="AL65"/>
      <c r="AM65"/>
      <c r="AN65"/>
      <c r="AO65"/>
      <c r="AP65"/>
      <c r="AQ65"/>
      <c r="AR65"/>
      <c r="AS65"/>
      <c r="AT65"/>
      <c r="AU65"/>
      <c r="AV65"/>
      <c r="AW65"/>
      <c r="AX65"/>
      <c r="AY65"/>
      <c r="AZ65"/>
      <c r="BA65"/>
      <c r="BB65"/>
      <c r="BC65"/>
      <c r="BD65"/>
    </row>
    <row r="66" spans="1:56" s="15" customFormat="1">
      <c r="A66" s="14">
        <v>41707000000</v>
      </c>
      <c r="B66" s="14">
        <v>40993000000</v>
      </c>
      <c r="C66" s="14">
        <v>34405000000</v>
      </c>
      <c r="E66" s="14">
        <v>34666000000</v>
      </c>
      <c r="F66" s="14">
        <v>41731000000</v>
      </c>
      <c r="G66" s="14">
        <v>46007000000</v>
      </c>
      <c r="I66" s="14">
        <f t="shared" ref="I66:K71" si="58">A66+298210</f>
        <v>41707298210</v>
      </c>
      <c r="J66" s="14">
        <f t="shared" si="58"/>
        <v>40993298210</v>
      </c>
      <c r="K66" s="14">
        <f t="shared" si="58"/>
        <v>34405298210</v>
      </c>
      <c r="L66" s="14"/>
      <c r="M66" s="14">
        <f t="shared" ref="M66:O71" si="59">E66+298210</f>
        <v>34666298210</v>
      </c>
      <c r="N66" s="14">
        <f t="shared" si="59"/>
        <v>41731298210</v>
      </c>
      <c r="O66" s="14">
        <f t="shared" si="59"/>
        <v>46007298210</v>
      </c>
      <c r="Q66" s="14">
        <f t="shared" ref="Q66:Q71" si="60">AVERAGE(I66:K66)</f>
        <v>39035298210</v>
      </c>
      <c r="R66" s="14">
        <f t="shared" ref="R66:R71" si="61">AVERAGE(M66:O66)</f>
        <v>40801631543.333336</v>
      </c>
      <c r="T66" s="14">
        <f t="shared" ref="T66:T71" si="62">R66/Q66</f>
        <v>1.0452496436387115</v>
      </c>
      <c r="U66" s="15">
        <f t="shared" ref="U66:U71" si="63">_xlfn.T.TEST(M66:O66, I66:K66, 2, 2)</f>
        <v>0.68465512759422165</v>
      </c>
      <c r="W66" s="15" t="s">
        <v>6469</v>
      </c>
      <c r="X66" s="15" t="s">
        <v>6470</v>
      </c>
      <c r="Y66" s="15" t="s">
        <v>13063</v>
      </c>
      <c r="AA66"/>
      <c r="AB66"/>
      <c r="AC66"/>
      <c r="AD66"/>
      <c r="AE66"/>
      <c r="AF66"/>
      <c r="AG66"/>
      <c r="AH66"/>
      <c r="AI66"/>
      <c r="AJ66"/>
      <c r="AK66"/>
      <c r="AL66"/>
      <c r="AM66"/>
      <c r="AN66"/>
      <c r="AO66"/>
      <c r="AP66"/>
      <c r="AQ66"/>
      <c r="AR66"/>
      <c r="AS66"/>
      <c r="AT66"/>
      <c r="AU66"/>
      <c r="AV66"/>
      <c r="AW66"/>
      <c r="AX66"/>
      <c r="AY66"/>
      <c r="AZ66"/>
      <c r="BA66"/>
      <c r="BB66"/>
      <c r="BC66"/>
      <c r="BD66"/>
    </row>
    <row r="67" spans="1:56" s="15" customFormat="1">
      <c r="A67" s="14">
        <v>14224000000</v>
      </c>
      <c r="B67" s="14">
        <v>16397000000</v>
      </c>
      <c r="C67" s="14">
        <v>13997000000</v>
      </c>
      <c r="E67" s="14">
        <v>13144000000</v>
      </c>
      <c r="F67" s="14">
        <v>13996000000</v>
      </c>
      <c r="G67" s="14">
        <v>16726000000</v>
      </c>
      <c r="I67" s="14">
        <f t="shared" si="58"/>
        <v>14224298210</v>
      </c>
      <c r="J67" s="14">
        <f t="shared" si="58"/>
        <v>16397298210</v>
      </c>
      <c r="K67" s="14">
        <f t="shared" si="58"/>
        <v>13997298210</v>
      </c>
      <c r="L67" s="14"/>
      <c r="M67" s="14">
        <f t="shared" si="59"/>
        <v>13144298210</v>
      </c>
      <c r="N67" s="14">
        <f t="shared" si="59"/>
        <v>13996298210</v>
      </c>
      <c r="O67" s="14">
        <f t="shared" si="59"/>
        <v>16726298210</v>
      </c>
      <c r="Q67" s="14">
        <f t="shared" si="60"/>
        <v>14872964876.666666</v>
      </c>
      <c r="R67" s="14">
        <f t="shared" si="61"/>
        <v>14622298210</v>
      </c>
      <c r="T67" s="14">
        <f t="shared" si="62"/>
        <v>0.98314615352451196</v>
      </c>
      <c r="U67" s="15">
        <f t="shared" si="63"/>
        <v>0.85903321141132882</v>
      </c>
      <c r="W67" s="15" t="s">
        <v>9132</v>
      </c>
      <c r="X67" s="15" t="s">
        <v>9133</v>
      </c>
      <c r="Y67" s="15" t="s">
        <v>13094</v>
      </c>
      <c r="AA67"/>
      <c r="AB67"/>
      <c r="AC67"/>
      <c r="AD67"/>
      <c r="AE67"/>
      <c r="AF67"/>
      <c r="AG67"/>
      <c r="AH67"/>
      <c r="AI67"/>
      <c r="AJ67"/>
      <c r="AK67"/>
      <c r="AL67"/>
      <c r="AM67"/>
      <c r="AN67"/>
      <c r="AO67"/>
      <c r="AP67"/>
      <c r="AQ67"/>
      <c r="AR67"/>
      <c r="AS67"/>
      <c r="AT67"/>
      <c r="AU67"/>
      <c r="AV67"/>
      <c r="AW67"/>
      <c r="AX67"/>
      <c r="AY67"/>
      <c r="AZ67"/>
      <c r="BA67"/>
      <c r="BB67"/>
      <c r="BC67"/>
      <c r="BD67"/>
    </row>
    <row r="68" spans="1:56" s="15" customFormat="1">
      <c r="A68" s="14">
        <v>1216900000</v>
      </c>
      <c r="B68" s="14">
        <v>1669200000</v>
      </c>
      <c r="C68" s="14">
        <v>1539200000</v>
      </c>
      <c r="E68" s="14">
        <v>1791700000</v>
      </c>
      <c r="F68" s="14">
        <v>1589300000</v>
      </c>
      <c r="G68" s="14">
        <v>1798200000</v>
      </c>
      <c r="I68" s="14">
        <f t="shared" si="58"/>
        <v>1217198210</v>
      </c>
      <c r="J68" s="14">
        <f t="shared" si="58"/>
        <v>1669498210</v>
      </c>
      <c r="K68" s="14">
        <f t="shared" si="58"/>
        <v>1539498210</v>
      </c>
      <c r="L68" s="14"/>
      <c r="M68" s="14">
        <f t="shared" si="59"/>
        <v>1791998210</v>
      </c>
      <c r="N68" s="14">
        <f t="shared" si="59"/>
        <v>1589598210</v>
      </c>
      <c r="O68" s="14">
        <f t="shared" si="59"/>
        <v>1798498210</v>
      </c>
      <c r="Q68" s="14">
        <f t="shared" si="60"/>
        <v>1475398210</v>
      </c>
      <c r="R68" s="14">
        <f t="shared" si="61"/>
        <v>1726698210</v>
      </c>
      <c r="T68" s="14">
        <f t="shared" si="62"/>
        <v>1.1703268977125842</v>
      </c>
      <c r="U68" s="15">
        <f t="shared" si="63"/>
        <v>0.17122604447417014</v>
      </c>
      <c r="W68" s="15" t="s">
        <v>7387</v>
      </c>
      <c r="X68" s="15" t="s">
        <v>7388</v>
      </c>
      <c r="Y68" s="15" t="s">
        <v>13092</v>
      </c>
      <c r="AA68"/>
      <c r="AB68"/>
      <c r="AC68"/>
      <c r="AD68"/>
      <c r="AE68"/>
      <c r="AF68"/>
      <c r="AG68"/>
      <c r="AH68"/>
      <c r="AI68"/>
      <c r="AJ68"/>
      <c r="AK68"/>
      <c r="AL68"/>
      <c r="AM68"/>
      <c r="AN68"/>
      <c r="AO68"/>
      <c r="AP68"/>
      <c r="AQ68"/>
      <c r="AR68"/>
      <c r="AS68"/>
      <c r="AT68"/>
      <c r="AU68"/>
      <c r="AV68"/>
      <c r="AW68"/>
      <c r="AX68"/>
      <c r="AY68"/>
      <c r="AZ68"/>
      <c r="BA68"/>
      <c r="BB68"/>
      <c r="BC68"/>
      <c r="BD68"/>
    </row>
    <row r="69" spans="1:56" s="15" customFormat="1">
      <c r="A69" s="14">
        <v>17758000</v>
      </c>
      <c r="B69" s="14">
        <v>31479000</v>
      </c>
      <c r="C69" s="14">
        <v>32180000</v>
      </c>
      <c r="E69" s="14">
        <v>45643000</v>
      </c>
      <c r="F69" s="14">
        <v>17182000</v>
      </c>
      <c r="G69" s="14">
        <v>30191000</v>
      </c>
      <c r="I69" s="14">
        <f t="shared" si="58"/>
        <v>18056210</v>
      </c>
      <c r="J69" s="14">
        <f t="shared" si="58"/>
        <v>31777210</v>
      </c>
      <c r="K69" s="14">
        <f t="shared" si="58"/>
        <v>32478210</v>
      </c>
      <c r="L69" s="14"/>
      <c r="M69" s="14">
        <f t="shared" si="59"/>
        <v>45941210</v>
      </c>
      <c r="N69" s="14">
        <f t="shared" si="59"/>
        <v>17480210</v>
      </c>
      <c r="O69" s="14">
        <f t="shared" si="59"/>
        <v>30489210</v>
      </c>
      <c r="Q69" s="14">
        <f t="shared" si="60"/>
        <v>27437210</v>
      </c>
      <c r="R69" s="14">
        <f t="shared" si="61"/>
        <v>31303543.333333332</v>
      </c>
      <c r="T69" s="14">
        <f t="shared" si="62"/>
        <v>1.1409156883419755</v>
      </c>
      <c r="U69" s="15">
        <f t="shared" si="63"/>
        <v>0.70402881959786368</v>
      </c>
      <c r="W69" s="15" t="s">
        <v>5214</v>
      </c>
      <c r="X69" s="15" t="s">
        <v>5215</v>
      </c>
      <c r="Y69" s="15" t="s">
        <v>13093</v>
      </c>
      <c r="AA69"/>
      <c r="AB69"/>
      <c r="AC69"/>
      <c r="AD69"/>
      <c r="AE69"/>
      <c r="AF69"/>
      <c r="AG69"/>
      <c r="AH69"/>
      <c r="AI69"/>
      <c r="AJ69"/>
      <c r="AK69"/>
      <c r="AL69"/>
      <c r="AM69"/>
      <c r="AN69"/>
      <c r="AO69"/>
      <c r="AP69"/>
      <c r="AQ69"/>
      <c r="AR69"/>
      <c r="AS69"/>
      <c r="AT69"/>
      <c r="AU69"/>
      <c r="AV69"/>
      <c r="AW69"/>
      <c r="AX69"/>
      <c r="AY69"/>
      <c r="AZ69"/>
      <c r="BA69"/>
      <c r="BB69"/>
      <c r="BC69"/>
      <c r="BD69"/>
    </row>
    <row r="70" spans="1:56" s="15" customFormat="1">
      <c r="A70" s="14">
        <v>2498000000</v>
      </c>
      <c r="B70" s="14">
        <v>2537900000</v>
      </c>
      <c r="C70" s="14">
        <v>2370800000</v>
      </c>
      <c r="E70" s="14">
        <v>3084300000</v>
      </c>
      <c r="F70" s="14">
        <v>2793500000</v>
      </c>
      <c r="G70" s="14">
        <v>3346700000</v>
      </c>
      <c r="I70" s="14">
        <f t="shared" si="58"/>
        <v>2498298210</v>
      </c>
      <c r="J70" s="14">
        <f t="shared" si="58"/>
        <v>2538198210</v>
      </c>
      <c r="K70" s="14">
        <f t="shared" si="58"/>
        <v>2371098210</v>
      </c>
      <c r="L70" s="14"/>
      <c r="M70" s="14">
        <f t="shared" si="59"/>
        <v>3084598210</v>
      </c>
      <c r="N70" s="14">
        <f t="shared" si="59"/>
        <v>2793798210</v>
      </c>
      <c r="O70" s="14">
        <f t="shared" si="59"/>
        <v>3346998210</v>
      </c>
      <c r="Q70" s="14">
        <f t="shared" si="60"/>
        <v>2469198210</v>
      </c>
      <c r="R70" s="14">
        <f t="shared" si="61"/>
        <v>3075131543.3333335</v>
      </c>
      <c r="T70" s="14">
        <f t="shared" si="62"/>
        <v>1.2453967975836713</v>
      </c>
      <c r="U70" s="15">
        <f t="shared" si="63"/>
        <v>2.2415894629840134E-2</v>
      </c>
      <c r="W70" s="15" t="s">
        <v>812</v>
      </c>
      <c r="X70" s="15" t="s">
        <v>813</v>
      </c>
      <c r="Y70" s="15" t="s">
        <v>13093</v>
      </c>
      <c r="AA70"/>
      <c r="AB70"/>
      <c r="AC70"/>
      <c r="AD70"/>
      <c r="AE70"/>
      <c r="AF70"/>
      <c r="AG70"/>
      <c r="AH70"/>
      <c r="AI70"/>
      <c r="AJ70"/>
      <c r="AK70"/>
      <c r="AL70"/>
      <c r="AM70"/>
      <c r="AN70"/>
      <c r="AO70"/>
      <c r="AP70"/>
      <c r="AQ70"/>
      <c r="AR70"/>
      <c r="AS70"/>
      <c r="AT70"/>
      <c r="AU70"/>
      <c r="AV70"/>
      <c r="AW70"/>
      <c r="AX70"/>
      <c r="AY70"/>
      <c r="AZ70"/>
      <c r="BA70"/>
      <c r="BB70"/>
      <c r="BC70"/>
      <c r="BD70"/>
    </row>
    <row r="71" spans="1:56" s="15" customFormat="1">
      <c r="A71" s="14">
        <v>41291000</v>
      </c>
      <c r="B71" s="14">
        <v>40279000</v>
      </c>
      <c r="C71" s="14">
        <v>48096000</v>
      </c>
      <c r="E71" s="14">
        <v>49804000</v>
      </c>
      <c r="F71" s="14">
        <v>31220000</v>
      </c>
      <c r="G71" s="14">
        <v>38416000</v>
      </c>
      <c r="I71" s="14">
        <f t="shared" si="58"/>
        <v>41589210</v>
      </c>
      <c r="J71" s="14">
        <f t="shared" si="58"/>
        <v>40577210</v>
      </c>
      <c r="K71" s="14">
        <f t="shared" si="58"/>
        <v>48394210</v>
      </c>
      <c r="L71" s="14"/>
      <c r="M71" s="14">
        <f t="shared" si="59"/>
        <v>50102210</v>
      </c>
      <c r="N71" s="14">
        <f t="shared" si="59"/>
        <v>31518210</v>
      </c>
      <c r="O71" s="14">
        <f t="shared" si="59"/>
        <v>38714210</v>
      </c>
      <c r="Q71" s="14">
        <f t="shared" si="60"/>
        <v>43520210</v>
      </c>
      <c r="R71" s="14">
        <f t="shared" si="61"/>
        <v>40111543.333333336</v>
      </c>
      <c r="T71" s="14">
        <f t="shared" si="62"/>
        <v>0.92167623578409519</v>
      </c>
      <c r="U71" s="15">
        <f t="shared" si="63"/>
        <v>0.59684040107235803</v>
      </c>
      <c r="W71" s="15" t="s">
        <v>5695</v>
      </c>
      <c r="X71" s="15" t="s">
        <v>5696</v>
      </c>
      <c r="Y71" s="15" t="s">
        <v>13093</v>
      </c>
      <c r="AA71"/>
      <c r="AB71"/>
      <c r="AC71"/>
      <c r="AD71"/>
      <c r="AE71"/>
      <c r="AF71"/>
      <c r="AG71"/>
      <c r="AH71"/>
      <c r="AI71"/>
      <c r="AJ71"/>
      <c r="AK71"/>
      <c r="AL71"/>
      <c r="AM71"/>
      <c r="AN71"/>
      <c r="AO71"/>
      <c r="AP71"/>
      <c r="AQ71"/>
      <c r="AR71"/>
      <c r="AS71"/>
      <c r="AT71"/>
      <c r="AU71"/>
      <c r="AV71"/>
      <c r="AW71"/>
      <c r="AX71"/>
      <c r="AY71"/>
      <c r="AZ71"/>
      <c r="BA71"/>
      <c r="BB71"/>
      <c r="BC71"/>
      <c r="BD71"/>
    </row>
    <row r="72" spans="1:56" s="16" customFormat="1">
      <c r="A72" s="20" t="s">
        <v>13099</v>
      </c>
      <c r="B72" s="20"/>
      <c r="C72" s="20"/>
      <c r="D72" s="22"/>
      <c r="E72" s="20"/>
      <c r="F72" s="20"/>
      <c r="G72" s="20"/>
      <c r="H72" s="22"/>
      <c r="I72" s="20"/>
      <c r="J72" s="20"/>
      <c r="K72" s="20"/>
      <c r="L72" s="20"/>
      <c r="M72" s="20"/>
      <c r="N72" s="20"/>
      <c r="O72" s="20"/>
      <c r="P72" s="22"/>
      <c r="Q72" s="20"/>
      <c r="R72" s="20"/>
      <c r="S72" s="22"/>
      <c r="T72" s="20"/>
      <c r="U72" s="22"/>
      <c r="V72" s="22"/>
      <c r="W72" s="22"/>
      <c r="X72" s="22"/>
      <c r="Y72" s="22"/>
      <c r="Z72" s="22"/>
      <c r="AA72"/>
      <c r="AB72"/>
      <c r="AC72"/>
      <c r="AD72"/>
      <c r="AE72"/>
      <c r="AF72"/>
      <c r="AG72"/>
      <c r="AH72"/>
      <c r="AI72"/>
      <c r="AJ72"/>
      <c r="AK72"/>
      <c r="AL72"/>
      <c r="AM72"/>
      <c r="AN72"/>
      <c r="AO72"/>
      <c r="AP72"/>
      <c r="AQ72"/>
      <c r="AR72"/>
      <c r="AS72"/>
      <c r="AT72"/>
      <c r="AU72"/>
      <c r="AV72"/>
      <c r="AW72"/>
      <c r="AX72"/>
      <c r="AY72"/>
      <c r="AZ72"/>
      <c r="BA72"/>
      <c r="BB72"/>
      <c r="BC72"/>
      <c r="BD72"/>
    </row>
    <row r="73" spans="1:56" s="15" customFormat="1">
      <c r="A73" s="15">
        <v>0</v>
      </c>
      <c r="B73" s="15">
        <v>0</v>
      </c>
      <c r="C73" s="14">
        <v>82942000</v>
      </c>
      <c r="E73" s="14">
        <v>107810000</v>
      </c>
      <c r="F73" s="14">
        <v>196440000</v>
      </c>
      <c r="G73" s="15">
        <v>0</v>
      </c>
      <c r="I73" s="14">
        <f t="shared" ref="I73:K77" si="64">A73+298210</f>
        <v>298210</v>
      </c>
      <c r="J73" s="14">
        <f t="shared" si="64"/>
        <v>298210</v>
      </c>
      <c r="K73" s="14">
        <f t="shared" si="64"/>
        <v>83240210</v>
      </c>
      <c r="L73" s="14"/>
      <c r="M73" s="14">
        <f t="shared" ref="M73:O77" si="65">E73+298210</f>
        <v>108108210</v>
      </c>
      <c r="N73" s="14">
        <f t="shared" si="65"/>
        <v>196738210</v>
      </c>
      <c r="O73" s="14">
        <f t="shared" si="65"/>
        <v>298210</v>
      </c>
      <c r="Q73" s="14">
        <f t="shared" ref="Q73:Q77" si="66">AVERAGE(I73:K73)</f>
        <v>27945543.333333332</v>
      </c>
      <c r="R73" s="14">
        <f t="shared" ref="R73:R77" si="67">AVERAGE(M73:O73)</f>
        <v>101714876.66666667</v>
      </c>
      <c r="T73" s="14">
        <f t="shared" ref="T73:T77" si="68">R73/Q73</f>
        <v>3.6397530530509163</v>
      </c>
      <c r="U73" s="15">
        <f t="shared" ref="U73:U77" si="69">_xlfn.T.TEST(M73:O73, I73:K73, 2, 2)</f>
        <v>0.30774429227953831</v>
      </c>
      <c r="W73" s="15" t="s">
        <v>4595</v>
      </c>
      <c r="X73" s="15" t="s">
        <v>4596</v>
      </c>
      <c r="Y73" s="15" t="s">
        <v>13096</v>
      </c>
      <c r="AA73"/>
      <c r="AB73"/>
      <c r="AC73"/>
      <c r="AD73"/>
      <c r="AE73"/>
      <c r="AF73"/>
      <c r="AG73"/>
      <c r="AH73"/>
      <c r="AI73"/>
      <c r="AJ73"/>
      <c r="AK73"/>
      <c r="AL73"/>
      <c r="AM73"/>
      <c r="AN73"/>
      <c r="AO73"/>
      <c r="AP73"/>
      <c r="AQ73"/>
      <c r="AR73"/>
      <c r="AS73"/>
      <c r="AT73"/>
      <c r="AU73"/>
      <c r="AV73"/>
      <c r="AW73"/>
      <c r="AX73"/>
      <c r="AY73"/>
      <c r="AZ73"/>
      <c r="BA73"/>
      <c r="BB73"/>
      <c r="BC73"/>
      <c r="BD73"/>
    </row>
    <row r="74" spans="1:56" s="15" customFormat="1">
      <c r="A74" s="14">
        <v>407500000</v>
      </c>
      <c r="B74" s="14">
        <v>362040000</v>
      </c>
      <c r="C74" s="14">
        <v>380520000</v>
      </c>
      <c r="E74" s="14">
        <v>382110000</v>
      </c>
      <c r="F74" s="14">
        <v>587780000</v>
      </c>
      <c r="G74" s="14">
        <v>307100000</v>
      </c>
      <c r="I74" s="14">
        <f t="shared" si="64"/>
        <v>407798210</v>
      </c>
      <c r="J74" s="14">
        <f t="shared" si="64"/>
        <v>362338210</v>
      </c>
      <c r="K74" s="14">
        <f t="shared" si="64"/>
        <v>380818210</v>
      </c>
      <c r="L74" s="14"/>
      <c r="M74" s="14">
        <f t="shared" si="65"/>
        <v>382408210</v>
      </c>
      <c r="N74" s="14">
        <f t="shared" si="65"/>
        <v>588078210</v>
      </c>
      <c r="O74" s="14">
        <f t="shared" si="65"/>
        <v>307398210</v>
      </c>
      <c r="Q74" s="14">
        <f t="shared" si="66"/>
        <v>383651543.33333331</v>
      </c>
      <c r="R74" s="14">
        <f t="shared" si="67"/>
        <v>425961543.33333331</v>
      </c>
      <c r="T74" s="14">
        <f t="shared" si="68"/>
        <v>1.1102823662128194</v>
      </c>
      <c r="U74" s="15">
        <f t="shared" si="69"/>
        <v>0.64451685424838667</v>
      </c>
      <c r="W74" s="15" t="s">
        <v>1947</v>
      </c>
      <c r="X74" s="15" t="s">
        <v>1948</v>
      </c>
      <c r="Y74" s="15" t="s">
        <v>13096</v>
      </c>
      <c r="AA74"/>
      <c r="AB74"/>
      <c r="AC74"/>
      <c r="AD74"/>
      <c r="AE74"/>
      <c r="AF74"/>
      <c r="AG74"/>
      <c r="AH74"/>
      <c r="AI74"/>
      <c r="AJ74"/>
      <c r="AK74"/>
      <c r="AL74"/>
      <c r="AM74"/>
      <c r="AN74"/>
      <c r="AO74"/>
      <c r="AP74"/>
      <c r="AQ74"/>
      <c r="AR74"/>
      <c r="AS74"/>
      <c r="AT74"/>
      <c r="AU74"/>
      <c r="AV74"/>
      <c r="AW74"/>
      <c r="AX74"/>
      <c r="AY74"/>
      <c r="AZ74"/>
      <c r="BA74"/>
      <c r="BB74"/>
      <c r="BC74"/>
      <c r="BD74"/>
    </row>
    <row r="75" spans="1:56" s="15" customFormat="1">
      <c r="A75" s="14">
        <v>103260000</v>
      </c>
      <c r="B75" s="14">
        <v>92597000</v>
      </c>
      <c r="C75" s="14">
        <v>119270000</v>
      </c>
      <c r="E75" s="14">
        <v>140160000</v>
      </c>
      <c r="F75" s="14">
        <v>164450000</v>
      </c>
      <c r="G75" s="14">
        <v>98404000</v>
      </c>
      <c r="I75" s="14">
        <f t="shared" si="64"/>
        <v>103558210</v>
      </c>
      <c r="J75" s="14">
        <f t="shared" si="64"/>
        <v>92895210</v>
      </c>
      <c r="K75" s="14">
        <f t="shared" si="64"/>
        <v>119568210</v>
      </c>
      <c r="L75" s="14"/>
      <c r="M75" s="14">
        <f t="shared" si="65"/>
        <v>140458210</v>
      </c>
      <c r="N75" s="14">
        <f t="shared" si="65"/>
        <v>164748210</v>
      </c>
      <c r="O75" s="14">
        <f t="shared" si="65"/>
        <v>98702210</v>
      </c>
      <c r="Q75" s="14">
        <f t="shared" si="66"/>
        <v>105340543.33333333</v>
      </c>
      <c r="R75" s="14">
        <f t="shared" si="67"/>
        <v>134636210</v>
      </c>
      <c r="T75" s="14">
        <f t="shared" si="68"/>
        <v>1.2781043816526103</v>
      </c>
      <c r="U75" s="15">
        <f t="shared" si="69"/>
        <v>0.23151678808041984</v>
      </c>
      <c r="W75" s="15" t="s">
        <v>11877</v>
      </c>
      <c r="X75" s="15" t="s">
        <v>11878</v>
      </c>
      <c r="Y75" s="15" t="s">
        <v>13096</v>
      </c>
      <c r="AA75"/>
      <c r="AB75"/>
      <c r="AC75"/>
      <c r="AD75"/>
      <c r="AE75"/>
      <c r="AF75"/>
      <c r="AG75"/>
      <c r="AH75"/>
      <c r="AI75"/>
      <c r="AJ75"/>
      <c r="AK75"/>
      <c r="AL75"/>
      <c r="AM75"/>
      <c r="AN75"/>
      <c r="AO75"/>
      <c r="AP75"/>
      <c r="AQ75"/>
      <c r="AR75"/>
      <c r="AS75"/>
      <c r="AT75"/>
      <c r="AU75"/>
      <c r="AV75"/>
      <c r="AW75"/>
      <c r="AX75"/>
      <c r="AY75"/>
      <c r="AZ75"/>
      <c r="BA75"/>
      <c r="BB75"/>
      <c r="BC75"/>
      <c r="BD75"/>
    </row>
    <row r="76" spans="1:56" s="15" customFormat="1">
      <c r="A76" s="14">
        <v>352640000</v>
      </c>
      <c r="B76" s="14">
        <v>295430000</v>
      </c>
      <c r="C76" s="14">
        <v>289490000</v>
      </c>
      <c r="E76" s="14">
        <v>300170000</v>
      </c>
      <c r="F76" s="14">
        <v>329330000</v>
      </c>
      <c r="G76" s="14">
        <v>351050000</v>
      </c>
      <c r="I76" s="14">
        <f t="shared" si="64"/>
        <v>352938210</v>
      </c>
      <c r="J76" s="14">
        <f t="shared" si="64"/>
        <v>295728210</v>
      </c>
      <c r="K76" s="14">
        <f t="shared" si="64"/>
        <v>289788210</v>
      </c>
      <c r="L76" s="14"/>
      <c r="M76" s="14">
        <f t="shared" si="65"/>
        <v>300468210</v>
      </c>
      <c r="N76" s="14">
        <f t="shared" si="65"/>
        <v>329628210</v>
      </c>
      <c r="O76" s="14">
        <f t="shared" si="65"/>
        <v>351348210</v>
      </c>
      <c r="Q76" s="14">
        <f t="shared" si="66"/>
        <v>312818210</v>
      </c>
      <c r="R76" s="14">
        <f t="shared" si="67"/>
        <v>327148210</v>
      </c>
      <c r="T76" s="14">
        <f t="shared" si="68"/>
        <v>1.0458093536178728</v>
      </c>
      <c r="U76" s="15">
        <f t="shared" si="69"/>
        <v>0.59651819009671392</v>
      </c>
      <c r="W76" s="15" t="s">
        <v>1303</v>
      </c>
      <c r="X76" s="15" t="s">
        <v>1304</v>
      </c>
      <c r="Y76" s="15" t="s">
        <v>13130</v>
      </c>
      <c r="AA76"/>
      <c r="AB76"/>
      <c r="AC76"/>
      <c r="AD76"/>
      <c r="AE76"/>
      <c r="AF76"/>
      <c r="AG76"/>
      <c r="AH76"/>
      <c r="AI76"/>
      <c r="AJ76"/>
      <c r="AK76"/>
      <c r="AL76"/>
      <c r="AM76"/>
      <c r="AN76"/>
      <c r="AO76"/>
      <c r="AP76"/>
      <c r="AQ76"/>
      <c r="AR76"/>
      <c r="AS76"/>
      <c r="AT76"/>
      <c r="AU76"/>
      <c r="AV76"/>
      <c r="AW76"/>
      <c r="AX76"/>
      <c r="AY76"/>
      <c r="AZ76"/>
      <c r="BA76"/>
      <c r="BB76"/>
      <c r="BC76"/>
      <c r="BD76"/>
    </row>
    <row r="77" spans="1:56" s="15" customFormat="1">
      <c r="A77" s="14">
        <v>1458900000</v>
      </c>
      <c r="B77" s="14">
        <v>1734300000</v>
      </c>
      <c r="C77" s="14">
        <v>1726600000</v>
      </c>
      <c r="E77" s="14">
        <v>1713400000</v>
      </c>
      <c r="F77" s="14">
        <v>1649000000</v>
      </c>
      <c r="G77" s="14">
        <v>1868700000</v>
      </c>
      <c r="I77" s="14">
        <f t="shared" si="64"/>
        <v>1459198210</v>
      </c>
      <c r="J77" s="14">
        <f t="shared" si="64"/>
        <v>1734598210</v>
      </c>
      <c r="K77" s="14">
        <f t="shared" si="64"/>
        <v>1726898210</v>
      </c>
      <c r="L77" s="14"/>
      <c r="M77" s="14">
        <f t="shared" si="65"/>
        <v>1713698210</v>
      </c>
      <c r="N77" s="14">
        <f t="shared" si="65"/>
        <v>1649298210</v>
      </c>
      <c r="O77" s="14">
        <f t="shared" si="65"/>
        <v>1868998210</v>
      </c>
      <c r="Q77" s="14">
        <f t="shared" si="66"/>
        <v>1640231543.3333333</v>
      </c>
      <c r="R77" s="14">
        <f t="shared" si="67"/>
        <v>1743998210</v>
      </c>
      <c r="T77" s="14">
        <f t="shared" si="68"/>
        <v>1.0632634258793663</v>
      </c>
      <c r="U77" s="15">
        <f t="shared" si="69"/>
        <v>0.4050254577674236</v>
      </c>
      <c r="W77" s="15" t="s">
        <v>7395</v>
      </c>
      <c r="X77" s="15" t="s">
        <v>7396</v>
      </c>
      <c r="Y77" s="15" t="s">
        <v>13097</v>
      </c>
      <c r="AA77"/>
      <c r="AB77"/>
      <c r="AC77"/>
      <c r="AD77"/>
      <c r="AE77"/>
      <c r="AF77"/>
      <c r="AG77"/>
      <c r="AH77"/>
      <c r="AI77"/>
      <c r="AJ77"/>
      <c r="AK77"/>
      <c r="AL77"/>
      <c r="AM77"/>
      <c r="AN77"/>
      <c r="AO77"/>
      <c r="AP77"/>
      <c r="AQ77"/>
      <c r="AR77"/>
      <c r="AS77"/>
      <c r="AT77"/>
      <c r="AU77"/>
      <c r="AV77"/>
      <c r="AW77"/>
      <c r="AX77"/>
      <c r="AY77"/>
      <c r="AZ77"/>
      <c r="BA77"/>
      <c r="BB77"/>
      <c r="BC77"/>
      <c r="BD77"/>
    </row>
    <row r="78" spans="1:56" s="16" customFormat="1">
      <c r="A78" s="20" t="s">
        <v>13098</v>
      </c>
      <c r="B78" s="20"/>
      <c r="C78" s="20"/>
      <c r="D78" s="22"/>
      <c r="E78" s="20"/>
      <c r="F78" s="20"/>
      <c r="G78" s="20"/>
      <c r="H78" s="22"/>
      <c r="I78" s="20"/>
      <c r="J78" s="20"/>
      <c r="K78" s="20"/>
      <c r="L78" s="20"/>
      <c r="M78" s="20"/>
      <c r="N78" s="20"/>
      <c r="O78" s="20"/>
      <c r="P78" s="22"/>
      <c r="Q78" s="20"/>
      <c r="R78" s="20"/>
      <c r="S78" s="22"/>
      <c r="T78" s="20"/>
      <c r="U78" s="22"/>
      <c r="V78" s="22"/>
      <c r="W78" s="22"/>
      <c r="X78" s="22"/>
      <c r="Y78" s="22"/>
      <c r="Z78" s="22"/>
      <c r="AA78"/>
      <c r="AB78"/>
      <c r="AC78"/>
      <c r="AD78"/>
      <c r="AE78"/>
      <c r="AF78"/>
      <c r="AG78"/>
      <c r="AH78"/>
      <c r="AI78"/>
      <c r="AJ78"/>
      <c r="AK78"/>
      <c r="AL78"/>
      <c r="AM78"/>
      <c r="AN78"/>
      <c r="AO78"/>
      <c r="AP78"/>
      <c r="AQ78"/>
      <c r="AR78"/>
      <c r="AS78"/>
      <c r="AT78"/>
      <c r="AU78"/>
      <c r="AV78"/>
      <c r="AW78"/>
      <c r="AX78"/>
      <c r="AY78"/>
      <c r="AZ78"/>
      <c r="BA78"/>
      <c r="BB78"/>
      <c r="BC78"/>
      <c r="BD78"/>
    </row>
    <row r="79" spans="1:56" s="15" customFormat="1">
      <c r="A79" s="14">
        <v>39051000</v>
      </c>
      <c r="B79" s="14">
        <v>35877000</v>
      </c>
      <c r="C79" s="14">
        <v>39974000</v>
      </c>
      <c r="E79" s="14">
        <v>32578000</v>
      </c>
      <c r="F79" s="14">
        <v>17495000</v>
      </c>
      <c r="G79" s="14">
        <v>33148000</v>
      </c>
      <c r="I79" s="14">
        <f t="shared" ref="I79:K81" si="70">A79+298210</f>
        <v>39349210</v>
      </c>
      <c r="J79" s="14">
        <f t="shared" si="70"/>
        <v>36175210</v>
      </c>
      <c r="K79" s="14">
        <f t="shared" si="70"/>
        <v>40272210</v>
      </c>
      <c r="L79" s="14"/>
      <c r="M79" s="14">
        <f t="shared" ref="M79:O81" si="71">E79+298210</f>
        <v>32876210</v>
      </c>
      <c r="N79" s="14">
        <f t="shared" si="71"/>
        <v>17793210</v>
      </c>
      <c r="O79" s="14">
        <f t="shared" si="71"/>
        <v>33446210</v>
      </c>
      <c r="Q79" s="14">
        <f t="shared" ref="Q79:Q81" si="72">AVERAGE(I79:K79)</f>
        <v>38598876.666666664</v>
      </c>
      <c r="R79" s="14">
        <f t="shared" ref="R79:R81" si="73">AVERAGE(M79:O79)</f>
        <v>28038543.333333332</v>
      </c>
      <c r="T79" s="14">
        <f t="shared" ref="T79:T81" si="74">R79/Q79</f>
        <v>0.72640827284870035</v>
      </c>
      <c r="U79" s="15">
        <f t="shared" ref="U79:U81" si="75">_xlfn.T.TEST(M79:O79, I79:K79, 2, 2)</f>
        <v>0.11577479616310953</v>
      </c>
      <c r="W79" s="15" t="s">
        <v>5279</v>
      </c>
      <c r="X79" s="15" t="s">
        <v>5280</v>
      </c>
      <c r="Y79" s="15" t="s">
        <v>13117</v>
      </c>
      <c r="AA79"/>
      <c r="AB79"/>
      <c r="AC79"/>
      <c r="AD79"/>
      <c r="AE79"/>
      <c r="AF79"/>
      <c r="AG79"/>
      <c r="AH79"/>
      <c r="AI79"/>
      <c r="AJ79"/>
      <c r="AK79"/>
      <c r="AL79"/>
      <c r="AM79"/>
      <c r="AN79"/>
      <c r="AO79"/>
      <c r="AP79"/>
      <c r="AQ79"/>
      <c r="AR79"/>
      <c r="AS79"/>
      <c r="AT79"/>
      <c r="AU79"/>
      <c r="AV79"/>
      <c r="AW79"/>
      <c r="AX79"/>
      <c r="AY79"/>
      <c r="AZ79"/>
      <c r="BA79"/>
      <c r="BB79"/>
      <c r="BC79"/>
      <c r="BD79"/>
    </row>
    <row r="80" spans="1:56" s="15" customFormat="1">
      <c r="A80" s="14">
        <v>48269000</v>
      </c>
      <c r="B80" s="14">
        <v>41058000</v>
      </c>
      <c r="C80" s="14">
        <v>30846000</v>
      </c>
      <c r="E80" s="15">
        <v>0</v>
      </c>
      <c r="F80" s="15">
        <v>0</v>
      </c>
      <c r="G80" s="14">
        <v>46053000</v>
      </c>
      <c r="I80" s="14">
        <f t="shared" si="70"/>
        <v>48567210</v>
      </c>
      <c r="J80" s="14">
        <f t="shared" si="70"/>
        <v>41356210</v>
      </c>
      <c r="K80" s="14">
        <f t="shared" si="70"/>
        <v>31144210</v>
      </c>
      <c r="L80" s="14"/>
      <c r="M80" s="14">
        <f t="shared" si="71"/>
        <v>298210</v>
      </c>
      <c r="N80" s="14">
        <f t="shared" si="71"/>
        <v>298210</v>
      </c>
      <c r="O80" s="14">
        <f t="shared" si="71"/>
        <v>46351210</v>
      </c>
      <c r="Q80" s="14">
        <f t="shared" si="72"/>
        <v>40355876.666666664</v>
      </c>
      <c r="R80" s="14">
        <f t="shared" si="73"/>
        <v>15649210</v>
      </c>
      <c r="T80" s="14">
        <f t="shared" si="74"/>
        <v>0.38778020185907663</v>
      </c>
      <c r="U80" s="15">
        <f t="shared" si="75"/>
        <v>0.20106261601996317</v>
      </c>
      <c r="W80" s="15" t="s">
        <v>710</v>
      </c>
      <c r="X80" s="15" t="s">
        <v>711</v>
      </c>
      <c r="Y80" s="15" t="s">
        <v>13117</v>
      </c>
      <c r="AA80"/>
      <c r="AB80"/>
      <c r="AC80"/>
      <c r="AD80"/>
      <c r="AE80"/>
      <c r="AF80"/>
      <c r="AG80"/>
      <c r="AH80"/>
      <c r="AI80"/>
      <c r="AJ80"/>
      <c r="AK80"/>
      <c r="AL80"/>
      <c r="AM80"/>
      <c r="AN80"/>
      <c r="AO80"/>
      <c r="AP80"/>
      <c r="AQ80"/>
      <c r="AR80"/>
      <c r="AS80"/>
      <c r="AT80"/>
      <c r="AU80"/>
      <c r="AV80"/>
      <c r="AW80"/>
      <c r="AX80"/>
      <c r="AY80"/>
      <c r="AZ80"/>
      <c r="BA80"/>
      <c r="BB80"/>
      <c r="BC80"/>
      <c r="BD80"/>
    </row>
    <row r="81" spans="1:56" s="15" customFormat="1">
      <c r="A81" s="14">
        <v>13644000000</v>
      </c>
      <c r="B81" s="14">
        <v>19653000000</v>
      </c>
      <c r="C81" s="14">
        <v>17530000000</v>
      </c>
      <c r="E81" s="14">
        <v>18640000000</v>
      </c>
      <c r="F81" s="14">
        <v>15846000000</v>
      </c>
      <c r="G81" s="14">
        <v>14232000000</v>
      </c>
      <c r="I81" s="14">
        <f t="shared" si="70"/>
        <v>13644298210</v>
      </c>
      <c r="J81" s="14">
        <f t="shared" si="70"/>
        <v>19653298210</v>
      </c>
      <c r="K81" s="14">
        <f t="shared" si="70"/>
        <v>17530298210</v>
      </c>
      <c r="L81" s="14"/>
      <c r="M81" s="14">
        <f t="shared" si="71"/>
        <v>18640298210</v>
      </c>
      <c r="N81" s="14">
        <f t="shared" si="71"/>
        <v>15846298210</v>
      </c>
      <c r="O81" s="14">
        <f t="shared" si="71"/>
        <v>14232298210</v>
      </c>
      <c r="Q81" s="14">
        <f t="shared" si="72"/>
        <v>16942631543.333334</v>
      </c>
      <c r="R81" s="14">
        <f t="shared" si="73"/>
        <v>16239631543.333334</v>
      </c>
      <c r="T81" s="14">
        <f t="shared" si="74"/>
        <v>0.9585070360408906</v>
      </c>
      <c r="U81" s="15">
        <f t="shared" si="75"/>
        <v>0.76326261934034889</v>
      </c>
      <c r="W81" s="15" t="s">
        <v>4531</v>
      </c>
      <c r="X81" s="15" t="s">
        <v>4532</v>
      </c>
      <c r="Y81" s="15" t="s">
        <v>13117</v>
      </c>
      <c r="AA81"/>
      <c r="AB81"/>
      <c r="AC81"/>
      <c r="AD81"/>
      <c r="AE81"/>
      <c r="AF81"/>
      <c r="AG81"/>
      <c r="AH81"/>
      <c r="AI81"/>
      <c r="AJ81"/>
      <c r="AK81"/>
      <c r="AL81"/>
      <c r="AM81"/>
      <c r="AN81"/>
      <c r="AO81"/>
      <c r="AP81"/>
      <c r="AQ81"/>
      <c r="AR81"/>
      <c r="AS81"/>
      <c r="AT81"/>
      <c r="AU81"/>
      <c r="AV81"/>
      <c r="AW81"/>
      <c r="AX81"/>
      <c r="AY81"/>
      <c r="AZ81"/>
      <c r="BA81"/>
      <c r="BB81"/>
      <c r="BC81"/>
      <c r="BD81"/>
    </row>
  </sheetData>
  <mergeCells count="4">
    <mergeCell ref="A2:G2"/>
    <mergeCell ref="I2:O2"/>
    <mergeCell ref="Q2:R2"/>
    <mergeCell ref="W2:Y2"/>
  </mergeCells>
  <phoneticPr fontId="4" type="noConversion"/>
  <pageMargins left="0.75000000000000011" right="0.75000000000000011" top="1" bottom="1" header="0.5" footer="0.5"/>
  <pageSetup paperSize="9" scale="39" orientation="landscape" horizontalDpi="4294967292" verticalDpi="4294967292"/>
  <extLst>
    <ext xmlns:mx="http://schemas.microsoft.com/office/mac/excel/2008/main" uri="{64002731-A6B0-56B0-2670-7721B7C09600}">
      <mx:PLV Mode="0" OnePage="0" WScale="100"/>
    </ext>
  </extLst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D6913"/>
  <sheetViews>
    <sheetView workbookViewId="0">
      <selection activeCell="Y1" sqref="Y1:AA2"/>
    </sheetView>
  </sheetViews>
  <sheetFormatPr baseColWidth="10" defaultColWidth="8.83203125" defaultRowHeight="14" x14ac:dyDescent="0"/>
  <cols>
    <col min="1" max="1" width="14.5" style="3" customWidth="1"/>
    <col min="2" max="2" width="14.1640625" style="3" customWidth="1"/>
    <col min="3" max="3" width="15" style="3" customWidth="1"/>
    <col min="5" max="5" width="19.33203125" style="5" customWidth="1"/>
    <col min="6" max="6" width="16.1640625" style="5" customWidth="1"/>
    <col min="7" max="7" width="18.1640625" style="5" customWidth="1"/>
    <col min="9" max="9" width="14.33203125" style="7" customWidth="1"/>
    <col min="10" max="10" width="18.6640625" style="7" customWidth="1"/>
    <col min="11" max="11" width="15.6640625" style="7" customWidth="1"/>
    <col min="13" max="13" width="13.5" style="9" customWidth="1"/>
    <col min="14" max="14" width="14" style="9" customWidth="1"/>
    <col min="15" max="15" width="14.5" style="9" customWidth="1"/>
    <col min="17" max="17" width="12.1640625" customWidth="1"/>
    <col min="20" max="20" width="18.83203125" customWidth="1"/>
    <col min="25" max="25" width="26.5" customWidth="1"/>
    <col min="26" max="26" width="27.33203125" customWidth="1"/>
  </cols>
  <sheetData>
    <row r="1" spans="1:27" ht="15" thickBot="1">
      <c r="A1" s="29" t="s">
        <v>13100</v>
      </c>
      <c r="B1" s="29"/>
      <c r="C1" s="29"/>
      <c r="D1" s="29"/>
      <c r="E1" s="29"/>
      <c r="F1" s="29"/>
      <c r="G1" s="29"/>
      <c r="I1" s="29" t="s">
        <v>13101</v>
      </c>
      <c r="J1" s="29"/>
      <c r="K1" s="29"/>
      <c r="L1" s="29"/>
      <c r="M1" s="29"/>
      <c r="N1" s="29"/>
      <c r="O1" s="29"/>
      <c r="Q1" s="30" t="s">
        <v>13113</v>
      </c>
      <c r="R1" s="30"/>
      <c r="T1" s="25" t="s">
        <v>13114</v>
      </c>
      <c r="U1" s="26" t="s">
        <v>13108</v>
      </c>
      <c r="Y1" s="27" t="s">
        <v>13116</v>
      </c>
      <c r="Z1" s="28"/>
      <c r="AA1" s="28"/>
    </row>
    <row r="2" spans="1:27">
      <c r="A2" s="24" t="s">
        <v>13102</v>
      </c>
      <c r="B2" s="24" t="s">
        <v>13103</v>
      </c>
      <c r="C2" s="24" t="s">
        <v>13104</v>
      </c>
      <c r="D2" s="24"/>
      <c r="E2" s="24" t="s">
        <v>13105</v>
      </c>
      <c r="F2" s="24" t="s">
        <v>13106</v>
      </c>
      <c r="G2" s="24" t="s">
        <v>13107</v>
      </c>
      <c r="I2" s="24" t="s">
        <v>13102</v>
      </c>
      <c r="J2" s="24" t="s">
        <v>13103</v>
      </c>
      <c r="K2" s="24" t="s">
        <v>13104</v>
      </c>
      <c r="L2" s="24"/>
      <c r="M2" s="24" t="s">
        <v>13105</v>
      </c>
      <c r="N2" s="24" t="s">
        <v>13106</v>
      </c>
      <c r="O2" s="24" t="s">
        <v>13107</v>
      </c>
      <c r="Q2" s="24" t="s">
        <v>13111</v>
      </c>
      <c r="R2" s="24" t="s">
        <v>13112</v>
      </c>
      <c r="T2" s="24" t="s">
        <v>13109</v>
      </c>
      <c r="U2" s="23" t="s">
        <v>13110</v>
      </c>
      <c r="Y2" s="23" t="s">
        <v>9</v>
      </c>
      <c r="Z2" s="23" t="s">
        <v>10</v>
      </c>
      <c r="AA2" s="23" t="s">
        <v>13115</v>
      </c>
    </row>
    <row r="3" spans="1:27">
      <c r="A3" s="3">
        <v>0</v>
      </c>
      <c r="B3" s="3">
        <v>0</v>
      </c>
      <c r="C3" s="4">
        <v>1659100000</v>
      </c>
      <c r="E3" s="5">
        <v>0</v>
      </c>
      <c r="F3" s="5">
        <v>0</v>
      </c>
      <c r="G3" s="5">
        <v>0</v>
      </c>
      <c r="I3" s="8">
        <f t="shared" ref="I3:I66" si="0">A3+298210</f>
        <v>298210</v>
      </c>
      <c r="J3" s="8">
        <f t="shared" ref="J3:J66" si="1">B3+298210</f>
        <v>298210</v>
      </c>
      <c r="K3" s="8">
        <f t="shared" ref="K3:K66" si="2">C3+298210</f>
        <v>1659398210</v>
      </c>
      <c r="L3" s="1"/>
      <c r="M3" s="10">
        <f t="shared" ref="M3:M66" si="3">E3+298210</f>
        <v>298210</v>
      </c>
      <c r="N3" s="10">
        <f t="shared" ref="N3:N66" si="4">F3+298210</f>
        <v>298210</v>
      </c>
      <c r="O3" s="10">
        <f t="shared" ref="O3:O66" si="5">G3+298210</f>
        <v>298210</v>
      </c>
      <c r="Q3" s="1">
        <f t="shared" ref="Q3:Q66" si="6">AVERAGE(I3:K3)</f>
        <v>553331543.33333337</v>
      </c>
      <c r="R3" s="1">
        <f t="shared" ref="R3:R66" si="7">AVERAGE(M3:O3)</f>
        <v>298210</v>
      </c>
      <c r="T3" s="1">
        <f t="shared" ref="T3:T66" si="8">R3/Q3</f>
        <v>5.3893547836356549E-4</v>
      </c>
      <c r="U3">
        <f t="shared" ref="U3:U66" si="9">_xlfn.T.TEST(M3:O3, I3:K3, 2, 2)</f>
        <v>0.37390096630005903</v>
      </c>
      <c r="Y3" t="s">
        <v>13008</v>
      </c>
      <c r="Z3" t="s">
        <v>13009</v>
      </c>
    </row>
    <row r="4" spans="1:27">
      <c r="A4" s="4">
        <v>455620000</v>
      </c>
      <c r="B4" s="3">
        <v>0</v>
      </c>
      <c r="C4" s="3">
        <v>0</v>
      </c>
      <c r="E4" s="5">
        <v>0</v>
      </c>
      <c r="F4" s="5">
        <v>0</v>
      </c>
      <c r="G4" s="5">
        <v>0</v>
      </c>
      <c r="I4" s="8">
        <f t="shared" si="0"/>
        <v>455918210</v>
      </c>
      <c r="J4" s="8">
        <f t="shared" si="1"/>
        <v>298210</v>
      </c>
      <c r="K4" s="8">
        <f t="shared" si="2"/>
        <v>298210</v>
      </c>
      <c r="L4" s="1"/>
      <c r="M4" s="10">
        <f t="shared" si="3"/>
        <v>298210</v>
      </c>
      <c r="N4" s="10">
        <f t="shared" si="4"/>
        <v>298210</v>
      </c>
      <c r="O4" s="10">
        <f t="shared" si="5"/>
        <v>298210</v>
      </c>
      <c r="Q4" s="1">
        <f t="shared" si="6"/>
        <v>152171543.33333334</v>
      </c>
      <c r="R4" s="1">
        <f t="shared" si="7"/>
        <v>298210</v>
      </c>
      <c r="T4" s="1">
        <f t="shared" si="8"/>
        <v>1.9596962314219809E-3</v>
      </c>
      <c r="U4">
        <f t="shared" si="9"/>
        <v>0.37390096630005903</v>
      </c>
      <c r="Y4" t="s">
        <v>5529</v>
      </c>
      <c r="Z4" t="s">
        <v>5530</v>
      </c>
    </row>
    <row r="5" spans="1:27">
      <c r="A5" s="3">
        <v>0</v>
      </c>
      <c r="B5" s="3">
        <v>0</v>
      </c>
      <c r="C5" s="4">
        <v>421100000</v>
      </c>
      <c r="E5" s="5">
        <v>0</v>
      </c>
      <c r="F5" s="5">
        <v>0</v>
      </c>
      <c r="G5" s="5">
        <v>0</v>
      </c>
      <c r="I5" s="8">
        <f t="shared" si="0"/>
        <v>298210</v>
      </c>
      <c r="J5" s="8">
        <f t="shared" si="1"/>
        <v>298210</v>
      </c>
      <c r="K5" s="8">
        <f t="shared" si="2"/>
        <v>421398210</v>
      </c>
      <c r="L5" s="1"/>
      <c r="M5" s="10">
        <f t="shared" si="3"/>
        <v>298210</v>
      </c>
      <c r="N5" s="10">
        <f t="shared" si="4"/>
        <v>298210</v>
      </c>
      <c r="O5" s="10">
        <f t="shared" si="5"/>
        <v>298210</v>
      </c>
      <c r="Q5" s="1">
        <f t="shared" si="6"/>
        <v>140664876.66666666</v>
      </c>
      <c r="R5" s="1">
        <f t="shared" si="7"/>
        <v>298210</v>
      </c>
      <c r="T5" s="1">
        <f t="shared" si="8"/>
        <v>2.1200032806104668E-3</v>
      </c>
      <c r="U5">
        <f t="shared" si="9"/>
        <v>0.37390096630005903</v>
      </c>
      <c r="Y5" t="s">
        <v>7798</v>
      </c>
      <c r="Z5" t="s">
        <v>7799</v>
      </c>
    </row>
    <row r="6" spans="1:27">
      <c r="A6" s="4">
        <v>3443700000</v>
      </c>
      <c r="B6" s="4">
        <v>3417200000</v>
      </c>
      <c r="C6" s="4">
        <v>3194300000</v>
      </c>
      <c r="E6" s="6">
        <v>24078000</v>
      </c>
      <c r="F6" s="5">
        <v>0</v>
      </c>
      <c r="G6" s="5">
        <v>0</v>
      </c>
      <c r="I6" s="8">
        <f t="shared" si="0"/>
        <v>3443998210</v>
      </c>
      <c r="J6" s="8">
        <f t="shared" si="1"/>
        <v>3417498210</v>
      </c>
      <c r="K6" s="8">
        <f t="shared" si="2"/>
        <v>3194598210</v>
      </c>
      <c r="L6" s="1"/>
      <c r="M6" s="10">
        <f t="shared" si="3"/>
        <v>24376210</v>
      </c>
      <c r="N6" s="10">
        <f t="shared" si="4"/>
        <v>298210</v>
      </c>
      <c r="O6" s="10">
        <f t="shared" si="5"/>
        <v>298210</v>
      </c>
      <c r="Q6" s="1">
        <f t="shared" si="6"/>
        <v>3352031543.3333335</v>
      </c>
      <c r="R6" s="1">
        <f t="shared" si="7"/>
        <v>8324210</v>
      </c>
      <c r="T6" s="1">
        <f t="shared" si="8"/>
        <v>2.4833328363378774E-3</v>
      </c>
      <c r="U6">
        <f t="shared" si="9"/>
        <v>1.9095664259994595E-6</v>
      </c>
      <c r="Y6" t="s">
        <v>10735</v>
      </c>
      <c r="Z6" t="s">
        <v>10736</v>
      </c>
    </row>
    <row r="7" spans="1:27">
      <c r="A7" s="3">
        <v>0</v>
      </c>
      <c r="B7" s="3">
        <v>0</v>
      </c>
      <c r="C7" s="4">
        <v>355230000</v>
      </c>
      <c r="E7" s="5">
        <v>0</v>
      </c>
      <c r="F7" s="5">
        <v>0</v>
      </c>
      <c r="G7" s="5">
        <v>0</v>
      </c>
      <c r="I7" s="8">
        <f t="shared" si="0"/>
        <v>298210</v>
      </c>
      <c r="J7" s="8">
        <f t="shared" si="1"/>
        <v>298210</v>
      </c>
      <c r="K7" s="8">
        <f t="shared" si="2"/>
        <v>355528210</v>
      </c>
      <c r="L7" s="1"/>
      <c r="M7" s="10">
        <f t="shared" si="3"/>
        <v>298210</v>
      </c>
      <c r="N7" s="10">
        <f t="shared" si="4"/>
        <v>298210</v>
      </c>
      <c r="O7" s="10">
        <f t="shared" si="5"/>
        <v>298210</v>
      </c>
      <c r="Q7" s="1">
        <f t="shared" si="6"/>
        <v>118708210</v>
      </c>
      <c r="R7" s="1">
        <f t="shared" si="7"/>
        <v>298210</v>
      </c>
      <c r="T7" s="1">
        <f t="shared" si="8"/>
        <v>2.5121261621247597E-3</v>
      </c>
      <c r="U7">
        <f t="shared" si="9"/>
        <v>0.37390096630005903</v>
      </c>
      <c r="Z7" t="s">
        <v>1372</v>
      </c>
    </row>
    <row r="8" spans="1:27">
      <c r="A8" s="4">
        <v>97248000</v>
      </c>
      <c r="B8" s="4">
        <v>106350000</v>
      </c>
      <c r="C8" s="4">
        <v>90705000</v>
      </c>
      <c r="E8" s="5">
        <v>0</v>
      </c>
      <c r="F8" s="5">
        <v>0</v>
      </c>
      <c r="G8" s="5">
        <v>0</v>
      </c>
      <c r="I8" s="8">
        <f t="shared" si="0"/>
        <v>97546210</v>
      </c>
      <c r="J8" s="8">
        <f t="shared" si="1"/>
        <v>106648210</v>
      </c>
      <c r="K8" s="8">
        <f t="shared" si="2"/>
        <v>91003210</v>
      </c>
      <c r="L8" s="1"/>
      <c r="M8" s="10">
        <f t="shared" si="3"/>
        <v>298210</v>
      </c>
      <c r="N8" s="10">
        <f t="shared" si="4"/>
        <v>298210</v>
      </c>
      <c r="O8" s="10">
        <f t="shared" si="5"/>
        <v>298210</v>
      </c>
      <c r="Q8" s="1">
        <f t="shared" si="6"/>
        <v>98399210</v>
      </c>
      <c r="R8" s="1">
        <f t="shared" si="7"/>
        <v>298210</v>
      </c>
      <c r="T8" s="1">
        <f t="shared" si="8"/>
        <v>3.0306137620413824E-3</v>
      </c>
      <c r="U8">
        <f t="shared" si="9"/>
        <v>2.704849579191448E-5</v>
      </c>
      <c r="Z8" t="s">
        <v>2819</v>
      </c>
    </row>
    <row r="9" spans="1:27">
      <c r="A9" s="4">
        <v>214040000</v>
      </c>
      <c r="B9" s="4">
        <v>10132000</v>
      </c>
      <c r="C9" s="3">
        <v>0</v>
      </c>
      <c r="E9" s="5">
        <v>0</v>
      </c>
      <c r="F9" s="5">
        <v>0</v>
      </c>
      <c r="G9" s="5">
        <v>0</v>
      </c>
      <c r="I9" s="8">
        <f t="shared" si="0"/>
        <v>214338210</v>
      </c>
      <c r="J9" s="8">
        <f t="shared" si="1"/>
        <v>10430210</v>
      </c>
      <c r="K9" s="8">
        <f t="shared" si="2"/>
        <v>298210</v>
      </c>
      <c r="L9" s="1"/>
      <c r="M9" s="10">
        <f t="shared" si="3"/>
        <v>298210</v>
      </c>
      <c r="N9" s="10">
        <f t="shared" si="4"/>
        <v>298210</v>
      </c>
      <c r="O9" s="10">
        <f t="shared" si="5"/>
        <v>298210</v>
      </c>
      <c r="Q9" s="1">
        <f t="shared" si="6"/>
        <v>75022210</v>
      </c>
      <c r="R9" s="1">
        <f t="shared" si="7"/>
        <v>298210</v>
      </c>
      <c r="T9" s="1">
        <f t="shared" si="8"/>
        <v>3.974956216299147E-3</v>
      </c>
      <c r="U9">
        <f t="shared" si="9"/>
        <v>0.34417774671179335</v>
      </c>
      <c r="Y9" t="s">
        <v>1204</v>
      </c>
      <c r="Z9" t="s">
        <v>1205</v>
      </c>
    </row>
    <row r="10" spans="1:27">
      <c r="A10" s="4">
        <v>65458000</v>
      </c>
      <c r="B10" s="4">
        <v>81707000</v>
      </c>
      <c r="C10" s="4">
        <v>55559000</v>
      </c>
      <c r="E10" s="5">
        <v>0</v>
      </c>
      <c r="F10" s="5">
        <v>0</v>
      </c>
      <c r="G10" s="5">
        <v>0</v>
      </c>
      <c r="I10" s="8">
        <f t="shared" si="0"/>
        <v>65756210</v>
      </c>
      <c r="J10" s="8">
        <f t="shared" si="1"/>
        <v>82005210</v>
      </c>
      <c r="K10" s="8">
        <f t="shared" si="2"/>
        <v>55857210</v>
      </c>
      <c r="L10" s="1"/>
      <c r="M10" s="10">
        <f t="shared" si="3"/>
        <v>298210</v>
      </c>
      <c r="N10" s="10">
        <f t="shared" si="4"/>
        <v>298210</v>
      </c>
      <c r="O10" s="10">
        <f t="shared" si="5"/>
        <v>298210</v>
      </c>
      <c r="Q10" s="1">
        <f t="shared" si="6"/>
        <v>67872876.666666672</v>
      </c>
      <c r="R10" s="1">
        <f t="shared" si="7"/>
        <v>298210</v>
      </c>
      <c r="T10" s="1">
        <f t="shared" si="8"/>
        <v>4.3936549420846216E-3</v>
      </c>
      <c r="U10">
        <f t="shared" si="9"/>
        <v>8.9402494767854078E-4</v>
      </c>
      <c r="Y10" t="s">
        <v>840</v>
      </c>
      <c r="Z10" t="s">
        <v>841</v>
      </c>
    </row>
    <row r="11" spans="1:27">
      <c r="A11" s="4">
        <v>201570000</v>
      </c>
      <c r="B11" s="3">
        <v>0</v>
      </c>
      <c r="C11" s="3">
        <v>0</v>
      </c>
      <c r="E11" s="5">
        <v>0</v>
      </c>
      <c r="F11" s="5">
        <v>0</v>
      </c>
      <c r="G11" s="5">
        <v>0</v>
      </c>
      <c r="I11" s="8">
        <f t="shared" si="0"/>
        <v>201868210</v>
      </c>
      <c r="J11" s="8">
        <f t="shared" si="1"/>
        <v>298210</v>
      </c>
      <c r="K11" s="8">
        <f t="shared" si="2"/>
        <v>298210</v>
      </c>
      <c r="L11" s="1"/>
      <c r="M11" s="10">
        <f t="shared" si="3"/>
        <v>298210</v>
      </c>
      <c r="N11" s="10">
        <f t="shared" si="4"/>
        <v>298210</v>
      </c>
      <c r="O11" s="10">
        <f t="shared" si="5"/>
        <v>298210</v>
      </c>
      <c r="Q11" s="1">
        <f t="shared" si="6"/>
        <v>67488210</v>
      </c>
      <c r="R11" s="1">
        <f t="shared" si="7"/>
        <v>298210</v>
      </c>
      <c r="T11" s="1">
        <f t="shared" si="8"/>
        <v>4.4186977251285814E-3</v>
      </c>
      <c r="U11">
        <f t="shared" si="9"/>
        <v>0.37390096630005903</v>
      </c>
      <c r="Y11" t="s">
        <v>1994</v>
      </c>
      <c r="Z11" t="s">
        <v>1995</v>
      </c>
    </row>
    <row r="12" spans="1:27">
      <c r="A12" s="4">
        <v>190980000</v>
      </c>
      <c r="B12" s="3">
        <v>0</v>
      </c>
      <c r="C12" s="3">
        <v>5908900</v>
      </c>
      <c r="E12" s="5">
        <v>0</v>
      </c>
      <c r="F12" s="5">
        <v>0</v>
      </c>
      <c r="G12" s="5">
        <v>0</v>
      </c>
      <c r="I12" s="8">
        <f t="shared" si="0"/>
        <v>191278210</v>
      </c>
      <c r="J12" s="8">
        <f t="shared" si="1"/>
        <v>298210</v>
      </c>
      <c r="K12" s="8">
        <f t="shared" si="2"/>
        <v>6207110</v>
      </c>
      <c r="L12" s="1"/>
      <c r="M12" s="10">
        <f t="shared" si="3"/>
        <v>298210</v>
      </c>
      <c r="N12" s="10">
        <f t="shared" si="4"/>
        <v>298210</v>
      </c>
      <c r="O12" s="10">
        <f t="shared" si="5"/>
        <v>298210</v>
      </c>
      <c r="Q12" s="1">
        <f t="shared" si="6"/>
        <v>65927843.333333336</v>
      </c>
      <c r="R12" s="1">
        <f t="shared" si="7"/>
        <v>298210</v>
      </c>
      <c r="T12" s="1">
        <f t="shared" si="8"/>
        <v>4.5232785561062638E-3</v>
      </c>
      <c r="U12">
        <f t="shared" si="9"/>
        <v>0.35429550838365259</v>
      </c>
    </row>
    <row r="13" spans="1:27">
      <c r="A13" s="4">
        <v>169590000</v>
      </c>
      <c r="B13" s="3">
        <v>0</v>
      </c>
      <c r="C13" s="3">
        <v>7012300</v>
      </c>
      <c r="E13" s="5">
        <v>0</v>
      </c>
      <c r="F13" s="5">
        <v>0</v>
      </c>
      <c r="G13" s="5">
        <v>0</v>
      </c>
      <c r="I13" s="8">
        <f t="shared" si="0"/>
        <v>169888210</v>
      </c>
      <c r="J13" s="8">
        <f t="shared" si="1"/>
        <v>298210</v>
      </c>
      <c r="K13" s="8">
        <f t="shared" si="2"/>
        <v>7310510</v>
      </c>
      <c r="L13" s="1"/>
      <c r="M13" s="10">
        <f t="shared" si="3"/>
        <v>298210</v>
      </c>
      <c r="N13" s="10">
        <f t="shared" si="4"/>
        <v>298210</v>
      </c>
      <c r="O13" s="10">
        <f t="shared" si="5"/>
        <v>298210</v>
      </c>
      <c r="Q13" s="1">
        <f t="shared" si="6"/>
        <v>59165643.333333336</v>
      </c>
      <c r="R13" s="1">
        <f t="shared" si="7"/>
        <v>298210</v>
      </c>
      <c r="T13" s="1">
        <f t="shared" si="8"/>
        <v>5.0402561892197231E-3</v>
      </c>
      <c r="U13">
        <f t="shared" si="9"/>
        <v>0.34785008371701481</v>
      </c>
      <c r="Z13" t="s">
        <v>1829</v>
      </c>
    </row>
    <row r="14" spans="1:27">
      <c r="A14" s="4">
        <v>130990000</v>
      </c>
      <c r="B14" s="3">
        <v>0</v>
      </c>
      <c r="C14" s="3">
        <v>0</v>
      </c>
      <c r="E14" s="5">
        <v>0</v>
      </c>
      <c r="F14" s="5">
        <v>0</v>
      </c>
      <c r="G14" s="5">
        <v>0</v>
      </c>
      <c r="I14" s="8">
        <f t="shared" si="0"/>
        <v>131288210</v>
      </c>
      <c r="J14" s="8">
        <f t="shared" si="1"/>
        <v>298210</v>
      </c>
      <c r="K14" s="8">
        <f t="shared" si="2"/>
        <v>298210</v>
      </c>
      <c r="L14" s="1"/>
      <c r="M14" s="10">
        <f t="shared" si="3"/>
        <v>298210</v>
      </c>
      <c r="N14" s="10">
        <f t="shared" si="4"/>
        <v>298210</v>
      </c>
      <c r="O14" s="10">
        <f t="shared" si="5"/>
        <v>298210</v>
      </c>
      <c r="Q14" s="1">
        <f t="shared" si="6"/>
        <v>43961543.333333336</v>
      </c>
      <c r="R14" s="1">
        <f t="shared" si="7"/>
        <v>298210</v>
      </c>
      <c r="T14" s="1">
        <f t="shared" si="8"/>
        <v>6.783428819567526E-3</v>
      </c>
      <c r="U14">
        <f t="shared" si="9"/>
        <v>0.37390096630005903</v>
      </c>
      <c r="Z14" t="s">
        <v>2224</v>
      </c>
    </row>
    <row r="15" spans="1:27">
      <c r="A15" s="4">
        <v>59344000</v>
      </c>
      <c r="B15" s="3">
        <v>0</v>
      </c>
      <c r="C15" s="4">
        <v>71143000</v>
      </c>
      <c r="E15" s="5">
        <v>0</v>
      </c>
      <c r="F15" s="5">
        <v>0</v>
      </c>
      <c r="G15" s="5">
        <v>0</v>
      </c>
      <c r="I15" s="8">
        <f t="shared" si="0"/>
        <v>59642210</v>
      </c>
      <c r="J15" s="8">
        <f t="shared" si="1"/>
        <v>298210</v>
      </c>
      <c r="K15" s="8">
        <f t="shared" si="2"/>
        <v>71441210</v>
      </c>
      <c r="L15" s="1"/>
      <c r="M15" s="10">
        <f t="shared" si="3"/>
        <v>298210</v>
      </c>
      <c r="N15" s="10">
        <f t="shared" si="4"/>
        <v>298210</v>
      </c>
      <c r="O15" s="10">
        <f t="shared" si="5"/>
        <v>298210</v>
      </c>
      <c r="Q15" s="1">
        <f t="shared" si="6"/>
        <v>43793876.666666664</v>
      </c>
      <c r="R15" s="1">
        <f t="shared" si="7"/>
        <v>298210</v>
      </c>
      <c r="T15" s="1">
        <f t="shared" si="8"/>
        <v>6.8093994571387191E-3</v>
      </c>
      <c r="U15">
        <f t="shared" si="9"/>
        <v>0.11935855016201605</v>
      </c>
      <c r="Z15" t="s">
        <v>295</v>
      </c>
    </row>
    <row r="16" spans="1:27">
      <c r="A16" s="4">
        <v>67239000</v>
      </c>
      <c r="B16" s="4">
        <v>58643000</v>
      </c>
      <c r="C16" s="3">
        <v>0</v>
      </c>
      <c r="E16" s="5">
        <v>0</v>
      </c>
      <c r="F16" s="5">
        <v>0</v>
      </c>
      <c r="G16" s="5">
        <v>0</v>
      </c>
      <c r="I16" s="8">
        <f t="shared" si="0"/>
        <v>67537210</v>
      </c>
      <c r="J16" s="8">
        <f t="shared" si="1"/>
        <v>58941210</v>
      </c>
      <c r="K16" s="8">
        <f t="shared" si="2"/>
        <v>298210</v>
      </c>
      <c r="L16" s="1"/>
      <c r="M16" s="10">
        <f t="shared" si="3"/>
        <v>298210</v>
      </c>
      <c r="N16" s="10">
        <f t="shared" si="4"/>
        <v>298210</v>
      </c>
      <c r="O16" s="10">
        <f t="shared" si="5"/>
        <v>298210</v>
      </c>
      <c r="Q16" s="1">
        <f t="shared" si="6"/>
        <v>42258876.666666664</v>
      </c>
      <c r="R16" s="1">
        <f t="shared" si="7"/>
        <v>298210</v>
      </c>
      <c r="T16" s="1">
        <f t="shared" si="8"/>
        <v>7.0567422402693621E-3</v>
      </c>
      <c r="U16">
        <f t="shared" si="9"/>
        <v>0.11796795923145931</v>
      </c>
      <c r="Y16" t="s">
        <v>8947</v>
      </c>
      <c r="Z16" t="s">
        <v>8948</v>
      </c>
    </row>
    <row r="17" spans="1:27">
      <c r="A17" s="4">
        <v>121630000</v>
      </c>
      <c r="B17" s="3">
        <v>0</v>
      </c>
      <c r="C17" s="3">
        <v>0</v>
      </c>
      <c r="E17" s="5">
        <v>0</v>
      </c>
      <c r="F17" s="5">
        <v>0</v>
      </c>
      <c r="G17" s="5">
        <v>0</v>
      </c>
      <c r="I17" s="8">
        <f t="shared" si="0"/>
        <v>121928210</v>
      </c>
      <c r="J17" s="8">
        <f t="shared" si="1"/>
        <v>298210</v>
      </c>
      <c r="K17" s="8">
        <f t="shared" si="2"/>
        <v>298210</v>
      </c>
      <c r="L17" s="1"/>
      <c r="M17" s="10">
        <f t="shared" si="3"/>
        <v>298210</v>
      </c>
      <c r="N17" s="10">
        <f t="shared" si="4"/>
        <v>298210</v>
      </c>
      <c r="O17" s="10">
        <f t="shared" si="5"/>
        <v>298210</v>
      </c>
      <c r="Q17" s="1">
        <f t="shared" si="6"/>
        <v>40841543.333333336</v>
      </c>
      <c r="R17" s="1">
        <f t="shared" si="7"/>
        <v>298210</v>
      </c>
      <c r="T17" s="1">
        <f t="shared" si="8"/>
        <v>7.3016339653504767E-3</v>
      </c>
      <c r="U17">
        <f t="shared" si="9"/>
        <v>0.37390096630005903</v>
      </c>
      <c r="Y17" t="s">
        <v>1099</v>
      </c>
      <c r="Z17" t="s">
        <v>1100</v>
      </c>
    </row>
    <row r="18" spans="1:27">
      <c r="A18" s="4">
        <v>53939000</v>
      </c>
      <c r="B18" s="4">
        <v>26457000</v>
      </c>
      <c r="C18" s="4">
        <v>39243000</v>
      </c>
      <c r="E18" s="5">
        <v>0</v>
      </c>
      <c r="F18" s="5">
        <v>0</v>
      </c>
      <c r="G18" s="5">
        <v>0</v>
      </c>
      <c r="I18" s="8">
        <f t="shared" si="0"/>
        <v>54237210</v>
      </c>
      <c r="J18" s="8">
        <f t="shared" si="1"/>
        <v>26755210</v>
      </c>
      <c r="K18" s="8">
        <f t="shared" si="2"/>
        <v>39541210</v>
      </c>
      <c r="L18" s="1"/>
      <c r="M18" s="10">
        <f t="shared" si="3"/>
        <v>298210</v>
      </c>
      <c r="N18" s="10">
        <f t="shared" si="4"/>
        <v>298210</v>
      </c>
      <c r="O18" s="10">
        <f t="shared" si="5"/>
        <v>298210</v>
      </c>
      <c r="Q18" s="1">
        <f t="shared" si="6"/>
        <v>40177876.666666664</v>
      </c>
      <c r="R18" s="1">
        <f t="shared" si="7"/>
        <v>298210</v>
      </c>
      <c r="T18" s="1">
        <f t="shared" si="8"/>
        <v>7.4222438998974814E-3</v>
      </c>
      <c r="U18">
        <f t="shared" si="9"/>
        <v>7.3708743383182956E-3</v>
      </c>
      <c r="Y18" t="s">
        <v>10530</v>
      </c>
      <c r="Z18" t="s">
        <v>10531</v>
      </c>
    </row>
    <row r="19" spans="1:27">
      <c r="A19" s="3">
        <v>0</v>
      </c>
      <c r="B19" s="4">
        <v>69594000</v>
      </c>
      <c r="C19" s="4">
        <v>47796000</v>
      </c>
      <c r="E19" s="5">
        <v>0</v>
      </c>
      <c r="F19" s="5">
        <v>0</v>
      </c>
      <c r="G19" s="5">
        <v>0</v>
      </c>
      <c r="I19" s="8">
        <f t="shared" si="0"/>
        <v>298210</v>
      </c>
      <c r="J19" s="8">
        <f t="shared" si="1"/>
        <v>69892210</v>
      </c>
      <c r="K19" s="8">
        <f t="shared" si="2"/>
        <v>48094210</v>
      </c>
      <c r="L19" s="1"/>
      <c r="M19" s="10">
        <f t="shared" si="3"/>
        <v>298210</v>
      </c>
      <c r="N19" s="10">
        <f t="shared" si="4"/>
        <v>298210</v>
      </c>
      <c r="O19" s="10">
        <f t="shared" si="5"/>
        <v>298210</v>
      </c>
      <c r="Q19" s="1">
        <f t="shared" si="6"/>
        <v>39428210</v>
      </c>
      <c r="R19" s="1">
        <f t="shared" si="7"/>
        <v>298210</v>
      </c>
      <c r="T19" s="1">
        <f t="shared" si="8"/>
        <v>7.563366432308238E-3</v>
      </c>
      <c r="U19">
        <f t="shared" si="9"/>
        <v>0.12964697033529565</v>
      </c>
      <c r="Z19" t="s">
        <v>2429</v>
      </c>
    </row>
    <row r="20" spans="1:27">
      <c r="A20" s="4">
        <v>69560000</v>
      </c>
      <c r="B20" s="4">
        <v>46727000</v>
      </c>
      <c r="C20" s="3">
        <v>0</v>
      </c>
      <c r="E20" s="5">
        <v>0</v>
      </c>
      <c r="F20" s="5">
        <v>0</v>
      </c>
      <c r="G20" s="5">
        <v>0</v>
      </c>
      <c r="I20" s="8">
        <f t="shared" si="0"/>
        <v>69858210</v>
      </c>
      <c r="J20" s="8">
        <f t="shared" si="1"/>
        <v>47025210</v>
      </c>
      <c r="K20" s="8">
        <f t="shared" si="2"/>
        <v>298210</v>
      </c>
      <c r="L20" s="1"/>
      <c r="M20" s="10">
        <f t="shared" si="3"/>
        <v>298210</v>
      </c>
      <c r="N20" s="10">
        <f t="shared" si="4"/>
        <v>298210</v>
      </c>
      <c r="O20" s="10">
        <f t="shared" si="5"/>
        <v>298210</v>
      </c>
      <c r="Q20" s="1">
        <f t="shared" si="6"/>
        <v>39060543.333333336</v>
      </c>
      <c r="R20" s="1">
        <f t="shared" si="7"/>
        <v>298210</v>
      </c>
      <c r="T20" s="1">
        <f t="shared" si="8"/>
        <v>7.6345584201209689E-3</v>
      </c>
      <c r="U20">
        <f t="shared" si="9"/>
        <v>0.13122018416471104</v>
      </c>
      <c r="Z20" t="s">
        <v>2985</v>
      </c>
    </row>
    <row r="21" spans="1:27">
      <c r="A21" s="3">
        <v>0</v>
      </c>
      <c r="B21" s="3">
        <v>0</v>
      </c>
      <c r="C21" s="4">
        <v>2365600000</v>
      </c>
      <c r="E21" s="5">
        <v>4501300</v>
      </c>
      <c r="F21" s="5">
        <v>9011000</v>
      </c>
      <c r="G21" s="5">
        <v>3764200</v>
      </c>
      <c r="I21" s="8">
        <f t="shared" si="0"/>
        <v>298210</v>
      </c>
      <c r="J21" s="8">
        <f t="shared" si="1"/>
        <v>298210</v>
      </c>
      <c r="K21" s="8">
        <f t="shared" si="2"/>
        <v>2365898210</v>
      </c>
      <c r="L21" s="1"/>
      <c r="M21" s="10">
        <f t="shared" si="3"/>
        <v>4799510</v>
      </c>
      <c r="N21" s="10">
        <f t="shared" si="4"/>
        <v>9309210</v>
      </c>
      <c r="O21" s="10">
        <f t="shared" si="5"/>
        <v>4062410</v>
      </c>
      <c r="Q21" s="1">
        <f t="shared" si="6"/>
        <v>788831543.33333337</v>
      </c>
      <c r="R21" s="1">
        <f t="shared" si="7"/>
        <v>6057043.333333333</v>
      </c>
      <c r="T21" s="1">
        <f t="shared" si="8"/>
        <v>7.6785004156126055E-3</v>
      </c>
      <c r="U21">
        <f t="shared" si="9"/>
        <v>0.37704881107717647</v>
      </c>
    </row>
    <row r="22" spans="1:27">
      <c r="A22" s="3">
        <v>0</v>
      </c>
      <c r="B22" s="4">
        <v>55322000</v>
      </c>
      <c r="C22" s="4">
        <v>58296000</v>
      </c>
      <c r="E22" s="5">
        <v>0</v>
      </c>
      <c r="F22" s="5">
        <v>0</v>
      </c>
      <c r="G22" s="5">
        <v>0</v>
      </c>
      <c r="I22" s="8">
        <f t="shared" si="0"/>
        <v>298210</v>
      </c>
      <c r="J22" s="8">
        <f t="shared" si="1"/>
        <v>55620210</v>
      </c>
      <c r="K22" s="8">
        <f t="shared" si="2"/>
        <v>58594210</v>
      </c>
      <c r="L22" s="1"/>
      <c r="M22" s="10">
        <f t="shared" si="3"/>
        <v>298210</v>
      </c>
      <c r="N22" s="10">
        <f t="shared" si="4"/>
        <v>298210</v>
      </c>
      <c r="O22" s="10">
        <f t="shared" si="5"/>
        <v>298210</v>
      </c>
      <c r="Q22" s="1">
        <f t="shared" si="6"/>
        <v>38170876.666666664</v>
      </c>
      <c r="R22" s="1">
        <f t="shared" si="7"/>
        <v>298210</v>
      </c>
      <c r="T22" s="1">
        <f t="shared" si="8"/>
        <v>7.8125006822391558E-3</v>
      </c>
      <c r="U22">
        <f t="shared" si="9"/>
        <v>0.11638897142822188</v>
      </c>
      <c r="Y22" t="s">
        <v>3055</v>
      </c>
      <c r="Z22" t="s">
        <v>3056</v>
      </c>
    </row>
    <row r="23" spans="1:27">
      <c r="A23" s="3">
        <v>0</v>
      </c>
      <c r="B23" s="4">
        <v>60394000</v>
      </c>
      <c r="C23" s="4">
        <v>50834000</v>
      </c>
      <c r="E23" s="5">
        <v>0</v>
      </c>
      <c r="F23" s="5">
        <v>0</v>
      </c>
      <c r="G23" s="5">
        <v>0</v>
      </c>
      <c r="I23" s="8">
        <f t="shared" si="0"/>
        <v>298210</v>
      </c>
      <c r="J23" s="8">
        <f t="shared" si="1"/>
        <v>60692210</v>
      </c>
      <c r="K23" s="8">
        <f t="shared" si="2"/>
        <v>51132210</v>
      </c>
      <c r="L23" s="1"/>
      <c r="M23" s="10">
        <f t="shared" si="3"/>
        <v>298210</v>
      </c>
      <c r="N23" s="10">
        <f t="shared" si="4"/>
        <v>298210</v>
      </c>
      <c r="O23" s="10">
        <f t="shared" si="5"/>
        <v>298210</v>
      </c>
      <c r="Q23" s="1">
        <f t="shared" si="6"/>
        <v>37374210</v>
      </c>
      <c r="R23" s="1">
        <f t="shared" si="7"/>
        <v>298210</v>
      </c>
      <c r="T23" s="1">
        <f t="shared" si="8"/>
        <v>7.9790315300310027E-3</v>
      </c>
      <c r="U23">
        <f t="shared" si="9"/>
        <v>0.1190466034072418</v>
      </c>
      <c r="Y23" t="s">
        <v>3877</v>
      </c>
      <c r="Z23" t="s">
        <v>3878</v>
      </c>
    </row>
    <row r="24" spans="1:27">
      <c r="A24" s="4">
        <v>84275000</v>
      </c>
      <c r="B24" s="4">
        <v>25652000</v>
      </c>
      <c r="C24" s="3">
        <v>0</v>
      </c>
      <c r="E24" s="5">
        <v>0</v>
      </c>
      <c r="F24" s="5">
        <v>0</v>
      </c>
      <c r="G24" s="5">
        <v>0</v>
      </c>
      <c r="I24" s="8">
        <f t="shared" si="0"/>
        <v>84573210</v>
      </c>
      <c r="J24" s="8">
        <f t="shared" si="1"/>
        <v>25950210</v>
      </c>
      <c r="K24" s="8">
        <f t="shared" si="2"/>
        <v>298210</v>
      </c>
      <c r="L24" s="1"/>
      <c r="M24" s="10">
        <f t="shared" si="3"/>
        <v>298210</v>
      </c>
      <c r="N24" s="10">
        <f t="shared" si="4"/>
        <v>298210</v>
      </c>
      <c r="O24" s="10">
        <f t="shared" si="5"/>
        <v>298210</v>
      </c>
      <c r="Q24" s="1">
        <f t="shared" si="6"/>
        <v>36940543.333333336</v>
      </c>
      <c r="R24" s="1">
        <f t="shared" si="7"/>
        <v>298210</v>
      </c>
      <c r="T24" s="1">
        <f t="shared" si="8"/>
        <v>8.0727020528393225E-3</v>
      </c>
      <c r="U24">
        <f t="shared" si="9"/>
        <v>0.21572071053308042</v>
      </c>
      <c r="Y24" t="s">
        <v>5475</v>
      </c>
      <c r="Z24" t="s">
        <v>5476</v>
      </c>
    </row>
    <row r="25" spans="1:27">
      <c r="A25" s="4">
        <v>31998000</v>
      </c>
      <c r="B25" s="4">
        <v>28067000</v>
      </c>
      <c r="C25" s="4">
        <v>33775000</v>
      </c>
      <c r="E25" s="5">
        <v>0</v>
      </c>
      <c r="F25" s="5">
        <v>0</v>
      </c>
      <c r="G25" s="5">
        <v>0</v>
      </c>
      <c r="I25" s="8">
        <f t="shared" si="0"/>
        <v>32296210</v>
      </c>
      <c r="J25" s="8">
        <f t="shared" si="1"/>
        <v>28365210</v>
      </c>
      <c r="K25" s="8">
        <f t="shared" si="2"/>
        <v>34073210</v>
      </c>
      <c r="L25" s="1"/>
      <c r="M25" s="10">
        <f t="shared" si="3"/>
        <v>298210</v>
      </c>
      <c r="N25" s="10">
        <f t="shared" si="4"/>
        <v>298210</v>
      </c>
      <c r="O25" s="10">
        <f t="shared" si="5"/>
        <v>298210</v>
      </c>
      <c r="Q25" s="1">
        <f t="shared" si="6"/>
        <v>31578210</v>
      </c>
      <c r="R25" s="1">
        <f t="shared" si="7"/>
        <v>298210</v>
      </c>
      <c r="T25" s="1">
        <f t="shared" si="8"/>
        <v>9.4435371732596619E-3</v>
      </c>
      <c r="U25">
        <f t="shared" si="9"/>
        <v>4.9724471439712803E-5</v>
      </c>
      <c r="Z25" t="s">
        <v>1946</v>
      </c>
    </row>
    <row r="26" spans="1:27">
      <c r="A26" s="4">
        <v>46152000</v>
      </c>
      <c r="B26" s="4">
        <v>35833000</v>
      </c>
      <c r="C26" s="3">
        <v>8839200</v>
      </c>
      <c r="E26" s="5">
        <v>0</v>
      </c>
      <c r="F26" s="5">
        <v>0</v>
      </c>
      <c r="G26" s="5">
        <v>0</v>
      </c>
      <c r="I26" s="8">
        <f t="shared" si="0"/>
        <v>46450210</v>
      </c>
      <c r="J26" s="8">
        <f t="shared" si="1"/>
        <v>36131210</v>
      </c>
      <c r="K26" s="8">
        <f t="shared" si="2"/>
        <v>9137410</v>
      </c>
      <c r="L26" s="1"/>
      <c r="M26" s="10">
        <f t="shared" si="3"/>
        <v>298210</v>
      </c>
      <c r="N26" s="10">
        <f t="shared" si="4"/>
        <v>298210</v>
      </c>
      <c r="O26" s="10">
        <f t="shared" si="5"/>
        <v>298210</v>
      </c>
      <c r="Q26" s="1">
        <f t="shared" si="6"/>
        <v>30572943.333333332</v>
      </c>
      <c r="R26" s="1">
        <f t="shared" si="7"/>
        <v>298210</v>
      </c>
      <c r="T26" s="1">
        <f t="shared" si="8"/>
        <v>9.7540494138444647E-3</v>
      </c>
      <c r="U26">
        <f t="shared" si="9"/>
        <v>5.2901474850848888E-2</v>
      </c>
      <c r="Y26" t="s">
        <v>1510</v>
      </c>
      <c r="Z26" t="s">
        <v>1511</v>
      </c>
    </row>
    <row r="27" spans="1:27">
      <c r="A27" s="4">
        <v>42594000</v>
      </c>
      <c r="B27" s="4">
        <v>45487000</v>
      </c>
      <c r="C27" s="3">
        <v>0</v>
      </c>
      <c r="E27" s="5">
        <v>0</v>
      </c>
      <c r="F27" s="5">
        <v>0</v>
      </c>
      <c r="G27" s="5">
        <v>0</v>
      </c>
      <c r="I27" s="8">
        <f t="shared" si="0"/>
        <v>42892210</v>
      </c>
      <c r="J27" s="8">
        <f t="shared" si="1"/>
        <v>45785210</v>
      </c>
      <c r="K27" s="8">
        <f t="shared" si="2"/>
        <v>298210</v>
      </c>
      <c r="L27" s="1"/>
      <c r="M27" s="10">
        <f t="shared" si="3"/>
        <v>298210</v>
      </c>
      <c r="N27" s="10">
        <f t="shared" si="4"/>
        <v>298210</v>
      </c>
      <c r="O27" s="10">
        <f t="shared" si="5"/>
        <v>298210</v>
      </c>
      <c r="Q27" s="1">
        <f t="shared" si="6"/>
        <v>29658543.333333332</v>
      </c>
      <c r="R27" s="1">
        <f t="shared" si="7"/>
        <v>298210</v>
      </c>
      <c r="T27" s="1">
        <f t="shared" si="8"/>
        <v>1.0054775672844352E-2</v>
      </c>
      <c r="U27">
        <f t="shared" si="9"/>
        <v>0.11654543133341877</v>
      </c>
      <c r="Y27" t="s">
        <v>9849</v>
      </c>
      <c r="Z27" t="s">
        <v>9850</v>
      </c>
    </row>
    <row r="28" spans="1:27">
      <c r="A28" s="4">
        <v>32283000</v>
      </c>
      <c r="B28" s="4">
        <v>22854000</v>
      </c>
      <c r="C28" s="4">
        <v>32608000</v>
      </c>
      <c r="E28" s="5">
        <v>0</v>
      </c>
      <c r="F28" s="5">
        <v>0</v>
      </c>
      <c r="G28" s="5">
        <v>0</v>
      </c>
      <c r="I28" s="8">
        <f t="shared" si="0"/>
        <v>32581210</v>
      </c>
      <c r="J28" s="8">
        <f t="shared" si="1"/>
        <v>23152210</v>
      </c>
      <c r="K28" s="8">
        <f t="shared" si="2"/>
        <v>32906210</v>
      </c>
      <c r="L28" s="1"/>
      <c r="M28" s="10">
        <f t="shared" si="3"/>
        <v>298210</v>
      </c>
      <c r="N28" s="10">
        <f t="shared" si="4"/>
        <v>298210</v>
      </c>
      <c r="O28" s="10">
        <f t="shared" si="5"/>
        <v>298210</v>
      </c>
      <c r="Q28" s="1">
        <f t="shared" si="6"/>
        <v>29546543.333333332</v>
      </c>
      <c r="R28" s="1">
        <f t="shared" si="7"/>
        <v>298210</v>
      </c>
      <c r="T28" s="1">
        <f t="shared" si="8"/>
        <v>1.0092889602540083E-2</v>
      </c>
      <c r="U28">
        <f t="shared" si="9"/>
        <v>7.9377925851551671E-4</v>
      </c>
      <c r="Z28" t="s">
        <v>2500</v>
      </c>
      <c r="AA28" t="s">
        <v>13051</v>
      </c>
    </row>
    <row r="29" spans="1:27">
      <c r="A29" s="4">
        <v>86949000</v>
      </c>
      <c r="B29" s="3">
        <v>0</v>
      </c>
      <c r="C29" s="3">
        <v>0</v>
      </c>
      <c r="E29" s="5">
        <v>0</v>
      </c>
      <c r="F29" s="5">
        <v>0</v>
      </c>
      <c r="G29" s="5">
        <v>0</v>
      </c>
      <c r="I29" s="8">
        <f t="shared" si="0"/>
        <v>87247210</v>
      </c>
      <c r="J29" s="8">
        <f t="shared" si="1"/>
        <v>298210</v>
      </c>
      <c r="K29" s="8">
        <f t="shared" si="2"/>
        <v>298210</v>
      </c>
      <c r="L29" s="1"/>
      <c r="M29" s="10">
        <f t="shared" si="3"/>
        <v>298210</v>
      </c>
      <c r="N29" s="10">
        <f t="shared" si="4"/>
        <v>298210</v>
      </c>
      <c r="O29" s="10">
        <f t="shared" si="5"/>
        <v>298210</v>
      </c>
      <c r="Q29" s="1">
        <f t="shared" si="6"/>
        <v>29281210</v>
      </c>
      <c r="R29" s="1">
        <f t="shared" si="7"/>
        <v>298210</v>
      </c>
      <c r="T29" s="1">
        <f t="shared" si="8"/>
        <v>1.0184346890036307E-2</v>
      </c>
      <c r="U29">
        <f t="shared" si="9"/>
        <v>0.37390096630005903</v>
      </c>
      <c r="Y29" t="s">
        <v>5481</v>
      </c>
      <c r="Z29" t="s">
        <v>5482</v>
      </c>
    </row>
    <row r="30" spans="1:27">
      <c r="A30" s="4">
        <v>23215000</v>
      </c>
      <c r="B30" s="4">
        <v>17096000</v>
      </c>
      <c r="C30" s="4">
        <v>44378000</v>
      </c>
      <c r="E30" s="5">
        <v>0</v>
      </c>
      <c r="F30" s="5">
        <v>0</v>
      </c>
      <c r="G30" s="5">
        <v>0</v>
      </c>
      <c r="I30" s="8">
        <f t="shared" si="0"/>
        <v>23513210</v>
      </c>
      <c r="J30" s="8">
        <f t="shared" si="1"/>
        <v>17394210</v>
      </c>
      <c r="K30" s="8">
        <f t="shared" si="2"/>
        <v>44676210</v>
      </c>
      <c r="L30" s="1"/>
      <c r="M30" s="10">
        <f t="shared" si="3"/>
        <v>298210</v>
      </c>
      <c r="N30" s="10">
        <f t="shared" si="4"/>
        <v>298210</v>
      </c>
      <c r="O30" s="10">
        <f t="shared" si="5"/>
        <v>298210</v>
      </c>
      <c r="Q30" s="1">
        <f t="shared" si="6"/>
        <v>28527876.666666668</v>
      </c>
      <c r="R30" s="1">
        <f t="shared" si="7"/>
        <v>298210</v>
      </c>
      <c r="T30" s="1">
        <f t="shared" si="8"/>
        <v>1.0453284115198198E-2</v>
      </c>
      <c r="U30">
        <f t="shared" si="9"/>
        <v>2.6890731538827921E-2</v>
      </c>
      <c r="Y30" t="s">
        <v>4861</v>
      </c>
      <c r="Z30" t="s">
        <v>2426</v>
      </c>
    </row>
    <row r="31" spans="1:27">
      <c r="A31" s="4">
        <v>43799000</v>
      </c>
      <c r="B31" s="3">
        <v>0</v>
      </c>
      <c r="C31" s="4">
        <v>35976000</v>
      </c>
      <c r="E31" s="5">
        <v>0</v>
      </c>
      <c r="F31" s="5">
        <v>0</v>
      </c>
      <c r="G31" s="5">
        <v>0</v>
      </c>
      <c r="I31" s="8">
        <f t="shared" si="0"/>
        <v>44097210</v>
      </c>
      <c r="J31" s="8">
        <f t="shared" si="1"/>
        <v>298210</v>
      </c>
      <c r="K31" s="8">
        <f t="shared" si="2"/>
        <v>36274210</v>
      </c>
      <c r="L31" s="1"/>
      <c r="M31" s="10">
        <f t="shared" si="3"/>
        <v>298210</v>
      </c>
      <c r="N31" s="10">
        <f t="shared" si="4"/>
        <v>298210</v>
      </c>
      <c r="O31" s="10">
        <f t="shared" si="5"/>
        <v>298210</v>
      </c>
      <c r="Q31" s="1">
        <f t="shared" si="6"/>
        <v>26889876.666666668</v>
      </c>
      <c r="R31" s="1">
        <f t="shared" si="7"/>
        <v>298210</v>
      </c>
      <c r="T31" s="1">
        <f t="shared" si="8"/>
        <v>1.1090047146615151E-2</v>
      </c>
      <c r="U31">
        <f t="shared" si="9"/>
        <v>0.11992747487948259</v>
      </c>
      <c r="Y31" t="s">
        <v>3306</v>
      </c>
      <c r="Z31" t="s">
        <v>3307</v>
      </c>
    </row>
    <row r="32" spans="1:27">
      <c r="A32" s="4">
        <v>65477000</v>
      </c>
      <c r="B32" s="3">
        <v>5478100</v>
      </c>
      <c r="C32" s="3">
        <v>8198400</v>
      </c>
      <c r="E32" s="5">
        <v>0</v>
      </c>
      <c r="F32" s="5">
        <v>0</v>
      </c>
      <c r="G32" s="5">
        <v>0</v>
      </c>
      <c r="I32" s="8">
        <f t="shared" si="0"/>
        <v>65775210</v>
      </c>
      <c r="J32" s="8">
        <f t="shared" si="1"/>
        <v>5776310</v>
      </c>
      <c r="K32" s="8">
        <f t="shared" si="2"/>
        <v>8496610</v>
      </c>
      <c r="L32" s="1"/>
      <c r="M32" s="10">
        <f t="shared" si="3"/>
        <v>298210</v>
      </c>
      <c r="N32" s="10">
        <f t="shared" si="4"/>
        <v>298210</v>
      </c>
      <c r="O32" s="10">
        <f t="shared" si="5"/>
        <v>298210</v>
      </c>
      <c r="Q32" s="1">
        <f t="shared" si="6"/>
        <v>26682710</v>
      </c>
      <c r="R32" s="1">
        <f t="shared" si="7"/>
        <v>298210</v>
      </c>
      <c r="T32" s="1">
        <f t="shared" si="8"/>
        <v>1.1176151148065545E-2</v>
      </c>
      <c r="U32">
        <f t="shared" si="9"/>
        <v>0.24871455608137763</v>
      </c>
      <c r="Y32" t="s">
        <v>10310</v>
      </c>
      <c r="Z32" t="s">
        <v>10311</v>
      </c>
    </row>
    <row r="33" spans="1:26">
      <c r="A33" s="3">
        <v>0</v>
      </c>
      <c r="B33" s="3">
        <v>0</v>
      </c>
      <c r="C33" s="4">
        <v>77935000</v>
      </c>
      <c r="E33" s="5">
        <v>0</v>
      </c>
      <c r="F33" s="5">
        <v>0</v>
      </c>
      <c r="G33" s="5">
        <v>0</v>
      </c>
      <c r="I33" s="8">
        <f t="shared" si="0"/>
        <v>298210</v>
      </c>
      <c r="J33" s="8">
        <f t="shared" si="1"/>
        <v>298210</v>
      </c>
      <c r="K33" s="8">
        <f t="shared" si="2"/>
        <v>78233210</v>
      </c>
      <c r="L33" s="1"/>
      <c r="M33" s="10">
        <f t="shared" si="3"/>
        <v>298210</v>
      </c>
      <c r="N33" s="10">
        <f t="shared" si="4"/>
        <v>298210</v>
      </c>
      <c r="O33" s="10">
        <f t="shared" si="5"/>
        <v>298210</v>
      </c>
      <c r="Q33" s="1">
        <f t="shared" si="6"/>
        <v>26276543.333333332</v>
      </c>
      <c r="R33" s="1">
        <f t="shared" si="7"/>
        <v>298210</v>
      </c>
      <c r="T33" s="1">
        <f t="shared" si="8"/>
        <v>1.1348905227640926E-2</v>
      </c>
      <c r="U33">
        <f t="shared" si="9"/>
        <v>0.37390096630005903</v>
      </c>
      <c r="Y33" t="s">
        <v>12618</v>
      </c>
      <c r="Z33" t="s">
        <v>12619</v>
      </c>
    </row>
    <row r="34" spans="1:26">
      <c r="A34" s="4">
        <v>31864000</v>
      </c>
      <c r="B34" s="4">
        <v>32006000</v>
      </c>
      <c r="C34" s="4">
        <v>12189000</v>
      </c>
      <c r="E34" s="5">
        <v>0</v>
      </c>
      <c r="F34" s="5">
        <v>0</v>
      </c>
      <c r="G34" s="5">
        <v>0</v>
      </c>
      <c r="I34" s="8">
        <f t="shared" si="0"/>
        <v>32162210</v>
      </c>
      <c r="J34" s="8">
        <f t="shared" si="1"/>
        <v>32304210</v>
      </c>
      <c r="K34" s="8">
        <f t="shared" si="2"/>
        <v>12487210</v>
      </c>
      <c r="L34" s="1"/>
      <c r="M34" s="10">
        <f t="shared" si="3"/>
        <v>298210</v>
      </c>
      <c r="N34" s="10">
        <f t="shared" si="4"/>
        <v>298210</v>
      </c>
      <c r="O34" s="10">
        <f t="shared" si="5"/>
        <v>298210</v>
      </c>
      <c r="Q34" s="1">
        <f t="shared" si="6"/>
        <v>25651210</v>
      </c>
      <c r="R34" s="1">
        <f t="shared" si="7"/>
        <v>298210</v>
      </c>
      <c r="T34" s="1">
        <f t="shared" si="8"/>
        <v>1.1625572438883E-2</v>
      </c>
      <c r="U34">
        <f t="shared" si="9"/>
        <v>1.8274611637164585E-2</v>
      </c>
      <c r="Y34" t="s">
        <v>11999</v>
      </c>
      <c r="Z34" t="s">
        <v>12000</v>
      </c>
    </row>
    <row r="35" spans="1:26">
      <c r="A35" s="4">
        <v>37110000</v>
      </c>
      <c r="B35" s="3">
        <v>0</v>
      </c>
      <c r="C35" s="4">
        <v>28061000</v>
      </c>
      <c r="E35" s="5">
        <v>0</v>
      </c>
      <c r="F35" s="5">
        <v>0</v>
      </c>
      <c r="G35" s="5">
        <v>0</v>
      </c>
      <c r="I35" s="8">
        <f t="shared" si="0"/>
        <v>37408210</v>
      </c>
      <c r="J35" s="8">
        <f t="shared" si="1"/>
        <v>298210</v>
      </c>
      <c r="K35" s="8">
        <f t="shared" si="2"/>
        <v>28359210</v>
      </c>
      <c r="L35" s="1"/>
      <c r="M35" s="10">
        <f t="shared" si="3"/>
        <v>298210</v>
      </c>
      <c r="N35" s="10">
        <f t="shared" si="4"/>
        <v>298210</v>
      </c>
      <c r="O35" s="10">
        <f t="shared" si="5"/>
        <v>298210</v>
      </c>
      <c r="Q35" s="1">
        <f t="shared" si="6"/>
        <v>22021876.666666668</v>
      </c>
      <c r="R35" s="1">
        <f t="shared" si="7"/>
        <v>298210</v>
      </c>
      <c r="T35" s="1">
        <f t="shared" si="8"/>
        <v>1.3541534380282152E-2</v>
      </c>
      <c r="U35">
        <f t="shared" si="9"/>
        <v>0.12372815942757669</v>
      </c>
      <c r="Z35" t="s">
        <v>1752</v>
      </c>
    </row>
    <row r="36" spans="1:26">
      <c r="A36" s="4">
        <v>60400000</v>
      </c>
      <c r="B36" s="3">
        <v>0</v>
      </c>
      <c r="C36" s="3">
        <v>0</v>
      </c>
      <c r="E36" s="5">
        <v>0</v>
      </c>
      <c r="F36" s="5">
        <v>0</v>
      </c>
      <c r="G36" s="5">
        <v>0</v>
      </c>
      <c r="I36" s="8">
        <f t="shared" si="0"/>
        <v>60698210</v>
      </c>
      <c r="J36" s="8">
        <f t="shared" si="1"/>
        <v>298210</v>
      </c>
      <c r="K36" s="8">
        <f t="shared" si="2"/>
        <v>298210</v>
      </c>
      <c r="L36" s="1"/>
      <c r="M36" s="10">
        <f t="shared" si="3"/>
        <v>298210</v>
      </c>
      <c r="N36" s="10">
        <f t="shared" si="4"/>
        <v>298210</v>
      </c>
      <c r="O36" s="10">
        <f t="shared" si="5"/>
        <v>298210</v>
      </c>
      <c r="Q36" s="1">
        <f t="shared" si="6"/>
        <v>20431543.333333332</v>
      </c>
      <c r="R36" s="1">
        <f t="shared" si="7"/>
        <v>298210</v>
      </c>
      <c r="T36" s="1">
        <f t="shared" si="8"/>
        <v>1.4595568975618256E-2</v>
      </c>
      <c r="U36">
        <f t="shared" si="9"/>
        <v>0.37390096630005903</v>
      </c>
      <c r="Z36" t="s">
        <v>2186</v>
      </c>
    </row>
    <row r="37" spans="1:26">
      <c r="A37" s="4">
        <v>25813000</v>
      </c>
      <c r="B37" s="4">
        <v>30933000</v>
      </c>
      <c r="C37" s="3">
        <v>0</v>
      </c>
      <c r="E37" s="5">
        <v>0</v>
      </c>
      <c r="F37" s="5">
        <v>0</v>
      </c>
      <c r="G37" s="5">
        <v>0</v>
      </c>
      <c r="I37" s="8">
        <f t="shared" si="0"/>
        <v>26111210</v>
      </c>
      <c r="J37" s="8">
        <f t="shared" si="1"/>
        <v>31231210</v>
      </c>
      <c r="K37" s="8">
        <f t="shared" si="2"/>
        <v>298210</v>
      </c>
      <c r="L37" s="1"/>
      <c r="M37" s="10">
        <f t="shared" si="3"/>
        <v>298210</v>
      </c>
      <c r="N37" s="10">
        <f t="shared" si="4"/>
        <v>298210</v>
      </c>
      <c r="O37" s="10">
        <f t="shared" si="5"/>
        <v>298210</v>
      </c>
      <c r="Q37" s="1">
        <f t="shared" si="6"/>
        <v>19213543.333333332</v>
      </c>
      <c r="R37" s="1">
        <f t="shared" si="7"/>
        <v>298210</v>
      </c>
      <c r="T37" s="1">
        <f t="shared" si="8"/>
        <v>1.552082272522004E-2</v>
      </c>
      <c r="U37">
        <f t="shared" si="9"/>
        <v>0.11934454180930336</v>
      </c>
      <c r="Y37" t="s">
        <v>5760</v>
      </c>
      <c r="Z37" t="s">
        <v>5761</v>
      </c>
    </row>
    <row r="38" spans="1:26">
      <c r="A38" s="4">
        <v>22889000</v>
      </c>
      <c r="B38" s="4">
        <v>32618000</v>
      </c>
      <c r="C38" s="3">
        <v>0</v>
      </c>
      <c r="E38" s="5">
        <v>0</v>
      </c>
      <c r="F38" s="5">
        <v>0</v>
      </c>
      <c r="G38" s="5">
        <v>0</v>
      </c>
      <c r="I38" s="8">
        <f t="shared" si="0"/>
        <v>23187210</v>
      </c>
      <c r="J38" s="8">
        <f t="shared" si="1"/>
        <v>32916210</v>
      </c>
      <c r="K38" s="8">
        <f t="shared" si="2"/>
        <v>298210</v>
      </c>
      <c r="L38" s="1"/>
      <c r="M38" s="10">
        <f t="shared" si="3"/>
        <v>298210</v>
      </c>
      <c r="N38" s="10">
        <f t="shared" si="4"/>
        <v>298210</v>
      </c>
      <c r="O38" s="10">
        <f t="shared" si="5"/>
        <v>298210</v>
      </c>
      <c r="Q38" s="1">
        <f t="shared" si="6"/>
        <v>18800543.333333332</v>
      </c>
      <c r="R38" s="1">
        <f t="shared" si="7"/>
        <v>298210</v>
      </c>
      <c r="T38" s="1">
        <f t="shared" si="8"/>
        <v>1.5861775625988114E-2</v>
      </c>
      <c r="U38">
        <f t="shared" si="9"/>
        <v>0.12819031444825271</v>
      </c>
      <c r="Y38" t="s">
        <v>11176</v>
      </c>
    </row>
    <row r="39" spans="1:26">
      <c r="A39" s="4">
        <v>16097000</v>
      </c>
      <c r="B39" s="4">
        <v>16635000</v>
      </c>
      <c r="C39" s="4">
        <v>19102000</v>
      </c>
      <c r="E39" s="5">
        <v>0</v>
      </c>
      <c r="F39" s="5">
        <v>0</v>
      </c>
      <c r="G39" s="5">
        <v>0</v>
      </c>
      <c r="I39" s="8">
        <f t="shared" si="0"/>
        <v>16395210</v>
      </c>
      <c r="J39" s="8">
        <f t="shared" si="1"/>
        <v>16933210</v>
      </c>
      <c r="K39" s="8">
        <f t="shared" si="2"/>
        <v>19400210</v>
      </c>
      <c r="L39" s="1"/>
      <c r="M39" s="10">
        <f t="shared" si="3"/>
        <v>298210</v>
      </c>
      <c r="N39" s="10">
        <f t="shared" si="4"/>
        <v>298210</v>
      </c>
      <c r="O39" s="10">
        <f t="shared" si="5"/>
        <v>298210</v>
      </c>
      <c r="Q39" s="1">
        <f t="shared" si="6"/>
        <v>17576210</v>
      </c>
      <c r="R39" s="1">
        <f t="shared" si="7"/>
        <v>298210</v>
      </c>
      <c r="T39" s="1">
        <f t="shared" si="8"/>
        <v>1.6966683943808136E-2</v>
      </c>
      <c r="U39">
        <f t="shared" si="9"/>
        <v>4.8387353666174637E-5</v>
      </c>
      <c r="Y39" t="s">
        <v>8368</v>
      </c>
      <c r="Z39" t="s">
        <v>8369</v>
      </c>
    </row>
    <row r="40" spans="1:26">
      <c r="A40" s="4">
        <v>26619000</v>
      </c>
      <c r="B40" s="3">
        <v>0</v>
      </c>
      <c r="C40" s="4">
        <v>24419000</v>
      </c>
      <c r="E40" s="5">
        <v>0</v>
      </c>
      <c r="F40" s="5">
        <v>0</v>
      </c>
      <c r="G40" s="5">
        <v>0</v>
      </c>
      <c r="I40" s="8">
        <f t="shared" si="0"/>
        <v>26917210</v>
      </c>
      <c r="J40" s="8">
        <f t="shared" si="1"/>
        <v>298210</v>
      </c>
      <c r="K40" s="8">
        <f t="shared" si="2"/>
        <v>24717210</v>
      </c>
      <c r="L40" s="1"/>
      <c r="M40" s="10">
        <f t="shared" si="3"/>
        <v>298210</v>
      </c>
      <c r="N40" s="10">
        <f t="shared" si="4"/>
        <v>298210</v>
      </c>
      <c r="O40" s="10">
        <f t="shared" si="5"/>
        <v>298210</v>
      </c>
      <c r="Q40" s="1">
        <f t="shared" si="6"/>
        <v>17310876.666666668</v>
      </c>
      <c r="R40" s="1">
        <f t="shared" si="7"/>
        <v>298210</v>
      </c>
      <c r="T40" s="1">
        <f t="shared" si="8"/>
        <v>1.7226741645859259E-2</v>
      </c>
      <c r="U40">
        <f t="shared" si="9"/>
        <v>0.11685504339351477</v>
      </c>
      <c r="Y40" t="s">
        <v>3102</v>
      </c>
      <c r="Z40" t="s">
        <v>3103</v>
      </c>
    </row>
    <row r="41" spans="1:26">
      <c r="A41" s="4">
        <v>49757000</v>
      </c>
      <c r="B41" s="3">
        <v>0</v>
      </c>
      <c r="C41" s="3">
        <v>0</v>
      </c>
      <c r="E41" s="5">
        <v>0</v>
      </c>
      <c r="F41" s="5">
        <v>0</v>
      </c>
      <c r="G41" s="5">
        <v>0</v>
      </c>
      <c r="I41" s="8">
        <f t="shared" si="0"/>
        <v>50055210</v>
      </c>
      <c r="J41" s="8">
        <f t="shared" si="1"/>
        <v>298210</v>
      </c>
      <c r="K41" s="8">
        <f t="shared" si="2"/>
        <v>298210</v>
      </c>
      <c r="L41" s="1"/>
      <c r="M41" s="10">
        <f t="shared" si="3"/>
        <v>298210</v>
      </c>
      <c r="N41" s="10">
        <f t="shared" si="4"/>
        <v>298210</v>
      </c>
      <c r="O41" s="10">
        <f t="shared" si="5"/>
        <v>298210</v>
      </c>
      <c r="Q41" s="1">
        <f t="shared" si="6"/>
        <v>16883876.666666668</v>
      </c>
      <c r="R41" s="1">
        <f t="shared" si="7"/>
        <v>298210</v>
      </c>
      <c r="T41" s="1">
        <f t="shared" si="8"/>
        <v>1.7662412838441725E-2</v>
      </c>
      <c r="U41">
        <f t="shared" si="9"/>
        <v>0.37390096630005903</v>
      </c>
      <c r="Y41" t="s">
        <v>11963</v>
      </c>
    </row>
    <row r="42" spans="1:26">
      <c r="A42" s="4">
        <v>20451000</v>
      </c>
      <c r="B42" s="4">
        <v>10804000</v>
      </c>
      <c r="C42" s="4">
        <v>16797000</v>
      </c>
      <c r="E42" s="5">
        <v>0</v>
      </c>
      <c r="F42" s="5">
        <v>0</v>
      </c>
      <c r="G42" s="5">
        <v>0</v>
      </c>
      <c r="I42" s="8">
        <f t="shared" si="0"/>
        <v>20749210</v>
      </c>
      <c r="J42" s="8">
        <f t="shared" si="1"/>
        <v>11102210</v>
      </c>
      <c r="K42" s="8">
        <f t="shared" si="2"/>
        <v>17095210</v>
      </c>
      <c r="L42" s="1"/>
      <c r="M42" s="10">
        <f t="shared" si="3"/>
        <v>298210</v>
      </c>
      <c r="N42" s="10">
        <f t="shared" si="4"/>
        <v>298210</v>
      </c>
      <c r="O42" s="10">
        <f t="shared" si="5"/>
        <v>298210</v>
      </c>
      <c r="Q42" s="1">
        <f t="shared" si="6"/>
        <v>16315543.333333334</v>
      </c>
      <c r="R42" s="1">
        <f t="shared" si="7"/>
        <v>298210</v>
      </c>
      <c r="T42" s="1">
        <f t="shared" si="8"/>
        <v>1.8277662833988774E-2</v>
      </c>
      <c r="U42">
        <f t="shared" si="9"/>
        <v>4.6935118091465241E-3</v>
      </c>
      <c r="Y42" t="s">
        <v>1580</v>
      </c>
      <c r="Z42" t="s">
        <v>1581</v>
      </c>
    </row>
    <row r="43" spans="1:26">
      <c r="A43" s="4">
        <v>23228000</v>
      </c>
      <c r="B43" s="4">
        <v>18819000</v>
      </c>
      <c r="C43" s="3">
        <v>5194900</v>
      </c>
      <c r="E43" s="5">
        <v>0</v>
      </c>
      <c r="F43" s="5">
        <v>0</v>
      </c>
      <c r="G43" s="5">
        <v>0</v>
      </c>
      <c r="I43" s="8">
        <f t="shared" si="0"/>
        <v>23526210</v>
      </c>
      <c r="J43" s="8">
        <f t="shared" si="1"/>
        <v>19117210</v>
      </c>
      <c r="K43" s="8">
        <f t="shared" si="2"/>
        <v>5493110</v>
      </c>
      <c r="L43" s="1"/>
      <c r="M43" s="10">
        <f t="shared" si="3"/>
        <v>298210</v>
      </c>
      <c r="N43" s="10">
        <f t="shared" si="4"/>
        <v>298210</v>
      </c>
      <c r="O43" s="10">
        <f t="shared" si="5"/>
        <v>298210</v>
      </c>
      <c r="Q43" s="1">
        <f t="shared" si="6"/>
        <v>16045510</v>
      </c>
      <c r="R43" s="1">
        <f t="shared" si="7"/>
        <v>298210</v>
      </c>
      <c r="T43" s="1">
        <f t="shared" si="8"/>
        <v>1.8585261546688138E-2</v>
      </c>
      <c r="U43">
        <f t="shared" si="9"/>
        <v>4.4057486493272631E-2</v>
      </c>
      <c r="Y43" t="s">
        <v>5601</v>
      </c>
      <c r="Z43" t="s">
        <v>5602</v>
      </c>
    </row>
    <row r="44" spans="1:26">
      <c r="A44" s="3">
        <v>0</v>
      </c>
      <c r="B44" s="4">
        <v>17339000</v>
      </c>
      <c r="C44" s="4">
        <v>29323000</v>
      </c>
      <c r="E44" s="5">
        <v>0</v>
      </c>
      <c r="F44" s="5">
        <v>0</v>
      </c>
      <c r="G44" s="5">
        <v>0</v>
      </c>
      <c r="I44" s="8">
        <f t="shared" si="0"/>
        <v>298210</v>
      </c>
      <c r="J44" s="8">
        <f t="shared" si="1"/>
        <v>17637210</v>
      </c>
      <c r="K44" s="8">
        <f t="shared" si="2"/>
        <v>29621210</v>
      </c>
      <c r="L44" s="1"/>
      <c r="M44" s="10">
        <f t="shared" si="3"/>
        <v>298210</v>
      </c>
      <c r="N44" s="10">
        <f t="shared" si="4"/>
        <v>298210</v>
      </c>
      <c r="O44" s="10">
        <f t="shared" si="5"/>
        <v>298210</v>
      </c>
      <c r="Q44" s="1">
        <f t="shared" si="6"/>
        <v>15852210</v>
      </c>
      <c r="R44" s="1">
        <f t="shared" si="7"/>
        <v>298210</v>
      </c>
      <c r="T44" s="1">
        <f t="shared" si="8"/>
        <v>1.8811888058510452E-2</v>
      </c>
      <c r="U44">
        <f t="shared" si="9"/>
        <v>0.14166136874951243</v>
      </c>
      <c r="Y44" t="s">
        <v>2252</v>
      </c>
      <c r="Z44" t="s">
        <v>2253</v>
      </c>
    </row>
    <row r="45" spans="1:26">
      <c r="A45" s="3">
        <v>0</v>
      </c>
      <c r="B45" s="4">
        <v>21423000</v>
      </c>
      <c r="C45" s="4">
        <v>22607000</v>
      </c>
      <c r="E45" s="5">
        <v>0</v>
      </c>
      <c r="F45" s="5">
        <v>0</v>
      </c>
      <c r="G45" s="5">
        <v>0</v>
      </c>
      <c r="I45" s="8">
        <f t="shared" si="0"/>
        <v>298210</v>
      </c>
      <c r="J45" s="8">
        <f t="shared" si="1"/>
        <v>21721210</v>
      </c>
      <c r="K45" s="8">
        <f t="shared" si="2"/>
        <v>22905210</v>
      </c>
      <c r="L45" s="1"/>
      <c r="M45" s="10">
        <f t="shared" si="3"/>
        <v>298210</v>
      </c>
      <c r="N45" s="10">
        <f t="shared" si="4"/>
        <v>298210</v>
      </c>
      <c r="O45" s="10">
        <f t="shared" si="5"/>
        <v>298210</v>
      </c>
      <c r="Q45" s="1">
        <f t="shared" si="6"/>
        <v>14974876.666666666</v>
      </c>
      <c r="R45" s="1">
        <f t="shared" si="7"/>
        <v>298210</v>
      </c>
      <c r="T45" s="1">
        <f t="shared" si="8"/>
        <v>1.9914020438231768E-2</v>
      </c>
      <c r="U45">
        <f t="shared" si="9"/>
        <v>0.11640406179923971</v>
      </c>
      <c r="Y45" t="s">
        <v>7987</v>
      </c>
      <c r="Z45" t="s">
        <v>7988</v>
      </c>
    </row>
    <row r="46" spans="1:26">
      <c r="A46" s="3">
        <v>0</v>
      </c>
      <c r="B46" s="4">
        <v>22455000</v>
      </c>
      <c r="C46" s="4">
        <v>19310000</v>
      </c>
      <c r="E46" s="5">
        <v>0</v>
      </c>
      <c r="F46" s="5">
        <v>0</v>
      </c>
      <c r="G46" s="5">
        <v>0</v>
      </c>
      <c r="I46" s="8">
        <f t="shared" si="0"/>
        <v>298210</v>
      </c>
      <c r="J46" s="8">
        <f t="shared" si="1"/>
        <v>22753210</v>
      </c>
      <c r="K46" s="8">
        <f t="shared" si="2"/>
        <v>19608210</v>
      </c>
      <c r="L46" s="1"/>
      <c r="M46" s="10">
        <f t="shared" si="3"/>
        <v>298210</v>
      </c>
      <c r="N46" s="10">
        <f t="shared" si="4"/>
        <v>298210</v>
      </c>
      <c r="O46" s="10">
        <f t="shared" si="5"/>
        <v>298210</v>
      </c>
      <c r="Q46" s="1">
        <f t="shared" si="6"/>
        <v>14219876.666666666</v>
      </c>
      <c r="R46" s="1">
        <f t="shared" si="7"/>
        <v>298210</v>
      </c>
      <c r="T46" s="1">
        <f t="shared" si="8"/>
        <v>2.0971349259241115E-2</v>
      </c>
      <c r="U46">
        <f t="shared" si="9"/>
        <v>0.11836709581679963</v>
      </c>
      <c r="Y46" t="s">
        <v>1862</v>
      </c>
      <c r="Z46" t="s">
        <v>1863</v>
      </c>
    </row>
    <row r="47" spans="1:26">
      <c r="A47" s="3">
        <v>0</v>
      </c>
      <c r="B47" s="4">
        <v>41161000</v>
      </c>
      <c r="C47" s="3">
        <v>0</v>
      </c>
      <c r="E47" s="5">
        <v>0</v>
      </c>
      <c r="F47" s="5">
        <v>0</v>
      </c>
      <c r="G47" s="5">
        <v>0</v>
      </c>
      <c r="I47" s="8">
        <f t="shared" si="0"/>
        <v>298210</v>
      </c>
      <c r="J47" s="8">
        <f t="shared" si="1"/>
        <v>41459210</v>
      </c>
      <c r="K47" s="8">
        <f t="shared" si="2"/>
        <v>298210</v>
      </c>
      <c r="L47" s="1"/>
      <c r="M47" s="10">
        <f t="shared" si="3"/>
        <v>298210</v>
      </c>
      <c r="N47" s="10">
        <f t="shared" si="4"/>
        <v>298210</v>
      </c>
      <c r="O47" s="10">
        <f t="shared" si="5"/>
        <v>298210</v>
      </c>
      <c r="Q47" s="1">
        <f t="shared" si="6"/>
        <v>14018543.333333334</v>
      </c>
      <c r="R47" s="1">
        <f t="shared" si="7"/>
        <v>298210</v>
      </c>
      <c r="T47" s="1">
        <f t="shared" si="8"/>
        <v>2.1272538302243956E-2</v>
      </c>
      <c r="U47">
        <f t="shared" si="9"/>
        <v>0.37390096630005903</v>
      </c>
      <c r="Y47" t="s">
        <v>2874</v>
      </c>
      <c r="Z47" t="s">
        <v>2875</v>
      </c>
    </row>
    <row r="48" spans="1:26">
      <c r="A48" s="4">
        <v>18893000</v>
      </c>
      <c r="B48" s="4">
        <v>20408000</v>
      </c>
      <c r="C48" s="3">
        <v>0</v>
      </c>
      <c r="E48" s="5">
        <v>0</v>
      </c>
      <c r="F48" s="5">
        <v>0</v>
      </c>
      <c r="G48" s="5">
        <v>0</v>
      </c>
      <c r="I48" s="8">
        <f t="shared" si="0"/>
        <v>19191210</v>
      </c>
      <c r="J48" s="8">
        <f t="shared" si="1"/>
        <v>20706210</v>
      </c>
      <c r="K48" s="8">
        <f t="shared" si="2"/>
        <v>298210</v>
      </c>
      <c r="L48" s="1"/>
      <c r="M48" s="10">
        <f t="shared" si="3"/>
        <v>298210</v>
      </c>
      <c r="N48" s="10">
        <f t="shared" si="4"/>
        <v>298210</v>
      </c>
      <c r="O48" s="10">
        <f t="shared" si="5"/>
        <v>298210</v>
      </c>
      <c r="Q48" s="1">
        <f t="shared" si="6"/>
        <v>13398543.333333334</v>
      </c>
      <c r="R48" s="1">
        <f t="shared" si="7"/>
        <v>298210</v>
      </c>
      <c r="T48" s="1">
        <f t="shared" si="8"/>
        <v>2.2256897080603039E-2</v>
      </c>
      <c r="U48">
        <f t="shared" si="9"/>
        <v>0.1167072454113464</v>
      </c>
      <c r="Y48" t="s">
        <v>10062</v>
      </c>
      <c r="Z48" t="s">
        <v>10063</v>
      </c>
    </row>
    <row r="49" spans="1:30">
      <c r="A49" s="3">
        <v>0</v>
      </c>
      <c r="B49" s="3">
        <v>8731000</v>
      </c>
      <c r="C49" s="4">
        <v>30372000</v>
      </c>
      <c r="E49" s="5">
        <v>0</v>
      </c>
      <c r="F49" s="5">
        <v>0</v>
      </c>
      <c r="G49" s="5">
        <v>0</v>
      </c>
      <c r="I49" s="8">
        <f t="shared" si="0"/>
        <v>298210</v>
      </c>
      <c r="J49" s="8">
        <f t="shared" si="1"/>
        <v>9029210</v>
      </c>
      <c r="K49" s="8">
        <f t="shared" si="2"/>
        <v>30670210</v>
      </c>
      <c r="L49" s="1"/>
      <c r="M49" s="10">
        <f t="shared" si="3"/>
        <v>298210</v>
      </c>
      <c r="N49" s="10">
        <f t="shared" si="4"/>
        <v>298210</v>
      </c>
      <c r="O49" s="10">
        <f t="shared" si="5"/>
        <v>298210</v>
      </c>
      <c r="Q49" s="1">
        <f t="shared" si="6"/>
        <v>13332543.333333334</v>
      </c>
      <c r="R49" s="1">
        <f t="shared" si="7"/>
        <v>298210</v>
      </c>
      <c r="T49" s="1">
        <f t="shared" si="8"/>
        <v>2.2367075249208515E-2</v>
      </c>
      <c r="U49">
        <f t="shared" si="9"/>
        <v>0.22228650501690989</v>
      </c>
      <c r="Y49" t="s">
        <v>688</v>
      </c>
      <c r="Z49" t="s">
        <v>689</v>
      </c>
    </row>
    <row r="50" spans="1:30">
      <c r="A50" s="3">
        <v>0</v>
      </c>
      <c r="B50" s="3">
        <v>0</v>
      </c>
      <c r="C50" s="4">
        <v>37251000</v>
      </c>
      <c r="E50" s="5">
        <v>0</v>
      </c>
      <c r="F50" s="5">
        <v>0</v>
      </c>
      <c r="G50" s="5">
        <v>0</v>
      </c>
      <c r="I50" s="8">
        <f t="shared" si="0"/>
        <v>298210</v>
      </c>
      <c r="J50" s="8">
        <f t="shared" si="1"/>
        <v>298210</v>
      </c>
      <c r="K50" s="8">
        <f t="shared" si="2"/>
        <v>37549210</v>
      </c>
      <c r="L50" s="1"/>
      <c r="M50" s="10">
        <f t="shared" si="3"/>
        <v>298210</v>
      </c>
      <c r="N50" s="10">
        <f t="shared" si="4"/>
        <v>298210</v>
      </c>
      <c r="O50" s="10">
        <f t="shared" si="5"/>
        <v>298210</v>
      </c>
      <c r="Q50" s="1">
        <f t="shared" si="6"/>
        <v>12715210</v>
      </c>
      <c r="R50" s="1">
        <f t="shared" si="7"/>
        <v>298210</v>
      </c>
      <c r="T50" s="1">
        <f t="shared" si="8"/>
        <v>2.3453014146050281E-2</v>
      </c>
      <c r="U50">
        <f t="shared" si="9"/>
        <v>0.37390096630005903</v>
      </c>
      <c r="Z50" t="s">
        <v>9612</v>
      </c>
    </row>
    <row r="51" spans="1:30">
      <c r="A51" s="4">
        <v>35618000</v>
      </c>
      <c r="B51" s="3">
        <v>0</v>
      </c>
      <c r="C51" s="3">
        <v>0</v>
      </c>
      <c r="E51" s="5">
        <v>0</v>
      </c>
      <c r="F51" s="5">
        <v>0</v>
      </c>
      <c r="G51" s="5">
        <v>0</v>
      </c>
      <c r="I51" s="8">
        <f t="shared" si="0"/>
        <v>35916210</v>
      </c>
      <c r="J51" s="8">
        <f t="shared" si="1"/>
        <v>298210</v>
      </c>
      <c r="K51" s="8">
        <f t="shared" si="2"/>
        <v>298210</v>
      </c>
      <c r="L51" s="1"/>
      <c r="M51" s="10">
        <f t="shared" si="3"/>
        <v>298210</v>
      </c>
      <c r="N51" s="10">
        <f t="shared" si="4"/>
        <v>298210</v>
      </c>
      <c r="O51" s="10">
        <f t="shared" si="5"/>
        <v>298210</v>
      </c>
      <c r="Q51" s="1">
        <f t="shared" si="6"/>
        <v>12170876.666666666</v>
      </c>
      <c r="R51" s="1">
        <f t="shared" si="7"/>
        <v>298210</v>
      </c>
      <c r="T51" s="1">
        <f t="shared" si="8"/>
        <v>2.4501932618932135E-2</v>
      </c>
      <c r="U51">
        <f t="shared" si="9"/>
        <v>0.37390096630005903</v>
      </c>
      <c r="Y51" t="s">
        <v>3733</v>
      </c>
      <c r="Z51" t="s">
        <v>21</v>
      </c>
    </row>
    <row r="52" spans="1:30">
      <c r="A52" s="4">
        <v>35448000</v>
      </c>
      <c r="B52" s="3">
        <v>0</v>
      </c>
      <c r="C52" s="3">
        <v>0</v>
      </c>
      <c r="E52" s="5">
        <v>0</v>
      </c>
      <c r="F52" s="5">
        <v>0</v>
      </c>
      <c r="G52" s="5">
        <v>0</v>
      </c>
      <c r="I52" s="8">
        <f t="shared" si="0"/>
        <v>35746210</v>
      </c>
      <c r="J52" s="8">
        <f t="shared" si="1"/>
        <v>298210</v>
      </c>
      <c r="K52" s="8">
        <f t="shared" si="2"/>
        <v>298210</v>
      </c>
      <c r="L52" s="1"/>
      <c r="M52" s="10">
        <f t="shared" si="3"/>
        <v>298210</v>
      </c>
      <c r="N52" s="10">
        <f t="shared" si="4"/>
        <v>298210</v>
      </c>
      <c r="O52" s="10">
        <f t="shared" si="5"/>
        <v>298210</v>
      </c>
      <c r="Q52" s="1">
        <f t="shared" si="6"/>
        <v>12114210</v>
      </c>
      <c r="R52" s="1">
        <f t="shared" si="7"/>
        <v>298210</v>
      </c>
      <c r="T52" s="1">
        <f t="shared" si="8"/>
        <v>2.4616545362842478E-2</v>
      </c>
      <c r="U52">
        <f t="shared" si="9"/>
        <v>0.37390096630005903</v>
      </c>
      <c r="Z52" t="s">
        <v>196</v>
      </c>
    </row>
    <row r="53" spans="1:30">
      <c r="A53" s="3">
        <v>0</v>
      </c>
      <c r="B53" s="4">
        <v>19113000</v>
      </c>
      <c r="C53" s="4">
        <v>16095000</v>
      </c>
      <c r="E53" s="5">
        <v>0</v>
      </c>
      <c r="F53" s="5">
        <v>0</v>
      </c>
      <c r="G53" s="5">
        <v>0</v>
      </c>
      <c r="I53" s="8">
        <f t="shared" si="0"/>
        <v>298210</v>
      </c>
      <c r="J53" s="8">
        <f t="shared" si="1"/>
        <v>19411210</v>
      </c>
      <c r="K53" s="8">
        <f t="shared" si="2"/>
        <v>16393210</v>
      </c>
      <c r="L53" s="1"/>
      <c r="M53" s="10">
        <f t="shared" si="3"/>
        <v>298210</v>
      </c>
      <c r="N53" s="10">
        <f t="shared" si="4"/>
        <v>298210</v>
      </c>
      <c r="O53" s="10">
        <f t="shared" si="5"/>
        <v>298210</v>
      </c>
      <c r="Q53" s="1">
        <f t="shared" si="6"/>
        <v>12034210</v>
      </c>
      <c r="R53" s="1">
        <f t="shared" si="7"/>
        <v>298210</v>
      </c>
      <c r="T53" s="1">
        <f t="shared" si="8"/>
        <v>2.4780189144114985E-2</v>
      </c>
      <c r="U53">
        <f t="shared" si="9"/>
        <v>0.11903095780456585</v>
      </c>
      <c r="Y53" t="s">
        <v>1012</v>
      </c>
      <c r="Z53" t="s">
        <v>1013</v>
      </c>
    </row>
    <row r="54" spans="1:30">
      <c r="A54" s="3">
        <v>3431700</v>
      </c>
      <c r="B54" s="4">
        <v>26963000</v>
      </c>
      <c r="C54" s="3">
        <v>4518300</v>
      </c>
      <c r="E54" s="5">
        <v>0</v>
      </c>
      <c r="F54" s="5">
        <v>0</v>
      </c>
      <c r="G54" s="5">
        <v>0</v>
      </c>
      <c r="I54" s="8">
        <f t="shared" si="0"/>
        <v>3729910</v>
      </c>
      <c r="J54" s="8">
        <f t="shared" si="1"/>
        <v>27261210</v>
      </c>
      <c r="K54" s="8">
        <f t="shared" si="2"/>
        <v>4816510</v>
      </c>
      <c r="L54" s="1"/>
      <c r="M54" s="10">
        <f t="shared" si="3"/>
        <v>298210</v>
      </c>
      <c r="N54" s="10">
        <f t="shared" si="4"/>
        <v>298210</v>
      </c>
      <c r="O54" s="10">
        <f t="shared" si="5"/>
        <v>298210</v>
      </c>
      <c r="Q54" s="1">
        <f t="shared" si="6"/>
        <v>11935876.666666666</v>
      </c>
      <c r="R54" s="1">
        <f t="shared" si="7"/>
        <v>298210</v>
      </c>
      <c r="T54" s="1">
        <f t="shared" si="8"/>
        <v>2.4984339929785916E-2</v>
      </c>
      <c r="U54">
        <f t="shared" si="9"/>
        <v>0.20374938127411851</v>
      </c>
      <c r="Z54" t="s">
        <v>2589</v>
      </c>
    </row>
    <row r="55" spans="1:30">
      <c r="A55" s="3">
        <v>0</v>
      </c>
      <c r="B55" s="4">
        <v>34904000</v>
      </c>
      <c r="C55" s="3">
        <v>0</v>
      </c>
      <c r="E55" s="5">
        <v>0</v>
      </c>
      <c r="F55" s="5">
        <v>0</v>
      </c>
      <c r="G55" s="5">
        <v>0</v>
      </c>
      <c r="I55" s="8">
        <f t="shared" si="0"/>
        <v>298210</v>
      </c>
      <c r="J55" s="8">
        <f t="shared" si="1"/>
        <v>35202210</v>
      </c>
      <c r="K55" s="8">
        <f t="shared" si="2"/>
        <v>298210</v>
      </c>
      <c r="L55" s="1"/>
      <c r="M55" s="10">
        <f t="shared" si="3"/>
        <v>298210</v>
      </c>
      <c r="N55" s="10">
        <f t="shared" si="4"/>
        <v>298210</v>
      </c>
      <c r="O55" s="10">
        <f t="shared" si="5"/>
        <v>298210</v>
      </c>
      <c r="Q55" s="1">
        <f t="shared" si="6"/>
        <v>11932876.666666666</v>
      </c>
      <c r="R55" s="1">
        <f t="shared" si="7"/>
        <v>298210</v>
      </c>
      <c r="T55" s="1">
        <f t="shared" si="8"/>
        <v>2.4990621149468571E-2</v>
      </c>
      <c r="U55">
        <f t="shared" si="9"/>
        <v>0.37390096630005903</v>
      </c>
      <c r="Z55" t="s">
        <v>8468</v>
      </c>
    </row>
    <row r="56" spans="1:30">
      <c r="A56" s="3">
        <v>0</v>
      </c>
      <c r="B56" s="4">
        <v>33034000</v>
      </c>
      <c r="C56" s="3">
        <v>0</v>
      </c>
      <c r="E56" s="5">
        <v>0</v>
      </c>
      <c r="F56" s="5">
        <v>0</v>
      </c>
      <c r="G56" s="5">
        <v>0</v>
      </c>
      <c r="I56" s="8">
        <f t="shared" si="0"/>
        <v>298210</v>
      </c>
      <c r="J56" s="8">
        <f t="shared" si="1"/>
        <v>33332210</v>
      </c>
      <c r="K56" s="8">
        <f t="shared" si="2"/>
        <v>298210</v>
      </c>
      <c r="L56" s="1"/>
      <c r="M56" s="10">
        <f t="shared" si="3"/>
        <v>298210</v>
      </c>
      <c r="N56" s="10">
        <f t="shared" si="4"/>
        <v>298210</v>
      </c>
      <c r="O56" s="10">
        <f t="shared" si="5"/>
        <v>298210</v>
      </c>
      <c r="Q56" s="1">
        <f t="shared" si="6"/>
        <v>11309543.333333334</v>
      </c>
      <c r="R56" s="1">
        <f t="shared" si="7"/>
        <v>298210</v>
      </c>
      <c r="T56" s="1">
        <f t="shared" si="8"/>
        <v>2.6367996585774312E-2</v>
      </c>
      <c r="U56">
        <f t="shared" si="9"/>
        <v>0.37390096630005903</v>
      </c>
      <c r="Y56" t="s">
        <v>11011</v>
      </c>
      <c r="Z56" t="s">
        <v>11012</v>
      </c>
    </row>
    <row r="57" spans="1:30">
      <c r="A57" s="4">
        <v>32833000</v>
      </c>
      <c r="B57" s="3">
        <v>0</v>
      </c>
      <c r="C57" s="3">
        <v>0</v>
      </c>
      <c r="E57" s="5">
        <v>0</v>
      </c>
      <c r="F57" s="5">
        <v>0</v>
      </c>
      <c r="G57" s="5">
        <v>0</v>
      </c>
      <c r="I57" s="8">
        <f t="shared" si="0"/>
        <v>33131210</v>
      </c>
      <c r="J57" s="8">
        <f t="shared" si="1"/>
        <v>298210</v>
      </c>
      <c r="K57" s="8">
        <f t="shared" si="2"/>
        <v>298210</v>
      </c>
      <c r="L57" s="1"/>
      <c r="M57" s="10">
        <f t="shared" si="3"/>
        <v>298210</v>
      </c>
      <c r="N57" s="10">
        <f t="shared" si="4"/>
        <v>298210</v>
      </c>
      <c r="O57" s="10">
        <f t="shared" si="5"/>
        <v>298210</v>
      </c>
      <c r="Q57" s="1">
        <f t="shared" si="6"/>
        <v>11242543.333333334</v>
      </c>
      <c r="R57" s="1">
        <f t="shared" si="7"/>
        <v>298210</v>
      </c>
      <c r="T57" s="1">
        <f t="shared" si="8"/>
        <v>2.6525136809197679E-2</v>
      </c>
      <c r="U57">
        <f t="shared" si="9"/>
        <v>0.37390096630005903</v>
      </c>
      <c r="Z57" t="s">
        <v>1277</v>
      </c>
    </row>
    <row r="58" spans="1:30" s="12" customFormat="1">
      <c r="A58" s="4">
        <v>104470000</v>
      </c>
      <c r="B58" s="4">
        <v>427000000</v>
      </c>
      <c r="C58" s="4">
        <v>29366000</v>
      </c>
      <c r="D58"/>
      <c r="E58" s="5">
        <v>0</v>
      </c>
      <c r="F58" s="6">
        <v>14294000</v>
      </c>
      <c r="G58" s="5">
        <v>0</v>
      </c>
      <c r="H58"/>
      <c r="I58" s="8">
        <f t="shared" si="0"/>
        <v>104768210</v>
      </c>
      <c r="J58" s="8">
        <f t="shared" si="1"/>
        <v>427298210</v>
      </c>
      <c r="K58" s="8">
        <f t="shared" si="2"/>
        <v>29664210</v>
      </c>
      <c r="L58" s="1"/>
      <c r="M58" s="10">
        <f t="shared" si="3"/>
        <v>298210</v>
      </c>
      <c r="N58" s="10">
        <f t="shared" si="4"/>
        <v>14592210</v>
      </c>
      <c r="O58" s="10">
        <f t="shared" si="5"/>
        <v>298210</v>
      </c>
      <c r="P58"/>
      <c r="Q58" s="1">
        <f t="shared" si="6"/>
        <v>187243543.33333334</v>
      </c>
      <c r="R58" s="1">
        <f t="shared" si="7"/>
        <v>5062876.666666667</v>
      </c>
      <c r="S58"/>
      <c r="T58" s="1">
        <f t="shared" si="8"/>
        <v>2.7038991980907291E-2</v>
      </c>
      <c r="U58">
        <f t="shared" si="9"/>
        <v>0.20984741192199072</v>
      </c>
      <c r="V58"/>
      <c r="W58"/>
      <c r="X58"/>
      <c r="Y58" t="s">
        <v>1554</v>
      </c>
      <c r="Z58" t="s">
        <v>1555</v>
      </c>
      <c r="AA58"/>
      <c r="AB58"/>
      <c r="AC58"/>
      <c r="AD58"/>
    </row>
    <row r="59" spans="1:30">
      <c r="A59" s="3">
        <v>0</v>
      </c>
      <c r="B59" s="3">
        <v>0</v>
      </c>
      <c r="C59" s="4">
        <v>4961200000</v>
      </c>
      <c r="E59" s="6">
        <v>136610000</v>
      </c>
      <c r="F59" s="5">
        <v>0</v>
      </c>
      <c r="G59" s="5">
        <v>0</v>
      </c>
      <c r="I59" s="8">
        <f t="shared" si="0"/>
        <v>298210</v>
      </c>
      <c r="J59" s="8">
        <f t="shared" si="1"/>
        <v>298210</v>
      </c>
      <c r="K59" s="8">
        <f t="shared" si="2"/>
        <v>4961498210</v>
      </c>
      <c r="L59" s="1"/>
      <c r="M59" s="10">
        <f t="shared" si="3"/>
        <v>136908210</v>
      </c>
      <c r="N59" s="10">
        <f t="shared" si="4"/>
        <v>298210</v>
      </c>
      <c r="O59" s="10">
        <f t="shared" si="5"/>
        <v>298210</v>
      </c>
      <c r="Q59" s="1">
        <f t="shared" si="6"/>
        <v>1654031543.3333333</v>
      </c>
      <c r="R59" s="1">
        <f t="shared" si="7"/>
        <v>45834876.666666664</v>
      </c>
      <c r="T59" s="1">
        <f t="shared" si="8"/>
        <v>2.7711005180890716E-2</v>
      </c>
      <c r="U59">
        <f t="shared" si="9"/>
        <v>0.38604865887203649</v>
      </c>
      <c r="Y59" t="s">
        <v>1377</v>
      </c>
      <c r="Z59" t="s">
        <v>1378</v>
      </c>
    </row>
    <row r="60" spans="1:30">
      <c r="A60" s="4">
        <v>26937000</v>
      </c>
      <c r="B60" s="3">
        <v>0</v>
      </c>
      <c r="C60" s="3">
        <v>0</v>
      </c>
      <c r="E60" s="5">
        <v>0</v>
      </c>
      <c r="F60" s="5">
        <v>0</v>
      </c>
      <c r="G60" s="5">
        <v>0</v>
      </c>
      <c r="I60" s="8">
        <f t="shared" si="0"/>
        <v>27235210</v>
      </c>
      <c r="J60" s="8">
        <f t="shared" si="1"/>
        <v>298210</v>
      </c>
      <c r="K60" s="8">
        <f t="shared" si="2"/>
        <v>298210</v>
      </c>
      <c r="L60" s="1"/>
      <c r="M60" s="10">
        <f t="shared" si="3"/>
        <v>298210</v>
      </c>
      <c r="N60" s="10">
        <f t="shared" si="4"/>
        <v>298210</v>
      </c>
      <c r="O60" s="10">
        <f t="shared" si="5"/>
        <v>298210</v>
      </c>
      <c r="Q60" s="1">
        <f t="shared" si="6"/>
        <v>9277210</v>
      </c>
      <c r="R60" s="1">
        <f t="shared" si="7"/>
        <v>298210</v>
      </c>
      <c r="T60" s="1">
        <f t="shared" si="8"/>
        <v>3.2144362367565252E-2</v>
      </c>
      <c r="U60">
        <f t="shared" si="9"/>
        <v>0.37390096630005903</v>
      </c>
      <c r="Y60" t="s">
        <v>2751</v>
      </c>
      <c r="Z60" t="s">
        <v>2752</v>
      </c>
    </row>
    <row r="61" spans="1:30">
      <c r="A61" s="4">
        <v>10880000</v>
      </c>
      <c r="B61" s="3">
        <v>5465000</v>
      </c>
      <c r="C61" s="3">
        <v>8977000</v>
      </c>
      <c r="E61" s="5">
        <v>0</v>
      </c>
      <c r="F61" s="5">
        <v>0</v>
      </c>
      <c r="G61" s="5">
        <v>0</v>
      </c>
      <c r="I61" s="8">
        <f t="shared" si="0"/>
        <v>11178210</v>
      </c>
      <c r="J61" s="8">
        <f t="shared" si="1"/>
        <v>5763210</v>
      </c>
      <c r="K61" s="8">
        <f t="shared" si="2"/>
        <v>9275210</v>
      </c>
      <c r="L61" s="1"/>
      <c r="M61" s="10">
        <f t="shared" si="3"/>
        <v>298210</v>
      </c>
      <c r="N61" s="10">
        <f t="shared" si="4"/>
        <v>298210</v>
      </c>
      <c r="O61" s="10">
        <f t="shared" si="5"/>
        <v>298210</v>
      </c>
      <c r="Q61" s="1">
        <f t="shared" si="6"/>
        <v>8738876.666666666</v>
      </c>
      <c r="R61" s="1">
        <f t="shared" si="7"/>
        <v>298210</v>
      </c>
      <c r="T61" s="1">
        <f t="shared" si="8"/>
        <v>3.4124523251081472E-2</v>
      </c>
      <c r="U61">
        <f t="shared" si="9"/>
        <v>5.9976961672119572E-3</v>
      </c>
      <c r="Y61" t="s">
        <v>596</v>
      </c>
      <c r="Z61" t="s">
        <v>597</v>
      </c>
    </row>
    <row r="62" spans="1:30">
      <c r="A62" s="4">
        <v>25136000</v>
      </c>
      <c r="B62" s="3">
        <v>0</v>
      </c>
      <c r="C62" s="3">
        <v>0</v>
      </c>
      <c r="E62" s="5">
        <v>0</v>
      </c>
      <c r="F62" s="5">
        <v>0</v>
      </c>
      <c r="G62" s="5">
        <v>0</v>
      </c>
      <c r="I62" s="8">
        <f t="shared" si="0"/>
        <v>25434210</v>
      </c>
      <c r="J62" s="8">
        <f t="shared" si="1"/>
        <v>298210</v>
      </c>
      <c r="K62" s="8">
        <f t="shared" si="2"/>
        <v>298210</v>
      </c>
      <c r="L62" s="1"/>
      <c r="M62" s="10">
        <f t="shared" si="3"/>
        <v>298210</v>
      </c>
      <c r="N62" s="10">
        <f t="shared" si="4"/>
        <v>298210</v>
      </c>
      <c r="O62" s="10">
        <f t="shared" si="5"/>
        <v>298210</v>
      </c>
      <c r="Q62" s="1">
        <f t="shared" si="6"/>
        <v>8676876.666666666</v>
      </c>
      <c r="R62" s="1">
        <f t="shared" si="7"/>
        <v>298210</v>
      </c>
      <c r="T62" s="1">
        <f t="shared" si="8"/>
        <v>3.4368357584891339E-2</v>
      </c>
      <c r="U62">
        <f t="shared" si="9"/>
        <v>0.37390096630005903</v>
      </c>
      <c r="Y62" t="s">
        <v>3963</v>
      </c>
      <c r="Z62" t="s">
        <v>3964</v>
      </c>
    </row>
    <row r="63" spans="1:30">
      <c r="A63" s="3">
        <v>0</v>
      </c>
      <c r="B63" s="4">
        <v>24970000</v>
      </c>
      <c r="C63" s="3">
        <v>0</v>
      </c>
      <c r="E63" s="5">
        <v>0</v>
      </c>
      <c r="F63" s="5">
        <v>0</v>
      </c>
      <c r="G63" s="5">
        <v>0</v>
      </c>
      <c r="I63" s="8">
        <f t="shared" si="0"/>
        <v>298210</v>
      </c>
      <c r="J63" s="8">
        <f t="shared" si="1"/>
        <v>25268210</v>
      </c>
      <c r="K63" s="8">
        <f t="shared" si="2"/>
        <v>298210</v>
      </c>
      <c r="L63" s="1"/>
      <c r="M63" s="10">
        <f t="shared" si="3"/>
        <v>298210</v>
      </c>
      <c r="N63" s="10">
        <f t="shared" si="4"/>
        <v>298210</v>
      </c>
      <c r="O63" s="10">
        <f t="shared" si="5"/>
        <v>298210</v>
      </c>
      <c r="Q63" s="1">
        <f t="shared" si="6"/>
        <v>8621543.333333334</v>
      </c>
      <c r="R63" s="1">
        <f t="shared" si="7"/>
        <v>298210</v>
      </c>
      <c r="T63" s="1">
        <f t="shared" si="8"/>
        <v>3.4588934773085868E-2</v>
      </c>
      <c r="U63">
        <f t="shared" si="9"/>
        <v>0.37390096630005903</v>
      </c>
      <c r="Y63" t="s">
        <v>12119</v>
      </c>
      <c r="Z63" t="s">
        <v>12120</v>
      </c>
    </row>
    <row r="64" spans="1:30">
      <c r="A64" s="4">
        <v>24950000</v>
      </c>
      <c r="B64" s="3">
        <v>0</v>
      </c>
      <c r="C64" s="3">
        <v>0</v>
      </c>
      <c r="E64" s="5">
        <v>0</v>
      </c>
      <c r="F64" s="5">
        <v>0</v>
      </c>
      <c r="G64" s="5">
        <v>0</v>
      </c>
      <c r="I64" s="8">
        <f t="shared" si="0"/>
        <v>25248210</v>
      </c>
      <c r="J64" s="8">
        <f t="shared" si="1"/>
        <v>298210</v>
      </c>
      <c r="K64" s="8">
        <f t="shared" si="2"/>
        <v>298210</v>
      </c>
      <c r="L64" s="1"/>
      <c r="M64" s="10">
        <f t="shared" si="3"/>
        <v>298210</v>
      </c>
      <c r="N64" s="10">
        <f t="shared" si="4"/>
        <v>298210</v>
      </c>
      <c r="O64" s="10">
        <f t="shared" si="5"/>
        <v>298210</v>
      </c>
      <c r="Q64" s="1">
        <f t="shared" si="6"/>
        <v>8614876.666666666</v>
      </c>
      <c r="R64" s="1">
        <f t="shared" si="7"/>
        <v>298210</v>
      </c>
      <c r="T64" s="1">
        <f t="shared" si="8"/>
        <v>3.4615701598359118E-2</v>
      </c>
      <c r="U64">
        <f t="shared" si="9"/>
        <v>0.37390096630005903</v>
      </c>
      <c r="Y64" t="s">
        <v>9253</v>
      </c>
      <c r="Z64" t="s">
        <v>9254</v>
      </c>
    </row>
    <row r="65" spans="1:26">
      <c r="A65" s="4">
        <v>22751000</v>
      </c>
      <c r="B65" s="3">
        <v>0</v>
      </c>
      <c r="C65" s="3">
        <v>0</v>
      </c>
      <c r="E65" s="5">
        <v>0</v>
      </c>
      <c r="F65" s="5">
        <v>0</v>
      </c>
      <c r="G65" s="5">
        <v>0</v>
      </c>
      <c r="I65" s="8">
        <f t="shared" si="0"/>
        <v>23049210</v>
      </c>
      <c r="J65" s="8">
        <f t="shared" si="1"/>
        <v>298210</v>
      </c>
      <c r="K65" s="8">
        <f t="shared" si="2"/>
        <v>298210</v>
      </c>
      <c r="L65" s="1"/>
      <c r="M65" s="10">
        <f t="shared" si="3"/>
        <v>298210</v>
      </c>
      <c r="N65" s="10">
        <f t="shared" si="4"/>
        <v>298210</v>
      </c>
      <c r="O65" s="10">
        <f t="shared" si="5"/>
        <v>298210</v>
      </c>
      <c r="Q65" s="1">
        <f t="shared" si="6"/>
        <v>7881876.666666667</v>
      </c>
      <c r="R65" s="1">
        <f t="shared" si="7"/>
        <v>298210</v>
      </c>
      <c r="T65" s="1">
        <f t="shared" si="8"/>
        <v>3.7834898034013048E-2</v>
      </c>
      <c r="U65">
        <f t="shared" si="9"/>
        <v>0.37390096630005903</v>
      </c>
      <c r="Y65" t="s">
        <v>12045</v>
      </c>
      <c r="Z65" t="s">
        <v>12046</v>
      </c>
    </row>
    <row r="66" spans="1:26">
      <c r="A66" s="4">
        <v>20963000</v>
      </c>
      <c r="B66" s="3">
        <v>0</v>
      </c>
      <c r="C66" s="3">
        <v>0</v>
      </c>
      <c r="E66" s="5">
        <v>0</v>
      </c>
      <c r="F66" s="5">
        <v>0</v>
      </c>
      <c r="G66" s="5">
        <v>0</v>
      </c>
      <c r="I66" s="8">
        <f t="shared" si="0"/>
        <v>21261210</v>
      </c>
      <c r="J66" s="8">
        <f t="shared" si="1"/>
        <v>298210</v>
      </c>
      <c r="K66" s="8">
        <f t="shared" si="2"/>
        <v>298210</v>
      </c>
      <c r="L66" s="1"/>
      <c r="M66" s="10">
        <f t="shared" si="3"/>
        <v>298210</v>
      </c>
      <c r="N66" s="10">
        <f t="shared" si="4"/>
        <v>298210</v>
      </c>
      <c r="O66" s="10">
        <f t="shared" si="5"/>
        <v>298210</v>
      </c>
      <c r="Q66" s="1">
        <f t="shared" si="6"/>
        <v>7285876.666666667</v>
      </c>
      <c r="R66" s="1">
        <f t="shared" si="7"/>
        <v>298210</v>
      </c>
      <c r="T66" s="1">
        <f t="shared" si="8"/>
        <v>4.0929872085857431E-2</v>
      </c>
      <c r="U66">
        <f t="shared" si="9"/>
        <v>0.37390096630005903</v>
      </c>
      <c r="Y66" t="s">
        <v>1014</v>
      </c>
      <c r="Z66" t="s">
        <v>1015</v>
      </c>
    </row>
    <row r="67" spans="1:26">
      <c r="A67" s="4">
        <v>18621000</v>
      </c>
      <c r="B67" s="3">
        <v>0</v>
      </c>
      <c r="C67" s="3">
        <v>0</v>
      </c>
      <c r="E67" s="5">
        <v>0</v>
      </c>
      <c r="F67" s="5">
        <v>0</v>
      </c>
      <c r="G67" s="5">
        <v>0</v>
      </c>
      <c r="I67" s="8">
        <f t="shared" ref="I67:I130" si="10">A67+298210</f>
        <v>18919210</v>
      </c>
      <c r="J67" s="8">
        <f t="shared" ref="J67:J130" si="11">B67+298210</f>
        <v>298210</v>
      </c>
      <c r="K67" s="8">
        <f t="shared" ref="K67:K130" si="12">C67+298210</f>
        <v>298210</v>
      </c>
      <c r="L67" s="1"/>
      <c r="M67" s="10">
        <f t="shared" ref="M67:M130" si="13">E67+298210</f>
        <v>298210</v>
      </c>
      <c r="N67" s="10">
        <f t="shared" ref="N67:N130" si="14">F67+298210</f>
        <v>298210</v>
      </c>
      <c r="O67" s="10">
        <f t="shared" ref="O67:O130" si="15">G67+298210</f>
        <v>298210</v>
      </c>
      <c r="Q67" s="1">
        <f t="shared" ref="Q67:Q130" si="16">AVERAGE(I67:K67)</f>
        <v>6505210</v>
      </c>
      <c r="R67" s="1">
        <f t="shared" ref="R67:R130" si="17">AVERAGE(M67:O67)</f>
        <v>298210</v>
      </c>
      <c r="T67" s="1">
        <f t="shared" ref="T67:T130" si="18">R67/Q67</f>
        <v>4.5841717638631187E-2</v>
      </c>
      <c r="U67">
        <f t="shared" ref="U67:U130" si="19">_xlfn.T.TEST(M67:O67, I67:K67, 2, 2)</f>
        <v>0.37390096630005903</v>
      </c>
      <c r="Y67" t="s">
        <v>5463</v>
      </c>
      <c r="Z67" t="s">
        <v>5464</v>
      </c>
    </row>
    <row r="68" spans="1:26">
      <c r="A68" s="3">
        <v>0</v>
      </c>
      <c r="B68" s="3">
        <v>0</v>
      </c>
      <c r="C68" s="4">
        <v>17641000</v>
      </c>
      <c r="E68" s="5">
        <v>0</v>
      </c>
      <c r="F68" s="5">
        <v>0</v>
      </c>
      <c r="G68" s="5">
        <v>0</v>
      </c>
      <c r="I68" s="8">
        <f t="shared" si="10"/>
        <v>298210</v>
      </c>
      <c r="J68" s="8">
        <f t="shared" si="11"/>
        <v>298210</v>
      </c>
      <c r="K68" s="8">
        <f t="shared" si="12"/>
        <v>17939210</v>
      </c>
      <c r="L68" s="1"/>
      <c r="M68" s="10">
        <f t="shared" si="13"/>
        <v>298210</v>
      </c>
      <c r="N68" s="10">
        <f t="shared" si="14"/>
        <v>298210</v>
      </c>
      <c r="O68" s="10">
        <f t="shared" si="15"/>
        <v>298210</v>
      </c>
      <c r="Q68" s="1">
        <f t="shared" si="16"/>
        <v>6178543.333333333</v>
      </c>
      <c r="R68" s="1">
        <f t="shared" si="17"/>
        <v>298210</v>
      </c>
      <c r="T68" s="1">
        <f t="shared" si="18"/>
        <v>4.8265421784962265E-2</v>
      </c>
      <c r="U68">
        <f t="shared" si="19"/>
        <v>0.37390096630005903</v>
      </c>
      <c r="Y68" t="s">
        <v>1211</v>
      </c>
      <c r="Z68" t="s">
        <v>1212</v>
      </c>
    </row>
    <row r="69" spans="1:26">
      <c r="A69" s="4">
        <v>17548000</v>
      </c>
      <c r="B69" s="3">
        <v>0</v>
      </c>
      <c r="C69" s="3">
        <v>0</v>
      </c>
      <c r="E69" s="5">
        <v>0</v>
      </c>
      <c r="F69" s="5">
        <v>0</v>
      </c>
      <c r="G69" s="5">
        <v>0</v>
      </c>
      <c r="I69" s="8">
        <f t="shared" si="10"/>
        <v>17846210</v>
      </c>
      <c r="J69" s="8">
        <f t="shared" si="11"/>
        <v>298210</v>
      </c>
      <c r="K69" s="8">
        <f t="shared" si="12"/>
        <v>298210</v>
      </c>
      <c r="L69" s="1"/>
      <c r="M69" s="10">
        <f t="shared" si="13"/>
        <v>298210</v>
      </c>
      <c r="N69" s="10">
        <f t="shared" si="14"/>
        <v>298210</v>
      </c>
      <c r="O69" s="10">
        <f t="shared" si="15"/>
        <v>298210</v>
      </c>
      <c r="Q69" s="1">
        <f t="shared" si="16"/>
        <v>6147543.333333333</v>
      </c>
      <c r="R69" s="1">
        <f t="shared" si="17"/>
        <v>298210</v>
      </c>
      <c r="T69" s="1">
        <f t="shared" si="18"/>
        <v>4.8508808125522232E-2</v>
      </c>
      <c r="U69">
        <f t="shared" si="19"/>
        <v>0.37390096630005903</v>
      </c>
      <c r="Y69" t="s">
        <v>1458</v>
      </c>
      <c r="Z69" t="s">
        <v>1459</v>
      </c>
    </row>
    <row r="70" spans="1:26">
      <c r="A70" s="3">
        <v>0</v>
      </c>
      <c r="B70" s="4">
        <v>13852000</v>
      </c>
      <c r="C70" s="3">
        <v>3249200</v>
      </c>
      <c r="E70" s="5">
        <v>0</v>
      </c>
      <c r="F70" s="5">
        <v>0</v>
      </c>
      <c r="G70" s="5">
        <v>0</v>
      </c>
      <c r="I70" s="8">
        <f t="shared" si="10"/>
        <v>298210</v>
      </c>
      <c r="J70" s="8">
        <f t="shared" si="11"/>
        <v>14150210</v>
      </c>
      <c r="K70" s="8">
        <f t="shared" si="12"/>
        <v>3547410</v>
      </c>
      <c r="L70" s="1"/>
      <c r="M70" s="10">
        <f t="shared" si="13"/>
        <v>298210</v>
      </c>
      <c r="N70" s="10">
        <f t="shared" si="14"/>
        <v>298210</v>
      </c>
      <c r="O70" s="10">
        <f t="shared" si="15"/>
        <v>298210</v>
      </c>
      <c r="Q70" s="1">
        <f t="shared" si="16"/>
        <v>5998610</v>
      </c>
      <c r="R70" s="1">
        <f t="shared" si="17"/>
        <v>298210</v>
      </c>
      <c r="T70" s="1">
        <f t="shared" si="18"/>
        <v>4.9713183554190056E-2</v>
      </c>
      <c r="U70">
        <f t="shared" si="19"/>
        <v>0.24457402205876283</v>
      </c>
      <c r="Y70" t="s">
        <v>7975</v>
      </c>
      <c r="Z70" t="s">
        <v>7976</v>
      </c>
    </row>
    <row r="71" spans="1:26">
      <c r="A71" s="4">
        <v>10362000</v>
      </c>
      <c r="B71" s="4">
        <v>168430000</v>
      </c>
      <c r="C71" s="3">
        <v>0</v>
      </c>
      <c r="E71" s="5">
        <v>0</v>
      </c>
      <c r="F71" s="5">
        <v>8123400</v>
      </c>
      <c r="G71" s="5">
        <v>0</v>
      </c>
      <c r="I71" s="8">
        <f t="shared" si="10"/>
        <v>10660210</v>
      </c>
      <c r="J71" s="8">
        <f t="shared" si="11"/>
        <v>168728210</v>
      </c>
      <c r="K71" s="8">
        <f t="shared" si="12"/>
        <v>298210</v>
      </c>
      <c r="L71" s="1"/>
      <c r="M71" s="10">
        <f t="shared" si="13"/>
        <v>298210</v>
      </c>
      <c r="N71" s="10">
        <f t="shared" si="14"/>
        <v>8421610</v>
      </c>
      <c r="O71" s="10">
        <f t="shared" si="15"/>
        <v>298210</v>
      </c>
      <c r="Q71" s="1">
        <f t="shared" si="16"/>
        <v>59895543.333333336</v>
      </c>
      <c r="R71" s="1">
        <f t="shared" si="17"/>
        <v>3006010</v>
      </c>
      <c r="T71" s="1">
        <f t="shared" si="18"/>
        <v>5.0187540386282495E-2</v>
      </c>
      <c r="U71">
        <f t="shared" si="19"/>
        <v>0.35600409302661568</v>
      </c>
      <c r="Y71" t="s">
        <v>10528</v>
      </c>
      <c r="Z71" t="s">
        <v>10529</v>
      </c>
    </row>
    <row r="72" spans="1:26">
      <c r="A72" s="4">
        <v>16871000</v>
      </c>
      <c r="B72" s="3">
        <v>0</v>
      </c>
      <c r="C72" s="3">
        <v>0</v>
      </c>
      <c r="E72" s="5">
        <v>0</v>
      </c>
      <c r="F72" s="5">
        <v>0</v>
      </c>
      <c r="G72" s="5">
        <v>0</v>
      </c>
      <c r="I72" s="8">
        <f t="shared" si="10"/>
        <v>17169210</v>
      </c>
      <c r="J72" s="8">
        <f t="shared" si="11"/>
        <v>298210</v>
      </c>
      <c r="K72" s="8">
        <f t="shared" si="12"/>
        <v>298210</v>
      </c>
      <c r="L72" s="1"/>
      <c r="M72" s="10">
        <f t="shared" si="13"/>
        <v>298210</v>
      </c>
      <c r="N72" s="10">
        <f t="shared" si="14"/>
        <v>298210</v>
      </c>
      <c r="O72" s="10">
        <f t="shared" si="15"/>
        <v>298210</v>
      </c>
      <c r="Q72" s="1">
        <f t="shared" si="16"/>
        <v>5921876.666666667</v>
      </c>
      <c r="R72" s="1">
        <f t="shared" si="17"/>
        <v>298210</v>
      </c>
      <c r="T72" s="1">
        <f t="shared" si="18"/>
        <v>5.0357347304880264E-2</v>
      </c>
      <c r="U72">
        <f t="shared" si="19"/>
        <v>0.37390096630005903</v>
      </c>
      <c r="Y72" t="s">
        <v>7910</v>
      </c>
      <c r="Z72" t="s">
        <v>7911</v>
      </c>
    </row>
    <row r="73" spans="1:26">
      <c r="A73" s="4">
        <v>16605000</v>
      </c>
      <c r="B73" s="3">
        <v>0</v>
      </c>
      <c r="C73" s="3">
        <v>0</v>
      </c>
      <c r="E73" s="5">
        <v>0</v>
      </c>
      <c r="F73" s="5">
        <v>0</v>
      </c>
      <c r="G73" s="5">
        <v>0</v>
      </c>
      <c r="I73" s="8">
        <f t="shared" si="10"/>
        <v>16903210</v>
      </c>
      <c r="J73" s="8">
        <f t="shared" si="11"/>
        <v>298210</v>
      </c>
      <c r="K73" s="8">
        <f t="shared" si="12"/>
        <v>298210</v>
      </c>
      <c r="L73" s="1"/>
      <c r="M73" s="10">
        <f t="shared" si="13"/>
        <v>298210</v>
      </c>
      <c r="N73" s="10">
        <f t="shared" si="14"/>
        <v>298210</v>
      </c>
      <c r="O73" s="10">
        <f t="shared" si="15"/>
        <v>298210</v>
      </c>
      <c r="Q73" s="1">
        <f t="shared" si="16"/>
        <v>5833210</v>
      </c>
      <c r="R73" s="1">
        <f t="shared" si="17"/>
        <v>298210</v>
      </c>
      <c r="T73" s="1">
        <f t="shared" si="18"/>
        <v>5.1122795167669259E-2</v>
      </c>
      <c r="U73">
        <f t="shared" si="19"/>
        <v>0.37390096630005903</v>
      </c>
      <c r="Y73" t="s">
        <v>11658</v>
      </c>
      <c r="Z73" t="s">
        <v>11659</v>
      </c>
    </row>
    <row r="74" spans="1:26">
      <c r="A74" s="3">
        <v>8535200</v>
      </c>
      <c r="B74" s="3">
        <v>0</v>
      </c>
      <c r="C74" s="3">
        <v>7720600</v>
      </c>
      <c r="E74" s="5">
        <v>0</v>
      </c>
      <c r="F74" s="5">
        <v>0</v>
      </c>
      <c r="G74" s="5">
        <v>0</v>
      </c>
      <c r="I74" s="8">
        <f t="shared" si="10"/>
        <v>8833410</v>
      </c>
      <c r="J74" s="8">
        <f t="shared" si="11"/>
        <v>298210</v>
      </c>
      <c r="K74" s="8">
        <f t="shared" si="12"/>
        <v>8018810</v>
      </c>
      <c r="L74" s="1"/>
      <c r="M74" s="10">
        <f t="shared" si="13"/>
        <v>298210</v>
      </c>
      <c r="N74" s="10">
        <f t="shared" si="14"/>
        <v>298210</v>
      </c>
      <c r="O74" s="10">
        <f t="shared" si="15"/>
        <v>298210</v>
      </c>
      <c r="Q74" s="1">
        <f t="shared" si="16"/>
        <v>5716810</v>
      </c>
      <c r="R74" s="1">
        <f t="shared" si="17"/>
        <v>298210</v>
      </c>
      <c r="T74" s="1">
        <f t="shared" si="18"/>
        <v>5.2163706682572974E-2</v>
      </c>
      <c r="U74">
        <f t="shared" si="19"/>
        <v>0.11711438259846581</v>
      </c>
      <c r="Y74" t="s">
        <v>4254</v>
      </c>
      <c r="Z74" t="s">
        <v>4255</v>
      </c>
    </row>
    <row r="75" spans="1:26">
      <c r="A75" s="3">
        <v>0</v>
      </c>
      <c r="B75" s="4">
        <v>16073000</v>
      </c>
      <c r="C75" s="3">
        <v>0</v>
      </c>
      <c r="E75" s="5">
        <v>0</v>
      </c>
      <c r="F75" s="5">
        <v>0</v>
      </c>
      <c r="G75" s="5">
        <v>0</v>
      </c>
      <c r="I75" s="8">
        <f t="shared" si="10"/>
        <v>298210</v>
      </c>
      <c r="J75" s="8">
        <f t="shared" si="11"/>
        <v>16371210</v>
      </c>
      <c r="K75" s="8">
        <f t="shared" si="12"/>
        <v>298210</v>
      </c>
      <c r="L75" s="1"/>
      <c r="M75" s="10">
        <f t="shared" si="13"/>
        <v>298210</v>
      </c>
      <c r="N75" s="10">
        <f t="shared" si="14"/>
        <v>298210</v>
      </c>
      <c r="O75" s="10">
        <f t="shared" si="15"/>
        <v>298210</v>
      </c>
      <c r="Q75" s="1">
        <f t="shared" si="16"/>
        <v>5655876.666666667</v>
      </c>
      <c r="R75" s="1">
        <f t="shared" si="17"/>
        <v>298210</v>
      </c>
      <c r="T75" s="1">
        <f t="shared" si="18"/>
        <v>5.2725690034495093E-2</v>
      </c>
      <c r="U75">
        <f t="shared" si="19"/>
        <v>0.37390096630005903</v>
      </c>
      <c r="Y75" t="s">
        <v>9006</v>
      </c>
    </row>
    <row r="76" spans="1:26">
      <c r="A76" s="3">
        <v>0</v>
      </c>
      <c r="B76" s="3">
        <v>0</v>
      </c>
      <c r="C76" s="4">
        <v>15300000</v>
      </c>
      <c r="E76" s="5">
        <v>0</v>
      </c>
      <c r="F76" s="5">
        <v>0</v>
      </c>
      <c r="G76" s="5">
        <v>0</v>
      </c>
      <c r="I76" s="8">
        <f t="shared" si="10"/>
        <v>298210</v>
      </c>
      <c r="J76" s="8">
        <f t="shared" si="11"/>
        <v>298210</v>
      </c>
      <c r="K76" s="8">
        <f t="shared" si="12"/>
        <v>15598210</v>
      </c>
      <c r="L76" s="1"/>
      <c r="M76" s="10">
        <f t="shared" si="13"/>
        <v>298210</v>
      </c>
      <c r="N76" s="10">
        <f t="shared" si="14"/>
        <v>298210</v>
      </c>
      <c r="O76" s="10">
        <f t="shared" si="15"/>
        <v>298210</v>
      </c>
      <c r="Q76" s="1">
        <f t="shared" si="16"/>
        <v>5398210</v>
      </c>
      <c r="R76" s="1">
        <f t="shared" si="17"/>
        <v>298210</v>
      </c>
      <c r="T76" s="1">
        <f t="shared" si="18"/>
        <v>5.5242385901993436E-2</v>
      </c>
      <c r="U76">
        <f t="shared" si="19"/>
        <v>0.37390096630005903</v>
      </c>
      <c r="Y76" t="s">
        <v>2555</v>
      </c>
      <c r="Z76" t="s">
        <v>2556</v>
      </c>
    </row>
    <row r="77" spans="1:26">
      <c r="A77" s="3">
        <v>0</v>
      </c>
      <c r="B77" s="3">
        <v>0</v>
      </c>
      <c r="C77" s="4">
        <v>14199000</v>
      </c>
      <c r="E77" s="5">
        <v>0</v>
      </c>
      <c r="F77" s="5">
        <v>0</v>
      </c>
      <c r="G77" s="5">
        <v>0</v>
      </c>
      <c r="I77" s="8">
        <f t="shared" si="10"/>
        <v>298210</v>
      </c>
      <c r="J77" s="8">
        <f t="shared" si="11"/>
        <v>298210</v>
      </c>
      <c r="K77" s="8">
        <f t="shared" si="12"/>
        <v>14497210</v>
      </c>
      <c r="L77" s="1"/>
      <c r="M77" s="10">
        <f t="shared" si="13"/>
        <v>298210</v>
      </c>
      <c r="N77" s="10">
        <f t="shared" si="14"/>
        <v>298210</v>
      </c>
      <c r="O77" s="10">
        <f t="shared" si="15"/>
        <v>298210</v>
      </c>
      <c r="Q77" s="1">
        <f t="shared" si="16"/>
        <v>5031210</v>
      </c>
      <c r="R77" s="1">
        <f t="shared" si="17"/>
        <v>298210</v>
      </c>
      <c r="T77" s="1">
        <f t="shared" si="18"/>
        <v>5.9272024026029525E-2</v>
      </c>
      <c r="U77">
        <f t="shared" si="19"/>
        <v>0.37390096630005903</v>
      </c>
      <c r="Z77" t="s">
        <v>1237</v>
      </c>
    </row>
    <row r="78" spans="1:26">
      <c r="A78" s="3">
        <v>2324100</v>
      </c>
      <c r="B78" s="3">
        <v>0</v>
      </c>
      <c r="C78" s="4">
        <v>11690000</v>
      </c>
      <c r="E78" s="5">
        <v>0</v>
      </c>
      <c r="F78" s="5">
        <v>0</v>
      </c>
      <c r="G78" s="5">
        <v>0</v>
      </c>
      <c r="I78" s="8">
        <f t="shared" si="10"/>
        <v>2622310</v>
      </c>
      <c r="J78" s="8">
        <f t="shared" si="11"/>
        <v>298210</v>
      </c>
      <c r="K78" s="8">
        <f t="shared" si="12"/>
        <v>11988210</v>
      </c>
      <c r="L78" s="1"/>
      <c r="M78" s="10">
        <f t="shared" si="13"/>
        <v>298210</v>
      </c>
      <c r="N78" s="10">
        <f t="shared" si="14"/>
        <v>298210</v>
      </c>
      <c r="O78" s="10">
        <f t="shared" si="15"/>
        <v>298210</v>
      </c>
      <c r="Q78" s="1">
        <f t="shared" si="16"/>
        <v>4969576.666666667</v>
      </c>
      <c r="R78" s="1">
        <f t="shared" si="17"/>
        <v>298210</v>
      </c>
      <c r="T78" s="1">
        <f t="shared" si="18"/>
        <v>6.0007123343168732E-2</v>
      </c>
      <c r="U78">
        <f t="shared" si="19"/>
        <v>0.26114507376504847</v>
      </c>
      <c r="Y78" t="s">
        <v>3655</v>
      </c>
      <c r="Z78" t="s">
        <v>3656</v>
      </c>
    </row>
    <row r="79" spans="1:26">
      <c r="A79" s="3">
        <v>0</v>
      </c>
      <c r="B79" s="4">
        <v>13888000</v>
      </c>
      <c r="C79" s="3">
        <v>0</v>
      </c>
      <c r="E79" s="5">
        <v>0</v>
      </c>
      <c r="F79" s="5">
        <v>0</v>
      </c>
      <c r="G79" s="5">
        <v>0</v>
      </c>
      <c r="I79" s="8">
        <f t="shared" si="10"/>
        <v>298210</v>
      </c>
      <c r="J79" s="8">
        <f t="shared" si="11"/>
        <v>14186210</v>
      </c>
      <c r="K79" s="8">
        <f t="shared" si="12"/>
        <v>298210</v>
      </c>
      <c r="L79" s="1"/>
      <c r="M79" s="10">
        <f t="shared" si="13"/>
        <v>298210</v>
      </c>
      <c r="N79" s="10">
        <f t="shared" si="14"/>
        <v>298210</v>
      </c>
      <c r="O79" s="10">
        <f t="shared" si="15"/>
        <v>298210</v>
      </c>
      <c r="Q79" s="1">
        <f t="shared" si="16"/>
        <v>4927543.333333333</v>
      </c>
      <c r="R79" s="1">
        <f t="shared" si="17"/>
        <v>298210</v>
      </c>
      <c r="T79" s="1">
        <f t="shared" si="18"/>
        <v>6.0519001016733832E-2</v>
      </c>
      <c r="U79">
        <f t="shared" si="19"/>
        <v>0.37390096630005903</v>
      </c>
      <c r="Y79" t="s">
        <v>548</v>
      </c>
      <c r="Z79" t="s">
        <v>549</v>
      </c>
    </row>
    <row r="80" spans="1:26">
      <c r="A80" s="3">
        <v>0</v>
      </c>
      <c r="B80" s="3">
        <v>0</v>
      </c>
      <c r="C80" s="4">
        <v>13607000</v>
      </c>
      <c r="E80" s="5">
        <v>0</v>
      </c>
      <c r="F80" s="5">
        <v>0</v>
      </c>
      <c r="G80" s="5">
        <v>0</v>
      </c>
      <c r="I80" s="8">
        <f t="shared" si="10"/>
        <v>298210</v>
      </c>
      <c r="J80" s="8">
        <f t="shared" si="11"/>
        <v>298210</v>
      </c>
      <c r="K80" s="8">
        <f t="shared" si="12"/>
        <v>13905210</v>
      </c>
      <c r="L80" s="1"/>
      <c r="M80" s="10">
        <f t="shared" si="13"/>
        <v>298210</v>
      </c>
      <c r="N80" s="10">
        <f t="shared" si="14"/>
        <v>298210</v>
      </c>
      <c r="O80" s="10">
        <f t="shared" si="15"/>
        <v>298210</v>
      </c>
      <c r="Q80" s="1">
        <f t="shared" si="16"/>
        <v>4833876.666666667</v>
      </c>
      <c r="R80" s="1">
        <f t="shared" si="17"/>
        <v>298210</v>
      </c>
      <c r="T80" s="1">
        <f t="shared" si="18"/>
        <v>6.1691685693263443E-2</v>
      </c>
      <c r="U80">
        <f t="shared" si="19"/>
        <v>0.37390096630005903</v>
      </c>
      <c r="Y80" t="s">
        <v>1400</v>
      </c>
      <c r="Z80" t="s">
        <v>1401</v>
      </c>
    </row>
    <row r="81" spans="1:26">
      <c r="A81" s="3">
        <v>0</v>
      </c>
      <c r="B81" s="3">
        <v>0</v>
      </c>
      <c r="C81" s="4">
        <v>847360000</v>
      </c>
      <c r="E81" s="5">
        <v>0</v>
      </c>
      <c r="F81" s="5">
        <v>0</v>
      </c>
      <c r="G81" s="6">
        <v>52340000</v>
      </c>
      <c r="I81" s="8">
        <f t="shared" si="10"/>
        <v>298210</v>
      </c>
      <c r="J81" s="8">
        <f t="shared" si="11"/>
        <v>298210</v>
      </c>
      <c r="K81" s="8">
        <f t="shared" si="12"/>
        <v>847658210</v>
      </c>
      <c r="L81" s="1"/>
      <c r="M81" s="10">
        <f t="shared" si="13"/>
        <v>298210</v>
      </c>
      <c r="N81" s="10">
        <f t="shared" si="14"/>
        <v>298210</v>
      </c>
      <c r="O81" s="10">
        <f t="shared" si="15"/>
        <v>52638210</v>
      </c>
      <c r="Q81" s="1">
        <f t="shared" si="16"/>
        <v>282751543.33333331</v>
      </c>
      <c r="R81" s="1">
        <f t="shared" si="17"/>
        <v>17744876.666666668</v>
      </c>
      <c r="T81" s="1">
        <f t="shared" si="18"/>
        <v>6.2757841946586262E-2</v>
      </c>
      <c r="U81">
        <f t="shared" si="19"/>
        <v>0.40205973447096155</v>
      </c>
      <c r="Y81" t="s">
        <v>1020</v>
      </c>
      <c r="Z81" t="s">
        <v>1021</v>
      </c>
    </row>
    <row r="82" spans="1:26">
      <c r="A82" s="4">
        <v>18931000</v>
      </c>
      <c r="B82" s="3">
        <v>0</v>
      </c>
      <c r="C82" s="4">
        <v>48812000</v>
      </c>
      <c r="E82" s="5">
        <v>3629500</v>
      </c>
      <c r="F82" s="5">
        <v>0</v>
      </c>
      <c r="G82" s="5">
        <v>0</v>
      </c>
      <c r="I82" s="8">
        <f t="shared" si="10"/>
        <v>19229210</v>
      </c>
      <c r="J82" s="8">
        <f t="shared" si="11"/>
        <v>298210</v>
      </c>
      <c r="K82" s="8">
        <f t="shared" si="12"/>
        <v>49110210</v>
      </c>
      <c r="L82" s="1"/>
      <c r="M82" s="10">
        <f t="shared" si="13"/>
        <v>3927710</v>
      </c>
      <c r="N82" s="10">
        <f t="shared" si="14"/>
        <v>298210</v>
      </c>
      <c r="O82" s="10">
        <f t="shared" si="15"/>
        <v>298210</v>
      </c>
      <c r="Q82" s="1">
        <f t="shared" si="16"/>
        <v>22879210</v>
      </c>
      <c r="R82" s="1">
        <f t="shared" si="17"/>
        <v>1508043.3333333333</v>
      </c>
      <c r="T82" s="1">
        <f t="shared" si="18"/>
        <v>6.5913260699706558E-2</v>
      </c>
      <c r="U82">
        <f t="shared" si="19"/>
        <v>0.20832271899096205</v>
      </c>
      <c r="Y82" t="s">
        <v>9873</v>
      </c>
      <c r="Z82" t="s">
        <v>9874</v>
      </c>
    </row>
    <row r="83" spans="1:26">
      <c r="A83" s="3">
        <v>0</v>
      </c>
      <c r="B83" s="3">
        <v>0</v>
      </c>
      <c r="C83" s="4">
        <v>12632000</v>
      </c>
      <c r="E83" s="5">
        <v>0</v>
      </c>
      <c r="F83" s="5">
        <v>0</v>
      </c>
      <c r="G83" s="5">
        <v>0</v>
      </c>
      <c r="I83" s="8">
        <f t="shared" si="10"/>
        <v>298210</v>
      </c>
      <c r="J83" s="8">
        <f t="shared" si="11"/>
        <v>298210</v>
      </c>
      <c r="K83" s="8">
        <f t="shared" si="12"/>
        <v>12930210</v>
      </c>
      <c r="L83" s="1"/>
      <c r="M83" s="10">
        <f t="shared" si="13"/>
        <v>298210</v>
      </c>
      <c r="N83" s="10">
        <f t="shared" si="14"/>
        <v>298210</v>
      </c>
      <c r="O83" s="10">
        <f t="shared" si="15"/>
        <v>298210</v>
      </c>
      <c r="Q83" s="1">
        <f t="shared" si="16"/>
        <v>4508876.666666667</v>
      </c>
      <c r="R83" s="1">
        <f t="shared" si="17"/>
        <v>298210</v>
      </c>
      <c r="T83" s="1">
        <f t="shared" si="18"/>
        <v>6.6138424722196137E-2</v>
      </c>
      <c r="U83">
        <f t="shared" si="19"/>
        <v>0.37390096630005903</v>
      </c>
      <c r="Y83" t="s">
        <v>11477</v>
      </c>
      <c r="Z83" t="s">
        <v>11478</v>
      </c>
    </row>
    <row r="84" spans="1:26">
      <c r="A84" s="4">
        <v>17203000</v>
      </c>
      <c r="B84" s="3">
        <v>0</v>
      </c>
      <c r="C84" s="4">
        <v>10439000000</v>
      </c>
      <c r="E84" s="6">
        <v>682300000</v>
      </c>
      <c r="F84" s="6">
        <v>10339000</v>
      </c>
      <c r="G84" s="5">
        <v>6995700</v>
      </c>
      <c r="I84" s="8">
        <f t="shared" si="10"/>
        <v>17501210</v>
      </c>
      <c r="J84" s="8">
        <f t="shared" si="11"/>
        <v>298210</v>
      </c>
      <c r="K84" s="8">
        <f t="shared" si="12"/>
        <v>10439298210</v>
      </c>
      <c r="L84" s="1"/>
      <c r="M84" s="10">
        <f t="shared" si="13"/>
        <v>682598210</v>
      </c>
      <c r="N84" s="10">
        <f t="shared" si="14"/>
        <v>10637210</v>
      </c>
      <c r="O84" s="10">
        <f t="shared" si="15"/>
        <v>7293910</v>
      </c>
      <c r="Q84" s="1">
        <f t="shared" si="16"/>
        <v>3485699210</v>
      </c>
      <c r="R84" s="1">
        <f t="shared" si="17"/>
        <v>233509776.66666666</v>
      </c>
      <c r="T84" s="1">
        <f t="shared" si="18"/>
        <v>6.6990799434661102E-2</v>
      </c>
      <c r="U84">
        <f t="shared" si="19"/>
        <v>0.4034302779540212</v>
      </c>
    </row>
    <row r="85" spans="1:26">
      <c r="A85" s="3">
        <v>0</v>
      </c>
      <c r="B85" s="3">
        <v>0</v>
      </c>
      <c r="C85" s="4">
        <v>12083000</v>
      </c>
      <c r="E85" s="5">
        <v>0</v>
      </c>
      <c r="F85" s="5">
        <v>0</v>
      </c>
      <c r="G85" s="5">
        <v>0</v>
      </c>
      <c r="I85" s="8">
        <f t="shared" si="10"/>
        <v>298210</v>
      </c>
      <c r="J85" s="8">
        <f t="shared" si="11"/>
        <v>298210</v>
      </c>
      <c r="K85" s="8">
        <f t="shared" si="12"/>
        <v>12381210</v>
      </c>
      <c r="L85" s="1"/>
      <c r="M85" s="10">
        <f t="shared" si="13"/>
        <v>298210</v>
      </c>
      <c r="N85" s="10">
        <f t="shared" si="14"/>
        <v>298210</v>
      </c>
      <c r="O85" s="10">
        <f t="shared" si="15"/>
        <v>298210</v>
      </c>
      <c r="Q85" s="1">
        <f t="shared" si="16"/>
        <v>4325876.666666667</v>
      </c>
      <c r="R85" s="1">
        <f t="shared" si="17"/>
        <v>298210</v>
      </c>
      <c r="T85" s="1">
        <f t="shared" si="18"/>
        <v>6.8936315798801467E-2</v>
      </c>
      <c r="U85">
        <f t="shared" si="19"/>
        <v>0.37390096630005903</v>
      </c>
      <c r="Y85" t="s">
        <v>5200</v>
      </c>
      <c r="Z85" t="s">
        <v>5201</v>
      </c>
    </row>
    <row r="86" spans="1:26">
      <c r="A86" s="4">
        <v>913140000</v>
      </c>
      <c r="B86" s="4">
        <v>1123600000</v>
      </c>
      <c r="C86" s="4">
        <v>967280000</v>
      </c>
      <c r="E86" s="6">
        <v>48055000</v>
      </c>
      <c r="F86" s="6">
        <v>48600000</v>
      </c>
      <c r="G86" s="6">
        <v>112240000</v>
      </c>
      <c r="I86" s="8">
        <f t="shared" si="10"/>
        <v>913438210</v>
      </c>
      <c r="J86" s="8">
        <f t="shared" si="11"/>
        <v>1123898210</v>
      </c>
      <c r="K86" s="8">
        <f t="shared" si="12"/>
        <v>967578210</v>
      </c>
      <c r="L86" s="1"/>
      <c r="M86" s="10">
        <f t="shared" si="13"/>
        <v>48353210</v>
      </c>
      <c r="N86" s="10">
        <f t="shared" si="14"/>
        <v>48898210</v>
      </c>
      <c r="O86" s="10">
        <f t="shared" si="15"/>
        <v>112538210</v>
      </c>
      <c r="Q86" s="1">
        <f t="shared" si="16"/>
        <v>1001638210</v>
      </c>
      <c r="R86" s="1">
        <f t="shared" si="17"/>
        <v>69929876.666666672</v>
      </c>
      <c r="T86" s="1">
        <f t="shared" si="18"/>
        <v>6.98155042095156E-2</v>
      </c>
      <c r="U86">
        <f t="shared" si="19"/>
        <v>1.5141728545096028E-4</v>
      </c>
      <c r="Y86" t="s">
        <v>9910</v>
      </c>
      <c r="Z86" t="s">
        <v>9911</v>
      </c>
    </row>
    <row r="87" spans="1:26">
      <c r="A87" s="4">
        <v>25039000</v>
      </c>
      <c r="B87" s="4">
        <v>30080000</v>
      </c>
      <c r="C87" s="4">
        <v>101360000</v>
      </c>
      <c r="E87" s="5">
        <v>0</v>
      </c>
      <c r="F87" s="5">
        <v>0</v>
      </c>
      <c r="G87" s="6">
        <v>10517000</v>
      </c>
      <c r="I87" s="8">
        <f t="shared" si="10"/>
        <v>25337210</v>
      </c>
      <c r="J87" s="8">
        <f t="shared" si="11"/>
        <v>30378210</v>
      </c>
      <c r="K87" s="8">
        <f t="shared" si="12"/>
        <v>101658210</v>
      </c>
      <c r="L87" s="1"/>
      <c r="M87" s="10">
        <f t="shared" si="13"/>
        <v>298210</v>
      </c>
      <c r="N87" s="10">
        <f t="shared" si="14"/>
        <v>298210</v>
      </c>
      <c r="O87" s="10">
        <f t="shared" si="15"/>
        <v>10815210</v>
      </c>
      <c r="Q87" s="1">
        <f t="shared" si="16"/>
        <v>52457876.666666664</v>
      </c>
      <c r="R87" s="1">
        <f t="shared" si="17"/>
        <v>3803876.6666666665</v>
      </c>
      <c r="T87" s="1">
        <f t="shared" si="18"/>
        <v>7.2512974378236048E-2</v>
      </c>
      <c r="U87">
        <f t="shared" si="19"/>
        <v>0.12230129431527752</v>
      </c>
      <c r="Y87" t="s">
        <v>5248</v>
      </c>
      <c r="Z87" t="s">
        <v>5249</v>
      </c>
    </row>
    <row r="88" spans="1:26">
      <c r="A88" s="3">
        <v>7537000</v>
      </c>
      <c r="B88" s="3">
        <v>0</v>
      </c>
      <c r="C88" s="3">
        <v>3734000</v>
      </c>
      <c r="E88" s="5">
        <v>0</v>
      </c>
      <c r="F88" s="5">
        <v>0</v>
      </c>
      <c r="G88" s="5">
        <v>0</v>
      </c>
      <c r="I88" s="8">
        <f t="shared" si="10"/>
        <v>7835210</v>
      </c>
      <c r="J88" s="8">
        <f t="shared" si="11"/>
        <v>298210</v>
      </c>
      <c r="K88" s="8">
        <f t="shared" si="12"/>
        <v>4032210</v>
      </c>
      <c r="L88" s="1"/>
      <c r="M88" s="10">
        <f t="shared" si="13"/>
        <v>298210</v>
      </c>
      <c r="N88" s="10">
        <f t="shared" si="14"/>
        <v>298210</v>
      </c>
      <c r="O88" s="10">
        <f t="shared" si="15"/>
        <v>298210</v>
      </c>
      <c r="Q88" s="1">
        <f t="shared" si="16"/>
        <v>4055210</v>
      </c>
      <c r="R88" s="1">
        <f t="shared" si="17"/>
        <v>298210</v>
      </c>
      <c r="T88" s="1">
        <f t="shared" si="18"/>
        <v>7.3537498674544594E-2</v>
      </c>
      <c r="U88">
        <f t="shared" si="19"/>
        <v>0.15928861301176195</v>
      </c>
      <c r="Y88" t="s">
        <v>8873</v>
      </c>
      <c r="Z88" t="s">
        <v>8874</v>
      </c>
    </row>
    <row r="89" spans="1:26">
      <c r="A89" s="4">
        <v>11196000</v>
      </c>
      <c r="B89" s="3">
        <v>0</v>
      </c>
      <c r="C89" s="3">
        <v>0</v>
      </c>
      <c r="E89" s="5">
        <v>0</v>
      </c>
      <c r="F89" s="5">
        <v>0</v>
      </c>
      <c r="G89" s="5">
        <v>0</v>
      </c>
      <c r="I89" s="8">
        <f t="shared" si="10"/>
        <v>11494210</v>
      </c>
      <c r="J89" s="8">
        <f t="shared" si="11"/>
        <v>298210</v>
      </c>
      <c r="K89" s="8">
        <f t="shared" si="12"/>
        <v>298210</v>
      </c>
      <c r="L89" s="1"/>
      <c r="M89" s="10">
        <f t="shared" si="13"/>
        <v>298210</v>
      </c>
      <c r="N89" s="10">
        <f t="shared" si="14"/>
        <v>298210</v>
      </c>
      <c r="O89" s="10">
        <f t="shared" si="15"/>
        <v>298210</v>
      </c>
      <c r="Q89" s="1">
        <f t="shared" si="16"/>
        <v>4030210</v>
      </c>
      <c r="R89" s="1">
        <f t="shared" si="17"/>
        <v>298210</v>
      </c>
      <c r="T89" s="1">
        <f t="shared" si="18"/>
        <v>7.3993662861240483E-2</v>
      </c>
      <c r="U89">
        <f t="shared" si="19"/>
        <v>0.37390096630005903</v>
      </c>
      <c r="Y89" t="s">
        <v>2144</v>
      </c>
      <c r="Z89" t="s">
        <v>2145</v>
      </c>
    </row>
    <row r="90" spans="1:26">
      <c r="A90" s="3">
        <v>0</v>
      </c>
      <c r="B90" s="3">
        <v>0</v>
      </c>
      <c r="C90" s="4">
        <v>10956000</v>
      </c>
      <c r="E90" s="5">
        <v>0</v>
      </c>
      <c r="F90" s="5">
        <v>0</v>
      </c>
      <c r="G90" s="5">
        <v>0</v>
      </c>
      <c r="I90" s="8">
        <f t="shared" si="10"/>
        <v>298210</v>
      </c>
      <c r="J90" s="8">
        <f t="shared" si="11"/>
        <v>298210</v>
      </c>
      <c r="K90" s="8">
        <f t="shared" si="12"/>
        <v>11254210</v>
      </c>
      <c r="L90" s="1"/>
      <c r="M90" s="10">
        <f t="shared" si="13"/>
        <v>298210</v>
      </c>
      <c r="N90" s="10">
        <f t="shared" si="14"/>
        <v>298210</v>
      </c>
      <c r="O90" s="10">
        <f t="shared" si="15"/>
        <v>298210</v>
      </c>
      <c r="Q90" s="1">
        <f t="shared" si="16"/>
        <v>3950210</v>
      </c>
      <c r="R90" s="1">
        <f t="shared" si="17"/>
        <v>298210</v>
      </c>
      <c r="T90" s="1">
        <f t="shared" si="18"/>
        <v>7.5492189022862075E-2</v>
      </c>
      <c r="U90">
        <f t="shared" si="19"/>
        <v>0.37390096630005903</v>
      </c>
      <c r="Y90" t="s">
        <v>6083</v>
      </c>
      <c r="Z90" t="s">
        <v>6084</v>
      </c>
    </row>
    <row r="91" spans="1:26">
      <c r="A91" s="3">
        <v>5720200</v>
      </c>
      <c r="B91" s="3">
        <v>4580000</v>
      </c>
      <c r="C91" s="3">
        <v>0</v>
      </c>
      <c r="E91" s="5">
        <v>0</v>
      </c>
      <c r="F91" s="5">
        <v>0</v>
      </c>
      <c r="G91" s="5">
        <v>0</v>
      </c>
      <c r="I91" s="8">
        <f t="shared" si="10"/>
        <v>6018410</v>
      </c>
      <c r="J91" s="8">
        <f t="shared" si="11"/>
        <v>4878210</v>
      </c>
      <c r="K91" s="8">
        <f t="shared" si="12"/>
        <v>298210</v>
      </c>
      <c r="L91" s="1"/>
      <c r="M91" s="10">
        <f t="shared" si="13"/>
        <v>298210</v>
      </c>
      <c r="N91" s="10">
        <f t="shared" si="14"/>
        <v>298210</v>
      </c>
      <c r="O91" s="10">
        <f t="shared" si="15"/>
        <v>298210</v>
      </c>
      <c r="Q91" s="1">
        <f t="shared" si="16"/>
        <v>3731610</v>
      </c>
      <c r="R91" s="1">
        <f t="shared" si="17"/>
        <v>298210</v>
      </c>
      <c r="T91" s="1">
        <f t="shared" si="18"/>
        <v>7.9914567706700329E-2</v>
      </c>
      <c r="U91">
        <f t="shared" si="19"/>
        <v>0.12096771883638516</v>
      </c>
      <c r="Y91" t="s">
        <v>9146</v>
      </c>
      <c r="Z91" t="s">
        <v>9147</v>
      </c>
    </row>
    <row r="92" spans="1:26">
      <c r="A92" s="3">
        <v>0</v>
      </c>
      <c r="B92" s="4">
        <v>10173000</v>
      </c>
      <c r="C92" s="3">
        <v>0</v>
      </c>
      <c r="E92" s="5">
        <v>0</v>
      </c>
      <c r="F92" s="5">
        <v>0</v>
      </c>
      <c r="G92" s="5">
        <v>0</v>
      </c>
      <c r="I92" s="8">
        <f t="shared" si="10"/>
        <v>298210</v>
      </c>
      <c r="J92" s="8">
        <f t="shared" si="11"/>
        <v>10471210</v>
      </c>
      <c r="K92" s="8">
        <f t="shared" si="12"/>
        <v>298210</v>
      </c>
      <c r="L92" s="1"/>
      <c r="M92" s="10">
        <f t="shared" si="13"/>
        <v>298210</v>
      </c>
      <c r="N92" s="10">
        <f t="shared" si="14"/>
        <v>298210</v>
      </c>
      <c r="O92" s="10">
        <f t="shared" si="15"/>
        <v>298210</v>
      </c>
      <c r="Q92" s="1">
        <f t="shared" si="16"/>
        <v>3689210</v>
      </c>
      <c r="R92" s="1">
        <f t="shared" si="17"/>
        <v>298210</v>
      </c>
      <c r="T92" s="1">
        <f t="shared" si="18"/>
        <v>8.0833023872319554E-2</v>
      </c>
      <c r="U92">
        <f t="shared" si="19"/>
        <v>0.37390096630005903</v>
      </c>
      <c r="Y92" t="s">
        <v>842</v>
      </c>
      <c r="Z92" t="s">
        <v>843</v>
      </c>
    </row>
    <row r="93" spans="1:26">
      <c r="A93" s="4">
        <v>107350000</v>
      </c>
      <c r="B93" s="4">
        <v>41254000</v>
      </c>
      <c r="C93" s="4">
        <v>3576000000</v>
      </c>
      <c r="E93" s="6">
        <v>260440000</v>
      </c>
      <c r="F93" s="5">
        <v>0</v>
      </c>
      <c r="G93" s="6">
        <v>46601000</v>
      </c>
      <c r="I93" s="8">
        <f t="shared" si="10"/>
        <v>107648210</v>
      </c>
      <c r="J93" s="8">
        <f t="shared" si="11"/>
        <v>41552210</v>
      </c>
      <c r="K93" s="8">
        <f t="shared" si="12"/>
        <v>3576298210</v>
      </c>
      <c r="L93" s="1"/>
      <c r="M93" s="10">
        <f t="shared" si="13"/>
        <v>260738210</v>
      </c>
      <c r="N93" s="10">
        <f t="shared" si="14"/>
        <v>298210</v>
      </c>
      <c r="O93" s="10">
        <f t="shared" si="15"/>
        <v>46899210</v>
      </c>
      <c r="Q93" s="1">
        <f t="shared" si="16"/>
        <v>1241832876.6666667</v>
      </c>
      <c r="R93" s="1">
        <f t="shared" si="17"/>
        <v>102645210</v>
      </c>
      <c r="T93" s="1">
        <f t="shared" si="18"/>
        <v>8.2656218826739972E-2</v>
      </c>
      <c r="U93">
        <f t="shared" si="19"/>
        <v>0.38540777342166926</v>
      </c>
      <c r="Y93" t="s">
        <v>1367</v>
      </c>
      <c r="Z93" t="s">
        <v>1368</v>
      </c>
    </row>
    <row r="94" spans="1:26">
      <c r="A94" s="4">
        <v>88950000</v>
      </c>
      <c r="B94" s="4">
        <v>25832000</v>
      </c>
      <c r="C94" s="4">
        <v>40248000</v>
      </c>
      <c r="E94" s="5">
        <v>0</v>
      </c>
      <c r="F94" s="6">
        <v>12571000</v>
      </c>
      <c r="G94" s="5">
        <v>0</v>
      </c>
      <c r="I94" s="8">
        <f t="shared" si="10"/>
        <v>89248210</v>
      </c>
      <c r="J94" s="8">
        <f t="shared" si="11"/>
        <v>26130210</v>
      </c>
      <c r="K94" s="8">
        <f t="shared" si="12"/>
        <v>40546210</v>
      </c>
      <c r="L94" s="1"/>
      <c r="M94" s="10">
        <f t="shared" si="13"/>
        <v>298210</v>
      </c>
      <c r="N94" s="10">
        <f t="shared" si="14"/>
        <v>12869210</v>
      </c>
      <c r="O94" s="10">
        <f t="shared" si="15"/>
        <v>298210</v>
      </c>
      <c r="Q94" s="1">
        <f t="shared" si="16"/>
        <v>51974876.666666664</v>
      </c>
      <c r="R94" s="1">
        <f t="shared" si="17"/>
        <v>4488543.333333333</v>
      </c>
      <c r="T94" s="1">
        <f t="shared" si="18"/>
        <v>8.6359865019400711E-2</v>
      </c>
      <c r="U94">
        <f t="shared" si="19"/>
        <v>7.2061240473773297E-2</v>
      </c>
      <c r="Y94" t="s">
        <v>8534</v>
      </c>
      <c r="Z94" t="s">
        <v>8535</v>
      </c>
    </row>
    <row r="95" spans="1:26">
      <c r="A95" s="3">
        <v>8638300</v>
      </c>
      <c r="B95" s="3">
        <v>0</v>
      </c>
      <c r="C95" s="3">
        <v>0</v>
      </c>
      <c r="E95" s="5">
        <v>0</v>
      </c>
      <c r="F95" s="5">
        <v>0</v>
      </c>
      <c r="G95" s="5">
        <v>0</v>
      </c>
      <c r="I95" s="8">
        <f t="shared" si="10"/>
        <v>8936510</v>
      </c>
      <c r="J95" s="8">
        <f t="shared" si="11"/>
        <v>298210</v>
      </c>
      <c r="K95" s="8">
        <f t="shared" si="12"/>
        <v>298210</v>
      </c>
      <c r="L95" s="1"/>
      <c r="M95" s="10">
        <f t="shared" si="13"/>
        <v>298210</v>
      </c>
      <c r="N95" s="10">
        <f t="shared" si="14"/>
        <v>298210</v>
      </c>
      <c r="O95" s="10">
        <f t="shared" si="15"/>
        <v>298210</v>
      </c>
      <c r="Q95" s="1">
        <f t="shared" si="16"/>
        <v>3177643.3333333335</v>
      </c>
      <c r="R95" s="1">
        <f t="shared" si="17"/>
        <v>298210</v>
      </c>
      <c r="T95" s="1">
        <f t="shared" si="18"/>
        <v>9.3846278111766268E-2</v>
      </c>
      <c r="U95">
        <f t="shared" si="19"/>
        <v>0.37390096630005903</v>
      </c>
      <c r="Y95" t="s">
        <v>9524</v>
      </c>
      <c r="Z95" t="s">
        <v>9525</v>
      </c>
    </row>
    <row r="96" spans="1:26">
      <c r="A96" s="3">
        <v>9919700</v>
      </c>
      <c r="B96" s="4">
        <v>269350000</v>
      </c>
      <c r="C96" s="4">
        <v>244380000</v>
      </c>
      <c r="E96" s="6">
        <v>48524000</v>
      </c>
      <c r="F96" s="5">
        <v>0</v>
      </c>
      <c r="G96" s="5">
        <v>0</v>
      </c>
      <c r="I96" s="8">
        <f t="shared" si="10"/>
        <v>10217910</v>
      </c>
      <c r="J96" s="8">
        <f t="shared" si="11"/>
        <v>269648210</v>
      </c>
      <c r="K96" s="8">
        <f t="shared" si="12"/>
        <v>244678210</v>
      </c>
      <c r="L96" s="1"/>
      <c r="M96" s="10">
        <f t="shared" si="13"/>
        <v>48822210</v>
      </c>
      <c r="N96" s="10">
        <f t="shared" si="14"/>
        <v>298210</v>
      </c>
      <c r="O96" s="10">
        <f t="shared" si="15"/>
        <v>298210</v>
      </c>
      <c r="Q96" s="1">
        <f t="shared" si="16"/>
        <v>174848110</v>
      </c>
      <c r="R96" s="1">
        <f t="shared" si="17"/>
        <v>16472876.666666666</v>
      </c>
      <c r="T96" s="1">
        <f t="shared" si="18"/>
        <v>9.4212494871501129E-2</v>
      </c>
      <c r="U96">
        <f t="shared" si="19"/>
        <v>0.13313052647615758</v>
      </c>
      <c r="Y96" t="s">
        <v>8847</v>
      </c>
      <c r="Z96" t="s">
        <v>8848</v>
      </c>
    </row>
    <row r="97" spans="1:27">
      <c r="A97" s="3">
        <v>0</v>
      </c>
      <c r="B97" s="3">
        <v>0</v>
      </c>
      <c r="C97" s="4">
        <v>1111900000</v>
      </c>
      <c r="E97" s="5">
        <v>0</v>
      </c>
      <c r="F97" s="6">
        <v>108220000</v>
      </c>
      <c r="G97" s="5">
        <v>0</v>
      </c>
      <c r="I97" s="8">
        <f t="shared" si="10"/>
        <v>298210</v>
      </c>
      <c r="J97" s="8">
        <f t="shared" si="11"/>
        <v>298210</v>
      </c>
      <c r="K97" s="8">
        <f t="shared" si="12"/>
        <v>1112198210</v>
      </c>
      <c r="L97" s="1"/>
      <c r="M97" s="10">
        <f t="shared" si="13"/>
        <v>298210</v>
      </c>
      <c r="N97" s="10">
        <f t="shared" si="14"/>
        <v>108518210</v>
      </c>
      <c r="O97" s="10">
        <f t="shared" si="15"/>
        <v>298210</v>
      </c>
      <c r="Q97" s="1">
        <f t="shared" si="16"/>
        <v>370931543.33333331</v>
      </c>
      <c r="R97" s="1">
        <f t="shared" si="17"/>
        <v>36371543.333333336</v>
      </c>
      <c r="T97" s="1">
        <f t="shared" si="18"/>
        <v>9.8054597909049954E-2</v>
      </c>
      <c r="U97">
        <f t="shared" si="19"/>
        <v>0.41975065269651873</v>
      </c>
    </row>
    <row r="98" spans="1:27">
      <c r="A98" s="4">
        <v>21008000</v>
      </c>
      <c r="B98" s="4">
        <v>28084000</v>
      </c>
      <c r="C98" s="4">
        <v>14169000000</v>
      </c>
      <c r="E98" s="6">
        <v>1378500000</v>
      </c>
      <c r="F98" s="5">
        <v>0</v>
      </c>
      <c r="G98" s="6">
        <v>21081000</v>
      </c>
      <c r="I98" s="8">
        <f t="shared" si="10"/>
        <v>21306210</v>
      </c>
      <c r="J98" s="8">
        <f t="shared" si="11"/>
        <v>28382210</v>
      </c>
      <c r="K98" s="8">
        <f t="shared" si="12"/>
        <v>14169298210</v>
      </c>
      <c r="L98" s="1"/>
      <c r="M98" s="10">
        <f t="shared" si="13"/>
        <v>1378798210</v>
      </c>
      <c r="N98" s="10">
        <f t="shared" si="14"/>
        <v>298210</v>
      </c>
      <c r="O98" s="10">
        <f t="shared" si="15"/>
        <v>21379210</v>
      </c>
      <c r="Q98" s="1">
        <f t="shared" si="16"/>
        <v>4739662210</v>
      </c>
      <c r="R98" s="1">
        <f t="shared" si="17"/>
        <v>466825210</v>
      </c>
      <c r="T98" s="1">
        <f t="shared" si="18"/>
        <v>9.8493350225479462E-2</v>
      </c>
      <c r="U98">
        <f t="shared" si="19"/>
        <v>0.41803806568783758</v>
      </c>
    </row>
    <row r="99" spans="1:27">
      <c r="A99" s="3">
        <v>0</v>
      </c>
      <c r="B99" s="3">
        <v>2066000</v>
      </c>
      <c r="C99" s="3">
        <v>6019800</v>
      </c>
      <c r="E99" s="5">
        <v>0</v>
      </c>
      <c r="F99" s="5">
        <v>0</v>
      </c>
      <c r="G99" s="5">
        <v>0</v>
      </c>
      <c r="I99" s="8">
        <f t="shared" si="10"/>
        <v>298210</v>
      </c>
      <c r="J99" s="8">
        <f t="shared" si="11"/>
        <v>2364210</v>
      </c>
      <c r="K99" s="8">
        <f t="shared" si="12"/>
        <v>6318010</v>
      </c>
      <c r="L99" s="1"/>
      <c r="M99" s="10">
        <f t="shared" si="13"/>
        <v>298210</v>
      </c>
      <c r="N99" s="10">
        <f t="shared" si="14"/>
        <v>298210</v>
      </c>
      <c r="O99" s="10">
        <f t="shared" si="15"/>
        <v>298210</v>
      </c>
      <c r="Q99" s="1">
        <f t="shared" si="16"/>
        <v>2993476.6666666665</v>
      </c>
      <c r="R99" s="1">
        <f t="shared" si="17"/>
        <v>298210</v>
      </c>
      <c r="T99" s="1">
        <f t="shared" si="18"/>
        <v>9.961995138317431E-2</v>
      </c>
      <c r="U99">
        <f t="shared" si="19"/>
        <v>0.2016658807237805</v>
      </c>
      <c r="Y99" t="s">
        <v>11918</v>
      </c>
      <c r="Z99" t="s">
        <v>11919</v>
      </c>
    </row>
    <row r="100" spans="1:27">
      <c r="A100" s="4">
        <v>313480000</v>
      </c>
      <c r="B100" s="4">
        <v>24714000</v>
      </c>
      <c r="C100" s="4">
        <v>10917000</v>
      </c>
      <c r="E100" s="6">
        <v>12141000</v>
      </c>
      <c r="F100" s="6">
        <v>22709000</v>
      </c>
      <c r="G100" s="5">
        <v>0</v>
      </c>
      <c r="I100" s="8">
        <f t="shared" si="10"/>
        <v>313778210</v>
      </c>
      <c r="J100" s="8">
        <f t="shared" si="11"/>
        <v>25012210</v>
      </c>
      <c r="K100" s="8">
        <f t="shared" si="12"/>
        <v>11215210</v>
      </c>
      <c r="L100" s="1"/>
      <c r="M100" s="10">
        <f t="shared" si="13"/>
        <v>12439210</v>
      </c>
      <c r="N100" s="10">
        <f t="shared" si="14"/>
        <v>23007210</v>
      </c>
      <c r="O100" s="10">
        <f t="shared" si="15"/>
        <v>298210</v>
      </c>
      <c r="Q100" s="1">
        <f t="shared" si="16"/>
        <v>116668543.33333333</v>
      </c>
      <c r="R100" s="1">
        <f t="shared" si="17"/>
        <v>11914876.666666666</v>
      </c>
      <c r="T100" s="1">
        <f t="shared" si="18"/>
        <v>0.10212587151812387</v>
      </c>
      <c r="U100">
        <f t="shared" si="19"/>
        <v>0.3490333984536369</v>
      </c>
      <c r="Y100" t="s">
        <v>1736</v>
      </c>
      <c r="Z100" t="s">
        <v>1737</v>
      </c>
    </row>
    <row r="101" spans="1:27">
      <c r="A101" s="3">
        <v>0</v>
      </c>
      <c r="B101" s="3">
        <v>0</v>
      </c>
      <c r="C101" s="4">
        <v>10475000000</v>
      </c>
      <c r="E101" s="6">
        <v>1070100000</v>
      </c>
      <c r="F101" s="5">
        <v>0</v>
      </c>
      <c r="G101" s="5">
        <v>0</v>
      </c>
      <c r="I101" s="8">
        <f t="shared" si="10"/>
        <v>298210</v>
      </c>
      <c r="J101" s="8">
        <f t="shared" si="11"/>
        <v>298210</v>
      </c>
      <c r="K101" s="8">
        <f t="shared" si="12"/>
        <v>10475298210</v>
      </c>
      <c r="L101" s="1"/>
      <c r="M101" s="10">
        <f t="shared" si="13"/>
        <v>1070398210</v>
      </c>
      <c r="N101" s="10">
        <f t="shared" si="14"/>
        <v>298210</v>
      </c>
      <c r="O101" s="10">
        <f t="shared" si="15"/>
        <v>298210</v>
      </c>
      <c r="Q101" s="1">
        <f t="shared" si="16"/>
        <v>3491964876.6666665</v>
      </c>
      <c r="R101" s="1">
        <f t="shared" si="17"/>
        <v>356998210</v>
      </c>
      <c r="T101" s="1">
        <f t="shared" si="18"/>
        <v>0.10223419267056909</v>
      </c>
      <c r="U101">
        <f t="shared" si="19"/>
        <v>0.42223500138801068</v>
      </c>
    </row>
    <row r="102" spans="1:27">
      <c r="A102" s="3">
        <v>2651400</v>
      </c>
      <c r="B102" s="3">
        <v>4994600</v>
      </c>
      <c r="C102" s="3">
        <v>0</v>
      </c>
      <c r="E102" s="5">
        <v>0</v>
      </c>
      <c r="F102" s="5">
        <v>0</v>
      </c>
      <c r="G102" s="5">
        <v>0</v>
      </c>
      <c r="I102" s="8">
        <f t="shared" si="10"/>
        <v>2949610</v>
      </c>
      <c r="J102" s="8">
        <f t="shared" si="11"/>
        <v>5292810</v>
      </c>
      <c r="K102" s="8">
        <f t="shared" si="12"/>
        <v>298210</v>
      </c>
      <c r="L102" s="1"/>
      <c r="M102" s="10">
        <f t="shared" si="13"/>
        <v>298210</v>
      </c>
      <c r="N102" s="10">
        <f t="shared" si="14"/>
        <v>298210</v>
      </c>
      <c r="O102" s="10">
        <f t="shared" si="15"/>
        <v>298210</v>
      </c>
      <c r="Q102" s="1">
        <f t="shared" si="16"/>
        <v>2846876.6666666665</v>
      </c>
      <c r="R102" s="1">
        <f t="shared" si="17"/>
        <v>298210</v>
      </c>
      <c r="T102" s="1">
        <f t="shared" si="18"/>
        <v>0.10474988379077423</v>
      </c>
      <c r="U102">
        <f t="shared" si="19"/>
        <v>0.15204910459945548</v>
      </c>
      <c r="Y102" t="s">
        <v>6480</v>
      </c>
      <c r="Z102" t="s">
        <v>6481</v>
      </c>
    </row>
    <row r="103" spans="1:27">
      <c r="A103" s="4">
        <v>93098000</v>
      </c>
      <c r="B103" s="4">
        <v>40938000</v>
      </c>
      <c r="C103" s="4">
        <v>32432000</v>
      </c>
      <c r="E103" s="5">
        <v>0</v>
      </c>
      <c r="F103" s="5">
        <v>0</v>
      </c>
      <c r="G103" s="6">
        <v>17574000</v>
      </c>
      <c r="I103" s="8">
        <f t="shared" si="10"/>
        <v>93396210</v>
      </c>
      <c r="J103" s="8">
        <f t="shared" si="11"/>
        <v>41236210</v>
      </c>
      <c r="K103" s="8">
        <f t="shared" si="12"/>
        <v>32730210</v>
      </c>
      <c r="L103" s="1"/>
      <c r="M103" s="10">
        <f t="shared" si="13"/>
        <v>298210</v>
      </c>
      <c r="N103" s="10">
        <f t="shared" si="14"/>
        <v>298210</v>
      </c>
      <c r="O103" s="10">
        <f t="shared" si="15"/>
        <v>17872210</v>
      </c>
      <c r="Q103" s="1">
        <f t="shared" si="16"/>
        <v>55787543.333333336</v>
      </c>
      <c r="R103" s="1">
        <f t="shared" si="17"/>
        <v>6156210</v>
      </c>
      <c r="T103" s="1">
        <f t="shared" si="18"/>
        <v>0.11035097859062085</v>
      </c>
      <c r="U103">
        <f t="shared" si="19"/>
        <v>6.6727027306363373E-2</v>
      </c>
      <c r="Y103" t="s">
        <v>10175</v>
      </c>
      <c r="Z103" t="s">
        <v>10176</v>
      </c>
    </row>
    <row r="104" spans="1:27">
      <c r="A104" s="3">
        <v>3600200</v>
      </c>
      <c r="B104" s="3">
        <v>0</v>
      </c>
      <c r="C104" s="3">
        <v>3482800</v>
      </c>
      <c r="E104" s="5">
        <v>0</v>
      </c>
      <c r="F104" s="5">
        <v>0</v>
      </c>
      <c r="G104" s="5">
        <v>0</v>
      </c>
      <c r="I104" s="8">
        <f t="shared" si="10"/>
        <v>3898410</v>
      </c>
      <c r="J104" s="8">
        <f t="shared" si="11"/>
        <v>298210</v>
      </c>
      <c r="K104" s="8">
        <f t="shared" si="12"/>
        <v>3781010</v>
      </c>
      <c r="L104" s="1"/>
      <c r="M104" s="10">
        <f t="shared" si="13"/>
        <v>298210</v>
      </c>
      <c r="N104" s="10">
        <f t="shared" si="14"/>
        <v>298210</v>
      </c>
      <c r="O104" s="10">
        <f t="shared" si="15"/>
        <v>298210</v>
      </c>
      <c r="Q104" s="1">
        <f t="shared" si="16"/>
        <v>2659210</v>
      </c>
      <c r="R104" s="1">
        <f t="shared" si="17"/>
        <v>298210</v>
      </c>
      <c r="T104" s="1">
        <f t="shared" si="18"/>
        <v>0.11214232798462702</v>
      </c>
      <c r="U104">
        <f t="shared" si="19"/>
        <v>0.11622578434279485</v>
      </c>
      <c r="Y104" t="s">
        <v>12465</v>
      </c>
      <c r="Z104" t="s">
        <v>12466</v>
      </c>
    </row>
    <row r="105" spans="1:27">
      <c r="A105" s="4">
        <v>90030000</v>
      </c>
      <c r="B105" s="4">
        <v>65373000</v>
      </c>
      <c r="C105" s="4">
        <v>64997000</v>
      </c>
      <c r="E105" s="5">
        <v>0</v>
      </c>
      <c r="F105" s="6">
        <v>24065000</v>
      </c>
      <c r="G105" s="5">
        <v>0</v>
      </c>
      <c r="I105" s="8">
        <f t="shared" si="10"/>
        <v>90328210</v>
      </c>
      <c r="J105" s="8">
        <f t="shared" si="11"/>
        <v>65671210</v>
      </c>
      <c r="K105" s="8">
        <f t="shared" si="12"/>
        <v>65295210</v>
      </c>
      <c r="L105" s="1"/>
      <c r="M105" s="10">
        <f t="shared" si="13"/>
        <v>298210</v>
      </c>
      <c r="N105" s="10">
        <f t="shared" si="14"/>
        <v>24363210</v>
      </c>
      <c r="O105" s="10">
        <f t="shared" si="15"/>
        <v>298210</v>
      </c>
      <c r="Q105" s="1">
        <f t="shared" si="16"/>
        <v>73764876.666666672</v>
      </c>
      <c r="R105" s="1">
        <f t="shared" si="17"/>
        <v>8319876.666666667</v>
      </c>
      <c r="T105" s="1">
        <f t="shared" si="18"/>
        <v>0.11278913546162417</v>
      </c>
      <c r="U105">
        <f t="shared" si="19"/>
        <v>4.7540994150590491E-3</v>
      </c>
      <c r="Y105" t="s">
        <v>8796</v>
      </c>
      <c r="Z105" t="s">
        <v>8797</v>
      </c>
      <c r="AA105" t="s">
        <v>13052</v>
      </c>
    </row>
    <row r="106" spans="1:27">
      <c r="A106" s="4">
        <v>11219000</v>
      </c>
      <c r="B106" s="4">
        <v>13756000</v>
      </c>
      <c r="C106" s="4">
        <v>10160000</v>
      </c>
      <c r="E106" s="5">
        <v>0</v>
      </c>
      <c r="F106" s="5">
        <v>0</v>
      </c>
      <c r="G106" s="5">
        <v>3246000</v>
      </c>
      <c r="I106" s="8">
        <f t="shared" si="10"/>
        <v>11517210</v>
      </c>
      <c r="J106" s="8">
        <f t="shared" si="11"/>
        <v>14054210</v>
      </c>
      <c r="K106" s="8">
        <f t="shared" si="12"/>
        <v>10458210</v>
      </c>
      <c r="L106" s="1"/>
      <c r="M106" s="10">
        <f t="shared" si="13"/>
        <v>298210</v>
      </c>
      <c r="N106" s="10">
        <f t="shared" si="14"/>
        <v>298210</v>
      </c>
      <c r="O106" s="10">
        <f t="shared" si="15"/>
        <v>3544210</v>
      </c>
      <c r="Q106" s="1">
        <f t="shared" si="16"/>
        <v>12009876.666666666</v>
      </c>
      <c r="R106" s="1">
        <f t="shared" si="17"/>
        <v>1380210</v>
      </c>
      <c r="T106" s="1">
        <f t="shared" si="18"/>
        <v>0.11492291205876941</v>
      </c>
      <c r="U106">
        <f t="shared" si="19"/>
        <v>2.1976387106267706E-3</v>
      </c>
      <c r="Y106" t="s">
        <v>5423</v>
      </c>
      <c r="Z106" t="s">
        <v>5424</v>
      </c>
    </row>
    <row r="107" spans="1:27">
      <c r="A107" s="3">
        <v>0</v>
      </c>
      <c r="B107" s="3">
        <v>0</v>
      </c>
      <c r="C107" s="3">
        <v>6584900</v>
      </c>
      <c r="E107" s="5">
        <v>0</v>
      </c>
      <c r="F107" s="5">
        <v>0</v>
      </c>
      <c r="G107" s="5">
        <v>0</v>
      </c>
      <c r="I107" s="8">
        <f t="shared" si="10"/>
        <v>298210</v>
      </c>
      <c r="J107" s="8">
        <f t="shared" si="11"/>
        <v>298210</v>
      </c>
      <c r="K107" s="8">
        <f t="shared" si="12"/>
        <v>6883110</v>
      </c>
      <c r="L107" s="1"/>
      <c r="M107" s="10">
        <f t="shared" si="13"/>
        <v>298210</v>
      </c>
      <c r="N107" s="10">
        <f t="shared" si="14"/>
        <v>298210</v>
      </c>
      <c r="O107" s="10">
        <f t="shared" si="15"/>
        <v>298210</v>
      </c>
      <c r="Q107" s="1">
        <f t="shared" si="16"/>
        <v>2493176.6666666665</v>
      </c>
      <c r="R107" s="1">
        <f t="shared" si="17"/>
        <v>298210</v>
      </c>
      <c r="T107" s="1">
        <f t="shared" si="18"/>
        <v>0.11961045680677797</v>
      </c>
      <c r="U107">
        <f t="shared" si="19"/>
        <v>0.37390096630005903</v>
      </c>
      <c r="Y107" t="s">
        <v>11804</v>
      </c>
      <c r="Z107" t="s">
        <v>11805</v>
      </c>
    </row>
    <row r="108" spans="1:27">
      <c r="A108" s="4">
        <v>83209000</v>
      </c>
      <c r="B108" s="4">
        <v>10950000</v>
      </c>
      <c r="C108" s="4">
        <v>65573000000</v>
      </c>
      <c r="E108" s="6">
        <v>7906600000</v>
      </c>
      <c r="F108" s="6">
        <v>130810000</v>
      </c>
      <c r="G108" s="6">
        <v>49300000</v>
      </c>
      <c r="I108" s="8">
        <f t="shared" si="10"/>
        <v>83507210</v>
      </c>
      <c r="J108" s="8">
        <f t="shared" si="11"/>
        <v>11248210</v>
      </c>
      <c r="K108" s="8">
        <f t="shared" si="12"/>
        <v>65573298210</v>
      </c>
      <c r="L108" s="1"/>
      <c r="M108" s="10">
        <f t="shared" si="13"/>
        <v>7906898210</v>
      </c>
      <c r="N108" s="10">
        <f t="shared" si="14"/>
        <v>131108210</v>
      </c>
      <c r="O108" s="10">
        <f t="shared" si="15"/>
        <v>49598210</v>
      </c>
      <c r="Q108" s="1">
        <f t="shared" si="16"/>
        <v>21889351210</v>
      </c>
      <c r="R108" s="1">
        <f t="shared" si="17"/>
        <v>2695868210</v>
      </c>
      <c r="T108" s="1">
        <f t="shared" si="18"/>
        <v>0.12315889055534963</v>
      </c>
      <c r="U108">
        <f t="shared" si="19"/>
        <v>0.43215312629863933</v>
      </c>
    </row>
    <row r="109" spans="1:27">
      <c r="A109" s="3">
        <v>0</v>
      </c>
      <c r="B109" s="3">
        <v>0</v>
      </c>
      <c r="C109" s="3">
        <v>6306700</v>
      </c>
      <c r="E109" s="5">
        <v>0</v>
      </c>
      <c r="F109" s="5">
        <v>0</v>
      </c>
      <c r="G109" s="5">
        <v>0</v>
      </c>
      <c r="I109" s="8">
        <f t="shared" si="10"/>
        <v>298210</v>
      </c>
      <c r="J109" s="8">
        <f t="shared" si="11"/>
        <v>298210</v>
      </c>
      <c r="K109" s="8">
        <f t="shared" si="12"/>
        <v>6604910</v>
      </c>
      <c r="L109" s="1"/>
      <c r="M109" s="10">
        <f t="shared" si="13"/>
        <v>298210</v>
      </c>
      <c r="N109" s="10">
        <f t="shared" si="14"/>
        <v>298210</v>
      </c>
      <c r="O109" s="10">
        <f t="shared" si="15"/>
        <v>298210</v>
      </c>
      <c r="Q109" s="1">
        <f t="shared" si="16"/>
        <v>2400443.3333333335</v>
      </c>
      <c r="R109" s="1">
        <f t="shared" si="17"/>
        <v>298210</v>
      </c>
      <c r="T109" s="1">
        <f t="shared" si="18"/>
        <v>0.12423121839993445</v>
      </c>
      <c r="U109">
        <f t="shared" si="19"/>
        <v>0.37390096630005903</v>
      </c>
      <c r="Y109" t="s">
        <v>8673</v>
      </c>
      <c r="Z109" t="s">
        <v>8674</v>
      </c>
    </row>
    <row r="110" spans="1:27">
      <c r="A110" s="4">
        <v>832950000</v>
      </c>
      <c r="B110" s="4">
        <v>776040000</v>
      </c>
      <c r="C110" s="3">
        <v>0</v>
      </c>
      <c r="E110" s="5">
        <v>0</v>
      </c>
      <c r="F110" s="5">
        <v>7819600</v>
      </c>
      <c r="G110" s="6">
        <v>192250000</v>
      </c>
      <c r="I110" s="8">
        <f t="shared" si="10"/>
        <v>833248210</v>
      </c>
      <c r="J110" s="8">
        <f t="shared" si="11"/>
        <v>776338210</v>
      </c>
      <c r="K110" s="8">
        <f t="shared" si="12"/>
        <v>298210</v>
      </c>
      <c r="L110" s="1"/>
      <c r="M110" s="10">
        <f t="shared" si="13"/>
        <v>298210</v>
      </c>
      <c r="N110" s="10">
        <f t="shared" si="14"/>
        <v>8117810</v>
      </c>
      <c r="O110" s="10">
        <f t="shared" si="15"/>
        <v>192548210</v>
      </c>
      <c r="Q110" s="1">
        <f t="shared" si="16"/>
        <v>536628210</v>
      </c>
      <c r="R110" s="1">
        <f t="shared" si="17"/>
        <v>66988076.666666664</v>
      </c>
      <c r="T110" s="1">
        <f t="shared" si="18"/>
        <v>0.12483144832558592</v>
      </c>
      <c r="U110">
        <f t="shared" si="19"/>
        <v>0.16394674250821922</v>
      </c>
      <c r="Y110" t="s">
        <v>1058</v>
      </c>
      <c r="Z110" t="s">
        <v>1059</v>
      </c>
    </row>
    <row r="111" spans="1:27">
      <c r="A111" s="4">
        <v>46295000</v>
      </c>
      <c r="B111" s="4">
        <v>38240000</v>
      </c>
      <c r="C111" s="4">
        <v>2401600000</v>
      </c>
      <c r="E111" s="6">
        <v>266200000</v>
      </c>
      <c r="F111" s="6">
        <v>27721000</v>
      </c>
      <c r="G111" s="6">
        <v>27660000</v>
      </c>
      <c r="I111" s="8">
        <f t="shared" si="10"/>
        <v>46593210</v>
      </c>
      <c r="J111" s="8">
        <f t="shared" si="11"/>
        <v>38538210</v>
      </c>
      <c r="K111" s="8">
        <f t="shared" si="12"/>
        <v>2401898210</v>
      </c>
      <c r="L111" s="1"/>
      <c r="M111" s="10">
        <f t="shared" si="13"/>
        <v>266498210</v>
      </c>
      <c r="N111" s="10">
        <f t="shared" si="14"/>
        <v>28019210</v>
      </c>
      <c r="O111" s="10">
        <f t="shared" si="15"/>
        <v>27958210</v>
      </c>
      <c r="Q111" s="1">
        <f t="shared" si="16"/>
        <v>829009876.66666663</v>
      </c>
      <c r="R111" s="1">
        <f t="shared" si="17"/>
        <v>107491876.66666667</v>
      </c>
      <c r="T111" s="1">
        <f t="shared" si="18"/>
        <v>0.12966296264029634</v>
      </c>
      <c r="U111">
        <f t="shared" si="19"/>
        <v>0.41299353084214008</v>
      </c>
    </row>
    <row r="112" spans="1:27">
      <c r="A112" s="4">
        <v>315600000</v>
      </c>
      <c r="B112" s="4">
        <v>471730000</v>
      </c>
      <c r="C112" s="4">
        <v>509970000</v>
      </c>
      <c r="E112" s="6">
        <v>25219000</v>
      </c>
      <c r="F112" s="6">
        <v>33736000</v>
      </c>
      <c r="G112" s="6">
        <v>110820000</v>
      </c>
      <c r="I112" s="8">
        <f t="shared" si="10"/>
        <v>315898210</v>
      </c>
      <c r="J112" s="8">
        <f t="shared" si="11"/>
        <v>472028210</v>
      </c>
      <c r="K112" s="8">
        <f t="shared" si="12"/>
        <v>510268210</v>
      </c>
      <c r="L112" s="1"/>
      <c r="M112" s="10">
        <f t="shared" si="13"/>
        <v>25517210</v>
      </c>
      <c r="N112" s="10">
        <f t="shared" si="14"/>
        <v>34034210</v>
      </c>
      <c r="O112" s="10">
        <f t="shared" si="15"/>
        <v>111118210</v>
      </c>
      <c r="Q112" s="1">
        <f t="shared" si="16"/>
        <v>432731543.33333331</v>
      </c>
      <c r="R112" s="1">
        <f t="shared" si="17"/>
        <v>56889876.666666664</v>
      </c>
      <c r="T112" s="1">
        <f t="shared" si="18"/>
        <v>0.13146690492780733</v>
      </c>
      <c r="U112">
        <f t="shared" si="19"/>
        <v>4.5415323609256401E-3</v>
      </c>
      <c r="Y112" t="s">
        <v>26</v>
      </c>
      <c r="Z112" t="s">
        <v>27</v>
      </c>
    </row>
    <row r="113" spans="1:30">
      <c r="A113" s="4">
        <v>58780000</v>
      </c>
      <c r="B113" s="3">
        <v>0</v>
      </c>
      <c r="C113" s="3">
        <v>0</v>
      </c>
      <c r="E113" s="5">
        <v>0</v>
      </c>
      <c r="F113" s="5">
        <v>0</v>
      </c>
      <c r="G113" s="5">
        <v>7010100</v>
      </c>
      <c r="I113" s="8">
        <f t="shared" si="10"/>
        <v>59078210</v>
      </c>
      <c r="J113" s="8">
        <f t="shared" si="11"/>
        <v>298210</v>
      </c>
      <c r="K113" s="8">
        <f t="shared" si="12"/>
        <v>298210</v>
      </c>
      <c r="L113" s="1"/>
      <c r="M113" s="10">
        <f t="shared" si="13"/>
        <v>298210</v>
      </c>
      <c r="N113" s="10">
        <f t="shared" si="14"/>
        <v>298210</v>
      </c>
      <c r="O113" s="10">
        <f t="shared" si="15"/>
        <v>7308310</v>
      </c>
      <c r="Q113" s="1">
        <f t="shared" si="16"/>
        <v>19891543.333333332</v>
      </c>
      <c r="R113" s="1">
        <f t="shared" si="17"/>
        <v>2634910</v>
      </c>
      <c r="T113" s="1">
        <f t="shared" si="18"/>
        <v>0.13246382926881994</v>
      </c>
      <c r="U113">
        <f t="shared" si="19"/>
        <v>0.43119007389627972</v>
      </c>
      <c r="Y113" t="s">
        <v>6534</v>
      </c>
      <c r="Z113" t="s">
        <v>6535</v>
      </c>
    </row>
    <row r="114" spans="1:30">
      <c r="A114" s="3">
        <v>0</v>
      </c>
      <c r="B114" s="3">
        <v>5694400</v>
      </c>
      <c r="C114" s="3">
        <v>0</v>
      </c>
      <c r="E114" s="5">
        <v>0</v>
      </c>
      <c r="F114" s="5">
        <v>0</v>
      </c>
      <c r="G114" s="5">
        <v>0</v>
      </c>
      <c r="I114" s="8">
        <f t="shared" si="10"/>
        <v>298210</v>
      </c>
      <c r="J114" s="8">
        <f t="shared" si="11"/>
        <v>5992610</v>
      </c>
      <c r="K114" s="8">
        <f t="shared" si="12"/>
        <v>298210</v>
      </c>
      <c r="L114" s="1"/>
      <c r="M114" s="10">
        <f t="shared" si="13"/>
        <v>298210</v>
      </c>
      <c r="N114" s="10">
        <f t="shared" si="14"/>
        <v>298210</v>
      </c>
      <c r="O114" s="10">
        <f t="shared" si="15"/>
        <v>298210</v>
      </c>
      <c r="Q114" s="1">
        <f t="shared" si="16"/>
        <v>2196343.3333333335</v>
      </c>
      <c r="R114" s="1">
        <f t="shared" si="17"/>
        <v>298210</v>
      </c>
      <c r="T114" s="1">
        <f t="shared" si="18"/>
        <v>0.13577567563055562</v>
      </c>
      <c r="U114">
        <f t="shared" si="19"/>
        <v>0.37390096630005903</v>
      </c>
      <c r="Y114" t="s">
        <v>11721</v>
      </c>
      <c r="Z114" t="s">
        <v>11722</v>
      </c>
    </row>
    <row r="115" spans="1:30">
      <c r="A115" s="11">
        <v>36179000</v>
      </c>
      <c r="B115" s="11">
        <v>25079000</v>
      </c>
      <c r="C115" s="11">
        <v>51451000</v>
      </c>
      <c r="D115" s="12"/>
      <c r="E115" s="12">
        <v>0</v>
      </c>
      <c r="F115" s="12">
        <v>0</v>
      </c>
      <c r="G115" s="11">
        <v>14926000</v>
      </c>
      <c r="H115" s="12"/>
      <c r="I115" s="11">
        <f t="shared" si="10"/>
        <v>36477210</v>
      </c>
      <c r="J115" s="11">
        <f t="shared" si="11"/>
        <v>25377210</v>
      </c>
      <c r="K115" s="11">
        <f t="shared" si="12"/>
        <v>51749210</v>
      </c>
      <c r="L115" s="11"/>
      <c r="M115" s="11">
        <f t="shared" si="13"/>
        <v>298210</v>
      </c>
      <c r="N115" s="11">
        <f t="shared" si="14"/>
        <v>298210</v>
      </c>
      <c r="O115" s="11">
        <f t="shared" si="15"/>
        <v>15224210</v>
      </c>
      <c r="P115" s="12"/>
      <c r="Q115" s="11">
        <f t="shared" si="16"/>
        <v>37867876.666666664</v>
      </c>
      <c r="R115" s="11">
        <f t="shared" si="17"/>
        <v>5273543.333333333</v>
      </c>
      <c r="S115" s="12"/>
      <c r="T115" s="11">
        <f t="shared" si="18"/>
        <v>0.13926165915648997</v>
      </c>
      <c r="U115" s="12">
        <f t="shared" si="19"/>
        <v>2.3302405347163095E-2</v>
      </c>
      <c r="V115" s="12"/>
      <c r="W115" s="12"/>
      <c r="X115" s="12"/>
      <c r="Y115" s="12" t="s">
        <v>3677</v>
      </c>
      <c r="Z115" s="12" t="s">
        <v>3678</v>
      </c>
      <c r="AA115" s="12" t="s">
        <v>13044</v>
      </c>
      <c r="AB115" s="12" t="s">
        <v>13054</v>
      </c>
      <c r="AC115" s="12"/>
      <c r="AD115" s="12"/>
    </row>
    <row r="116" spans="1:30">
      <c r="A116" s="3">
        <v>0</v>
      </c>
      <c r="B116" s="4">
        <v>15489000</v>
      </c>
      <c r="C116" s="3">
        <v>631040</v>
      </c>
      <c r="E116" s="5">
        <v>0</v>
      </c>
      <c r="F116" s="5">
        <v>0</v>
      </c>
      <c r="G116" s="5">
        <v>1505700</v>
      </c>
      <c r="I116" s="8">
        <f t="shared" si="10"/>
        <v>298210</v>
      </c>
      <c r="J116" s="8">
        <f t="shared" si="11"/>
        <v>15787210</v>
      </c>
      <c r="K116" s="8">
        <f t="shared" si="12"/>
        <v>929250</v>
      </c>
      <c r="L116" s="1"/>
      <c r="M116" s="10">
        <f t="shared" si="13"/>
        <v>298210</v>
      </c>
      <c r="N116" s="10">
        <f t="shared" si="14"/>
        <v>298210</v>
      </c>
      <c r="O116" s="10">
        <f t="shared" si="15"/>
        <v>1803910</v>
      </c>
      <c r="Q116" s="1">
        <f t="shared" si="16"/>
        <v>5671556.666666667</v>
      </c>
      <c r="R116" s="1">
        <f t="shared" si="17"/>
        <v>800110</v>
      </c>
      <c r="T116" s="1">
        <f t="shared" si="18"/>
        <v>0.14107414366543694</v>
      </c>
      <c r="U116">
        <f t="shared" si="19"/>
        <v>0.39239035970138858</v>
      </c>
      <c r="Y116" t="s">
        <v>10098</v>
      </c>
      <c r="Z116" t="s">
        <v>10099</v>
      </c>
    </row>
    <row r="117" spans="1:30">
      <c r="A117" s="4">
        <v>19630000</v>
      </c>
      <c r="B117" s="4">
        <v>41266000</v>
      </c>
      <c r="C117" s="4">
        <v>64596000000</v>
      </c>
      <c r="E117" s="6">
        <v>8946300000</v>
      </c>
      <c r="F117" s="6">
        <v>269840000</v>
      </c>
      <c r="G117" s="6">
        <v>56795000</v>
      </c>
      <c r="I117" s="8">
        <f t="shared" si="10"/>
        <v>19928210</v>
      </c>
      <c r="J117" s="8">
        <f t="shared" si="11"/>
        <v>41564210</v>
      </c>
      <c r="K117" s="8">
        <f t="shared" si="12"/>
        <v>64596298210</v>
      </c>
      <c r="L117" s="1"/>
      <c r="M117" s="10">
        <f t="shared" si="13"/>
        <v>8946598210</v>
      </c>
      <c r="N117" s="10">
        <f t="shared" si="14"/>
        <v>270138210</v>
      </c>
      <c r="O117" s="10">
        <f t="shared" si="15"/>
        <v>57093210</v>
      </c>
      <c r="Q117" s="1">
        <f t="shared" si="16"/>
        <v>21552596876.666668</v>
      </c>
      <c r="R117" s="1">
        <f t="shared" si="17"/>
        <v>3091276543.3333335</v>
      </c>
      <c r="T117" s="1">
        <f t="shared" si="18"/>
        <v>0.1434294234250732</v>
      </c>
      <c r="U117">
        <f t="shared" si="19"/>
        <v>0.44322801256828709</v>
      </c>
    </row>
    <row r="118" spans="1:30">
      <c r="A118" s="4">
        <v>798440000</v>
      </c>
      <c r="B118" s="4">
        <v>32658000</v>
      </c>
      <c r="C118" s="4">
        <v>45711000</v>
      </c>
      <c r="E118" s="6">
        <v>30553000</v>
      </c>
      <c r="F118" s="6">
        <v>60732000</v>
      </c>
      <c r="G118" s="6">
        <v>45644000</v>
      </c>
      <c r="I118" s="8">
        <f t="shared" si="10"/>
        <v>798738210</v>
      </c>
      <c r="J118" s="8">
        <f t="shared" si="11"/>
        <v>32956210</v>
      </c>
      <c r="K118" s="8">
        <f t="shared" si="12"/>
        <v>46009210</v>
      </c>
      <c r="L118" s="1"/>
      <c r="M118" s="10">
        <f t="shared" si="13"/>
        <v>30851210</v>
      </c>
      <c r="N118" s="10">
        <f t="shared" si="14"/>
        <v>61030210</v>
      </c>
      <c r="O118" s="10">
        <f t="shared" si="15"/>
        <v>45942210</v>
      </c>
      <c r="Q118" s="1">
        <f t="shared" si="16"/>
        <v>292567876.66666669</v>
      </c>
      <c r="R118" s="1">
        <f t="shared" si="17"/>
        <v>45941210</v>
      </c>
      <c r="T118" s="1">
        <f t="shared" si="18"/>
        <v>0.15702752647838542</v>
      </c>
      <c r="U118">
        <f t="shared" si="19"/>
        <v>0.3852987710275344</v>
      </c>
      <c r="Y118" t="s">
        <v>7425</v>
      </c>
      <c r="Z118" t="s">
        <v>7426</v>
      </c>
    </row>
    <row r="119" spans="1:30">
      <c r="A119" s="4">
        <v>232210000</v>
      </c>
      <c r="B119" s="4">
        <v>86506000</v>
      </c>
      <c r="C119" s="4">
        <v>140340000</v>
      </c>
      <c r="E119" s="6">
        <v>17015000</v>
      </c>
      <c r="F119" s="6">
        <v>29069000</v>
      </c>
      <c r="G119" s="6">
        <v>25524000</v>
      </c>
      <c r="I119" s="8">
        <f t="shared" si="10"/>
        <v>232508210</v>
      </c>
      <c r="J119" s="8">
        <f t="shared" si="11"/>
        <v>86804210</v>
      </c>
      <c r="K119" s="8">
        <f t="shared" si="12"/>
        <v>140638210</v>
      </c>
      <c r="L119" s="1"/>
      <c r="M119" s="10">
        <f t="shared" si="13"/>
        <v>17313210</v>
      </c>
      <c r="N119" s="10">
        <f t="shared" si="14"/>
        <v>29367210</v>
      </c>
      <c r="O119" s="10">
        <f t="shared" si="15"/>
        <v>25822210</v>
      </c>
      <c r="Q119" s="1">
        <f t="shared" si="16"/>
        <v>153316876.66666666</v>
      </c>
      <c r="R119" s="1">
        <f t="shared" si="17"/>
        <v>24167543.333333332</v>
      </c>
      <c r="T119" s="1">
        <f t="shared" si="18"/>
        <v>0.15763133099741597</v>
      </c>
      <c r="U119">
        <f t="shared" si="19"/>
        <v>3.8950408978780951E-2</v>
      </c>
      <c r="Z119" t="s">
        <v>2500</v>
      </c>
      <c r="AA119" t="s">
        <v>13046</v>
      </c>
    </row>
    <row r="120" spans="1:30">
      <c r="A120" s="4">
        <v>18792000</v>
      </c>
      <c r="B120" s="4">
        <v>85643000</v>
      </c>
      <c r="C120" s="4">
        <v>55416000</v>
      </c>
      <c r="E120" s="6">
        <v>13652000</v>
      </c>
      <c r="F120" s="6">
        <v>10983000</v>
      </c>
      <c r="G120" s="5">
        <v>0</v>
      </c>
      <c r="I120" s="8">
        <f t="shared" si="10"/>
        <v>19090210</v>
      </c>
      <c r="J120" s="8">
        <f t="shared" si="11"/>
        <v>85941210</v>
      </c>
      <c r="K120" s="8">
        <f t="shared" si="12"/>
        <v>55714210</v>
      </c>
      <c r="L120" s="1"/>
      <c r="M120" s="10">
        <f t="shared" si="13"/>
        <v>13950210</v>
      </c>
      <c r="N120" s="10">
        <f t="shared" si="14"/>
        <v>11281210</v>
      </c>
      <c r="O120" s="10">
        <f t="shared" si="15"/>
        <v>298210</v>
      </c>
      <c r="Q120" s="1">
        <f t="shared" si="16"/>
        <v>53581876.666666664</v>
      </c>
      <c r="R120" s="1">
        <f t="shared" si="17"/>
        <v>8509876.666666666</v>
      </c>
      <c r="T120" s="1">
        <f t="shared" si="18"/>
        <v>0.15882005625907217</v>
      </c>
      <c r="U120">
        <f t="shared" si="19"/>
        <v>8.4846338398640198E-2</v>
      </c>
      <c r="Y120" t="s">
        <v>231</v>
      </c>
      <c r="Z120" t="s">
        <v>232</v>
      </c>
    </row>
    <row r="121" spans="1:30">
      <c r="A121" s="4">
        <v>455120000</v>
      </c>
      <c r="B121" s="4">
        <v>191060000</v>
      </c>
      <c r="C121" s="4">
        <v>258310000</v>
      </c>
      <c r="E121" s="6">
        <v>40932000</v>
      </c>
      <c r="F121" s="6">
        <v>26305000</v>
      </c>
      <c r="G121" s="6">
        <v>81850000</v>
      </c>
      <c r="I121" s="8">
        <f t="shared" si="10"/>
        <v>455418210</v>
      </c>
      <c r="J121" s="8">
        <f t="shared" si="11"/>
        <v>191358210</v>
      </c>
      <c r="K121" s="8">
        <f t="shared" si="12"/>
        <v>258608210</v>
      </c>
      <c r="L121" s="1"/>
      <c r="M121" s="10">
        <f t="shared" si="13"/>
        <v>41230210</v>
      </c>
      <c r="N121" s="10">
        <f t="shared" si="14"/>
        <v>26603210</v>
      </c>
      <c r="O121" s="10">
        <f t="shared" si="15"/>
        <v>82148210</v>
      </c>
      <c r="Q121" s="1">
        <f t="shared" si="16"/>
        <v>301794876.66666669</v>
      </c>
      <c r="R121" s="1">
        <f t="shared" si="17"/>
        <v>49993876.666666664</v>
      </c>
      <c r="T121" s="1">
        <f t="shared" si="18"/>
        <v>0.16565515365552427</v>
      </c>
      <c r="U121">
        <f t="shared" si="19"/>
        <v>3.5854541598739277E-2</v>
      </c>
      <c r="Y121" t="s">
        <v>3253</v>
      </c>
      <c r="Z121" t="s">
        <v>3254</v>
      </c>
    </row>
    <row r="122" spans="1:30">
      <c r="A122" s="4">
        <v>124730000</v>
      </c>
      <c r="B122" s="4">
        <v>168660000</v>
      </c>
      <c r="C122" s="4">
        <v>190540000</v>
      </c>
      <c r="E122" s="6">
        <v>32364000</v>
      </c>
      <c r="F122" s="6">
        <v>25291000</v>
      </c>
      <c r="G122" s="6">
        <v>21991000</v>
      </c>
      <c r="I122" s="8">
        <f t="shared" si="10"/>
        <v>125028210</v>
      </c>
      <c r="J122" s="8">
        <f t="shared" si="11"/>
        <v>168958210</v>
      </c>
      <c r="K122" s="8">
        <f t="shared" si="12"/>
        <v>190838210</v>
      </c>
      <c r="L122" s="1"/>
      <c r="M122" s="10">
        <f t="shared" si="13"/>
        <v>32662210</v>
      </c>
      <c r="N122" s="10">
        <f t="shared" si="14"/>
        <v>25589210</v>
      </c>
      <c r="O122" s="10">
        <f t="shared" si="15"/>
        <v>22289210</v>
      </c>
      <c r="Q122" s="1">
        <f t="shared" si="16"/>
        <v>161608210</v>
      </c>
      <c r="R122" s="1">
        <f t="shared" si="17"/>
        <v>26846876.666666668</v>
      </c>
      <c r="T122" s="1">
        <f t="shared" si="18"/>
        <v>0.16612322274138591</v>
      </c>
      <c r="U122">
        <f t="shared" si="19"/>
        <v>2.3400245628295712E-3</v>
      </c>
      <c r="Y122" t="s">
        <v>63</v>
      </c>
      <c r="Z122" t="s">
        <v>64</v>
      </c>
    </row>
    <row r="123" spans="1:30">
      <c r="A123" s="4">
        <v>89635000</v>
      </c>
      <c r="B123" s="4">
        <v>105030000</v>
      </c>
      <c r="C123" s="4">
        <v>167380000</v>
      </c>
      <c r="E123" s="6">
        <v>60547000</v>
      </c>
      <c r="F123" s="5">
        <v>0</v>
      </c>
      <c r="G123" s="5">
        <v>0</v>
      </c>
      <c r="I123" s="8">
        <f t="shared" si="10"/>
        <v>89933210</v>
      </c>
      <c r="J123" s="8">
        <f t="shared" si="11"/>
        <v>105328210</v>
      </c>
      <c r="K123" s="8">
        <f t="shared" si="12"/>
        <v>167678210</v>
      </c>
      <c r="L123" s="1"/>
      <c r="M123" s="10">
        <f t="shared" si="13"/>
        <v>60845210</v>
      </c>
      <c r="N123" s="10">
        <f t="shared" si="14"/>
        <v>298210</v>
      </c>
      <c r="O123" s="10">
        <f t="shared" si="15"/>
        <v>298210</v>
      </c>
      <c r="Q123" s="1">
        <f t="shared" si="16"/>
        <v>120979876.66666667</v>
      </c>
      <c r="R123" s="1">
        <f t="shared" si="17"/>
        <v>20480543.333333332</v>
      </c>
      <c r="T123" s="1">
        <f t="shared" si="18"/>
        <v>0.1692888428855234</v>
      </c>
      <c r="U123">
        <f t="shared" si="19"/>
        <v>3.2186049947721299E-2</v>
      </c>
      <c r="Y123" t="s">
        <v>11521</v>
      </c>
      <c r="Z123" t="s">
        <v>11522</v>
      </c>
    </row>
    <row r="124" spans="1:30">
      <c r="A124" s="4">
        <v>54479000</v>
      </c>
      <c r="B124" s="4">
        <v>119310000</v>
      </c>
      <c r="C124" s="4">
        <v>102040000</v>
      </c>
      <c r="E124" s="5">
        <v>0</v>
      </c>
      <c r="F124" s="6">
        <v>46135000</v>
      </c>
      <c r="G124" s="5">
        <v>0</v>
      </c>
      <c r="I124" s="8">
        <f t="shared" si="10"/>
        <v>54777210</v>
      </c>
      <c r="J124" s="8">
        <f t="shared" si="11"/>
        <v>119608210</v>
      </c>
      <c r="K124" s="8">
        <f t="shared" si="12"/>
        <v>102338210</v>
      </c>
      <c r="L124" s="1"/>
      <c r="M124" s="10">
        <f t="shared" si="13"/>
        <v>298210</v>
      </c>
      <c r="N124" s="10">
        <f t="shared" si="14"/>
        <v>46433210</v>
      </c>
      <c r="O124" s="10">
        <f t="shared" si="15"/>
        <v>298210</v>
      </c>
      <c r="Q124" s="1">
        <f t="shared" si="16"/>
        <v>92241210</v>
      </c>
      <c r="R124" s="1">
        <f t="shared" si="17"/>
        <v>15676543.333333334</v>
      </c>
      <c r="T124" s="1">
        <f t="shared" si="18"/>
        <v>0.16995162285201304</v>
      </c>
      <c r="U124">
        <f t="shared" si="19"/>
        <v>3.6420246229390149E-2</v>
      </c>
      <c r="Y124" t="s">
        <v>1294</v>
      </c>
      <c r="Z124" t="s">
        <v>1295</v>
      </c>
    </row>
    <row r="125" spans="1:30">
      <c r="A125" s="4">
        <v>177820000</v>
      </c>
      <c r="B125" s="4">
        <v>179130000</v>
      </c>
      <c r="C125" s="4">
        <v>4439400000</v>
      </c>
      <c r="E125" s="6">
        <v>52537000</v>
      </c>
      <c r="F125" s="6">
        <v>59495000</v>
      </c>
      <c r="G125" s="6">
        <v>706140000</v>
      </c>
      <c r="I125" s="8">
        <f t="shared" si="10"/>
        <v>178118210</v>
      </c>
      <c r="J125" s="8">
        <f t="shared" si="11"/>
        <v>179428210</v>
      </c>
      <c r="K125" s="8">
        <f t="shared" si="12"/>
        <v>4439698210</v>
      </c>
      <c r="L125" s="1"/>
      <c r="M125" s="10">
        <f t="shared" si="13"/>
        <v>52835210</v>
      </c>
      <c r="N125" s="10">
        <f t="shared" si="14"/>
        <v>59793210</v>
      </c>
      <c r="O125" s="10">
        <f t="shared" si="15"/>
        <v>706438210</v>
      </c>
      <c r="Q125" s="1">
        <f t="shared" si="16"/>
        <v>1599081543.3333333</v>
      </c>
      <c r="R125" s="1">
        <f t="shared" si="17"/>
        <v>273022210</v>
      </c>
      <c r="T125" s="1">
        <f t="shared" si="18"/>
        <v>0.17073689027194763</v>
      </c>
      <c r="U125">
        <f t="shared" si="19"/>
        <v>0.40826245601699518</v>
      </c>
      <c r="Y125" t="s">
        <v>4839</v>
      </c>
      <c r="Z125" t="s">
        <v>1296</v>
      </c>
    </row>
    <row r="126" spans="1:30">
      <c r="A126" s="4">
        <v>19374000</v>
      </c>
      <c r="B126" s="3">
        <v>0</v>
      </c>
      <c r="C126" s="4">
        <v>88195000</v>
      </c>
      <c r="E126" s="5">
        <v>3859500</v>
      </c>
      <c r="F126" s="6">
        <v>14178000</v>
      </c>
      <c r="G126" s="5">
        <v>0</v>
      </c>
      <c r="I126" s="8">
        <f t="shared" si="10"/>
        <v>19672210</v>
      </c>
      <c r="J126" s="8">
        <f t="shared" si="11"/>
        <v>298210</v>
      </c>
      <c r="K126" s="8">
        <f t="shared" si="12"/>
        <v>88493210</v>
      </c>
      <c r="L126" s="1"/>
      <c r="M126" s="10">
        <f t="shared" si="13"/>
        <v>4157710</v>
      </c>
      <c r="N126" s="10">
        <f t="shared" si="14"/>
        <v>14476210</v>
      </c>
      <c r="O126" s="10">
        <f t="shared" si="15"/>
        <v>298210</v>
      </c>
      <c r="Q126" s="1">
        <f t="shared" si="16"/>
        <v>36154543.333333336</v>
      </c>
      <c r="R126" s="1">
        <f t="shared" si="17"/>
        <v>6310710</v>
      </c>
      <c r="T126" s="1">
        <f t="shared" si="18"/>
        <v>0.17454818725871518</v>
      </c>
      <c r="U126">
        <f t="shared" si="19"/>
        <v>0.33248822984776438</v>
      </c>
      <c r="Z126" t="s">
        <v>418</v>
      </c>
    </row>
    <row r="127" spans="1:30">
      <c r="A127" s="4">
        <v>235140000</v>
      </c>
      <c r="B127" s="4">
        <v>102910000</v>
      </c>
      <c r="C127" s="4">
        <v>113020000</v>
      </c>
      <c r="E127" s="5">
        <v>0</v>
      </c>
      <c r="F127" s="6">
        <v>36959000</v>
      </c>
      <c r="G127" s="6">
        <v>41380000</v>
      </c>
      <c r="I127" s="8">
        <f t="shared" si="10"/>
        <v>235438210</v>
      </c>
      <c r="J127" s="8">
        <f t="shared" si="11"/>
        <v>103208210</v>
      </c>
      <c r="K127" s="8">
        <f t="shared" si="12"/>
        <v>113318210</v>
      </c>
      <c r="L127" s="1"/>
      <c r="M127" s="10">
        <f t="shared" si="13"/>
        <v>298210</v>
      </c>
      <c r="N127" s="10">
        <f t="shared" si="14"/>
        <v>37257210</v>
      </c>
      <c r="O127" s="10">
        <f t="shared" si="15"/>
        <v>41678210</v>
      </c>
      <c r="Q127" s="1">
        <f t="shared" si="16"/>
        <v>150654876.66666666</v>
      </c>
      <c r="R127" s="1">
        <f t="shared" si="17"/>
        <v>26411210</v>
      </c>
      <c r="T127" s="1">
        <f t="shared" si="18"/>
        <v>0.17530935993818811</v>
      </c>
      <c r="U127">
        <f t="shared" si="19"/>
        <v>4.9120578390120344E-2</v>
      </c>
      <c r="Y127" t="s">
        <v>5244</v>
      </c>
      <c r="Z127" t="s">
        <v>5245</v>
      </c>
    </row>
    <row r="128" spans="1:30">
      <c r="A128" s="4">
        <v>23053000</v>
      </c>
      <c r="B128" s="4">
        <v>26121000</v>
      </c>
      <c r="C128" s="4">
        <v>33358000</v>
      </c>
      <c r="E128" s="5">
        <v>0</v>
      </c>
      <c r="F128" s="6">
        <v>14327000</v>
      </c>
      <c r="G128" s="5">
        <v>0</v>
      </c>
      <c r="I128" s="8">
        <f t="shared" si="10"/>
        <v>23351210</v>
      </c>
      <c r="J128" s="8">
        <f t="shared" si="11"/>
        <v>26419210</v>
      </c>
      <c r="K128" s="8">
        <f t="shared" si="12"/>
        <v>33656210</v>
      </c>
      <c r="L128" s="1"/>
      <c r="M128" s="10">
        <f t="shared" si="13"/>
        <v>298210</v>
      </c>
      <c r="N128" s="10">
        <f t="shared" si="14"/>
        <v>14625210</v>
      </c>
      <c r="O128" s="10">
        <f t="shared" si="15"/>
        <v>298210</v>
      </c>
      <c r="Q128" s="1">
        <f t="shared" si="16"/>
        <v>27808876.666666668</v>
      </c>
      <c r="R128" s="1">
        <f t="shared" si="17"/>
        <v>5073876.666666667</v>
      </c>
      <c r="T128" s="1">
        <f t="shared" si="18"/>
        <v>0.18245529035513</v>
      </c>
      <c r="U128">
        <f t="shared" si="19"/>
        <v>1.5992543969705005E-2</v>
      </c>
      <c r="Y128" t="s">
        <v>3651</v>
      </c>
      <c r="Z128" t="s">
        <v>3652</v>
      </c>
    </row>
    <row r="129" spans="1:27">
      <c r="A129" s="4">
        <v>76695000</v>
      </c>
      <c r="B129" s="4">
        <v>127490000</v>
      </c>
      <c r="C129" s="4">
        <v>66509000</v>
      </c>
      <c r="E129" s="6">
        <v>24569000</v>
      </c>
      <c r="F129" s="5">
        <v>9233600</v>
      </c>
      <c r="G129" s="6">
        <v>15474000</v>
      </c>
      <c r="I129" s="8">
        <f t="shared" si="10"/>
        <v>76993210</v>
      </c>
      <c r="J129" s="8">
        <f t="shared" si="11"/>
        <v>127788210</v>
      </c>
      <c r="K129" s="8">
        <f t="shared" si="12"/>
        <v>66807210</v>
      </c>
      <c r="L129" s="1"/>
      <c r="M129" s="10">
        <f t="shared" si="13"/>
        <v>24867210</v>
      </c>
      <c r="N129" s="10">
        <f t="shared" si="14"/>
        <v>9531810</v>
      </c>
      <c r="O129" s="10">
        <f t="shared" si="15"/>
        <v>15772210</v>
      </c>
      <c r="Q129" s="1">
        <f t="shared" si="16"/>
        <v>90529543.333333328</v>
      </c>
      <c r="R129" s="1">
        <f t="shared" si="17"/>
        <v>16723743.333333334</v>
      </c>
      <c r="T129" s="1">
        <f t="shared" si="18"/>
        <v>0.18473243890953758</v>
      </c>
      <c r="U129">
        <f t="shared" si="19"/>
        <v>1.8961912111635806E-2</v>
      </c>
      <c r="Z129" t="s">
        <v>3166</v>
      </c>
      <c r="AA129" t="s">
        <v>13042</v>
      </c>
    </row>
    <row r="130" spans="1:27">
      <c r="A130" s="4">
        <v>36101000</v>
      </c>
      <c r="B130" s="3">
        <v>0</v>
      </c>
      <c r="C130" s="4">
        <v>39402000</v>
      </c>
      <c r="E130" s="5">
        <v>0</v>
      </c>
      <c r="F130" s="5">
        <v>0</v>
      </c>
      <c r="G130" s="6">
        <v>13314000</v>
      </c>
      <c r="I130" s="8">
        <f t="shared" si="10"/>
        <v>36399210</v>
      </c>
      <c r="J130" s="8">
        <f t="shared" si="11"/>
        <v>298210</v>
      </c>
      <c r="K130" s="8">
        <f t="shared" si="12"/>
        <v>39700210</v>
      </c>
      <c r="L130" s="1"/>
      <c r="M130" s="10">
        <f t="shared" si="13"/>
        <v>298210</v>
      </c>
      <c r="N130" s="10">
        <f t="shared" si="14"/>
        <v>298210</v>
      </c>
      <c r="O130" s="10">
        <f t="shared" si="15"/>
        <v>13612210</v>
      </c>
      <c r="Q130" s="1">
        <f t="shared" si="16"/>
        <v>25465876.666666668</v>
      </c>
      <c r="R130" s="1">
        <f t="shared" si="17"/>
        <v>4736210</v>
      </c>
      <c r="T130" s="1">
        <f t="shared" si="18"/>
        <v>0.18598260181631288</v>
      </c>
      <c r="U130">
        <f t="shared" si="19"/>
        <v>0.19616811848142138</v>
      </c>
      <c r="Y130" t="s">
        <v>3334</v>
      </c>
      <c r="Z130" t="s">
        <v>3335</v>
      </c>
    </row>
    <row r="131" spans="1:27">
      <c r="A131" s="4">
        <v>128530000</v>
      </c>
      <c r="B131" s="4">
        <v>16666000</v>
      </c>
      <c r="C131" s="4">
        <v>62709000</v>
      </c>
      <c r="E131" s="5">
        <v>0</v>
      </c>
      <c r="F131" s="5">
        <v>0</v>
      </c>
      <c r="G131" s="6">
        <v>38596000</v>
      </c>
      <c r="I131" s="8">
        <f t="shared" ref="I131:I194" si="20">A131+298210</f>
        <v>128828210</v>
      </c>
      <c r="J131" s="8">
        <f t="shared" ref="J131:J194" si="21">B131+298210</f>
        <v>16964210</v>
      </c>
      <c r="K131" s="8">
        <f t="shared" ref="K131:K194" si="22">C131+298210</f>
        <v>63007210</v>
      </c>
      <c r="L131" s="1"/>
      <c r="M131" s="10">
        <f t="shared" ref="M131:M194" si="23">E131+298210</f>
        <v>298210</v>
      </c>
      <c r="N131" s="10">
        <f t="shared" ref="N131:N194" si="24">F131+298210</f>
        <v>298210</v>
      </c>
      <c r="O131" s="10">
        <f t="shared" ref="O131:O194" si="25">G131+298210</f>
        <v>38894210</v>
      </c>
      <c r="Q131" s="1">
        <f t="shared" ref="Q131:Q194" si="26">AVERAGE(I131:K131)</f>
        <v>69599876.666666672</v>
      </c>
      <c r="R131" s="1">
        <f t="shared" ref="R131:R194" si="27">AVERAGE(M131:O131)</f>
        <v>13163543.333333334</v>
      </c>
      <c r="T131" s="1">
        <f t="shared" ref="T131:T194" si="28">R131/Q131</f>
        <v>0.18913170487897896</v>
      </c>
      <c r="U131">
        <f t="shared" ref="U131:U194" si="29">_xlfn.T.TEST(M131:O131, I131:K131, 2, 2)</f>
        <v>0.18133247084977713</v>
      </c>
      <c r="Y131" t="s">
        <v>3776</v>
      </c>
      <c r="Z131" t="s">
        <v>3777</v>
      </c>
    </row>
    <row r="132" spans="1:27">
      <c r="A132" s="4">
        <v>56999000</v>
      </c>
      <c r="B132" s="4">
        <v>45097000</v>
      </c>
      <c r="C132" s="4">
        <v>50610000</v>
      </c>
      <c r="E132" s="5">
        <v>0</v>
      </c>
      <c r="F132" s="6">
        <v>21358000</v>
      </c>
      <c r="G132" s="5">
        <v>7011900</v>
      </c>
      <c r="I132" s="8">
        <f t="shared" si="20"/>
        <v>57297210</v>
      </c>
      <c r="J132" s="8">
        <f t="shared" si="21"/>
        <v>45395210</v>
      </c>
      <c r="K132" s="8">
        <f t="shared" si="22"/>
        <v>50908210</v>
      </c>
      <c r="L132" s="1"/>
      <c r="M132" s="10">
        <f t="shared" si="23"/>
        <v>298210</v>
      </c>
      <c r="N132" s="10">
        <f t="shared" si="24"/>
        <v>21656210</v>
      </c>
      <c r="O132" s="10">
        <f t="shared" si="25"/>
        <v>7310110</v>
      </c>
      <c r="Q132" s="1">
        <f t="shared" si="26"/>
        <v>51200210</v>
      </c>
      <c r="R132" s="1">
        <f t="shared" si="27"/>
        <v>9754843.333333334</v>
      </c>
      <c r="T132" s="1">
        <f t="shared" si="28"/>
        <v>0.19052350241011382</v>
      </c>
      <c r="U132">
        <f t="shared" si="29"/>
        <v>4.4374276856699842E-3</v>
      </c>
      <c r="Y132" t="s">
        <v>7842</v>
      </c>
      <c r="Z132" t="s">
        <v>7843</v>
      </c>
    </row>
    <row r="133" spans="1:27">
      <c r="A133" s="3">
        <v>1244000</v>
      </c>
      <c r="B133" s="3">
        <v>902980</v>
      </c>
      <c r="C133" s="3">
        <v>1548600</v>
      </c>
      <c r="E133" s="5">
        <v>0</v>
      </c>
      <c r="F133" s="5">
        <v>0</v>
      </c>
      <c r="G133" s="5">
        <v>0</v>
      </c>
      <c r="I133" s="8">
        <f t="shared" si="20"/>
        <v>1542210</v>
      </c>
      <c r="J133" s="8">
        <f t="shared" si="21"/>
        <v>1201190</v>
      </c>
      <c r="K133" s="8">
        <f t="shared" si="22"/>
        <v>1846810</v>
      </c>
      <c r="L133" s="1"/>
      <c r="M133" s="10">
        <f t="shared" si="23"/>
        <v>298210</v>
      </c>
      <c r="N133" s="10">
        <f t="shared" si="24"/>
        <v>298210</v>
      </c>
      <c r="O133" s="10">
        <f t="shared" si="25"/>
        <v>298210</v>
      </c>
      <c r="Q133" s="1">
        <f t="shared" si="26"/>
        <v>1530070</v>
      </c>
      <c r="R133" s="1">
        <f t="shared" si="27"/>
        <v>298210</v>
      </c>
      <c r="T133" s="1">
        <f t="shared" si="28"/>
        <v>0.19489957975778885</v>
      </c>
      <c r="U133">
        <f t="shared" si="29"/>
        <v>2.7213099240483677E-3</v>
      </c>
      <c r="Y133" t="s">
        <v>3553</v>
      </c>
      <c r="Z133" t="s">
        <v>3554</v>
      </c>
    </row>
    <row r="134" spans="1:27">
      <c r="A134" s="4">
        <v>36205000</v>
      </c>
      <c r="B134" s="4">
        <v>49933000</v>
      </c>
      <c r="C134" s="4">
        <v>69463000</v>
      </c>
      <c r="E134" s="6">
        <v>19639000</v>
      </c>
      <c r="F134" s="6">
        <v>10616000</v>
      </c>
      <c r="G134" s="5">
        <v>0</v>
      </c>
      <c r="I134" s="8">
        <f t="shared" si="20"/>
        <v>36503210</v>
      </c>
      <c r="J134" s="8">
        <f t="shared" si="21"/>
        <v>50231210</v>
      </c>
      <c r="K134" s="8">
        <f t="shared" si="22"/>
        <v>69761210</v>
      </c>
      <c r="L134" s="1"/>
      <c r="M134" s="10">
        <f t="shared" si="23"/>
        <v>19937210</v>
      </c>
      <c r="N134" s="10">
        <f t="shared" si="24"/>
        <v>10914210</v>
      </c>
      <c r="O134" s="10">
        <f t="shared" si="25"/>
        <v>298210</v>
      </c>
      <c r="Q134" s="1">
        <f t="shared" si="26"/>
        <v>52165210</v>
      </c>
      <c r="R134" s="1">
        <f t="shared" si="27"/>
        <v>10383210</v>
      </c>
      <c r="T134" s="1">
        <f t="shared" si="28"/>
        <v>0.1990447273192229</v>
      </c>
      <c r="U134">
        <f t="shared" si="29"/>
        <v>2.025616118963279E-2</v>
      </c>
      <c r="Y134" t="s">
        <v>4677</v>
      </c>
      <c r="Z134" t="s">
        <v>4678</v>
      </c>
    </row>
    <row r="135" spans="1:27">
      <c r="A135" s="4">
        <v>5112800000</v>
      </c>
      <c r="B135" s="4">
        <v>6438300000</v>
      </c>
      <c r="C135" s="4">
        <v>7639400000</v>
      </c>
      <c r="E135" s="6">
        <v>660710000</v>
      </c>
      <c r="F135" s="6">
        <v>1464000000</v>
      </c>
      <c r="G135" s="6">
        <v>1753600000</v>
      </c>
      <c r="I135" s="8">
        <f t="shared" si="20"/>
        <v>5113098210</v>
      </c>
      <c r="J135" s="8">
        <f t="shared" si="21"/>
        <v>6438598210</v>
      </c>
      <c r="K135" s="8">
        <f t="shared" si="22"/>
        <v>7639698210</v>
      </c>
      <c r="L135" s="1"/>
      <c r="M135" s="10">
        <f t="shared" si="23"/>
        <v>661008210</v>
      </c>
      <c r="N135" s="10">
        <f t="shared" si="24"/>
        <v>1464298210</v>
      </c>
      <c r="O135" s="10">
        <f t="shared" si="25"/>
        <v>1753898210</v>
      </c>
      <c r="Q135" s="1">
        <f t="shared" si="26"/>
        <v>6397131543.333333</v>
      </c>
      <c r="R135" s="1">
        <f t="shared" si="27"/>
        <v>1293068210</v>
      </c>
      <c r="T135" s="1">
        <f t="shared" si="28"/>
        <v>0.20213250286334195</v>
      </c>
      <c r="U135">
        <f t="shared" si="29"/>
        <v>3.0899366716525063E-3</v>
      </c>
      <c r="Y135" t="s">
        <v>3344</v>
      </c>
      <c r="Z135" t="s">
        <v>3345</v>
      </c>
    </row>
    <row r="136" spans="1:27">
      <c r="A136" s="4">
        <v>21081000</v>
      </c>
      <c r="B136" s="4">
        <v>10362000</v>
      </c>
      <c r="C136" s="4">
        <v>11309000</v>
      </c>
      <c r="E136" s="5">
        <v>0</v>
      </c>
      <c r="F136" s="5">
        <v>7942500</v>
      </c>
      <c r="G136" s="5">
        <v>0</v>
      </c>
      <c r="I136" s="8">
        <f t="shared" si="20"/>
        <v>21379210</v>
      </c>
      <c r="J136" s="8">
        <f t="shared" si="21"/>
        <v>10660210</v>
      </c>
      <c r="K136" s="8">
        <f t="shared" si="22"/>
        <v>11607210</v>
      </c>
      <c r="L136" s="1"/>
      <c r="M136" s="10">
        <f t="shared" si="23"/>
        <v>298210</v>
      </c>
      <c r="N136" s="10">
        <f t="shared" si="24"/>
        <v>8240710</v>
      </c>
      <c r="O136" s="10">
        <f t="shared" si="25"/>
        <v>298210</v>
      </c>
      <c r="Q136" s="1">
        <f t="shared" si="26"/>
        <v>14548876.666666666</v>
      </c>
      <c r="R136" s="1">
        <f t="shared" si="27"/>
        <v>2945710</v>
      </c>
      <c r="T136" s="1">
        <f t="shared" si="28"/>
        <v>0.20246992723149532</v>
      </c>
      <c r="U136">
        <f t="shared" si="29"/>
        <v>5.5238591219158986E-2</v>
      </c>
      <c r="Y136" t="s">
        <v>1028</v>
      </c>
      <c r="Z136" t="s">
        <v>1029</v>
      </c>
    </row>
    <row r="137" spans="1:27">
      <c r="A137" s="4">
        <v>35379000</v>
      </c>
      <c r="B137" s="4">
        <v>47086000</v>
      </c>
      <c r="C137" s="4">
        <v>66351000</v>
      </c>
      <c r="E137" s="5">
        <v>0</v>
      </c>
      <c r="F137" s="6">
        <v>30069000</v>
      </c>
      <c r="G137" s="5">
        <v>0</v>
      </c>
      <c r="I137" s="8">
        <f t="shared" si="20"/>
        <v>35677210</v>
      </c>
      <c r="J137" s="8">
        <f t="shared" si="21"/>
        <v>47384210</v>
      </c>
      <c r="K137" s="8">
        <f t="shared" si="22"/>
        <v>66649210</v>
      </c>
      <c r="L137" s="1"/>
      <c r="M137" s="10">
        <f t="shared" si="23"/>
        <v>298210</v>
      </c>
      <c r="N137" s="10">
        <f t="shared" si="24"/>
        <v>30367210</v>
      </c>
      <c r="O137" s="10">
        <f t="shared" si="25"/>
        <v>298210</v>
      </c>
      <c r="Q137" s="1">
        <f t="shared" si="26"/>
        <v>49903543.333333336</v>
      </c>
      <c r="R137" s="1">
        <f t="shared" si="27"/>
        <v>10321210</v>
      </c>
      <c r="T137" s="1">
        <f t="shared" si="28"/>
        <v>0.20682318950898809</v>
      </c>
      <c r="U137">
        <f t="shared" si="29"/>
        <v>4.2636952194002917E-2</v>
      </c>
      <c r="Y137" t="s">
        <v>6235</v>
      </c>
      <c r="Z137" t="s">
        <v>6236</v>
      </c>
    </row>
    <row r="138" spans="1:27">
      <c r="A138" s="4">
        <v>42011000</v>
      </c>
      <c r="B138" s="3">
        <v>0</v>
      </c>
      <c r="C138" s="4">
        <v>95600000</v>
      </c>
      <c r="E138" s="5">
        <v>0</v>
      </c>
      <c r="F138" s="5">
        <v>2750700</v>
      </c>
      <c r="G138" s="6">
        <v>25089000</v>
      </c>
      <c r="I138" s="8">
        <f t="shared" si="20"/>
        <v>42309210</v>
      </c>
      <c r="J138" s="8">
        <f t="shared" si="21"/>
        <v>298210</v>
      </c>
      <c r="K138" s="8">
        <f t="shared" si="22"/>
        <v>95898210</v>
      </c>
      <c r="L138" s="1"/>
      <c r="M138" s="10">
        <f t="shared" si="23"/>
        <v>298210</v>
      </c>
      <c r="N138" s="10">
        <f t="shared" si="24"/>
        <v>3048910</v>
      </c>
      <c r="O138" s="10">
        <f t="shared" si="25"/>
        <v>25387210</v>
      </c>
      <c r="Q138" s="1">
        <f t="shared" si="26"/>
        <v>46168543.333333336</v>
      </c>
      <c r="R138" s="1">
        <f t="shared" si="27"/>
        <v>9578110</v>
      </c>
      <c r="T138" s="1">
        <f t="shared" si="28"/>
        <v>0.20745965344513431</v>
      </c>
      <c r="U138">
        <f t="shared" si="29"/>
        <v>0.27253055734692988</v>
      </c>
      <c r="Y138" t="s">
        <v>11149</v>
      </c>
      <c r="Z138" t="s">
        <v>11150</v>
      </c>
    </row>
    <row r="139" spans="1:27">
      <c r="A139" s="4">
        <v>143100000</v>
      </c>
      <c r="B139" s="4">
        <v>87321000</v>
      </c>
      <c r="C139" s="4">
        <v>66231000</v>
      </c>
      <c r="E139" s="5">
        <v>0</v>
      </c>
      <c r="F139" s="5">
        <v>0</v>
      </c>
      <c r="G139" s="6">
        <v>61961000</v>
      </c>
      <c r="I139" s="8">
        <f t="shared" si="20"/>
        <v>143398210</v>
      </c>
      <c r="J139" s="8">
        <f t="shared" si="21"/>
        <v>87619210</v>
      </c>
      <c r="K139" s="8">
        <f t="shared" si="22"/>
        <v>66529210</v>
      </c>
      <c r="L139" s="1"/>
      <c r="M139" s="10">
        <f t="shared" si="23"/>
        <v>298210</v>
      </c>
      <c r="N139" s="10">
        <f t="shared" si="24"/>
        <v>298210</v>
      </c>
      <c r="O139" s="10">
        <f t="shared" si="25"/>
        <v>62259210</v>
      </c>
      <c r="Q139" s="1">
        <f t="shared" si="26"/>
        <v>99182210</v>
      </c>
      <c r="R139" s="1">
        <f t="shared" si="27"/>
        <v>20951876.666666668</v>
      </c>
      <c r="T139" s="1">
        <f t="shared" si="28"/>
        <v>0.21124631793006698</v>
      </c>
      <c r="U139">
        <f t="shared" si="29"/>
        <v>6.4327021818981089E-2</v>
      </c>
      <c r="Y139" t="s">
        <v>5521</v>
      </c>
      <c r="Z139" t="s">
        <v>5522</v>
      </c>
    </row>
    <row r="140" spans="1:27">
      <c r="A140" s="4">
        <v>17214000</v>
      </c>
      <c r="B140" s="4">
        <v>12249000</v>
      </c>
      <c r="C140" s="4">
        <v>2379200000</v>
      </c>
      <c r="E140" s="6">
        <v>520220000</v>
      </c>
      <c r="F140" s="5">
        <v>0</v>
      </c>
      <c r="G140" s="6">
        <v>10947000</v>
      </c>
      <c r="I140" s="8">
        <f t="shared" si="20"/>
        <v>17512210</v>
      </c>
      <c r="J140" s="8">
        <f t="shared" si="21"/>
        <v>12547210</v>
      </c>
      <c r="K140" s="8">
        <f t="shared" si="22"/>
        <v>2379498210</v>
      </c>
      <c r="L140" s="1"/>
      <c r="M140" s="10">
        <f t="shared" si="23"/>
        <v>520518210</v>
      </c>
      <c r="N140" s="10">
        <f t="shared" si="24"/>
        <v>298210</v>
      </c>
      <c r="O140" s="10">
        <f t="shared" si="25"/>
        <v>11245210</v>
      </c>
      <c r="Q140" s="1">
        <f t="shared" si="26"/>
        <v>803185876.66666663</v>
      </c>
      <c r="R140" s="1">
        <f t="shared" si="27"/>
        <v>177353876.66666666</v>
      </c>
      <c r="T140" s="1">
        <f t="shared" si="28"/>
        <v>0.22081299213416197</v>
      </c>
      <c r="U140">
        <f t="shared" si="29"/>
        <v>0.48114671099269379</v>
      </c>
    </row>
    <row r="141" spans="1:27">
      <c r="A141" s="4">
        <v>141610000</v>
      </c>
      <c r="B141" s="4">
        <v>80899000</v>
      </c>
      <c r="C141" s="4">
        <v>117150000</v>
      </c>
      <c r="E141" s="5">
        <v>0</v>
      </c>
      <c r="F141" s="6">
        <v>13170000</v>
      </c>
      <c r="G141" s="6">
        <v>61254000</v>
      </c>
      <c r="I141" s="8">
        <f t="shared" si="20"/>
        <v>141908210</v>
      </c>
      <c r="J141" s="8">
        <f t="shared" si="21"/>
        <v>81197210</v>
      </c>
      <c r="K141" s="8">
        <f t="shared" si="22"/>
        <v>117448210</v>
      </c>
      <c r="L141" s="1"/>
      <c r="M141" s="10">
        <f t="shared" si="23"/>
        <v>298210</v>
      </c>
      <c r="N141" s="10">
        <f t="shared" si="24"/>
        <v>13468210</v>
      </c>
      <c r="O141" s="10">
        <f t="shared" si="25"/>
        <v>61552210</v>
      </c>
      <c r="Q141" s="1">
        <f t="shared" si="26"/>
        <v>113517876.66666667</v>
      </c>
      <c r="R141" s="1">
        <f t="shared" si="27"/>
        <v>25106210</v>
      </c>
      <c r="T141" s="1">
        <f t="shared" si="28"/>
        <v>0.2211652537663451</v>
      </c>
      <c r="U141">
        <f t="shared" si="29"/>
        <v>2.6106030534153345E-2</v>
      </c>
      <c r="Y141" t="s">
        <v>4334</v>
      </c>
      <c r="Z141" t="s">
        <v>4335</v>
      </c>
    </row>
    <row r="142" spans="1:27">
      <c r="A142" s="4">
        <v>36444000</v>
      </c>
      <c r="B142" s="4">
        <v>29305000</v>
      </c>
      <c r="C142" s="4">
        <v>25630000</v>
      </c>
      <c r="E142" s="5">
        <v>0</v>
      </c>
      <c r="F142" s="5">
        <v>0</v>
      </c>
      <c r="G142" s="6">
        <v>19533000</v>
      </c>
      <c r="I142" s="8">
        <f t="shared" si="20"/>
        <v>36742210</v>
      </c>
      <c r="J142" s="8">
        <f t="shared" si="21"/>
        <v>29603210</v>
      </c>
      <c r="K142" s="8">
        <f t="shared" si="22"/>
        <v>25928210</v>
      </c>
      <c r="L142" s="1"/>
      <c r="M142" s="10">
        <f t="shared" si="23"/>
        <v>298210</v>
      </c>
      <c r="N142" s="10">
        <f t="shared" si="24"/>
        <v>298210</v>
      </c>
      <c r="O142" s="10">
        <f t="shared" si="25"/>
        <v>19831210</v>
      </c>
      <c r="Q142" s="1">
        <f t="shared" si="26"/>
        <v>30757876.666666668</v>
      </c>
      <c r="R142" s="1">
        <f t="shared" si="27"/>
        <v>6809210</v>
      </c>
      <c r="T142" s="1">
        <f t="shared" si="28"/>
        <v>0.22138101643990812</v>
      </c>
      <c r="U142">
        <f t="shared" si="29"/>
        <v>2.9762241663827627E-2</v>
      </c>
      <c r="Y142" t="s">
        <v>9081</v>
      </c>
      <c r="Z142" t="s">
        <v>9082</v>
      </c>
    </row>
    <row r="143" spans="1:27">
      <c r="A143" s="4">
        <v>27403000</v>
      </c>
      <c r="B143" s="3">
        <v>7612900</v>
      </c>
      <c r="C143" s="4">
        <v>46069000</v>
      </c>
      <c r="E143" s="5">
        <v>0</v>
      </c>
      <c r="F143" s="6">
        <v>18131000</v>
      </c>
      <c r="G143" s="5">
        <v>0</v>
      </c>
      <c r="I143" s="8">
        <f t="shared" si="20"/>
        <v>27701210</v>
      </c>
      <c r="J143" s="8">
        <f t="shared" si="21"/>
        <v>7911110</v>
      </c>
      <c r="K143" s="8">
        <f t="shared" si="22"/>
        <v>46367210</v>
      </c>
      <c r="L143" s="1"/>
      <c r="M143" s="10">
        <f t="shared" si="23"/>
        <v>298210</v>
      </c>
      <c r="N143" s="10">
        <f t="shared" si="24"/>
        <v>18429210</v>
      </c>
      <c r="O143" s="10">
        <f t="shared" si="25"/>
        <v>298210</v>
      </c>
      <c r="Q143" s="1">
        <f t="shared" si="26"/>
        <v>27326510</v>
      </c>
      <c r="R143" s="1">
        <f t="shared" si="27"/>
        <v>6341876.666666667</v>
      </c>
      <c r="T143" s="1">
        <f t="shared" si="28"/>
        <v>0.23207781259541255</v>
      </c>
      <c r="U143">
        <f t="shared" si="29"/>
        <v>0.17224858514357108</v>
      </c>
      <c r="Y143" t="s">
        <v>1122</v>
      </c>
      <c r="Z143" t="s">
        <v>1123</v>
      </c>
    </row>
    <row r="144" spans="1:27">
      <c r="A144" s="4">
        <v>35958000</v>
      </c>
      <c r="B144" s="4">
        <v>41179000</v>
      </c>
      <c r="C144" s="3">
        <v>0</v>
      </c>
      <c r="E144" s="5">
        <v>0</v>
      </c>
      <c r="F144" s="5">
        <v>0</v>
      </c>
      <c r="G144" s="6">
        <v>17244000</v>
      </c>
      <c r="I144" s="8">
        <f t="shared" si="20"/>
        <v>36256210</v>
      </c>
      <c r="J144" s="8">
        <f t="shared" si="21"/>
        <v>41477210</v>
      </c>
      <c r="K144" s="8">
        <f t="shared" si="22"/>
        <v>298210</v>
      </c>
      <c r="L144" s="1"/>
      <c r="M144" s="10">
        <f t="shared" si="23"/>
        <v>298210</v>
      </c>
      <c r="N144" s="10">
        <f t="shared" si="24"/>
        <v>298210</v>
      </c>
      <c r="O144" s="10">
        <f t="shared" si="25"/>
        <v>17542210</v>
      </c>
      <c r="Q144" s="1">
        <f t="shared" si="26"/>
        <v>26010543.333333332</v>
      </c>
      <c r="R144" s="1">
        <f t="shared" si="27"/>
        <v>6046210</v>
      </c>
      <c r="T144" s="1">
        <f t="shared" si="28"/>
        <v>0.23245227608342925</v>
      </c>
      <c r="U144">
        <f t="shared" si="29"/>
        <v>0.23145692363101741</v>
      </c>
      <c r="Y144" t="s">
        <v>3920</v>
      </c>
    </row>
    <row r="145" spans="1:26">
      <c r="A145" s="4">
        <v>39289000</v>
      </c>
      <c r="B145" s="4">
        <v>29934000</v>
      </c>
      <c r="C145" s="4">
        <v>82795000</v>
      </c>
      <c r="E145" s="5">
        <v>0</v>
      </c>
      <c r="F145" s="5">
        <v>0</v>
      </c>
      <c r="G145" s="6">
        <v>35064000</v>
      </c>
      <c r="I145" s="8">
        <f t="shared" si="20"/>
        <v>39587210</v>
      </c>
      <c r="J145" s="8">
        <f t="shared" si="21"/>
        <v>30232210</v>
      </c>
      <c r="K145" s="8">
        <f t="shared" si="22"/>
        <v>83093210</v>
      </c>
      <c r="L145" s="1"/>
      <c r="M145" s="10">
        <f t="shared" si="23"/>
        <v>298210</v>
      </c>
      <c r="N145" s="10">
        <f t="shared" si="24"/>
        <v>298210</v>
      </c>
      <c r="O145" s="10">
        <f t="shared" si="25"/>
        <v>35362210</v>
      </c>
      <c r="Q145" s="1">
        <f t="shared" si="26"/>
        <v>50970876.666666664</v>
      </c>
      <c r="R145" s="1">
        <f t="shared" si="27"/>
        <v>11986210</v>
      </c>
      <c r="T145" s="1">
        <f t="shared" si="28"/>
        <v>0.23515801147361079</v>
      </c>
      <c r="U145">
        <f t="shared" si="29"/>
        <v>0.12370641170559897</v>
      </c>
      <c r="Y145" t="s">
        <v>2902</v>
      </c>
      <c r="Z145" t="s">
        <v>2903</v>
      </c>
    </row>
    <row r="146" spans="1:26">
      <c r="A146" s="4">
        <v>22554000</v>
      </c>
      <c r="B146" s="4">
        <v>27790000</v>
      </c>
      <c r="C146" s="4">
        <v>33753000</v>
      </c>
      <c r="E146" s="5">
        <v>0</v>
      </c>
      <c r="F146" s="6">
        <v>19343000</v>
      </c>
      <c r="G146" s="5">
        <v>0</v>
      </c>
      <c r="I146" s="8">
        <f t="shared" si="20"/>
        <v>22852210</v>
      </c>
      <c r="J146" s="8">
        <f t="shared" si="21"/>
        <v>28088210</v>
      </c>
      <c r="K146" s="8">
        <f t="shared" si="22"/>
        <v>34051210</v>
      </c>
      <c r="L146" s="1"/>
      <c r="M146" s="10">
        <f t="shared" si="23"/>
        <v>298210</v>
      </c>
      <c r="N146" s="10">
        <f t="shared" si="24"/>
        <v>19641210</v>
      </c>
      <c r="O146" s="10">
        <f t="shared" si="25"/>
        <v>298210</v>
      </c>
      <c r="Q146" s="1">
        <f t="shared" si="26"/>
        <v>28330543.333333332</v>
      </c>
      <c r="R146" s="1">
        <f t="shared" si="27"/>
        <v>6745876.666666667</v>
      </c>
      <c r="T146" s="1">
        <f t="shared" si="28"/>
        <v>0.23811321185392023</v>
      </c>
      <c r="U146">
        <f t="shared" si="29"/>
        <v>4.0252731704305884E-2</v>
      </c>
      <c r="Y146" t="s">
        <v>7140</v>
      </c>
      <c r="Z146" t="s">
        <v>7141</v>
      </c>
    </row>
    <row r="147" spans="1:26">
      <c r="A147" s="4">
        <v>43734000</v>
      </c>
      <c r="B147" s="4">
        <v>51150000</v>
      </c>
      <c r="C147" s="4">
        <v>34365000</v>
      </c>
      <c r="E147" s="6">
        <v>16762000</v>
      </c>
      <c r="F147" s="6">
        <v>13423000</v>
      </c>
      <c r="G147" s="5">
        <v>0</v>
      </c>
      <c r="I147" s="8">
        <f t="shared" si="20"/>
        <v>44032210</v>
      </c>
      <c r="J147" s="8">
        <f t="shared" si="21"/>
        <v>51448210</v>
      </c>
      <c r="K147" s="8">
        <f t="shared" si="22"/>
        <v>34663210</v>
      </c>
      <c r="L147" s="1"/>
      <c r="M147" s="10">
        <f t="shared" si="23"/>
        <v>17060210</v>
      </c>
      <c r="N147" s="10">
        <f t="shared" si="24"/>
        <v>13721210</v>
      </c>
      <c r="O147" s="10">
        <f t="shared" si="25"/>
        <v>298210</v>
      </c>
      <c r="Q147" s="1">
        <f t="shared" si="26"/>
        <v>43381210</v>
      </c>
      <c r="R147" s="1">
        <f t="shared" si="27"/>
        <v>10359876.666666666</v>
      </c>
      <c r="T147" s="1">
        <f t="shared" si="28"/>
        <v>0.2388102283607734</v>
      </c>
      <c r="U147">
        <f t="shared" si="29"/>
        <v>9.4600864850350706E-3</v>
      </c>
      <c r="Y147" t="s">
        <v>1998</v>
      </c>
      <c r="Z147" t="s">
        <v>1999</v>
      </c>
    </row>
    <row r="148" spans="1:26">
      <c r="A148" s="4">
        <v>34354000</v>
      </c>
      <c r="B148" s="4">
        <v>31305000</v>
      </c>
      <c r="C148" s="4">
        <v>28659000</v>
      </c>
      <c r="E148" s="5">
        <v>0</v>
      </c>
      <c r="F148" s="5">
        <v>0</v>
      </c>
      <c r="G148" s="6">
        <v>22218000</v>
      </c>
      <c r="I148" s="8">
        <f t="shared" si="20"/>
        <v>34652210</v>
      </c>
      <c r="J148" s="8">
        <f t="shared" si="21"/>
        <v>31603210</v>
      </c>
      <c r="K148" s="8">
        <f t="shared" si="22"/>
        <v>28957210</v>
      </c>
      <c r="L148" s="1"/>
      <c r="M148" s="10">
        <f t="shared" si="23"/>
        <v>298210</v>
      </c>
      <c r="N148" s="10">
        <f t="shared" si="24"/>
        <v>298210</v>
      </c>
      <c r="O148" s="10">
        <f t="shared" si="25"/>
        <v>22516210</v>
      </c>
      <c r="Q148" s="1">
        <f t="shared" si="26"/>
        <v>31737543.333333332</v>
      </c>
      <c r="R148" s="1">
        <f t="shared" si="27"/>
        <v>7704210</v>
      </c>
      <c r="T148" s="1">
        <f t="shared" si="28"/>
        <v>0.24274752204618233</v>
      </c>
      <c r="U148">
        <f t="shared" si="29"/>
        <v>3.3926752715447969E-2</v>
      </c>
      <c r="Y148" t="s">
        <v>2162</v>
      </c>
      <c r="Z148" t="s">
        <v>2163</v>
      </c>
    </row>
    <row r="149" spans="1:26">
      <c r="A149" s="4">
        <v>43344000</v>
      </c>
      <c r="B149" s="4">
        <v>35339000</v>
      </c>
      <c r="C149" s="4">
        <v>34844000</v>
      </c>
      <c r="E149" s="5">
        <v>0</v>
      </c>
      <c r="F149" s="6">
        <v>15065000</v>
      </c>
      <c r="G149" s="6">
        <v>11865000</v>
      </c>
      <c r="I149" s="8">
        <f t="shared" si="20"/>
        <v>43642210</v>
      </c>
      <c r="J149" s="8">
        <f t="shared" si="21"/>
        <v>35637210</v>
      </c>
      <c r="K149" s="8">
        <f t="shared" si="22"/>
        <v>35142210</v>
      </c>
      <c r="L149" s="1"/>
      <c r="M149" s="10">
        <f t="shared" si="23"/>
        <v>298210</v>
      </c>
      <c r="N149" s="10">
        <f t="shared" si="24"/>
        <v>15363210</v>
      </c>
      <c r="O149" s="10">
        <f t="shared" si="25"/>
        <v>12163210</v>
      </c>
      <c r="Q149" s="1">
        <f t="shared" si="26"/>
        <v>38140543.333333336</v>
      </c>
      <c r="R149" s="1">
        <f t="shared" si="27"/>
        <v>9274876.666666666</v>
      </c>
      <c r="T149" s="1">
        <f t="shared" si="28"/>
        <v>0.24317631203121295</v>
      </c>
      <c r="U149">
        <f t="shared" si="29"/>
        <v>5.6963861226902801E-3</v>
      </c>
      <c r="Y149" t="s">
        <v>2071</v>
      </c>
      <c r="Z149" t="s">
        <v>2072</v>
      </c>
    </row>
    <row r="150" spans="1:26">
      <c r="A150" s="4">
        <v>69854000</v>
      </c>
      <c r="B150" s="4">
        <v>58357000</v>
      </c>
      <c r="C150" s="4">
        <v>42084000</v>
      </c>
      <c r="E150" s="6">
        <v>41042000</v>
      </c>
      <c r="F150" s="5">
        <v>0</v>
      </c>
      <c r="G150" s="5">
        <v>0</v>
      </c>
      <c r="I150" s="8">
        <f t="shared" si="20"/>
        <v>70152210</v>
      </c>
      <c r="J150" s="8">
        <f t="shared" si="21"/>
        <v>58655210</v>
      </c>
      <c r="K150" s="8">
        <f t="shared" si="22"/>
        <v>42382210</v>
      </c>
      <c r="L150" s="1"/>
      <c r="M150" s="10">
        <f t="shared" si="23"/>
        <v>41340210</v>
      </c>
      <c r="N150" s="10">
        <f t="shared" si="24"/>
        <v>298210</v>
      </c>
      <c r="O150" s="10">
        <f t="shared" si="25"/>
        <v>298210</v>
      </c>
      <c r="Q150" s="1">
        <f t="shared" si="26"/>
        <v>57063210</v>
      </c>
      <c r="R150" s="1">
        <f t="shared" si="27"/>
        <v>13978876.666666666</v>
      </c>
      <c r="T150" s="1">
        <f t="shared" si="28"/>
        <v>0.24497178947112624</v>
      </c>
      <c r="U150">
        <f t="shared" si="29"/>
        <v>5.3330546675131714E-2</v>
      </c>
      <c r="Y150" t="s">
        <v>8589</v>
      </c>
      <c r="Z150" t="s">
        <v>8590</v>
      </c>
    </row>
    <row r="151" spans="1:26">
      <c r="A151" s="4">
        <v>60966000</v>
      </c>
      <c r="B151" s="4">
        <v>33947000</v>
      </c>
      <c r="C151" s="4">
        <v>45338000</v>
      </c>
      <c r="E151" s="5">
        <v>0</v>
      </c>
      <c r="F151" s="5">
        <v>0</v>
      </c>
      <c r="G151" s="6">
        <v>33995000</v>
      </c>
      <c r="I151" s="8">
        <f t="shared" si="20"/>
        <v>61264210</v>
      </c>
      <c r="J151" s="8">
        <f t="shared" si="21"/>
        <v>34245210</v>
      </c>
      <c r="K151" s="8">
        <f t="shared" si="22"/>
        <v>45636210</v>
      </c>
      <c r="L151" s="1"/>
      <c r="M151" s="10">
        <f t="shared" si="23"/>
        <v>298210</v>
      </c>
      <c r="N151" s="10">
        <f t="shared" si="24"/>
        <v>298210</v>
      </c>
      <c r="O151" s="10">
        <f t="shared" si="25"/>
        <v>34293210</v>
      </c>
      <c r="Q151" s="1">
        <f t="shared" si="26"/>
        <v>47048543.333333336</v>
      </c>
      <c r="R151" s="1">
        <f t="shared" si="27"/>
        <v>11629876.666666666</v>
      </c>
      <c r="T151" s="1">
        <f t="shared" si="28"/>
        <v>0.24718887860715202</v>
      </c>
      <c r="U151">
        <f t="shared" si="29"/>
        <v>6.1894042934635192E-2</v>
      </c>
      <c r="Y151" t="s">
        <v>2719</v>
      </c>
      <c r="Z151" t="s">
        <v>2720</v>
      </c>
    </row>
    <row r="152" spans="1:26">
      <c r="A152" s="4">
        <v>93359000</v>
      </c>
      <c r="B152" s="3">
        <v>9759500</v>
      </c>
      <c r="C152" s="3">
        <v>4517400</v>
      </c>
      <c r="E152" s="5">
        <v>4245500</v>
      </c>
      <c r="F152" s="5">
        <v>8912100</v>
      </c>
      <c r="G152" s="6">
        <v>12813000</v>
      </c>
      <c r="I152" s="8">
        <f t="shared" si="20"/>
        <v>93657210</v>
      </c>
      <c r="J152" s="8">
        <f t="shared" si="21"/>
        <v>10057710</v>
      </c>
      <c r="K152" s="8">
        <f t="shared" si="22"/>
        <v>4815610</v>
      </c>
      <c r="L152" s="1"/>
      <c r="M152" s="10">
        <f t="shared" si="23"/>
        <v>4543710</v>
      </c>
      <c r="N152" s="10">
        <f t="shared" si="24"/>
        <v>9210310</v>
      </c>
      <c r="O152" s="10">
        <f t="shared" si="25"/>
        <v>13111210</v>
      </c>
      <c r="Q152" s="1">
        <f t="shared" si="26"/>
        <v>36176843.333333336</v>
      </c>
      <c r="R152" s="1">
        <f t="shared" si="27"/>
        <v>8955076.666666666</v>
      </c>
      <c r="T152" s="1">
        <f t="shared" si="28"/>
        <v>0.24753615411258009</v>
      </c>
      <c r="U152">
        <f t="shared" si="29"/>
        <v>0.39935889271924602</v>
      </c>
      <c r="Y152" t="s">
        <v>5816</v>
      </c>
      <c r="Z152" t="s">
        <v>5817</v>
      </c>
    </row>
    <row r="153" spans="1:26">
      <c r="A153" s="3">
        <v>0</v>
      </c>
      <c r="B153" s="3">
        <v>3491200</v>
      </c>
      <c r="C153" s="4">
        <v>12303000</v>
      </c>
      <c r="E153" s="5">
        <v>0</v>
      </c>
      <c r="F153" s="5">
        <v>0</v>
      </c>
      <c r="G153" s="5">
        <v>3278500</v>
      </c>
      <c r="I153" s="8">
        <f t="shared" si="20"/>
        <v>298210</v>
      </c>
      <c r="J153" s="8">
        <f t="shared" si="21"/>
        <v>3789410</v>
      </c>
      <c r="K153" s="8">
        <f t="shared" si="22"/>
        <v>12601210</v>
      </c>
      <c r="L153" s="1"/>
      <c r="M153" s="10">
        <f t="shared" si="23"/>
        <v>298210</v>
      </c>
      <c r="N153" s="10">
        <f t="shared" si="24"/>
        <v>298210</v>
      </c>
      <c r="O153" s="10">
        <f t="shared" si="25"/>
        <v>3576710</v>
      </c>
      <c r="Q153" s="1">
        <f t="shared" si="26"/>
        <v>5562943.333333333</v>
      </c>
      <c r="R153" s="1">
        <f t="shared" si="27"/>
        <v>1391043.3333333333</v>
      </c>
      <c r="T153" s="1">
        <f t="shared" si="28"/>
        <v>0.25005527649331921</v>
      </c>
      <c r="U153">
        <f t="shared" si="29"/>
        <v>0.33617624409785396</v>
      </c>
      <c r="Y153" t="s">
        <v>6701</v>
      </c>
      <c r="Z153" t="s">
        <v>6702</v>
      </c>
    </row>
    <row r="154" spans="1:26">
      <c r="A154" s="4">
        <v>64910000</v>
      </c>
      <c r="B154" s="4">
        <v>115510000</v>
      </c>
      <c r="C154" s="4">
        <v>21260000</v>
      </c>
      <c r="E154" s="5">
        <v>0</v>
      </c>
      <c r="F154" s="5">
        <v>0</v>
      </c>
      <c r="G154" s="6">
        <v>50150000</v>
      </c>
      <c r="I154" s="8">
        <f t="shared" si="20"/>
        <v>65208210</v>
      </c>
      <c r="J154" s="8">
        <f t="shared" si="21"/>
        <v>115808210</v>
      </c>
      <c r="K154" s="8">
        <f t="shared" si="22"/>
        <v>21558210</v>
      </c>
      <c r="L154" s="1"/>
      <c r="M154" s="10">
        <f t="shared" si="23"/>
        <v>298210</v>
      </c>
      <c r="N154" s="10">
        <f t="shared" si="24"/>
        <v>298210</v>
      </c>
      <c r="O154" s="10">
        <f t="shared" si="25"/>
        <v>50448210</v>
      </c>
      <c r="Q154" s="1">
        <f t="shared" si="26"/>
        <v>67524876.666666672</v>
      </c>
      <c r="R154" s="1">
        <f t="shared" si="27"/>
        <v>17014876.666666668</v>
      </c>
      <c r="T154" s="1">
        <f t="shared" si="28"/>
        <v>0.25197938162345401</v>
      </c>
      <c r="U154">
        <f t="shared" si="29"/>
        <v>0.18909682575068934</v>
      </c>
      <c r="Y154" t="s">
        <v>6263</v>
      </c>
      <c r="Z154" t="s">
        <v>6264</v>
      </c>
    </row>
    <row r="155" spans="1:26">
      <c r="A155" s="4">
        <v>44028000</v>
      </c>
      <c r="B155" s="4">
        <v>37159000</v>
      </c>
      <c r="C155" s="4">
        <v>42260000</v>
      </c>
      <c r="E155" s="6">
        <v>30545000</v>
      </c>
      <c r="F155" s="5">
        <v>0</v>
      </c>
      <c r="G155" s="5">
        <v>0</v>
      </c>
      <c r="I155" s="8">
        <f t="shared" si="20"/>
        <v>44326210</v>
      </c>
      <c r="J155" s="8">
        <f t="shared" si="21"/>
        <v>37457210</v>
      </c>
      <c r="K155" s="8">
        <f t="shared" si="22"/>
        <v>42558210</v>
      </c>
      <c r="L155" s="1"/>
      <c r="M155" s="10">
        <f t="shared" si="23"/>
        <v>30843210</v>
      </c>
      <c r="N155" s="10">
        <f t="shared" si="24"/>
        <v>298210</v>
      </c>
      <c r="O155" s="10">
        <f t="shared" si="25"/>
        <v>298210</v>
      </c>
      <c r="Q155" s="1">
        <f t="shared" si="26"/>
        <v>41447210</v>
      </c>
      <c r="R155" s="1">
        <f t="shared" si="27"/>
        <v>10479876.666666666</v>
      </c>
      <c r="T155" s="1">
        <f t="shared" si="28"/>
        <v>0.25284878443366071</v>
      </c>
      <c r="U155">
        <f t="shared" si="29"/>
        <v>4.0693801470420787E-2</v>
      </c>
      <c r="Y155" t="s">
        <v>1724</v>
      </c>
      <c r="Z155" t="s">
        <v>1725</v>
      </c>
    </row>
    <row r="156" spans="1:26">
      <c r="A156" s="4">
        <v>395930000</v>
      </c>
      <c r="B156" s="4">
        <v>163050000</v>
      </c>
      <c r="C156" s="4">
        <v>205830000</v>
      </c>
      <c r="E156" s="6">
        <v>70721000</v>
      </c>
      <c r="F156" s="6">
        <v>79598000</v>
      </c>
      <c r="G156" s="6">
        <v>47226000</v>
      </c>
      <c r="I156" s="8">
        <f t="shared" si="20"/>
        <v>396228210</v>
      </c>
      <c r="J156" s="8">
        <f t="shared" si="21"/>
        <v>163348210</v>
      </c>
      <c r="K156" s="8">
        <f t="shared" si="22"/>
        <v>206128210</v>
      </c>
      <c r="L156" s="1"/>
      <c r="M156" s="10">
        <f t="shared" si="23"/>
        <v>71019210</v>
      </c>
      <c r="N156" s="10">
        <f t="shared" si="24"/>
        <v>79896210</v>
      </c>
      <c r="O156" s="10">
        <f t="shared" si="25"/>
        <v>47524210</v>
      </c>
      <c r="Q156" s="1">
        <f t="shared" si="26"/>
        <v>255234876.66666666</v>
      </c>
      <c r="R156" s="1">
        <f t="shared" si="27"/>
        <v>66146543.333333336</v>
      </c>
      <c r="T156" s="1">
        <f t="shared" si="28"/>
        <v>0.25915950122960602</v>
      </c>
      <c r="U156">
        <f t="shared" si="29"/>
        <v>5.890619666294325E-2</v>
      </c>
      <c r="Y156" t="s">
        <v>7958</v>
      </c>
      <c r="Z156" t="s">
        <v>7959</v>
      </c>
    </row>
    <row r="157" spans="1:26">
      <c r="A157" s="4">
        <v>35854000</v>
      </c>
      <c r="B157" s="4">
        <v>38167000</v>
      </c>
      <c r="C157" s="4">
        <v>38751000</v>
      </c>
      <c r="E157" s="5">
        <v>0</v>
      </c>
      <c r="F157" s="5">
        <v>0</v>
      </c>
      <c r="G157" s="6">
        <v>28606000</v>
      </c>
      <c r="I157" s="8">
        <f t="shared" si="20"/>
        <v>36152210</v>
      </c>
      <c r="J157" s="8">
        <f t="shared" si="21"/>
        <v>38465210</v>
      </c>
      <c r="K157" s="8">
        <f t="shared" si="22"/>
        <v>39049210</v>
      </c>
      <c r="L157" s="1"/>
      <c r="M157" s="10">
        <f t="shared" si="23"/>
        <v>298210</v>
      </c>
      <c r="N157" s="10">
        <f t="shared" si="24"/>
        <v>298210</v>
      </c>
      <c r="O157" s="10">
        <f t="shared" si="25"/>
        <v>28904210</v>
      </c>
      <c r="Q157" s="1">
        <f t="shared" si="26"/>
        <v>37888876.666666664</v>
      </c>
      <c r="R157" s="1">
        <f t="shared" si="27"/>
        <v>9833543.333333334</v>
      </c>
      <c r="T157" s="1">
        <f t="shared" si="28"/>
        <v>0.25953641803227562</v>
      </c>
      <c r="U157">
        <f t="shared" si="29"/>
        <v>4.2827852242393619E-2</v>
      </c>
      <c r="Y157" t="s">
        <v>2830</v>
      </c>
      <c r="Z157" t="s">
        <v>2831</v>
      </c>
    </row>
    <row r="158" spans="1:26">
      <c r="A158" s="4">
        <v>135540000</v>
      </c>
      <c r="B158" s="3">
        <v>0</v>
      </c>
      <c r="C158" s="4">
        <v>23994000</v>
      </c>
      <c r="E158" s="5">
        <v>0</v>
      </c>
      <c r="F158" s="6">
        <v>40747000</v>
      </c>
      <c r="G158" s="5">
        <v>0</v>
      </c>
      <c r="I158" s="8">
        <f t="shared" si="20"/>
        <v>135838210</v>
      </c>
      <c r="J158" s="8">
        <f t="shared" si="21"/>
        <v>298210</v>
      </c>
      <c r="K158" s="8">
        <f t="shared" si="22"/>
        <v>24292210</v>
      </c>
      <c r="L158" s="1"/>
      <c r="M158" s="10">
        <f t="shared" si="23"/>
        <v>298210</v>
      </c>
      <c r="N158" s="10">
        <f t="shared" si="24"/>
        <v>41045210</v>
      </c>
      <c r="O158" s="10">
        <f t="shared" si="25"/>
        <v>298210</v>
      </c>
      <c r="Q158" s="1">
        <f t="shared" si="26"/>
        <v>53476210</v>
      </c>
      <c r="R158" s="1">
        <f t="shared" si="27"/>
        <v>13880543.333333334</v>
      </c>
      <c r="T158" s="1">
        <f t="shared" si="28"/>
        <v>0.25956482954445226</v>
      </c>
      <c r="U158">
        <f t="shared" si="29"/>
        <v>0.41820713148383337</v>
      </c>
      <c r="Y158" t="s">
        <v>741</v>
      </c>
      <c r="Z158" t="s">
        <v>742</v>
      </c>
    </row>
    <row r="159" spans="1:26">
      <c r="A159" s="4">
        <v>20087000</v>
      </c>
      <c r="B159" s="4">
        <v>26439000</v>
      </c>
      <c r="C159" s="4">
        <v>17784000</v>
      </c>
      <c r="E159" s="5">
        <v>0</v>
      </c>
      <c r="F159" s="5">
        <v>0</v>
      </c>
      <c r="G159" s="6">
        <v>16477000</v>
      </c>
      <c r="I159" s="8">
        <f t="shared" si="20"/>
        <v>20385210</v>
      </c>
      <c r="J159" s="8">
        <f t="shared" si="21"/>
        <v>26737210</v>
      </c>
      <c r="K159" s="8">
        <f t="shared" si="22"/>
        <v>18082210</v>
      </c>
      <c r="L159" s="1"/>
      <c r="M159" s="10">
        <f t="shared" si="23"/>
        <v>298210</v>
      </c>
      <c r="N159" s="10">
        <f t="shared" si="24"/>
        <v>298210</v>
      </c>
      <c r="O159" s="10">
        <f t="shared" si="25"/>
        <v>16775210</v>
      </c>
      <c r="Q159" s="1">
        <f t="shared" si="26"/>
        <v>21734876.666666668</v>
      </c>
      <c r="R159" s="1">
        <f t="shared" si="27"/>
        <v>5790543.333333333</v>
      </c>
      <c r="T159" s="1">
        <f t="shared" si="28"/>
        <v>0.26641712406005519</v>
      </c>
      <c r="U159">
        <f t="shared" si="29"/>
        <v>5.842573597548413E-2</v>
      </c>
      <c r="Y159" t="s">
        <v>10445</v>
      </c>
      <c r="Z159" t="s">
        <v>10446</v>
      </c>
    </row>
    <row r="160" spans="1:26">
      <c r="A160" s="3">
        <v>5508000</v>
      </c>
      <c r="B160" s="3">
        <v>7483500</v>
      </c>
      <c r="C160" s="3">
        <v>5407900</v>
      </c>
      <c r="E160" s="5">
        <v>1897800</v>
      </c>
      <c r="F160" s="5">
        <v>0</v>
      </c>
      <c r="G160" s="5">
        <v>2354300</v>
      </c>
      <c r="I160" s="8">
        <f t="shared" si="20"/>
        <v>5806210</v>
      </c>
      <c r="J160" s="8">
        <f t="shared" si="21"/>
        <v>7781710</v>
      </c>
      <c r="K160" s="8">
        <f t="shared" si="22"/>
        <v>5706110</v>
      </c>
      <c r="L160" s="1"/>
      <c r="M160" s="10">
        <f t="shared" si="23"/>
        <v>2196010</v>
      </c>
      <c r="N160" s="10">
        <f t="shared" si="24"/>
        <v>298210</v>
      </c>
      <c r="O160" s="10">
        <f t="shared" si="25"/>
        <v>2652510</v>
      </c>
      <c r="Q160" s="1">
        <f t="shared" si="26"/>
        <v>6431343.333333333</v>
      </c>
      <c r="R160" s="1">
        <f t="shared" si="27"/>
        <v>1715576.6666666667</v>
      </c>
      <c r="T160" s="1">
        <f t="shared" si="28"/>
        <v>0.2667524617718538</v>
      </c>
      <c r="U160">
        <f t="shared" si="29"/>
        <v>8.8229284578256652E-3</v>
      </c>
      <c r="Y160" t="s">
        <v>10234</v>
      </c>
      <c r="Z160" t="s">
        <v>10235</v>
      </c>
    </row>
    <row r="161" spans="1:27">
      <c r="A161" s="4">
        <v>14962000</v>
      </c>
      <c r="B161" s="4">
        <v>11484000</v>
      </c>
      <c r="C161" s="3">
        <v>0</v>
      </c>
      <c r="E161" s="5">
        <v>6412400</v>
      </c>
      <c r="F161" s="5">
        <v>0</v>
      </c>
      <c r="G161" s="5">
        <v>0</v>
      </c>
      <c r="I161" s="8">
        <f t="shared" si="20"/>
        <v>15260210</v>
      </c>
      <c r="J161" s="8">
        <f t="shared" si="21"/>
        <v>11782210</v>
      </c>
      <c r="K161" s="8">
        <f t="shared" si="22"/>
        <v>298210</v>
      </c>
      <c r="L161" s="1"/>
      <c r="M161" s="10">
        <f t="shared" si="23"/>
        <v>6710610</v>
      </c>
      <c r="N161" s="10">
        <f t="shared" si="24"/>
        <v>298210</v>
      </c>
      <c r="O161" s="10">
        <f t="shared" si="25"/>
        <v>298210</v>
      </c>
      <c r="Q161" s="1">
        <f t="shared" si="26"/>
        <v>9113543.333333334</v>
      </c>
      <c r="R161" s="1">
        <f t="shared" si="27"/>
        <v>2435676.6666666665</v>
      </c>
      <c r="T161" s="1">
        <f t="shared" si="28"/>
        <v>0.26725902073214841</v>
      </c>
      <c r="U161">
        <f t="shared" si="29"/>
        <v>0.25265358810207467</v>
      </c>
      <c r="Y161" t="s">
        <v>7383</v>
      </c>
      <c r="Z161" t="s">
        <v>7384</v>
      </c>
    </row>
    <row r="162" spans="1:27">
      <c r="A162" s="4">
        <v>18809000</v>
      </c>
      <c r="B162" s="4">
        <v>15248000</v>
      </c>
      <c r="C162" s="4">
        <v>27171000</v>
      </c>
      <c r="E162" s="5">
        <v>0</v>
      </c>
      <c r="F162" s="5">
        <v>0</v>
      </c>
      <c r="G162" s="6">
        <v>15712000</v>
      </c>
      <c r="I162" s="8">
        <f t="shared" si="20"/>
        <v>19107210</v>
      </c>
      <c r="J162" s="8">
        <f t="shared" si="21"/>
        <v>15546210</v>
      </c>
      <c r="K162" s="8">
        <f t="shared" si="22"/>
        <v>27469210</v>
      </c>
      <c r="L162" s="1"/>
      <c r="M162" s="10">
        <f t="shared" si="23"/>
        <v>298210</v>
      </c>
      <c r="N162" s="10">
        <f t="shared" si="24"/>
        <v>298210</v>
      </c>
      <c r="O162" s="10">
        <f t="shared" si="25"/>
        <v>16010210</v>
      </c>
      <c r="Q162" s="1">
        <f t="shared" si="26"/>
        <v>20707543.333333332</v>
      </c>
      <c r="R162" s="1">
        <f t="shared" si="27"/>
        <v>5535543.333333333</v>
      </c>
      <c r="T162" s="1">
        <f t="shared" si="28"/>
        <v>0.26732013760524947</v>
      </c>
      <c r="U162">
        <f t="shared" si="29"/>
        <v>7.4242392816929681E-2</v>
      </c>
      <c r="Y162" t="s">
        <v>7853</v>
      </c>
      <c r="Z162" t="s">
        <v>7854</v>
      </c>
    </row>
    <row r="163" spans="1:27">
      <c r="A163" s="4">
        <v>16953000</v>
      </c>
      <c r="B163" s="4">
        <v>14219000</v>
      </c>
      <c r="C163" s="4">
        <v>26623000</v>
      </c>
      <c r="E163" s="5">
        <v>0</v>
      </c>
      <c r="F163" s="5">
        <v>0</v>
      </c>
      <c r="G163" s="6">
        <v>14963000</v>
      </c>
      <c r="I163" s="8">
        <f t="shared" si="20"/>
        <v>17251210</v>
      </c>
      <c r="J163" s="8">
        <f t="shared" si="21"/>
        <v>14517210</v>
      </c>
      <c r="K163" s="8">
        <f t="shared" si="22"/>
        <v>26921210</v>
      </c>
      <c r="L163" s="1"/>
      <c r="M163" s="10">
        <f t="shared" si="23"/>
        <v>298210</v>
      </c>
      <c r="N163" s="10">
        <f t="shared" si="24"/>
        <v>298210</v>
      </c>
      <c r="O163" s="10">
        <f t="shared" si="25"/>
        <v>15261210</v>
      </c>
      <c r="Q163" s="1">
        <f t="shared" si="26"/>
        <v>19563210</v>
      </c>
      <c r="R163" s="1">
        <f t="shared" si="27"/>
        <v>5285876.666666667</v>
      </c>
      <c r="T163" s="1">
        <f t="shared" si="28"/>
        <v>0.27019475161114492</v>
      </c>
      <c r="U163">
        <f t="shared" si="29"/>
        <v>8.4303190868582498E-2</v>
      </c>
      <c r="Y163" t="s">
        <v>3406</v>
      </c>
      <c r="Z163" t="s">
        <v>3407</v>
      </c>
    </row>
    <row r="164" spans="1:27">
      <c r="A164" s="3">
        <v>0</v>
      </c>
      <c r="B164" s="3">
        <v>0</v>
      </c>
      <c r="C164" s="4">
        <v>32516000</v>
      </c>
      <c r="E164" s="5">
        <v>8307700</v>
      </c>
      <c r="F164" s="5">
        <v>0</v>
      </c>
      <c r="G164" s="5">
        <v>0</v>
      </c>
      <c r="I164" s="8">
        <f t="shared" si="20"/>
        <v>298210</v>
      </c>
      <c r="J164" s="8">
        <f t="shared" si="21"/>
        <v>298210</v>
      </c>
      <c r="K164" s="8">
        <f t="shared" si="22"/>
        <v>32814210</v>
      </c>
      <c r="L164" s="1"/>
      <c r="M164" s="10">
        <f t="shared" si="23"/>
        <v>8605910</v>
      </c>
      <c r="N164" s="10">
        <f t="shared" si="24"/>
        <v>298210</v>
      </c>
      <c r="O164" s="10">
        <f t="shared" si="25"/>
        <v>298210</v>
      </c>
      <c r="Q164" s="1">
        <f t="shared" si="26"/>
        <v>11136876.666666666</v>
      </c>
      <c r="R164" s="1">
        <f t="shared" si="27"/>
        <v>3067443.3333333335</v>
      </c>
      <c r="T164" s="1">
        <f t="shared" si="28"/>
        <v>0.27543120258432724</v>
      </c>
      <c r="U164">
        <f t="shared" si="29"/>
        <v>0.51061489873450128</v>
      </c>
      <c r="Z164" t="s">
        <v>6342</v>
      </c>
    </row>
    <row r="165" spans="1:27">
      <c r="A165" s="4">
        <v>23445000</v>
      </c>
      <c r="B165" s="3">
        <v>6638600</v>
      </c>
      <c r="C165" s="4">
        <v>15045000</v>
      </c>
      <c r="E165" s="5">
        <v>0</v>
      </c>
      <c r="F165" s="5">
        <v>0</v>
      </c>
      <c r="G165" s="6">
        <v>11798000</v>
      </c>
      <c r="I165" s="8">
        <f t="shared" si="20"/>
        <v>23743210</v>
      </c>
      <c r="J165" s="8">
        <f t="shared" si="21"/>
        <v>6936810</v>
      </c>
      <c r="K165" s="8">
        <f t="shared" si="22"/>
        <v>15343210</v>
      </c>
      <c r="L165" s="1"/>
      <c r="M165" s="10">
        <f t="shared" si="23"/>
        <v>298210</v>
      </c>
      <c r="N165" s="10">
        <f t="shared" si="24"/>
        <v>298210</v>
      </c>
      <c r="O165" s="10">
        <f t="shared" si="25"/>
        <v>12096210</v>
      </c>
      <c r="Q165" s="1">
        <f t="shared" si="26"/>
        <v>15341076.666666666</v>
      </c>
      <c r="R165" s="1">
        <f t="shared" si="27"/>
        <v>4230876.666666667</v>
      </c>
      <c r="T165" s="1">
        <f t="shared" si="28"/>
        <v>0.27578746645987257</v>
      </c>
      <c r="U165">
        <f t="shared" si="29"/>
        <v>0.14986418758217715</v>
      </c>
      <c r="Y165" t="s">
        <v>2784</v>
      </c>
      <c r="Z165" t="s">
        <v>2785</v>
      </c>
    </row>
    <row r="166" spans="1:27">
      <c r="A166" s="3">
        <v>8702400</v>
      </c>
      <c r="B166" s="3">
        <v>8310800</v>
      </c>
      <c r="C166" s="3">
        <v>6929900</v>
      </c>
      <c r="E166" s="5">
        <v>0</v>
      </c>
      <c r="F166" s="5">
        <v>6015100</v>
      </c>
      <c r="G166" s="5">
        <v>0</v>
      </c>
      <c r="I166" s="8">
        <f t="shared" si="20"/>
        <v>9000610</v>
      </c>
      <c r="J166" s="8">
        <f t="shared" si="21"/>
        <v>8609010</v>
      </c>
      <c r="K166" s="8">
        <f t="shared" si="22"/>
        <v>7228110</v>
      </c>
      <c r="L166" s="1"/>
      <c r="M166" s="10">
        <f t="shared" si="23"/>
        <v>298210</v>
      </c>
      <c r="N166" s="10">
        <f t="shared" si="24"/>
        <v>6313310</v>
      </c>
      <c r="O166" s="10">
        <f t="shared" si="25"/>
        <v>298210</v>
      </c>
      <c r="Q166" s="1">
        <f t="shared" si="26"/>
        <v>8279243.333333333</v>
      </c>
      <c r="R166" s="1">
        <f t="shared" si="27"/>
        <v>2303243.3333333335</v>
      </c>
      <c r="T166" s="1">
        <f t="shared" si="28"/>
        <v>0.27819490750563763</v>
      </c>
      <c r="U166">
        <f t="shared" si="29"/>
        <v>4.5066623054356304E-2</v>
      </c>
      <c r="Y166" t="s">
        <v>7276</v>
      </c>
      <c r="Z166" t="s">
        <v>7277</v>
      </c>
    </row>
    <row r="167" spans="1:27">
      <c r="A167" s="4">
        <v>11973000000</v>
      </c>
      <c r="B167" s="4">
        <v>11208000000</v>
      </c>
      <c r="C167" s="4">
        <v>13345000000</v>
      </c>
      <c r="E167" s="6">
        <v>2757700000</v>
      </c>
      <c r="F167" s="6">
        <v>3749000000</v>
      </c>
      <c r="G167" s="6">
        <v>3831100000</v>
      </c>
      <c r="I167" s="8">
        <f t="shared" si="20"/>
        <v>11973298210</v>
      </c>
      <c r="J167" s="8">
        <f t="shared" si="21"/>
        <v>11208298210</v>
      </c>
      <c r="K167" s="8">
        <f t="shared" si="22"/>
        <v>13345298210</v>
      </c>
      <c r="L167" s="1"/>
      <c r="M167" s="10">
        <f t="shared" si="23"/>
        <v>2757998210</v>
      </c>
      <c r="N167" s="10">
        <f t="shared" si="24"/>
        <v>3749298210</v>
      </c>
      <c r="O167" s="10">
        <f t="shared" si="25"/>
        <v>3831398210</v>
      </c>
      <c r="Q167" s="1">
        <f t="shared" si="26"/>
        <v>12175631543.333334</v>
      </c>
      <c r="R167" s="1">
        <f t="shared" si="27"/>
        <v>3446231543.3333335</v>
      </c>
      <c r="T167" s="1">
        <f t="shared" si="28"/>
        <v>0.28304335024167915</v>
      </c>
      <c r="U167">
        <f t="shared" si="29"/>
        <v>2.5695019570692754E-4</v>
      </c>
      <c r="Y167" t="s">
        <v>4036</v>
      </c>
      <c r="Z167" t="s">
        <v>4037</v>
      </c>
    </row>
    <row r="168" spans="1:27">
      <c r="A168" s="4">
        <v>1934000000</v>
      </c>
      <c r="B168" s="4">
        <v>2018500000</v>
      </c>
      <c r="C168" s="4">
        <v>2652700000</v>
      </c>
      <c r="E168" s="6">
        <v>501620000</v>
      </c>
      <c r="F168" s="6">
        <v>705060000</v>
      </c>
      <c r="G168" s="6">
        <v>663580000</v>
      </c>
      <c r="I168" s="8">
        <f t="shared" si="20"/>
        <v>1934298210</v>
      </c>
      <c r="J168" s="8">
        <f t="shared" si="21"/>
        <v>2018798210</v>
      </c>
      <c r="K168" s="8">
        <f t="shared" si="22"/>
        <v>2652998210</v>
      </c>
      <c r="L168" s="1"/>
      <c r="M168" s="10">
        <f t="shared" si="23"/>
        <v>501918210</v>
      </c>
      <c r="N168" s="10">
        <f t="shared" si="24"/>
        <v>705358210</v>
      </c>
      <c r="O168" s="10">
        <f t="shared" si="25"/>
        <v>663878210</v>
      </c>
      <c r="Q168" s="1">
        <f t="shared" si="26"/>
        <v>2202031543.3333335</v>
      </c>
      <c r="R168" s="1">
        <f t="shared" si="27"/>
        <v>623718210</v>
      </c>
      <c r="T168" s="1">
        <f t="shared" si="28"/>
        <v>0.28324671909823973</v>
      </c>
      <c r="U168">
        <f t="shared" si="29"/>
        <v>2.5644467185973988E-3</v>
      </c>
      <c r="Y168" t="s">
        <v>7389</v>
      </c>
      <c r="Z168" t="s">
        <v>7390</v>
      </c>
    </row>
    <row r="169" spans="1:27">
      <c r="A169" s="4">
        <v>42879000</v>
      </c>
      <c r="B169" s="4">
        <v>37704000</v>
      </c>
      <c r="C169" s="4">
        <v>32637000</v>
      </c>
      <c r="E169" s="5">
        <v>0</v>
      </c>
      <c r="F169" s="5">
        <v>0</v>
      </c>
      <c r="G169" s="6">
        <v>31679000</v>
      </c>
      <c r="I169" s="8">
        <f t="shared" si="20"/>
        <v>43177210</v>
      </c>
      <c r="J169" s="8">
        <f t="shared" si="21"/>
        <v>38002210</v>
      </c>
      <c r="K169" s="8">
        <f t="shared" si="22"/>
        <v>32935210</v>
      </c>
      <c r="L169" s="1"/>
      <c r="M169" s="10">
        <f t="shared" si="23"/>
        <v>298210</v>
      </c>
      <c r="N169" s="10">
        <f t="shared" si="24"/>
        <v>298210</v>
      </c>
      <c r="O169" s="10">
        <f t="shared" si="25"/>
        <v>31977210</v>
      </c>
      <c r="Q169" s="1">
        <f t="shared" si="26"/>
        <v>38038210</v>
      </c>
      <c r="R169" s="1">
        <f t="shared" si="27"/>
        <v>10857876.666666666</v>
      </c>
      <c r="T169" s="1">
        <f t="shared" si="28"/>
        <v>0.28544657245087679</v>
      </c>
      <c r="U169">
        <f t="shared" si="29"/>
        <v>6.8309968451735786E-2</v>
      </c>
      <c r="Y169" t="s">
        <v>3987</v>
      </c>
      <c r="Z169" t="s">
        <v>3988</v>
      </c>
    </row>
    <row r="170" spans="1:27">
      <c r="A170" s="4">
        <v>7491100000</v>
      </c>
      <c r="B170" s="4">
        <v>903900000</v>
      </c>
      <c r="C170" s="4">
        <v>113960000</v>
      </c>
      <c r="E170" s="6">
        <v>128680000</v>
      </c>
      <c r="F170" s="6">
        <v>2227400000</v>
      </c>
      <c r="G170" s="6">
        <v>110390000</v>
      </c>
      <c r="I170" s="8">
        <f t="shared" si="20"/>
        <v>7491398210</v>
      </c>
      <c r="J170" s="8">
        <f t="shared" si="21"/>
        <v>904198210</v>
      </c>
      <c r="K170" s="8">
        <f t="shared" si="22"/>
        <v>114258210</v>
      </c>
      <c r="L170" s="1"/>
      <c r="M170" s="10">
        <f t="shared" si="23"/>
        <v>128978210</v>
      </c>
      <c r="N170" s="10">
        <f t="shared" si="24"/>
        <v>2227698210</v>
      </c>
      <c r="O170" s="10">
        <f t="shared" si="25"/>
        <v>110688210</v>
      </c>
      <c r="Q170" s="1">
        <f t="shared" si="26"/>
        <v>2836618210</v>
      </c>
      <c r="R170" s="1">
        <f t="shared" si="27"/>
        <v>822454876.66666663</v>
      </c>
      <c r="T170" s="1">
        <f t="shared" si="28"/>
        <v>0.28994204217093655</v>
      </c>
      <c r="U170">
        <f t="shared" si="29"/>
        <v>0.45579780051298097</v>
      </c>
    </row>
    <row r="171" spans="1:27">
      <c r="A171" s="4">
        <v>33611000</v>
      </c>
      <c r="B171" s="4">
        <v>61856000</v>
      </c>
      <c r="C171" s="4">
        <v>36839000</v>
      </c>
      <c r="E171" s="5">
        <v>0</v>
      </c>
      <c r="F171" s="6">
        <v>37781000</v>
      </c>
      <c r="G171" s="5">
        <v>0</v>
      </c>
      <c r="I171" s="8">
        <f t="shared" si="20"/>
        <v>33909210</v>
      </c>
      <c r="J171" s="8">
        <f t="shared" si="21"/>
        <v>62154210</v>
      </c>
      <c r="K171" s="8">
        <f t="shared" si="22"/>
        <v>37137210</v>
      </c>
      <c r="L171" s="1"/>
      <c r="M171" s="10">
        <f t="shared" si="23"/>
        <v>298210</v>
      </c>
      <c r="N171" s="10">
        <f t="shared" si="24"/>
        <v>38079210</v>
      </c>
      <c r="O171" s="10">
        <f t="shared" si="25"/>
        <v>298210</v>
      </c>
      <c r="Q171" s="1">
        <f t="shared" si="26"/>
        <v>44400210</v>
      </c>
      <c r="R171" s="1">
        <f t="shared" si="27"/>
        <v>12891876.666666666</v>
      </c>
      <c r="T171" s="1">
        <f t="shared" si="28"/>
        <v>0.29035620927618733</v>
      </c>
      <c r="U171">
        <f t="shared" si="29"/>
        <v>0.11078926723135064</v>
      </c>
      <c r="Y171" t="s">
        <v>12875</v>
      </c>
      <c r="Z171" t="s">
        <v>12876</v>
      </c>
    </row>
    <row r="172" spans="1:27">
      <c r="A172" s="4">
        <v>44761000</v>
      </c>
      <c r="B172" s="4">
        <v>87620000</v>
      </c>
      <c r="C172" s="4">
        <v>39284000</v>
      </c>
      <c r="E172" s="5">
        <v>0</v>
      </c>
      <c r="F172" s="5">
        <v>0</v>
      </c>
      <c r="G172" s="6">
        <v>49346000</v>
      </c>
      <c r="I172" s="8">
        <f t="shared" si="20"/>
        <v>45059210</v>
      </c>
      <c r="J172" s="8">
        <f t="shared" si="21"/>
        <v>87918210</v>
      </c>
      <c r="K172" s="8">
        <f t="shared" si="22"/>
        <v>39582210</v>
      </c>
      <c r="L172" s="1"/>
      <c r="M172" s="10">
        <f t="shared" si="23"/>
        <v>298210</v>
      </c>
      <c r="N172" s="10">
        <f t="shared" si="24"/>
        <v>298210</v>
      </c>
      <c r="O172" s="10">
        <f t="shared" si="25"/>
        <v>49644210</v>
      </c>
      <c r="Q172" s="1">
        <f t="shared" si="26"/>
        <v>57519876.666666664</v>
      </c>
      <c r="R172" s="1">
        <f t="shared" si="27"/>
        <v>16746876.666666666</v>
      </c>
      <c r="T172" s="1">
        <f t="shared" si="28"/>
        <v>0.29114938412883706</v>
      </c>
      <c r="U172">
        <f t="shared" si="29"/>
        <v>0.14353566083115898</v>
      </c>
      <c r="Y172" t="s">
        <v>1715</v>
      </c>
      <c r="Z172" t="s">
        <v>1716</v>
      </c>
    </row>
    <row r="173" spans="1:27">
      <c r="A173" s="4">
        <v>47370000</v>
      </c>
      <c r="B173" s="3">
        <v>5271500</v>
      </c>
      <c r="C173" s="4">
        <v>18501000</v>
      </c>
      <c r="E173" s="5">
        <v>0</v>
      </c>
      <c r="F173" s="5">
        <v>0</v>
      </c>
      <c r="G173" s="6">
        <v>20119000</v>
      </c>
      <c r="I173" s="8">
        <f t="shared" si="20"/>
        <v>47668210</v>
      </c>
      <c r="J173" s="8">
        <f t="shared" si="21"/>
        <v>5569710</v>
      </c>
      <c r="K173" s="8">
        <f t="shared" si="22"/>
        <v>18799210</v>
      </c>
      <c r="L173" s="1"/>
      <c r="M173" s="10">
        <f t="shared" si="23"/>
        <v>298210</v>
      </c>
      <c r="N173" s="10">
        <f t="shared" si="24"/>
        <v>298210</v>
      </c>
      <c r="O173" s="10">
        <f t="shared" si="25"/>
        <v>20417210</v>
      </c>
      <c r="Q173" s="1">
        <f t="shared" si="26"/>
        <v>24012376.666666668</v>
      </c>
      <c r="R173" s="1">
        <f t="shared" si="27"/>
        <v>7004543.333333333</v>
      </c>
      <c r="T173" s="1">
        <f t="shared" si="28"/>
        <v>0.29170554129516263</v>
      </c>
      <c r="U173">
        <f t="shared" si="29"/>
        <v>0.29487231563182148</v>
      </c>
      <c r="Y173" t="s">
        <v>7419</v>
      </c>
      <c r="Z173" t="s">
        <v>7420</v>
      </c>
    </row>
    <row r="174" spans="1:27">
      <c r="A174" s="4">
        <v>53916000</v>
      </c>
      <c r="B174" s="3">
        <v>0</v>
      </c>
      <c r="C174" s="3">
        <v>0</v>
      </c>
      <c r="E174" s="5">
        <v>0</v>
      </c>
      <c r="F174" s="5">
        <v>0</v>
      </c>
      <c r="G174" s="6">
        <v>15142000</v>
      </c>
      <c r="I174" s="8">
        <f t="shared" si="20"/>
        <v>54214210</v>
      </c>
      <c r="J174" s="8">
        <f t="shared" si="21"/>
        <v>298210</v>
      </c>
      <c r="K174" s="8">
        <f t="shared" si="22"/>
        <v>298210</v>
      </c>
      <c r="L174" s="1"/>
      <c r="M174" s="10">
        <f t="shared" si="23"/>
        <v>298210</v>
      </c>
      <c r="N174" s="10">
        <f t="shared" si="24"/>
        <v>298210</v>
      </c>
      <c r="O174" s="10">
        <f t="shared" si="25"/>
        <v>15440210</v>
      </c>
      <c r="Q174" s="1">
        <f t="shared" si="26"/>
        <v>18270210</v>
      </c>
      <c r="R174" s="1">
        <f t="shared" si="27"/>
        <v>5345543.333333333</v>
      </c>
      <c r="T174" s="1">
        <f t="shared" si="28"/>
        <v>0.29258247898263529</v>
      </c>
      <c r="U174">
        <f t="shared" si="29"/>
        <v>0.52680008009207746</v>
      </c>
      <c r="Y174" t="s">
        <v>4515</v>
      </c>
      <c r="Z174" t="s">
        <v>4516</v>
      </c>
    </row>
    <row r="175" spans="1:27">
      <c r="A175" s="4">
        <v>2502100000</v>
      </c>
      <c r="B175" s="4">
        <v>1781800000</v>
      </c>
      <c r="C175" s="4">
        <v>1886400000</v>
      </c>
      <c r="E175" s="6">
        <v>558230000</v>
      </c>
      <c r="F175" s="6">
        <v>547190000</v>
      </c>
      <c r="G175" s="6">
        <v>723650000</v>
      </c>
      <c r="I175" s="8">
        <f t="shared" si="20"/>
        <v>2502398210</v>
      </c>
      <c r="J175" s="8">
        <f t="shared" si="21"/>
        <v>1782098210</v>
      </c>
      <c r="K175" s="8">
        <f t="shared" si="22"/>
        <v>1886698210</v>
      </c>
      <c r="L175" s="1"/>
      <c r="M175" s="10">
        <f t="shared" si="23"/>
        <v>558528210</v>
      </c>
      <c r="N175" s="10">
        <f t="shared" si="24"/>
        <v>547488210</v>
      </c>
      <c r="O175" s="10">
        <f t="shared" si="25"/>
        <v>723948210</v>
      </c>
      <c r="Q175" s="1">
        <f t="shared" si="26"/>
        <v>2057064876.6666667</v>
      </c>
      <c r="R175" s="1">
        <f t="shared" si="27"/>
        <v>609988210</v>
      </c>
      <c r="T175" s="1">
        <f t="shared" si="28"/>
        <v>0.29653328726726608</v>
      </c>
      <c r="U175">
        <f t="shared" si="29"/>
        <v>3.3576799791963513E-3</v>
      </c>
      <c r="Y175" t="s">
        <v>2286</v>
      </c>
      <c r="Z175" t="s">
        <v>2287</v>
      </c>
      <c r="AA175" t="s">
        <v>13045</v>
      </c>
    </row>
    <row r="176" spans="1:27">
      <c r="A176" s="4">
        <v>1931900000</v>
      </c>
      <c r="B176" s="4">
        <v>1532700000</v>
      </c>
      <c r="C176" s="4">
        <v>1611900000</v>
      </c>
      <c r="E176" s="6">
        <v>513560000</v>
      </c>
      <c r="F176" s="6">
        <v>507130000</v>
      </c>
      <c r="G176" s="6">
        <v>503250000</v>
      </c>
      <c r="I176" s="8">
        <f t="shared" si="20"/>
        <v>1932198210</v>
      </c>
      <c r="J176" s="8">
        <f t="shared" si="21"/>
        <v>1532998210</v>
      </c>
      <c r="K176" s="8">
        <f t="shared" si="22"/>
        <v>1612198210</v>
      </c>
      <c r="L176" s="1"/>
      <c r="M176" s="10">
        <f t="shared" si="23"/>
        <v>513858210</v>
      </c>
      <c r="N176" s="10">
        <f t="shared" si="24"/>
        <v>507428210</v>
      </c>
      <c r="O176" s="10">
        <f t="shared" si="25"/>
        <v>503548210</v>
      </c>
      <c r="Q176" s="1">
        <f t="shared" si="26"/>
        <v>1692464876.6666667</v>
      </c>
      <c r="R176" s="1">
        <f t="shared" si="27"/>
        <v>508278210</v>
      </c>
      <c r="T176" s="1">
        <f t="shared" si="28"/>
        <v>0.3003183209338211</v>
      </c>
      <c r="U176">
        <f t="shared" si="29"/>
        <v>6.3194084789458863E-4</v>
      </c>
      <c r="Y176" t="s">
        <v>6482</v>
      </c>
      <c r="Z176" t="s">
        <v>2500</v>
      </c>
      <c r="AA176" t="s">
        <v>13051</v>
      </c>
    </row>
    <row r="177" spans="1:26">
      <c r="A177" s="4">
        <v>54919000</v>
      </c>
      <c r="B177" s="4">
        <v>66072000</v>
      </c>
      <c r="C177" s="4">
        <v>378890000</v>
      </c>
      <c r="E177" s="6">
        <v>46383000</v>
      </c>
      <c r="F177" s="6">
        <v>32281000</v>
      </c>
      <c r="G177" s="6">
        <v>72593000</v>
      </c>
      <c r="I177" s="8">
        <f t="shared" si="20"/>
        <v>55217210</v>
      </c>
      <c r="J177" s="8">
        <f t="shared" si="21"/>
        <v>66370210</v>
      </c>
      <c r="K177" s="8">
        <f t="shared" si="22"/>
        <v>379188210</v>
      </c>
      <c r="L177" s="1"/>
      <c r="M177" s="10">
        <f t="shared" si="23"/>
        <v>46681210</v>
      </c>
      <c r="N177" s="10">
        <f t="shared" si="24"/>
        <v>32579210</v>
      </c>
      <c r="O177" s="10">
        <f t="shared" si="25"/>
        <v>72891210</v>
      </c>
      <c r="Q177" s="1">
        <f t="shared" si="26"/>
        <v>166925210</v>
      </c>
      <c r="R177" s="1">
        <f t="shared" si="27"/>
        <v>50717210</v>
      </c>
      <c r="T177" s="1">
        <f t="shared" si="28"/>
        <v>0.30383193766837258</v>
      </c>
      <c r="U177">
        <f t="shared" si="29"/>
        <v>0.33786679499131622</v>
      </c>
      <c r="Y177" t="s">
        <v>1932</v>
      </c>
      <c r="Z177" t="s">
        <v>1933</v>
      </c>
    </row>
    <row r="178" spans="1:26">
      <c r="A178" s="4">
        <v>28776000</v>
      </c>
      <c r="B178" s="4">
        <v>28906000</v>
      </c>
      <c r="C178" s="4">
        <v>73868000</v>
      </c>
      <c r="E178" s="6">
        <v>18253000</v>
      </c>
      <c r="F178" s="5">
        <v>0</v>
      </c>
      <c r="G178" s="6">
        <v>21153000</v>
      </c>
      <c r="I178" s="8">
        <f t="shared" si="20"/>
        <v>29074210</v>
      </c>
      <c r="J178" s="8">
        <f t="shared" si="21"/>
        <v>29204210</v>
      </c>
      <c r="K178" s="8">
        <f t="shared" si="22"/>
        <v>74166210</v>
      </c>
      <c r="L178" s="1"/>
      <c r="M178" s="10">
        <f t="shared" si="23"/>
        <v>18551210</v>
      </c>
      <c r="N178" s="10">
        <f t="shared" si="24"/>
        <v>298210</v>
      </c>
      <c r="O178" s="10">
        <f t="shared" si="25"/>
        <v>21451210</v>
      </c>
      <c r="Q178" s="1">
        <f t="shared" si="26"/>
        <v>44148210</v>
      </c>
      <c r="R178" s="1">
        <f t="shared" si="27"/>
        <v>13433543.333333334</v>
      </c>
      <c r="T178" s="1">
        <f t="shared" si="28"/>
        <v>0.30428285389902182</v>
      </c>
      <c r="U178">
        <f t="shared" si="29"/>
        <v>0.13446740984732669</v>
      </c>
      <c r="Y178" t="s">
        <v>12254</v>
      </c>
      <c r="Z178" t="s">
        <v>12255</v>
      </c>
    </row>
    <row r="179" spans="1:26">
      <c r="A179" s="4">
        <v>1005100000</v>
      </c>
      <c r="B179" s="3">
        <v>0</v>
      </c>
      <c r="C179" s="4">
        <v>194460000</v>
      </c>
      <c r="E179" s="6">
        <v>11165000</v>
      </c>
      <c r="F179" s="6">
        <v>192390000</v>
      </c>
      <c r="G179" s="6">
        <v>161640000</v>
      </c>
      <c r="I179" s="8">
        <f t="shared" si="20"/>
        <v>1005398210</v>
      </c>
      <c r="J179" s="8">
        <f t="shared" si="21"/>
        <v>298210</v>
      </c>
      <c r="K179" s="8">
        <f t="shared" si="22"/>
        <v>194758210</v>
      </c>
      <c r="L179" s="1"/>
      <c r="M179" s="10">
        <f t="shared" si="23"/>
        <v>11463210</v>
      </c>
      <c r="N179" s="10">
        <f t="shared" si="24"/>
        <v>192688210</v>
      </c>
      <c r="O179" s="10">
        <f t="shared" si="25"/>
        <v>161938210</v>
      </c>
      <c r="Q179" s="1">
        <f t="shared" si="26"/>
        <v>400151543.33333331</v>
      </c>
      <c r="R179" s="1">
        <f t="shared" si="27"/>
        <v>122029876.66666667</v>
      </c>
      <c r="T179" s="1">
        <f t="shared" si="28"/>
        <v>0.30495915534933632</v>
      </c>
      <c r="U179">
        <f t="shared" si="29"/>
        <v>0.4242208854912502</v>
      </c>
      <c r="Y179" t="s">
        <v>105</v>
      </c>
      <c r="Z179" t="s">
        <v>106</v>
      </c>
    </row>
    <row r="180" spans="1:26">
      <c r="A180" s="4">
        <v>59623000</v>
      </c>
      <c r="B180" s="4">
        <v>52246000</v>
      </c>
      <c r="C180" s="4">
        <v>52045000</v>
      </c>
      <c r="E180" s="6">
        <v>13301000</v>
      </c>
      <c r="F180" s="6">
        <v>15371000</v>
      </c>
      <c r="G180" s="6">
        <v>21112000</v>
      </c>
      <c r="I180" s="8">
        <f t="shared" si="20"/>
        <v>59921210</v>
      </c>
      <c r="J180" s="8">
        <f t="shared" si="21"/>
        <v>52544210</v>
      </c>
      <c r="K180" s="8">
        <f t="shared" si="22"/>
        <v>52343210</v>
      </c>
      <c r="L180" s="1"/>
      <c r="M180" s="10">
        <f t="shared" si="23"/>
        <v>13599210</v>
      </c>
      <c r="N180" s="10">
        <f t="shared" si="24"/>
        <v>15669210</v>
      </c>
      <c r="O180" s="10">
        <f t="shared" si="25"/>
        <v>21410210</v>
      </c>
      <c r="Q180" s="1">
        <f t="shared" si="26"/>
        <v>54936210</v>
      </c>
      <c r="R180" s="1">
        <f t="shared" si="27"/>
        <v>16892876.666666668</v>
      </c>
      <c r="T180" s="1">
        <f t="shared" si="28"/>
        <v>0.30749985604515978</v>
      </c>
      <c r="U180">
        <f t="shared" si="29"/>
        <v>3.7026939541863691E-4</v>
      </c>
      <c r="Y180" t="s">
        <v>5667</v>
      </c>
      <c r="Z180" t="s">
        <v>5668</v>
      </c>
    </row>
    <row r="181" spans="1:26">
      <c r="A181" s="4">
        <v>41870000</v>
      </c>
      <c r="B181" s="4">
        <v>30661000</v>
      </c>
      <c r="C181" s="4">
        <v>31060000</v>
      </c>
      <c r="E181" s="6">
        <v>31299000</v>
      </c>
      <c r="F181" s="5">
        <v>0</v>
      </c>
      <c r="G181" s="5">
        <v>0</v>
      </c>
      <c r="I181" s="8">
        <f t="shared" si="20"/>
        <v>42168210</v>
      </c>
      <c r="J181" s="8">
        <f t="shared" si="21"/>
        <v>30959210</v>
      </c>
      <c r="K181" s="8">
        <f t="shared" si="22"/>
        <v>31358210</v>
      </c>
      <c r="L181" s="1"/>
      <c r="M181" s="10">
        <f t="shared" si="23"/>
        <v>31597210</v>
      </c>
      <c r="N181" s="10">
        <f t="shared" si="24"/>
        <v>298210</v>
      </c>
      <c r="O181" s="10">
        <f t="shared" si="25"/>
        <v>298210</v>
      </c>
      <c r="Q181" s="1">
        <f t="shared" si="26"/>
        <v>34828543.333333336</v>
      </c>
      <c r="R181" s="1">
        <f t="shared" si="27"/>
        <v>10731210</v>
      </c>
      <c r="T181" s="1">
        <f t="shared" si="28"/>
        <v>0.30811538390494458</v>
      </c>
      <c r="U181">
        <f t="shared" si="29"/>
        <v>9.487811066899321E-2</v>
      </c>
      <c r="Y181" t="s">
        <v>9033</v>
      </c>
      <c r="Z181" t="s">
        <v>9034</v>
      </c>
    </row>
    <row r="182" spans="1:26">
      <c r="A182" s="4">
        <v>270430000</v>
      </c>
      <c r="B182" s="4">
        <v>191860000</v>
      </c>
      <c r="C182" s="4">
        <v>265060000</v>
      </c>
      <c r="E182" s="6">
        <v>63369000</v>
      </c>
      <c r="F182" s="6">
        <v>106520000</v>
      </c>
      <c r="G182" s="6">
        <v>55364000</v>
      </c>
      <c r="I182" s="8">
        <f t="shared" si="20"/>
        <v>270728210</v>
      </c>
      <c r="J182" s="8">
        <f t="shared" si="21"/>
        <v>192158210</v>
      </c>
      <c r="K182" s="8">
        <f t="shared" si="22"/>
        <v>265358210</v>
      </c>
      <c r="L182" s="1"/>
      <c r="M182" s="10">
        <f t="shared" si="23"/>
        <v>63667210</v>
      </c>
      <c r="N182" s="10">
        <f t="shared" si="24"/>
        <v>106818210</v>
      </c>
      <c r="O182" s="10">
        <f t="shared" si="25"/>
        <v>55662210</v>
      </c>
      <c r="Q182" s="1">
        <f t="shared" si="26"/>
        <v>242748210</v>
      </c>
      <c r="R182" s="1">
        <f t="shared" si="27"/>
        <v>75382543.333333328</v>
      </c>
      <c r="T182" s="1">
        <f t="shared" si="28"/>
        <v>0.31053799874912907</v>
      </c>
      <c r="U182">
        <f t="shared" si="29"/>
        <v>5.0064592204857178E-3</v>
      </c>
      <c r="Y182" t="s">
        <v>3595</v>
      </c>
      <c r="Z182" t="s">
        <v>3596</v>
      </c>
    </row>
    <row r="183" spans="1:26">
      <c r="A183" s="3">
        <v>9311100</v>
      </c>
      <c r="B183" s="3">
        <v>7309700</v>
      </c>
      <c r="C183" s="4">
        <v>18056000</v>
      </c>
      <c r="E183" s="5">
        <v>0</v>
      </c>
      <c r="F183" s="6">
        <v>10169000</v>
      </c>
      <c r="G183" s="5">
        <v>0</v>
      </c>
      <c r="I183" s="8">
        <f t="shared" si="20"/>
        <v>9609310</v>
      </c>
      <c r="J183" s="8">
        <f t="shared" si="21"/>
        <v>7607910</v>
      </c>
      <c r="K183" s="8">
        <f t="shared" si="22"/>
        <v>18354210</v>
      </c>
      <c r="L183" s="1"/>
      <c r="M183" s="10">
        <f t="shared" si="23"/>
        <v>298210</v>
      </c>
      <c r="N183" s="10">
        <f t="shared" si="24"/>
        <v>10467210</v>
      </c>
      <c r="O183" s="10">
        <f t="shared" si="25"/>
        <v>298210</v>
      </c>
      <c r="Q183" s="1">
        <f t="shared" si="26"/>
        <v>11857143.333333334</v>
      </c>
      <c r="R183" s="1">
        <f t="shared" si="27"/>
        <v>3687876.6666666665</v>
      </c>
      <c r="T183" s="1">
        <f t="shared" si="28"/>
        <v>0.31102573048089432</v>
      </c>
      <c r="U183">
        <f t="shared" si="29"/>
        <v>0.1592451262000196</v>
      </c>
      <c r="Y183" t="s">
        <v>2675</v>
      </c>
      <c r="Z183" t="s">
        <v>2676</v>
      </c>
    </row>
    <row r="184" spans="1:26">
      <c r="A184" s="4">
        <v>8708600000</v>
      </c>
      <c r="B184" s="4">
        <v>1272400000</v>
      </c>
      <c r="C184" s="4">
        <v>787840000</v>
      </c>
      <c r="E184" s="6">
        <v>441410000</v>
      </c>
      <c r="F184" s="6">
        <v>2514800000</v>
      </c>
      <c r="G184" s="6">
        <v>419630000</v>
      </c>
      <c r="I184" s="8">
        <f t="shared" si="20"/>
        <v>8708898210</v>
      </c>
      <c r="J184" s="8">
        <f t="shared" si="21"/>
        <v>1272698210</v>
      </c>
      <c r="K184" s="8">
        <f t="shared" si="22"/>
        <v>788138210</v>
      </c>
      <c r="L184" s="1"/>
      <c r="M184" s="10">
        <f t="shared" si="23"/>
        <v>441708210</v>
      </c>
      <c r="N184" s="10">
        <f t="shared" si="24"/>
        <v>2515098210</v>
      </c>
      <c r="O184" s="10">
        <f t="shared" si="25"/>
        <v>419928210</v>
      </c>
      <c r="Q184" s="1">
        <f t="shared" si="26"/>
        <v>3589911543.3333335</v>
      </c>
      <c r="R184" s="1">
        <f t="shared" si="27"/>
        <v>1125578210</v>
      </c>
      <c r="T184" s="1">
        <f t="shared" si="28"/>
        <v>0.31353926034480201</v>
      </c>
      <c r="U184">
        <f t="shared" si="29"/>
        <v>0.40597912885792786</v>
      </c>
    </row>
    <row r="185" spans="1:26">
      <c r="A185" s="4">
        <v>22450000</v>
      </c>
      <c r="B185" s="4">
        <v>33318000</v>
      </c>
      <c r="C185" s="4">
        <v>33531000</v>
      </c>
      <c r="E185" s="5">
        <v>7663500</v>
      </c>
      <c r="F185" s="6">
        <v>19743000</v>
      </c>
      <c r="G185" s="5">
        <v>0</v>
      </c>
      <c r="I185" s="8">
        <f t="shared" si="20"/>
        <v>22748210</v>
      </c>
      <c r="J185" s="8">
        <f t="shared" si="21"/>
        <v>33616210</v>
      </c>
      <c r="K185" s="8">
        <f t="shared" si="22"/>
        <v>33829210</v>
      </c>
      <c r="L185" s="1"/>
      <c r="M185" s="10">
        <f t="shared" si="23"/>
        <v>7961710</v>
      </c>
      <c r="N185" s="10">
        <f t="shared" si="24"/>
        <v>20041210</v>
      </c>
      <c r="O185" s="10">
        <f t="shared" si="25"/>
        <v>298210</v>
      </c>
      <c r="Q185" s="1">
        <f t="shared" si="26"/>
        <v>30064543.333333332</v>
      </c>
      <c r="R185" s="1">
        <f t="shared" si="27"/>
        <v>9433710</v>
      </c>
      <c r="T185" s="1">
        <f t="shared" si="28"/>
        <v>0.31378191564082741</v>
      </c>
      <c r="U185">
        <f t="shared" si="29"/>
        <v>3.8841872760934613E-2</v>
      </c>
      <c r="Y185" t="s">
        <v>3013</v>
      </c>
      <c r="Z185" t="s">
        <v>3014</v>
      </c>
    </row>
    <row r="186" spans="1:26">
      <c r="A186" s="4">
        <v>333810000</v>
      </c>
      <c r="B186" s="4">
        <v>1394300000</v>
      </c>
      <c r="C186" s="4">
        <v>105300000</v>
      </c>
      <c r="E186" s="6">
        <v>67875000</v>
      </c>
      <c r="F186" s="6">
        <v>291130000</v>
      </c>
      <c r="G186" s="6">
        <v>220330000</v>
      </c>
      <c r="I186" s="8">
        <f t="shared" si="20"/>
        <v>334108210</v>
      </c>
      <c r="J186" s="8">
        <f t="shared" si="21"/>
        <v>1394598210</v>
      </c>
      <c r="K186" s="8">
        <f t="shared" si="22"/>
        <v>105598210</v>
      </c>
      <c r="L186" s="1"/>
      <c r="M186" s="10">
        <f t="shared" si="23"/>
        <v>68173210</v>
      </c>
      <c r="N186" s="10">
        <f t="shared" si="24"/>
        <v>291428210</v>
      </c>
      <c r="O186" s="10">
        <f t="shared" si="25"/>
        <v>220628210</v>
      </c>
      <c r="Q186" s="1">
        <f t="shared" si="26"/>
        <v>611434876.66666663</v>
      </c>
      <c r="R186" s="1">
        <f t="shared" si="27"/>
        <v>193409876.66666666</v>
      </c>
      <c r="T186" s="1">
        <f t="shared" si="28"/>
        <v>0.3163213026399001</v>
      </c>
      <c r="U186">
        <f t="shared" si="29"/>
        <v>0.3576855825296022</v>
      </c>
      <c r="Y186" t="s">
        <v>5068</v>
      </c>
      <c r="Z186" t="s">
        <v>5069</v>
      </c>
    </row>
    <row r="187" spans="1:26">
      <c r="A187" s="4">
        <v>21505000</v>
      </c>
      <c r="B187" s="4">
        <v>22760000</v>
      </c>
      <c r="C187" s="4">
        <v>18050000</v>
      </c>
      <c r="E187" s="5">
        <v>0</v>
      </c>
      <c r="F187" s="5">
        <v>0</v>
      </c>
      <c r="G187" s="6">
        <v>19136000</v>
      </c>
      <c r="I187" s="8">
        <f t="shared" si="20"/>
        <v>21803210</v>
      </c>
      <c r="J187" s="8">
        <f t="shared" si="21"/>
        <v>23058210</v>
      </c>
      <c r="K187" s="8">
        <f t="shared" si="22"/>
        <v>18348210</v>
      </c>
      <c r="L187" s="1"/>
      <c r="M187" s="10">
        <f t="shared" si="23"/>
        <v>298210</v>
      </c>
      <c r="N187" s="10">
        <f t="shared" si="24"/>
        <v>298210</v>
      </c>
      <c r="O187" s="10">
        <f t="shared" si="25"/>
        <v>19434210</v>
      </c>
      <c r="Q187" s="1">
        <f t="shared" si="26"/>
        <v>21069876.666666668</v>
      </c>
      <c r="R187" s="1">
        <f t="shared" si="27"/>
        <v>6676876.666666667</v>
      </c>
      <c r="T187" s="1">
        <f t="shared" si="28"/>
        <v>0.31689206217470345</v>
      </c>
      <c r="U187">
        <f t="shared" si="29"/>
        <v>9.2305300435622184E-2</v>
      </c>
      <c r="Y187" t="s">
        <v>999</v>
      </c>
      <c r="Z187" t="s">
        <v>1000</v>
      </c>
    </row>
    <row r="188" spans="1:26">
      <c r="A188" s="4">
        <v>34127000</v>
      </c>
      <c r="B188" s="4">
        <v>17442000</v>
      </c>
      <c r="C188" s="4">
        <v>13876000</v>
      </c>
      <c r="E188" s="5">
        <v>0</v>
      </c>
      <c r="F188" s="5">
        <v>0</v>
      </c>
      <c r="G188" s="6">
        <v>20214000</v>
      </c>
      <c r="I188" s="8">
        <f t="shared" si="20"/>
        <v>34425210</v>
      </c>
      <c r="J188" s="8">
        <f t="shared" si="21"/>
        <v>17740210</v>
      </c>
      <c r="K188" s="8">
        <f t="shared" si="22"/>
        <v>14174210</v>
      </c>
      <c r="L188" s="1"/>
      <c r="M188" s="10">
        <f t="shared" si="23"/>
        <v>298210</v>
      </c>
      <c r="N188" s="10">
        <f t="shared" si="24"/>
        <v>298210</v>
      </c>
      <c r="O188" s="10">
        <f t="shared" si="25"/>
        <v>20512210</v>
      </c>
      <c r="Q188" s="1">
        <f t="shared" si="26"/>
        <v>22113210</v>
      </c>
      <c r="R188" s="1">
        <f t="shared" si="27"/>
        <v>7036210</v>
      </c>
      <c r="T188" s="1">
        <f t="shared" si="28"/>
        <v>0.31819034866489304</v>
      </c>
      <c r="U188">
        <f t="shared" si="29"/>
        <v>0.17602671760922736</v>
      </c>
      <c r="Y188" t="s">
        <v>101</v>
      </c>
      <c r="Z188" t="s">
        <v>102</v>
      </c>
    </row>
    <row r="189" spans="1:26">
      <c r="A189" s="4">
        <v>36986000</v>
      </c>
      <c r="B189" s="4">
        <v>69074000</v>
      </c>
      <c r="C189" s="4">
        <v>50231000</v>
      </c>
      <c r="E189" s="5">
        <v>0</v>
      </c>
      <c r="F189" s="6">
        <v>23803000</v>
      </c>
      <c r="G189" s="6">
        <v>25451000</v>
      </c>
      <c r="I189" s="8">
        <f t="shared" si="20"/>
        <v>37284210</v>
      </c>
      <c r="J189" s="8">
        <f t="shared" si="21"/>
        <v>69372210</v>
      </c>
      <c r="K189" s="8">
        <f t="shared" si="22"/>
        <v>50529210</v>
      </c>
      <c r="L189" s="1"/>
      <c r="M189" s="10">
        <f t="shared" si="23"/>
        <v>298210</v>
      </c>
      <c r="N189" s="10">
        <f t="shared" si="24"/>
        <v>24101210</v>
      </c>
      <c r="O189" s="10">
        <f t="shared" si="25"/>
        <v>25749210</v>
      </c>
      <c r="Q189" s="1">
        <f t="shared" si="26"/>
        <v>52395210</v>
      </c>
      <c r="R189" s="1">
        <f t="shared" si="27"/>
        <v>16716210</v>
      </c>
      <c r="T189" s="1">
        <f t="shared" si="28"/>
        <v>0.31904080544767355</v>
      </c>
      <c r="U189">
        <f t="shared" si="29"/>
        <v>4.5358212474092302E-2</v>
      </c>
      <c r="Y189" t="s">
        <v>13003</v>
      </c>
      <c r="Z189" t="s">
        <v>13004</v>
      </c>
    </row>
    <row r="190" spans="1:26">
      <c r="A190" s="4">
        <v>44973000</v>
      </c>
      <c r="B190" s="4">
        <v>44947000</v>
      </c>
      <c r="C190" s="4">
        <v>47276000</v>
      </c>
      <c r="E190" s="6">
        <v>19415000</v>
      </c>
      <c r="F190" s="5">
        <v>0</v>
      </c>
      <c r="G190" s="6">
        <v>23863000</v>
      </c>
      <c r="I190" s="8">
        <f t="shared" si="20"/>
        <v>45271210</v>
      </c>
      <c r="J190" s="8">
        <f t="shared" si="21"/>
        <v>45245210</v>
      </c>
      <c r="K190" s="8">
        <f t="shared" si="22"/>
        <v>47574210</v>
      </c>
      <c r="L190" s="1"/>
      <c r="M190" s="10">
        <f t="shared" si="23"/>
        <v>19713210</v>
      </c>
      <c r="N190" s="10">
        <f t="shared" si="24"/>
        <v>298210</v>
      </c>
      <c r="O190" s="10">
        <f t="shared" si="25"/>
        <v>24161210</v>
      </c>
      <c r="Q190" s="1">
        <f t="shared" si="26"/>
        <v>46030210</v>
      </c>
      <c r="R190" s="1">
        <f t="shared" si="27"/>
        <v>14724210</v>
      </c>
      <c r="T190" s="1">
        <f t="shared" si="28"/>
        <v>0.31988144307836092</v>
      </c>
      <c r="U190">
        <f t="shared" si="29"/>
        <v>1.316318942762779E-2</v>
      </c>
      <c r="Y190" t="s">
        <v>10015</v>
      </c>
      <c r="Z190" t="s">
        <v>10016</v>
      </c>
    </row>
    <row r="191" spans="1:26">
      <c r="A191" s="4">
        <v>694860000</v>
      </c>
      <c r="B191" s="4">
        <v>1653400000</v>
      </c>
      <c r="C191" s="4">
        <v>284670000</v>
      </c>
      <c r="E191" s="6">
        <v>387110000</v>
      </c>
      <c r="F191" s="6">
        <v>235420000</v>
      </c>
      <c r="G191" s="6">
        <v>232990000</v>
      </c>
      <c r="I191" s="8">
        <f t="shared" si="20"/>
        <v>695158210</v>
      </c>
      <c r="J191" s="8">
        <f t="shared" si="21"/>
        <v>1653698210</v>
      </c>
      <c r="K191" s="8">
        <f t="shared" si="22"/>
        <v>284968210</v>
      </c>
      <c r="L191" s="1"/>
      <c r="M191" s="10">
        <f t="shared" si="23"/>
        <v>387408210</v>
      </c>
      <c r="N191" s="10">
        <f t="shared" si="24"/>
        <v>235718210</v>
      </c>
      <c r="O191" s="10">
        <f t="shared" si="25"/>
        <v>233288210</v>
      </c>
      <c r="Q191" s="1">
        <f t="shared" si="26"/>
        <v>877941543.33333337</v>
      </c>
      <c r="R191" s="1">
        <f t="shared" si="27"/>
        <v>285471543.33333331</v>
      </c>
      <c r="T191" s="1">
        <f t="shared" si="28"/>
        <v>0.32516008098838378</v>
      </c>
      <c r="U191">
        <f t="shared" si="29"/>
        <v>0.22079339062626546</v>
      </c>
      <c r="Y191" t="s">
        <v>2541</v>
      </c>
      <c r="Z191" t="s">
        <v>2542</v>
      </c>
    </row>
    <row r="192" spans="1:26">
      <c r="A192" s="4">
        <v>41221000</v>
      </c>
      <c r="B192" s="4">
        <v>66586000</v>
      </c>
      <c r="C192" s="4">
        <v>49408000</v>
      </c>
      <c r="E192" s="6">
        <v>50647000</v>
      </c>
      <c r="F192" s="5">
        <v>0</v>
      </c>
      <c r="G192" s="5">
        <v>0</v>
      </c>
      <c r="I192" s="8">
        <f t="shared" si="20"/>
        <v>41519210</v>
      </c>
      <c r="J192" s="8">
        <f t="shared" si="21"/>
        <v>66884210</v>
      </c>
      <c r="K192" s="8">
        <f t="shared" si="22"/>
        <v>49706210</v>
      </c>
      <c r="L192" s="1"/>
      <c r="M192" s="10">
        <f t="shared" si="23"/>
        <v>50945210</v>
      </c>
      <c r="N192" s="10">
        <f t="shared" si="24"/>
        <v>298210</v>
      </c>
      <c r="O192" s="10">
        <f t="shared" si="25"/>
        <v>298210</v>
      </c>
      <c r="Q192" s="1">
        <f t="shared" si="26"/>
        <v>52703210</v>
      </c>
      <c r="R192" s="1">
        <f t="shared" si="27"/>
        <v>17180543.333333332</v>
      </c>
      <c r="T192" s="1">
        <f t="shared" si="28"/>
        <v>0.32598665875064026</v>
      </c>
      <c r="U192">
        <f t="shared" si="29"/>
        <v>0.12668456136875239</v>
      </c>
      <c r="Y192" t="s">
        <v>9144</v>
      </c>
      <c r="Z192" t="s">
        <v>9145</v>
      </c>
    </row>
    <row r="193" spans="1:28">
      <c r="A193" s="4">
        <v>24764000</v>
      </c>
      <c r="B193" s="4">
        <v>21640000</v>
      </c>
      <c r="C193" s="4">
        <v>26179000</v>
      </c>
      <c r="E193" s="6">
        <v>23302000</v>
      </c>
      <c r="F193" s="5">
        <v>0</v>
      </c>
      <c r="G193" s="5">
        <v>0</v>
      </c>
      <c r="I193" s="8">
        <f t="shared" si="20"/>
        <v>25062210</v>
      </c>
      <c r="J193" s="8">
        <f t="shared" si="21"/>
        <v>21938210</v>
      </c>
      <c r="K193" s="8">
        <f t="shared" si="22"/>
        <v>26477210</v>
      </c>
      <c r="L193" s="1"/>
      <c r="M193" s="10">
        <f t="shared" si="23"/>
        <v>23600210</v>
      </c>
      <c r="N193" s="10">
        <f t="shared" si="24"/>
        <v>298210</v>
      </c>
      <c r="O193" s="10">
        <f t="shared" si="25"/>
        <v>298210</v>
      </c>
      <c r="Q193" s="1">
        <f t="shared" si="26"/>
        <v>24492543.333333332</v>
      </c>
      <c r="R193" s="1">
        <f t="shared" si="27"/>
        <v>8065543.333333333</v>
      </c>
      <c r="T193" s="1">
        <f t="shared" si="28"/>
        <v>0.32930607587642663</v>
      </c>
      <c r="U193">
        <f t="shared" si="29"/>
        <v>0.10553756121101485</v>
      </c>
      <c r="Y193" t="s">
        <v>8632</v>
      </c>
      <c r="Z193" t="s">
        <v>8633</v>
      </c>
    </row>
    <row r="194" spans="1:28">
      <c r="A194" s="4">
        <v>47806000</v>
      </c>
      <c r="B194" s="4">
        <v>32655000</v>
      </c>
      <c r="C194" s="4">
        <v>50733000</v>
      </c>
      <c r="E194" s="6">
        <v>24114000</v>
      </c>
      <c r="F194" s="6">
        <v>19437000</v>
      </c>
      <c r="G194" s="5">
        <v>0</v>
      </c>
      <c r="I194" s="8">
        <f t="shared" si="20"/>
        <v>48104210</v>
      </c>
      <c r="J194" s="8">
        <f t="shared" si="21"/>
        <v>32953210</v>
      </c>
      <c r="K194" s="8">
        <f t="shared" si="22"/>
        <v>51031210</v>
      </c>
      <c r="L194" s="1"/>
      <c r="M194" s="10">
        <f t="shared" si="23"/>
        <v>24412210</v>
      </c>
      <c r="N194" s="10">
        <f t="shared" si="24"/>
        <v>19735210</v>
      </c>
      <c r="O194" s="10">
        <f t="shared" si="25"/>
        <v>298210</v>
      </c>
      <c r="Q194" s="1">
        <f t="shared" si="26"/>
        <v>44029543.333333336</v>
      </c>
      <c r="R194" s="1">
        <f t="shared" si="27"/>
        <v>14815210</v>
      </c>
      <c r="T194" s="1">
        <f t="shared" si="28"/>
        <v>0.3364833899783804</v>
      </c>
      <c r="U194">
        <f t="shared" si="29"/>
        <v>3.4440865222959964E-2</v>
      </c>
    </row>
    <row r="195" spans="1:28">
      <c r="A195" s="4">
        <v>49184000</v>
      </c>
      <c r="B195" s="4">
        <v>21372000</v>
      </c>
      <c r="C195" s="4">
        <v>47467000</v>
      </c>
      <c r="E195" s="5">
        <v>0</v>
      </c>
      <c r="F195" s="6">
        <v>39174000</v>
      </c>
      <c r="G195" s="5">
        <v>0</v>
      </c>
      <c r="I195" s="8">
        <f t="shared" ref="I195:I258" si="30">A195+298210</f>
        <v>49482210</v>
      </c>
      <c r="J195" s="8">
        <f t="shared" ref="J195:J258" si="31">B195+298210</f>
        <v>21670210</v>
      </c>
      <c r="K195" s="8">
        <f t="shared" ref="K195:K258" si="32">C195+298210</f>
        <v>47765210</v>
      </c>
      <c r="L195" s="1"/>
      <c r="M195" s="10">
        <f t="shared" ref="M195:M258" si="33">E195+298210</f>
        <v>298210</v>
      </c>
      <c r="N195" s="10">
        <f t="shared" ref="N195:N258" si="34">F195+298210</f>
        <v>39472210</v>
      </c>
      <c r="O195" s="10">
        <f t="shared" ref="O195:O258" si="35">G195+298210</f>
        <v>298210</v>
      </c>
      <c r="Q195" s="1">
        <f t="shared" ref="Q195:Q258" si="36">AVERAGE(I195:K195)</f>
        <v>39639210</v>
      </c>
      <c r="R195" s="1">
        <f t="shared" ref="R195:R258" si="37">AVERAGE(M195:O195)</f>
        <v>13356210</v>
      </c>
      <c r="T195" s="1">
        <f t="shared" ref="T195:T258" si="38">R195/Q195</f>
        <v>0.33694440429060013</v>
      </c>
      <c r="U195">
        <f t="shared" ref="U195:U258" si="39">_xlfn.T.TEST(M195:O195, I195:K195, 2, 2)</f>
        <v>0.17278098939569878</v>
      </c>
      <c r="Y195" t="s">
        <v>9576</v>
      </c>
      <c r="Z195" t="s">
        <v>9577</v>
      </c>
    </row>
    <row r="196" spans="1:28">
      <c r="A196" s="4">
        <v>280080000</v>
      </c>
      <c r="B196" s="4">
        <v>256080000</v>
      </c>
      <c r="C196" s="4">
        <v>269320000</v>
      </c>
      <c r="E196" s="6">
        <v>95017000</v>
      </c>
      <c r="F196" s="6">
        <v>70925000</v>
      </c>
      <c r="G196" s="6">
        <v>106130000</v>
      </c>
      <c r="I196" s="8">
        <f t="shared" si="30"/>
        <v>280378210</v>
      </c>
      <c r="J196" s="8">
        <f t="shared" si="31"/>
        <v>256378210</v>
      </c>
      <c r="K196" s="8">
        <f t="shared" si="32"/>
        <v>269618210</v>
      </c>
      <c r="L196" s="1"/>
      <c r="M196" s="10">
        <f t="shared" si="33"/>
        <v>95315210</v>
      </c>
      <c r="N196" s="10">
        <f t="shared" si="34"/>
        <v>71223210</v>
      </c>
      <c r="O196" s="10">
        <f t="shared" si="35"/>
        <v>106428210</v>
      </c>
      <c r="Q196" s="1">
        <f t="shared" si="36"/>
        <v>268791543.33333331</v>
      </c>
      <c r="R196" s="1">
        <f t="shared" si="37"/>
        <v>90988876.666666672</v>
      </c>
      <c r="T196" s="1">
        <f t="shared" si="38"/>
        <v>0.33851093504764657</v>
      </c>
      <c r="U196">
        <f t="shared" si="39"/>
        <v>1.4165142589092505E-4</v>
      </c>
      <c r="Z196" t="s">
        <v>2312</v>
      </c>
      <c r="AA196" t="s">
        <v>13050</v>
      </c>
      <c r="AB196" t="s">
        <v>13054</v>
      </c>
    </row>
    <row r="197" spans="1:28">
      <c r="A197" s="4">
        <v>83518000</v>
      </c>
      <c r="B197" s="4">
        <v>71560000</v>
      </c>
      <c r="C197" s="4">
        <v>53890000</v>
      </c>
      <c r="E197" s="6">
        <v>39008000</v>
      </c>
      <c r="F197" s="5">
        <v>0</v>
      </c>
      <c r="G197" s="6">
        <v>31391000</v>
      </c>
      <c r="I197" s="8">
        <f t="shared" si="30"/>
        <v>83816210</v>
      </c>
      <c r="J197" s="8">
        <f t="shared" si="31"/>
        <v>71858210</v>
      </c>
      <c r="K197" s="8">
        <f t="shared" si="32"/>
        <v>54188210</v>
      </c>
      <c r="L197" s="1"/>
      <c r="M197" s="10">
        <f t="shared" si="33"/>
        <v>39306210</v>
      </c>
      <c r="N197" s="10">
        <f t="shared" si="34"/>
        <v>298210</v>
      </c>
      <c r="O197" s="10">
        <f t="shared" si="35"/>
        <v>31689210</v>
      </c>
      <c r="Q197" s="1">
        <f t="shared" si="36"/>
        <v>69954210</v>
      </c>
      <c r="R197" s="1">
        <f t="shared" si="37"/>
        <v>23764543.333333332</v>
      </c>
      <c r="T197" s="1">
        <f t="shared" si="38"/>
        <v>0.33971569878829783</v>
      </c>
      <c r="U197">
        <f t="shared" si="39"/>
        <v>3.4889947844154126E-2</v>
      </c>
      <c r="Y197" t="s">
        <v>5794</v>
      </c>
      <c r="Z197" t="s">
        <v>5795</v>
      </c>
    </row>
    <row r="198" spans="1:28">
      <c r="A198" s="4">
        <v>138650000</v>
      </c>
      <c r="B198" s="4">
        <v>222670000</v>
      </c>
      <c r="C198" s="4">
        <v>183380000</v>
      </c>
      <c r="E198" s="5">
        <v>0</v>
      </c>
      <c r="F198" s="5">
        <v>0</v>
      </c>
      <c r="G198" s="6">
        <v>184460000</v>
      </c>
      <c r="I198" s="8">
        <f t="shared" si="30"/>
        <v>138948210</v>
      </c>
      <c r="J198" s="8">
        <f t="shared" si="31"/>
        <v>222968210</v>
      </c>
      <c r="K198" s="8">
        <f t="shared" si="32"/>
        <v>183678210</v>
      </c>
      <c r="L198" s="1"/>
      <c r="M198" s="10">
        <f t="shared" si="33"/>
        <v>298210</v>
      </c>
      <c r="N198" s="10">
        <f t="shared" si="34"/>
        <v>298210</v>
      </c>
      <c r="O198" s="10">
        <f t="shared" si="35"/>
        <v>184758210</v>
      </c>
      <c r="Q198" s="1">
        <f t="shared" si="36"/>
        <v>181864876.66666666</v>
      </c>
      <c r="R198" s="1">
        <f t="shared" si="37"/>
        <v>61784876.666666664</v>
      </c>
      <c r="T198" s="1">
        <f t="shared" si="38"/>
        <v>0.33972957175183344</v>
      </c>
      <c r="U198">
        <f t="shared" si="39"/>
        <v>0.14345312520233422</v>
      </c>
      <c r="Y198" t="s">
        <v>10139</v>
      </c>
      <c r="Z198" t="s">
        <v>10140</v>
      </c>
    </row>
    <row r="199" spans="1:28">
      <c r="A199" s="4">
        <v>116730000</v>
      </c>
      <c r="B199" s="4">
        <v>41914000</v>
      </c>
      <c r="C199" s="4">
        <v>105780000</v>
      </c>
      <c r="E199" s="6">
        <v>25834000</v>
      </c>
      <c r="F199" s="6">
        <v>45976000</v>
      </c>
      <c r="G199" s="6">
        <v>17569000</v>
      </c>
      <c r="I199" s="8">
        <f t="shared" si="30"/>
        <v>117028210</v>
      </c>
      <c r="J199" s="8">
        <f t="shared" si="31"/>
        <v>42212210</v>
      </c>
      <c r="K199" s="8">
        <f t="shared" si="32"/>
        <v>106078210</v>
      </c>
      <c r="L199" s="1"/>
      <c r="M199" s="10">
        <f t="shared" si="33"/>
        <v>26132210</v>
      </c>
      <c r="N199" s="10">
        <f t="shared" si="34"/>
        <v>46274210</v>
      </c>
      <c r="O199" s="10">
        <f t="shared" si="35"/>
        <v>17867210</v>
      </c>
      <c r="Q199" s="1">
        <f t="shared" si="36"/>
        <v>88439543.333333328</v>
      </c>
      <c r="R199" s="1">
        <f t="shared" si="37"/>
        <v>30091210</v>
      </c>
      <c r="T199" s="1">
        <f t="shared" si="38"/>
        <v>0.34024610333620375</v>
      </c>
      <c r="U199">
        <f t="shared" si="39"/>
        <v>7.8338007070138146E-2</v>
      </c>
      <c r="Y199" t="s">
        <v>7431</v>
      </c>
      <c r="Z199" t="s">
        <v>7432</v>
      </c>
    </row>
    <row r="200" spans="1:28">
      <c r="A200" s="4">
        <v>75827000</v>
      </c>
      <c r="B200" s="4">
        <v>52296000</v>
      </c>
      <c r="C200" s="4">
        <v>92194000</v>
      </c>
      <c r="E200" s="6">
        <v>22366000</v>
      </c>
      <c r="F200" s="6">
        <v>48997000</v>
      </c>
      <c r="G200" s="5">
        <v>4066400</v>
      </c>
      <c r="I200" s="8">
        <f t="shared" si="30"/>
        <v>76125210</v>
      </c>
      <c r="J200" s="8">
        <f t="shared" si="31"/>
        <v>52594210</v>
      </c>
      <c r="K200" s="8">
        <f t="shared" si="32"/>
        <v>92492210</v>
      </c>
      <c r="L200" s="1"/>
      <c r="M200" s="10">
        <f t="shared" si="33"/>
        <v>22664210</v>
      </c>
      <c r="N200" s="10">
        <f t="shared" si="34"/>
        <v>49295210</v>
      </c>
      <c r="O200" s="10">
        <f t="shared" si="35"/>
        <v>4364610</v>
      </c>
      <c r="Q200" s="1">
        <f t="shared" si="36"/>
        <v>73737210</v>
      </c>
      <c r="R200" s="1">
        <f t="shared" si="37"/>
        <v>25441343.333333332</v>
      </c>
      <c r="T200" s="1">
        <f t="shared" si="38"/>
        <v>0.34502720313574831</v>
      </c>
      <c r="U200">
        <f t="shared" si="39"/>
        <v>5.0389046556002869E-2</v>
      </c>
      <c r="Y200" t="s">
        <v>9103</v>
      </c>
      <c r="Z200" t="s">
        <v>9104</v>
      </c>
    </row>
    <row r="201" spans="1:28">
      <c r="A201" s="4">
        <v>511900000</v>
      </c>
      <c r="B201" s="4">
        <v>64782000</v>
      </c>
      <c r="C201" s="4">
        <v>70340000</v>
      </c>
      <c r="E201" s="5">
        <v>0</v>
      </c>
      <c r="F201" s="6">
        <v>222900000</v>
      </c>
      <c r="G201" s="5">
        <v>0</v>
      </c>
      <c r="I201" s="8">
        <f t="shared" si="30"/>
        <v>512198210</v>
      </c>
      <c r="J201" s="8">
        <f t="shared" si="31"/>
        <v>65080210</v>
      </c>
      <c r="K201" s="8">
        <f t="shared" si="32"/>
        <v>70638210</v>
      </c>
      <c r="L201" s="1"/>
      <c r="M201" s="10">
        <f t="shared" si="33"/>
        <v>298210</v>
      </c>
      <c r="N201" s="10">
        <f t="shared" si="34"/>
        <v>223198210</v>
      </c>
      <c r="O201" s="10">
        <f t="shared" si="35"/>
        <v>298210</v>
      </c>
      <c r="Q201" s="1">
        <f t="shared" si="36"/>
        <v>215972210</v>
      </c>
      <c r="R201" s="1">
        <f t="shared" si="37"/>
        <v>74598210</v>
      </c>
      <c r="T201" s="1">
        <f t="shared" si="38"/>
        <v>0.34540652244101222</v>
      </c>
      <c r="U201">
        <f t="shared" si="39"/>
        <v>0.44166182662911835</v>
      </c>
    </row>
    <row r="202" spans="1:28">
      <c r="A202" s="4">
        <v>16390000</v>
      </c>
      <c r="B202" s="3">
        <v>0</v>
      </c>
      <c r="C202" s="3">
        <v>0</v>
      </c>
      <c r="E202" s="5">
        <v>0</v>
      </c>
      <c r="F202" s="5">
        <v>0</v>
      </c>
      <c r="G202" s="5">
        <v>5080200</v>
      </c>
      <c r="I202" s="8">
        <f t="shared" si="30"/>
        <v>16688210</v>
      </c>
      <c r="J202" s="8">
        <f t="shared" si="31"/>
        <v>298210</v>
      </c>
      <c r="K202" s="8">
        <f t="shared" si="32"/>
        <v>298210</v>
      </c>
      <c r="L202" s="1"/>
      <c r="M202" s="10">
        <f t="shared" si="33"/>
        <v>298210</v>
      </c>
      <c r="N202" s="10">
        <f t="shared" si="34"/>
        <v>298210</v>
      </c>
      <c r="O202" s="10">
        <f t="shared" si="35"/>
        <v>5378410</v>
      </c>
      <c r="Q202" s="1">
        <f t="shared" si="36"/>
        <v>5761543.333333333</v>
      </c>
      <c r="R202" s="1">
        <f t="shared" si="37"/>
        <v>1991610</v>
      </c>
      <c r="T202" s="1">
        <f t="shared" si="38"/>
        <v>0.34567300543893625</v>
      </c>
      <c r="U202">
        <f t="shared" si="39"/>
        <v>0.54583872231095554</v>
      </c>
      <c r="Y202" t="s">
        <v>1361</v>
      </c>
      <c r="Z202" t="s">
        <v>1362</v>
      </c>
    </row>
    <row r="203" spans="1:28">
      <c r="A203" s="4">
        <v>20698000</v>
      </c>
      <c r="B203" s="4">
        <v>23398000</v>
      </c>
      <c r="C203" s="4">
        <v>22177000</v>
      </c>
      <c r="E203" s="5">
        <v>0</v>
      </c>
      <c r="F203" s="5">
        <v>0</v>
      </c>
      <c r="G203" s="6">
        <v>22345000</v>
      </c>
      <c r="I203" s="8">
        <f t="shared" si="30"/>
        <v>20996210</v>
      </c>
      <c r="J203" s="8">
        <f t="shared" si="31"/>
        <v>23696210</v>
      </c>
      <c r="K203" s="8">
        <f t="shared" si="32"/>
        <v>22475210</v>
      </c>
      <c r="L203" s="1"/>
      <c r="M203" s="10">
        <f t="shared" si="33"/>
        <v>298210</v>
      </c>
      <c r="N203" s="10">
        <f t="shared" si="34"/>
        <v>298210</v>
      </c>
      <c r="O203" s="10">
        <f t="shared" si="35"/>
        <v>22643210</v>
      </c>
      <c r="Q203" s="1">
        <f t="shared" si="36"/>
        <v>22389210</v>
      </c>
      <c r="R203" s="1">
        <f t="shared" si="37"/>
        <v>7746543.333333333</v>
      </c>
      <c r="T203" s="1">
        <f t="shared" si="38"/>
        <v>0.34599449169190577</v>
      </c>
      <c r="U203">
        <f t="shared" si="39"/>
        <v>0.12222705519347085</v>
      </c>
      <c r="Y203" t="s">
        <v>12638</v>
      </c>
      <c r="Z203" t="s">
        <v>12639</v>
      </c>
    </row>
    <row r="204" spans="1:28">
      <c r="A204" s="4">
        <v>24669000</v>
      </c>
      <c r="B204" s="4">
        <v>51925000</v>
      </c>
      <c r="C204" s="4">
        <v>47878000</v>
      </c>
      <c r="E204" s="6">
        <v>42623000</v>
      </c>
      <c r="F204" s="5">
        <v>0</v>
      </c>
      <c r="G204" s="5">
        <v>0</v>
      </c>
      <c r="I204" s="8">
        <f t="shared" si="30"/>
        <v>24967210</v>
      </c>
      <c r="J204" s="8">
        <f t="shared" si="31"/>
        <v>52223210</v>
      </c>
      <c r="K204" s="8">
        <f t="shared" si="32"/>
        <v>48176210</v>
      </c>
      <c r="L204" s="1"/>
      <c r="M204" s="10">
        <f t="shared" si="33"/>
        <v>42921210</v>
      </c>
      <c r="N204" s="10">
        <f t="shared" si="34"/>
        <v>298210</v>
      </c>
      <c r="O204" s="10">
        <f t="shared" si="35"/>
        <v>298210</v>
      </c>
      <c r="Q204" s="1">
        <f t="shared" si="36"/>
        <v>41788876.666666664</v>
      </c>
      <c r="R204" s="1">
        <f t="shared" si="37"/>
        <v>14505876.666666666</v>
      </c>
      <c r="T204" s="1">
        <f t="shared" si="38"/>
        <v>0.34712291460654243</v>
      </c>
      <c r="U204">
        <f t="shared" si="39"/>
        <v>0.17462972691452644</v>
      </c>
      <c r="Y204" t="s">
        <v>2906</v>
      </c>
      <c r="Z204" t="s">
        <v>2907</v>
      </c>
    </row>
    <row r="205" spans="1:28">
      <c r="A205" s="4">
        <v>37766000</v>
      </c>
      <c r="B205" s="4">
        <v>121030000</v>
      </c>
      <c r="C205" s="4">
        <v>44439000</v>
      </c>
      <c r="E205" s="6">
        <v>48344000</v>
      </c>
      <c r="F205" s="5">
        <v>0</v>
      </c>
      <c r="G205" s="6">
        <v>22941000</v>
      </c>
      <c r="I205" s="8">
        <f t="shared" si="30"/>
        <v>38064210</v>
      </c>
      <c r="J205" s="8">
        <f t="shared" si="31"/>
        <v>121328210</v>
      </c>
      <c r="K205" s="8">
        <f t="shared" si="32"/>
        <v>44737210</v>
      </c>
      <c r="L205" s="1"/>
      <c r="M205" s="10">
        <f t="shared" si="33"/>
        <v>48642210</v>
      </c>
      <c r="N205" s="10">
        <f t="shared" si="34"/>
        <v>298210</v>
      </c>
      <c r="O205" s="10">
        <f t="shared" si="35"/>
        <v>23239210</v>
      </c>
      <c r="Q205" s="1">
        <f t="shared" si="36"/>
        <v>68043210</v>
      </c>
      <c r="R205" s="1">
        <f t="shared" si="37"/>
        <v>24059876.666666668</v>
      </c>
      <c r="T205" s="1">
        <f t="shared" si="38"/>
        <v>0.35359702557634581</v>
      </c>
      <c r="U205">
        <f t="shared" si="39"/>
        <v>0.2182589460696143</v>
      </c>
      <c r="Y205" t="s">
        <v>5802</v>
      </c>
      <c r="Z205" t="s">
        <v>5803</v>
      </c>
    </row>
    <row r="206" spans="1:28">
      <c r="A206" s="4">
        <v>25718000</v>
      </c>
      <c r="B206" s="4">
        <v>22933000</v>
      </c>
      <c r="C206" s="4">
        <v>28959000</v>
      </c>
      <c r="E206" s="5">
        <v>0</v>
      </c>
      <c r="F206" s="5">
        <v>0</v>
      </c>
      <c r="G206" s="6">
        <v>26878000</v>
      </c>
      <c r="I206" s="8">
        <f t="shared" si="30"/>
        <v>26016210</v>
      </c>
      <c r="J206" s="8">
        <f t="shared" si="31"/>
        <v>23231210</v>
      </c>
      <c r="K206" s="8">
        <f t="shared" si="32"/>
        <v>29257210</v>
      </c>
      <c r="L206" s="1"/>
      <c r="M206" s="10">
        <f t="shared" si="33"/>
        <v>298210</v>
      </c>
      <c r="N206" s="10">
        <f t="shared" si="34"/>
        <v>298210</v>
      </c>
      <c r="O206" s="10">
        <f t="shared" si="35"/>
        <v>27176210</v>
      </c>
      <c r="Q206" s="1">
        <f t="shared" si="36"/>
        <v>26168210</v>
      </c>
      <c r="R206" s="1">
        <f t="shared" si="37"/>
        <v>9257543.333333334</v>
      </c>
      <c r="T206" s="1">
        <f t="shared" si="38"/>
        <v>0.35377059926274412</v>
      </c>
      <c r="U206">
        <f t="shared" si="39"/>
        <v>0.13753860406571583</v>
      </c>
      <c r="Y206" t="s">
        <v>4104</v>
      </c>
      <c r="Z206" t="s">
        <v>4105</v>
      </c>
    </row>
    <row r="207" spans="1:28">
      <c r="A207" s="4">
        <v>33584000</v>
      </c>
      <c r="B207" s="3">
        <v>0</v>
      </c>
      <c r="C207" s="3">
        <v>0</v>
      </c>
      <c r="E207" s="6">
        <v>11346000</v>
      </c>
      <c r="F207" s="5">
        <v>0</v>
      </c>
      <c r="G207" s="5">
        <v>0</v>
      </c>
      <c r="I207" s="8">
        <f t="shared" si="30"/>
        <v>33882210</v>
      </c>
      <c r="J207" s="8">
        <f t="shared" si="31"/>
        <v>298210</v>
      </c>
      <c r="K207" s="8">
        <f t="shared" si="32"/>
        <v>298210</v>
      </c>
      <c r="L207" s="1"/>
      <c r="M207" s="10">
        <f t="shared" si="33"/>
        <v>11644210</v>
      </c>
      <c r="N207" s="10">
        <f t="shared" si="34"/>
        <v>298210</v>
      </c>
      <c r="O207" s="10">
        <f t="shared" si="35"/>
        <v>298210</v>
      </c>
      <c r="Q207" s="1">
        <f t="shared" si="36"/>
        <v>11492876.666666666</v>
      </c>
      <c r="R207" s="1">
        <f t="shared" si="37"/>
        <v>4080210</v>
      </c>
      <c r="T207" s="1">
        <f t="shared" si="38"/>
        <v>0.35502077663758685</v>
      </c>
      <c r="U207">
        <f t="shared" si="39"/>
        <v>0.56447425733843004</v>
      </c>
      <c r="Z207" t="s">
        <v>2035</v>
      </c>
    </row>
    <row r="208" spans="1:28">
      <c r="A208" s="4">
        <v>24709000</v>
      </c>
      <c r="B208" s="4">
        <v>50928000</v>
      </c>
      <c r="C208" s="4">
        <v>52217000</v>
      </c>
      <c r="E208" s="5">
        <v>0</v>
      </c>
      <c r="F208" s="6">
        <v>27053000</v>
      </c>
      <c r="G208" s="6">
        <v>17860000</v>
      </c>
      <c r="I208" s="8">
        <f t="shared" si="30"/>
        <v>25007210</v>
      </c>
      <c r="J208" s="8">
        <f t="shared" si="31"/>
        <v>51226210</v>
      </c>
      <c r="K208" s="8">
        <f t="shared" si="32"/>
        <v>52515210</v>
      </c>
      <c r="L208" s="1"/>
      <c r="M208" s="10">
        <f t="shared" si="33"/>
        <v>298210</v>
      </c>
      <c r="N208" s="10">
        <f t="shared" si="34"/>
        <v>27351210</v>
      </c>
      <c r="O208" s="10">
        <f t="shared" si="35"/>
        <v>18158210</v>
      </c>
      <c r="Q208" s="1">
        <f t="shared" si="36"/>
        <v>42916210</v>
      </c>
      <c r="R208" s="1">
        <f t="shared" si="37"/>
        <v>15269210</v>
      </c>
      <c r="T208" s="1">
        <f t="shared" si="38"/>
        <v>0.35579120337047471</v>
      </c>
      <c r="U208">
        <f t="shared" si="39"/>
        <v>8.2144391952812659E-2</v>
      </c>
      <c r="Y208" t="s">
        <v>12974</v>
      </c>
      <c r="Z208" t="s">
        <v>12975</v>
      </c>
    </row>
    <row r="209" spans="1:26">
      <c r="A209" s="4">
        <v>18931000</v>
      </c>
      <c r="B209" s="4">
        <v>18167000</v>
      </c>
      <c r="C209" s="4">
        <v>20713000</v>
      </c>
      <c r="E209" s="5">
        <v>0</v>
      </c>
      <c r="F209" s="5">
        <v>0</v>
      </c>
      <c r="G209" s="6">
        <v>20110000</v>
      </c>
      <c r="I209" s="8">
        <f t="shared" si="30"/>
        <v>19229210</v>
      </c>
      <c r="J209" s="8">
        <f t="shared" si="31"/>
        <v>18465210</v>
      </c>
      <c r="K209" s="8">
        <f t="shared" si="32"/>
        <v>21011210</v>
      </c>
      <c r="L209" s="1"/>
      <c r="M209" s="10">
        <f t="shared" si="33"/>
        <v>298210</v>
      </c>
      <c r="N209" s="10">
        <f t="shared" si="34"/>
        <v>298210</v>
      </c>
      <c r="O209" s="10">
        <f t="shared" si="35"/>
        <v>20408210</v>
      </c>
      <c r="Q209" s="1">
        <f t="shared" si="36"/>
        <v>19568543.333333332</v>
      </c>
      <c r="R209" s="1">
        <f t="shared" si="37"/>
        <v>7001543.333333333</v>
      </c>
      <c r="T209" s="1">
        <f t="shared" si="38"/>
        <v>0.35779583661737385</v>
      </c>
      <c r="U209">
        <f t="shared" si="39"/>
        <v>0.13593050394382997</v>
      </c>
      <c r="Y209" t="s">
        <v>9675</v>
      </c>
      <c r="Z209" t="s">
        <v>9676</v>
      </c>
    </row>
    <row r="210" spans="1:26">
      <c r="A210" s="4">
        <v>87892000</v>
      </c>
      <c r="B210" s="4">
        <v>52067000</v>
      </c>
      <c r="C210" s="4">
        <v>35820000</v>
      </c>
      <c r="E210" s="5">
        <v>0</v>
      </c>
      <c r="F210" s="5">
        <v>0</v>
      </c>
      <c r="G210" s="6">
        <v>62727000</v>
      </c>
      <c r="I210" s="8">
        <f t="shared" si="30"/>
        <v>88190210</v>
      </c>
      <c r="J210" s="8">
        <f t="shared" si="31"/>
        <v>52365210</v>
      </c>
      <c r="K210" s="8">
        <f t="shared" si="32"/>
        <v>36118210</v>
      </c>
      <c r="L210" s="1"/>
      <c r="M210" s="10">
        <f t="shared" si="33"/>
        <v>298210</v>
      </c>
      <c r="N210" s="10">
        <f t="shared" si="34"/>
        <v>298210</v>
      </c>
      <c r="O210" s="10">
        <f t="shared" si="35"/>
        <v>63025210</v>
      </c>
      <c r="Q210" s="1">
        <f t="shared" si="36"/>
        <v>58891210</v>
      </c>
      <c r="R210" s="1">
        <f t="shared" si="37"/>
        <v>21207210</v>
      </c>
      <c r="T210" s="1">
        <f t="shared" si="38"/>
        <v>0.36010824026200172</v>
      </c>
      <c r="U210">
        <f t="shared" si="39"/>
        <v>0.22020465237854264</v>
      </c>
      <c r="Z210" t="s">
        <v>442</v>
      </c>
    </row>
    <row r="211" spans="1:26">
      <c r="A211" s="3">
        <v>9391600</v>
      </c>
      <c r="B211" s="3">
        <v>0</v>
      </c>
      <c r="C211" s="4">
        <v>11239000</v>
      </c>
      <c r="E211" s="5">
        <v>0</v>
      </c>
      <c r="F211" s="5">
        <v>0</v>
      </c>
      <c r="G211" s="5">
        <v>6938100</v>
      </c>
      <c r="I211" s="8">
        <f t="shared" si="30"/>
        <v>9689810</v>
      </c>
      <c r="J211" s="8">
        <f t="shared" si="31"/>
        <v>298210</v>
      </c>
      <c r="K211" s="8">
        <f t="shared" si="32"/>
        <v>11537210</v>
      </c>
      <c r="L211" s="1"/>
      <c r="M211" s="10">
        <f t="shared" si="33"/>
        <v>298210</v>
      </c>
      <c r="N211" s="10">
        <f t="shared" si="34"/>
        <v>298210</v>
      </c>
      <c r="O211" s="10">
        <f t="shared" si="35"/>
        <v>7236310</v>
      </c>
      <c r="Q211" s="1">
        <f t="shared" si="36"/>
        <v>7175076.666666667</v>
      </c>
      <c r="R211" s="1">
        <f t="shared" si="37"/>
        <v>2610910</v>
      </c>
      <c r="T211" s="1">
        <f t="shared" si="38"/>
        <v>0.36388600725752984</v>
      </c>
      <c r="U211">
        <f t="shared" si="39"/>
        <v>0.33602982933826092</v>
      </c>
      <c r="Y211" t="s">
        <v>10290</v>
      </c>
      <c r="Z211" t="s">
        <v>10291</v>
      </c>
    </row>
    <row r="212" spans="1:26">
      <c r="A212" s="3">
        <v>4626600</v>
      </c>
      <c r="B212" s="4">
        <v>156650000</v>
      </c>
      <c r="C212" s="4">
        <v>30371000</v>
      </c>
      <c r="E212" s="6">
        <v>25424000</v>
      </c>
      <c r="F212" s="6">
        <v>19374000</v>
      </c>
      <c r="G212" s="6">
        <v>24523000</v>
      </c>
      <c r="I212" s="8">
        <f t="shared" si="30"/>
        <v>4924810</v>
      </c>
      <c r="J212" s="8">
        <f t="shared" si="31"/>
        <v>156948210</v>
      </c>
      <c r="K212" s="8">
        <f t="shared" si="32"/>
        <v>30669210</v>
      </c>
      <c r="L212" s="1"/>
      <c r="M212" s="10">
        <f t="shared" si="33"/>
        <v>25722210</v>
      </c>
      <c r="N212" s="10">
        <f t="shared" si="34"/>
        <v>19672210</v>
      </c>
      <c r="O212" s="10">
        <f t="shared" si="35"/>
        <v>24821210</v>
      </c>
      <c r="Q212" s="1">
        <f t="shared" si="36"/>
        <v>64180743.333333336</v>
      </c>
      <c r="R212" s="1">
        <f t="shared" si="37"/>
        <v>23405210</v>
      </c>
      <c r="T212" s="1">
        <f t="shared" si="38"/>
        <v>0.36467651797738082</v>
      </c>
      <c r="U212">
        <f t="shared" si="39"/>
        <v>0.4346982777531217</v>
      </c>
      <c r="Y212" t="s">
        <v>12498</v>
      </c>
      <c r="Z212" t="s">
        <v>12499</v>
      </c>
    </row>
    <row r="213" spans="1:26">
      <c r="A213" s="4">
        <v>29029000</v>
      </c>
      <c r="B213" s="4">
        <v>18649000</v>
      </c>
      <c r="C213" s="3">
        <v>0</v>
      </c>
      <c r="E213" s="5">
        <v>0</v>
      </c>
      <c r="F213" s="5">
        <v>0</v>
      </c>
      <c r="G213" s="6">
        <v>17023000</v>
      </c>
      <c r="I213" s="8">
        <f t="shared" si="30"/>
        <v>29327210</v>
      </c>
      <c r="J213" s="8">
        <f t="shared" si="31"/>
        <v>18947210</v>
      </c>
      <c r="K213" s="8">
        <f t="shared" si="32"/>
        <v>298210</v>
      </c>
      <c r="L213" s="1"/>
      <c r="M213" s="10">
        <f t="shared" si="33"/>
        <v>298210</v>
      </c>
      <c r="N213" s="10">
        <f t="shared" si="34"/>
        <v>298210</v>
      </c>
      <c r="O213" s="10">
        <f t="shared" si="35"/>
        <v>17321210</v>
      </c>
      <c r="Q213" s="1">
        <f t="shared" si="36"/>
        <v>16190876.666666666</v>
      </c>
      <c r="R213" s="1">
        <f t="shared" si="37"/>
        <v>5972543.333333333</v>
      </c>
      <c r="T213" s="1">
        <f t="shared" si="38"/>
        <v>0.3688832579170615</v>
      </c>
      <c r="U213">
        <f t="shared" si="39"/>
        <v>0.37370893622485674</v>
      </c>
      <c r="Y213" t="s">
        <v>3803</v>
      </c>
      <c r="Z213" t="s">
        <v>3804</v>
      </c>
    </row>
    <row r="214" spans="1:26">
      <c r="A214" s="4">
        <v>34169000</v>
      </c>
      <c r="B214" s="4">
        <v>28333000</v>
      </c>
      <c r="C214" s="4">
        <v>47049000</v>
      </c>
      <c r="E214" s="5">
        <v>6212500</v>
      </c>
      <c r="F214" s="6">
        <v>33650000</v>
      </c>
      <c r="G214" s="5">
        <v>0</v>
      </c>
      <c r="I214" s="8">
        <f t="shared" si="30"/>
        <v>34467210</v>
      </c>
      <c r="J214" s="8">
        <f t="shared" si="31"/>
        <v>28631210</v>
      </c>
      <c r="K214" s="8">
        <f t="shared" si="32"/>
        <v>47347210</v>
      </c>
      <c r="L214" s="1"/>
      <c r="M214" s="10">
        <f t="shared" si="33"/>
        <v>6510710</v>
      </c>
      <c r="N214" s="10">
        <f t="shared" si="34"/>
        <v>33948210</v>
      </c>
      <c r="O214" s="10">
        <f t="shared" si="35"/>
        <v>298210</v>
      </c>
      <c r="Q214" s="1">
        <f t="shared" si="36"/>
        <v>36815210</v>
      </c>
      <c r="R214" s="1">
        <f t="shared" si="37"/>
        <v>13585710</v>
      </c>
      <c r="T214" s="1">
        <f t="shared" si="38"/>
        <v>0.36902437878257383</v>
      </c>
      <c r="U214">
        <f t="shared" si="39"/>
        <v>0.11860760250176039</v>
      </c>
      <c r="Y214" t="s">
        <v>2026</v>
      </c>
      <c r="Z214" t="s">
        <v>2027</v>
      </c>
    </row>
    <row r="215" spans="1:26">
      <c r="A215" s="4">
        <v>1125900000</v>
      </c>
      <c r="B215" s="4">
        <v>1505900000</v>
      </c>
      <c r="C215" s="4">
        <v>1629500000</v>
      </c>
      <c r="E215" s="6">
        <v>434240000</v>
      </c>
      <c r="F215" s="6">
        <v>537070000</v>
      </c>
      <c r="G215" s="6">
        <v>604080000</v>
      </c>
      <c r="I215" s="8">
        <f t="shared" si="30"/>
        <v>1126198210</v>
      </c>
      <c r="J215" s="8">
        <f t="shared" si="31"/>
        <v>1506198210</v>
      </c>
      <c r="K215" s="8">
        <f t="shared" si="32"/>
        <v>1629798210</v>
      </c>
      <c r="L215" s="1"/>
      <c r="M215" s="10">
        <f t="shared" si="33"/>
        <v>434538210</v>
      </c>
      <c r="N215" s="10">
        <f t="shared" si="34"/>
        <v>537368210</v>
      </c>
      <c r="O215" s="10">
        <f t="shared" si="35"/>
        <v>604378210</v>
      </c>
      <c r="Q215" s="1">
        <f t="shared" si="36"/>
        <v>1420731543.3333333</v>
      </c>
      <c r="R215" s="1">
        <f t="shared" si="37"/>
        <v>525428210</v>
      </c>
      <c r="T215" s="1">
        <f t="shared" si="38"/>
        <v>0.36982934071220491</v>
      </c>
      <c r="U215">
        <f t="shared" si="39"/>
        <v>4.9356182207761475E-3</v>
      </c>
      <c r="Y215" t="s">
        <v>7814</v>
      </c>
      <c r="Z215" t="s">
        <v>7815</v>
      </c>
    </row>
    <row r="216" spans="1:26">
      <c r="A216" s="4">
        <v>42197000</v>
      </c>
      <c r="B216" s="4">
        <v>53873000</v>
      </c>
      <c r="C216" s="4">
        <v>59798000</v>
      </c>
      <c r="E216" s="6">
        <v>13228000</v>
      </c>
      <c r="F216" s="5">
        <v>0</v>
      </c>
      <c r="G216" s="6">
        <v>44006000</v>
      </c>
      <c r="I216" s="8">
        <f t="shared" si="30"/>
        <v>42495210</v>
      </c>
      <c r="J216" s="8">
        <f t="shared" si="31"/>
        <v>54171210</v>
      </c>
      <c r="K216" s="8">
        <f t="shared" si="32"/>
        <v>60096210</v>
      </c>
      <c r="L216" s="1"/>
      <c r="M216" s="10">
        <f t="shared" si="33"/>
        <v>13526210</v>
      </c>
      <c r="N216" s="10">
        <f t="shared" si="34"/>
        <v>298210</v>
      </c>
      <c r="O216" s="10">
        <f t="shared" si="35"/>
        <v>44304210</v>
      </c>
      <c r="Q216" s="1">
        <f t="shared" si="36"/>
        <v>52254210</v>
      </c>
      <c r="R216" s="1">
        <f t="shared" si="37"/>
        <v>19376210</v>
      </c>
      <c r="T216" s="1">
        <f t="shared" si="38"/>
        <v>0.37080667758636099</v>
      </c>
      <c r="U216">
        <f t="shared" si="39"/>
        <v>7.8994110997261766E-2</v>
      </c>
      <c r="Y216" t="s">
        <v>6671</v>
      </c>
      <c r="Z216" t="s">
        <v>6672</v>
      </c>
    </row>
    <row r="217" spans="1:26">
      <c r="A217" s="3">
        <v>9045000</v>
      </c>
      <c r="B217" s="3">
        <v>1661000</v>
      </c>
      <c r="C217" s="3">
        <v>6950100</v>
      </c>
      <c r="E217" s="5">
        <v>0</v>
      </c>
      <c r="F217" s="5">
        <v>6002900</v>
      </c>
      <c r="G217" s="5">
        <v>0</v>
      </c>
      <c r="I217" s="8">
        <f t="shared" si="30"/>
        <v>9343210</v>
      </c>
      <c r="J217" s="8">
        <f t="shared" si="31"/>
        <v>1959210</v>
      </c>
      <c r="K217" s="8">
        <f t="shared" si="32"/>
        <v>7248310</v>
      </c>
      <c r="L217" s="1"/>
      <c r="M217" s="10">
        <f t="shared" si="33"/>
        <v>298210</v>
      </c>
      <c r="N217" s="10">
        <f t="shared" si="34"/>
        <v>6301110</v>
      </c>
      <c r="O217" s="10">
        <f t="shared" si="35"/>
        <v>298210</v>
      </c>
      <c r="Q217" s="1">
        <f t="shared" si="36"/>
        <v>6183576.666666667</v>
      </c>
      <c r="R217" s="1">
        <f t="shared" si="37"/>
        <v>2299176.6666666665</v>
      </c>
      <c r="T217" s="1">
        <f t="shared" si="38"/>
        <v>0.37181986908331904</v>
      </c>
      <c r="U217">
        <f t="shared" si="39"/>
        <v>0.26124244258724061</v>
      </c>
      <c r="Y217" t="s">
        <v>11061</v>
      </c>
      <c r="Z217" t="s">
        <v>11062</v>
      </c>
    </row>
    <row r="218" spans="1:26">
      <c r="A218" s="4">
        <v>41923000</v>
      </c>
      <c r="B218" s="3">
        <v>0</v>
      </c>
      <c r="C218" s="4">
        <v>15166000</v>
      </c>
      <c r="E218" s="6">
        <v>20674000</v>
      </c>
      <c r="F218" s="5">
        <v>0</v>
      </c>
      <c r="G218" s="5">
        <v>0</v>
      </c>
      <c r="I218" s="8">
        <f t="shared" si="30"/>
        <v>42221210</v>
      </c>
      <c r="J218" s="8">
        <f t="shared" si="31"/>
        <v>298210</v>
      </c>
      <c r="K218" s="8">
        <f t="shared" si="32"/>
        <v>15464210</v>
      </c>
      <c r="L218" s="1"/>
      <c r="M218" s="10">
        <f t="shared" si="33"/>
        <v>20972210</v>
      </c>
      <c r="N218" s="10">
        <f t="shared" si="34"/>
        <v>298210</v>
      </c>
      <c r="O218" s="10">
        <f t="shared" si="35"/>
        <v>298210</v>
      </c>
      <c r="Q218" s="1">
        <f t="shared" si="36"/>
        <v>19327876.666666668</v>
      </c>
      <c r="R218" s="1">
        <f t="shared" si="37"/>
        <v>7189543.333333333</v>
      </c>
      <c r="T218" s="1">
        <f t="shared" si="38"/>
        <v>0.37197791859530005</v>
      </c>
      <c r="U218">
        <f t="shared" si="39"/>
        <v>0.43665147180375413</v>
      </c>
      <c r="Y218" t="s">
        <v>9506</v>
      </c>
      <c r="Z218" t="s">
        <v>9507</v>
      </c>
    </row>
    <row r="219" spans="1:26">
      <c r="A219" s="4">
        <v>66141000</v>
      </c>
      <c r="B219" s="4">
        <v>80642000</v>
      </c>
      <c r="C219" s="4">
        <v>79999000</v>
      </c>
      <c r="E219" s="6">
        <v>83856000</v>
      </c>
      <c r="F219" s="5">
        <v>0</v>
      </c>
      <c r="G219" s="5">
        <v>0</v>
      </c>
      <c r="I219" s="8">
        <f t="shared" si="30"/>
        <v>66439210</v>
      </c>
      <c r="J219" s="8">
        <f t="shared" si="31"/>
        <v>80940210</v>
      </c>
      <c r="K219" s="8">
        <f t="shared" si="32"/>
        <v>80297210</v>
      </c>
      <c r="L219" s="1"/>
      <c r="M219" s="10">
        <f t="shared" si="33"/>
        <v>84154210</v>
      </c>
      <c r="N219" s="10">
        <f t="shared" si="34"/>
        <v>298210</v>
      </c>
      <c r="O219" s="10">
        <f t="shared" si="35"/>
        <v>298210</v>
      </c>
      <c r="Q219" s="1">
        <f t="shared" si="36"/>
        <v>75892210</v>
      </c>
      <c r="R219" s="1">
        <f t="shared" si="37"/>
        <v>28250210</v>
      </c>
      <c r="T219" s="1">
        <f t="shared" si="38"/>
        <v>0.37224123529938052</v>
      </c>
      <c r="U219">
        <f t="shared" si="39"/>
        <v>0.16815042946497019</v>
      </c>
      <c r="Y219" t="s">
        <v>9283</v>
      </c>
      <c r="Z219" t="s">
        <v>9284</v>
      </c>
    </row>
    <row r="220" spans="1:26">
      <c r="A220" s="4">
        <v>34626000</v>
      </c>
      <c r="B220" s="4">
        <v>45432000</v>
      </c>
      <c r="C220" s="4">
        <v>28539000</v>
      </c>
      <c r="E220" s="5">
        <v>0</v>
      </c>
      <c r="F220" s="6">
        <v>16411000</v>
      </c>
      <c r="G220" s="6">
        <v>23550000</v>
      </c>
      <c r="I220" s="8">
        <f t="shared" si="30"/>
        <v>34924210</v>
      </c>
      <c r="J220" s="8">
        <f t="shared" si="31"/>
        <v>45730210</v>
      </c>
      <c r="K220" s="8">
        <f t="shared" si="32"/>
        <v>28837210</v>
      </c>
      <c r="L220" s="1"/>
      <c r="M220" s="10">
        <f t="shared" si="33"/>
        <v>298210</v>
      </c>
      <c r="N220" s="10">
        <f t="shared" si="34"/>
        <v>16709210</v>
      </c>
      <c r="O220" s="10">
        <f t="shared" si="35"/>
        <v>23848210</v>
      </c>
      <c r="Q220" s="1">
        <f t="shared" si="36"/>
        <v>36497210</v>
      </c>
      <c r="R220" s="1">
        <f t="shared" si="37"/>
        <v>13618543.333333334</v>
      </c>
      <c r="T220" s="1">
        <f t="shared" si="38"/>
        <v>0.37313929841029858</v>
      </c>
      <c r="U220">
        <f t="shared" si="39"/>
        <v>5.5363053238970478E-2</v>
      </c>
      <c r="Y220" t="s">
        <v>7571</v>
      </c>
      <c r="Z220" t="s">
        <v>7572</v>
      </c>
    </row>
    <row r="221" spans="1:26">
      <c r="A221" s="3">
        <v>0</v>
      </c>
      <c r="B221" s="4">
        <v>94719000</v>
      </c>
      <c r="C221" s="4">
        <v>22265000</v>
      </c>
      <c r="E221" s="5">
        <v>0</v>
      </c>
      <c r="F221" s="6">
        <v>20282000</v>
      </c>
      <c r="G221" s="6">
        <v>23324000</v>
      </c>
      <c r="I221" s="8">
        <f t="shared" si="30"/>
        <v>298210</v>
      </c>
      <c r="J221" s="8">
        <f t="shared" si="31"/>
        <v>95017210</v>
      </c>
      <c r="K221" s="8">
        <f t="shared" si="32"/>
        <v>22563210</v>
      </c>
      <c r="L221" s="1"/>
      <c r="M221" s="10">
        <f t="shared" si="33"/>
        <v>298210</v>
      </c>
      <c r="N221" s="10">
        <f t="shared" si="34"/>
        <v>20580210</v>
      </c>
      <c r="O221" s="10">
        <f t="shared" si="35"/>
        <v>23622210</v>
      </c>
      <c r="Q221" s="1">
        <f t="shared" si="36"/>
        <v>39292876.666666664</v>
      </c>
      <c r="R221" s="1">
        <f t="shared" si="37"/>
        <v>14833543.333333334</v>
      </c>
      <c r="T221" s="1">
        <f t="shared" si="38"/>
        <v>0.37751227682235539</v>
      </c>
      <c r="U221">
        <f t="shared" si="39"/>
        <v>0.45387000028265495</v>
      </c>
      <c r="Y221" t="s">
        <v>4028</v>
      </c>
      <c r="Z221" t="s">
        <v>4029</v>
      </c>
    </row>
    <row r="222" spans="1:26">
      <c r="A222" s="4">
        <v>71787000</v>
      </c>
      <c r="B222" s="4">
        <v>70915000</v>
      </c>
      <c r="C222" s="3">
        <v>0</v>
      </c>
      <c r="E222" s="5">
        <v>0</v>
      </c>
      <c r="F222" s="6">
        <v>41339000</v>
      </c>
      <c r="G222" s="6">
        <v>12335000</v>
      </c>
      <c r="I222" s="8">
        <f t="shared" si="30"/>
        <v>72085210</v>
      </c>
      <c r="J222" s="8">
        <f t="shared" si="31"/>
        <v>71213210</v>
      </c>
      <c r="K222" s="8">
        <f t="shared" si="32"/>
        <v>298210</v>
      </c>
      <c r="L222" s="1"/>
      <c r="M222" s="10">
        <f t="shared" si="33"/>
        <v>298210</v>
      </c>
      <c r="N222" s="10">
        <f t="shared" si="34"/>
        <v>41637210</v>
      </c>
      <c r="O222" s="10">
        <f t="shared" si="35"/>
        <v>12633210</v>
      </c>
      <c r="Q222" s="1">
        <f t="shared" si="36"/>
        <v>47865543.333333336</v>
      </c>
      <c r="R222" s="1">
        <f t="shared" si="37"/>
        <v>18189543.333333332</v>
      </c>
      <c r="T222" s="1">
        <f t="shared" si="38"/>
        <v>0.3800133053261765</v>
      </c>
      <c r="U222">
        <f t="shared" si="39"/>
        <v>0.32955351922694548</v>
      </c>
      <c r="Y222" t="s">
        <v>7344</v>
      </c>
      <c r="Z222" t="s">
        <v>3139</v>
      </c>
    </row>
    <row r="223" spans="1:26">
      <c r="A223" s="4">
        <v>11169000</v>
      </c>
      <c r="B223" s="4">
        <v>38467000</v>
      </c>
      <c r="C223" s="4">
        <v>20201000</v>
      </c>
      <c r="E223" s="5">
        <v>0</v>
      </c>
      <c r="F223" s="6">
        <v>19923000</v>
      </c>
      <c r="G223" s="5">
        <v>6115400</v>
      </c>
      <c r="I223" s="8">
        <f t="shared" si="30"/>
        <v>11467210</v>
      </c>
      <c r="J223" s="8">
        <f t="shared" si="31"/>
        <v>38765210</v>
      </c>
      <c r="K223" s="8">
        <f t="shared" si="32"/>
        <v>20499210</v>
      </c>
      <c r="L223" s="1"/>
      <c r="M223" s="10">
        <f t="shared" si="33"/>
        <v>298210</v>
      </c>
      <c r="N223" s="10">
        <f t="shared" si="34"/>
        <v>20221210</v>
      </c>
      <c r="O223" s="10">
        <f t="shared" si="35"/>
        <v>6413610</v>
      </c>
      <c r="Q223" s="1">
        <f t="shared" si="36"/>
        <v>23577210</v>
      </c>
      <c r="R223" s="1">
        <f t="shared" si="37"/>
        <v>8977676.666666666</v>
      </c>
      <c r="T223" s="1">
        <f t="shared" si="38"/>
        <v>0.38077773691911238</v>
      </c>
      <c r="U223">
        <f t="shared" si="39"/>
        <v>0.21654890067142576</v>
      </c>
      <c r="Y223" t="s">
        <v>8756</v>
      </c>
      <c r="Z223" t="s">
        <v>8757</v>
      </c>
    </row>
    <row r="224" spans="1:26">
      <c r="A224" s="4">
        <v>40194000</v>
      </c>
      <c r="B224" s="4">
        <v>22170000</v>
      </c>
      <c r="C224" s="3">
        <v>9927500</v>
      </c>
      <c r="E224" s="5">
        <v>8438000</v>
      </c>
      <c r="F224" s="5">
        <v>5287600</v>
      </c>
      <c r="G224" s="6">
        <v>13323000</v>
      </c>
      <c r="I224" s="8">
        <f t="shared" si="30"/>
        <v>40492210</v>
      </c>
      <c r="J224" s="8">
        <f t="shared" si="31"/>
        <v>22468210</v>
      </c>
      <c r="K224" s="8">
        <f t="shared" si="32"/>
        <v>10225710</v>
      </c>
      <c r="L224" s="1"/>
      <c r="M224" s="10">
        <f t="shared" si="33"/>
        <v>8736210</v>
      </c>
      <c r="N224" s="10">
        <f t="shared" si="34"/>
        <v>5585810</v>
      </c>
      <c r="O224" s="10">
        <f t="shared" si="35"/>
        <v>13621210</v>
      </c>
      <c r="Q224" s="1">
        <f t="shared" si="36"/>
        <v>24395376.666666668</v>
      </c>
      <c r="R224" s="1">
        <f t="shared" si="37"/>
        <v>9314410</v>
      </c>
      <c r="T224" s="1">
        <f t="shared" si="38"/>
        <v>0.38181046053398365</v>
      </c>
      <c r="U224">
        <f t="shared" si="39"/>
        <v>0.17264932314564424</v>
      </c>
      <c r="Y224" t="s">
        <v>2526</v>
      </c>
      <c r="Z224" t="s">
        <v>2527</v>
      </c>
    </row>
    <row r="225" spans="1:30">
      <c r="A225" s="4">
        <v>26651000</v>
      </c>
      <c r="B225" s="4">
        <v>22935000</v>
      </c>
      <c r="C225" s="4">
        <v>24144000</v>
      </c>
      <c r="E225" s="6">
        <v>11877000</v>
      </c>
      <c r="F225" s="5">
        <v>0</v>
      </c>
      <c r="G225" s="6">
        <v>15953000</v>
      </c>
      <c r="I225" s="8">
        <f t="shared" si="30"/>
        <v>26949210</v>
      </c>
      <c r="J225" s="8">
        <f t="shared" si="31"/>
        <v>23233210</v>
      </c>
      <c r="K225" s="8">
        <f t="shared" si="32"/>
        <v>24442210</v>
      </c>
      <c r="L225" s="1"/>
      <c r="M225" s="10">
        <f t="shared" si="33"/>
        <v>12175210</v>
      </c>
      <c r="N225" s="10">
        <f t="shared" si="34"/>
        <v>298210</v>
      </c>
      <c r="O225" s="10">
        <f t="shared" si="35"/>
        <v>16251210</v>
      </c>
      <c r="Q225" s="1">
        <f t="shared" si="36"/>
        <v>24874876.666666668</v>
      </c>
      <c r="R225" s="1">
        <f t="shared" si="37"/>
        <v>9574876.666666666</v>
      </c>
      <c r="T225" s="1">
        <f t="shared" si="38"/>
        <v>0.38492157348049827</v>
      </c>
      <c r="U225">
        <f t="shared" si="39"/>
        <v>3.5634516291431287E-2</v>
      </c>
      <c r="Y225" t="s">
        <v>37</v>
      </c>
      <c r="Z225" t="s">
        <v>38</v>
      </c>
    </row>
    <row r="226" spans="1:30">
      <c r="A226" s="4">
        <v>48269000</v>
      </c>
      <c r="B226" s="4">
        <v>41058000</v>
      </c>
      <c r="C226" s="4">
        <v>30846000</v>
      </c>
      <c r="E226" s="5">
        <v>0</v>
      </c>
      <c r="F226" s="5">
        <v>0</v>
      </c>
      <c r="G226" s="6">
        <v>46053000</v>
      </c>
      <c r="I226" s="8">
        <f t="shared" si="30"/>
        <v>48567210</v>
      </c>
      <c r="J226" s="8">
        <f t="shared" si="31"/>
        <v>41356210</v>
      </c>
      <c r="K226" s="8">
        <f t="shared" si="32"/>
        <v>31144210</v>
      </c>
      <c r="L226" s="1"/>
      <c r="M226" s="10">
        <f t="shared" si="33"/>
        <v>298210</v>
      </c>
      <c r="N226" s="10">
        <f t="shared" si="34"/>
        <v>298210</v>
      </c>
      <c r="O226" s="10">
        <f t="shared" si="35"/>
        <v>46351210</v>
      </c>
      <c r="Q226" s="1">
        <f t="shared" si="36"/>
        <v>40355876.666666664</v>
      </c>
      <c r="R226" s="1">
        <f t="shared" si="37"/>
        <v>15649210</v>
      </c>
      <c r="T226" s="1">
        <f t="shared" si="38"/>
        <v>0.38778020185907663</v>
      </c>
      <c r="U226">
        <f t="shared" si="39"/>
        <v>0.20106261601996317</v>
      </c>
      <c r="Y226" t="s">
        <v>710</v>
      </c>
      <c r="Z226" t="s">
        <v>711</v>
      </c>
    </row>
    <row r="227" spans="1:30">
      <c r="A227" s="4">
        <v>30299000</v>
      </c>
      <c r="B227" s="3">
        <v>0</v>
      </c>
      <c r="C227" s="4">
        <v>25403000</v>
      </c>
      <c r="E227" s="6">
        <v>21078000</v>
      </c>
      <c r="F227" s="5">
        <v>0</v>
      </c>
      <c r="G227" s="5">
        <v>0</v>
      </c>
      <c r="I227" s="8">
        <f t="shared" si="30"/>
        <v>30597210</v>
      </c>
      <c r="J227" s="8">
        <f t="shared" si="31"/>
        <v>298210</v>
      </c>
      <c r="K227" s="8">
        <f t="shared" si="32"/>
        <v>25701210</v>
      </c>
      <c r="L227" s="1"/>
      <c r="M227" s="10">
        <f t="shared" si="33"/>
        <v>21376210</v>
      </c>
      <c r="N227" s="10">
        <f t="shared" si="34"/>
        <v>298210</v>
      </c>
      <c r="O227" s="10">
        <f t="shared" si="35"/>
        <v>298210</v>
      </c>
      <c r="Q227" s="1">
        <f t="shared" si="36"/>
        <v>18865543.333333332</v>
      </c>
      <c r="R227" s="1">
        <f t="shared" si="37"/>
        <v>7324210</v>
      </c>
      <c r="T227" s="1">
        <f t="shared" si="38"/>
        <v>0.38823212618843211</v>
      </c>
      <c r="U227">
        <f t="shared" si="39"/>
        <v>0.38079299206141926</v>
      </c>
      <c r="Y227" t="s">
        <v>2183</v>
      </c>
      <c r="Z227" t="s">
        <v>2184</v>
      </c>
    </row>
    <row r="228" spans="1:30">
      <c r="A228" s="4">
        <v>40233000</v>
      </c>
      <c r="B228" s="4">
        <v>36770000</v>
      </c>
      <c r="C228" s="4">
        <v>27030000</v>
      </c>
      <c r="E228" s="5">
        <v>0</v>
      </c>
      <c r="F228" s="5">
        <v>0</v>
      </c>
      <c r="G228" s="6">
        <v>39854000</v>
      </c>
      <c r="I228" s="8">
        <f t="shared" si="30"/>
        <v>40531210</v>
      </c>
      <c r="J228" s="8">
        <f t="shared" si="31"/>
        <v>37068210</v>
      </c>
      <c r="K228" s="8">
        <f t="shared" si="32"/>
        <v>27328210</v>
      </c>
      <c r="L228" s="1"/>
      <c r="M228" s="10">
        <f t="shared" si="33"/>
        <v>298210</v>
      </c>
      <c r="N228" s="10">
        <f t="shared" si="34"/>
        <v>298210</v>
      </c>
      <c r="O228" s="10">
        <f t="shared" si="35"/>
        <v>40152210</v>
      </c>
      <c r="Q228" s="1">
        <f t="shared" si="36"/>
        <v>34975876.666666664</v>
      </c>
      <c r="R228" s="1">
        <f t="shared" si="37"/>
        <v>13582876.666666666</v>
      </c>
      <c r="T228" s="1">
        <f t="shared" si="38"/>
        <v>0.38834985599121985</v>
      </c>
      <c r="U228">
        <f t="shared" si="39"/>
        <v>0.19758645431252883</v>
      </c>
      <c r="Y228" t="s">
        <v>1976</v>
      </c>
      <c r="Z228" t="s">
        <v>1977</v>
      </c>
    </row>
    <row r="229" spans="1:30">
      <c r="A229" s="3">
        <v>4930100</v>
      </c>
      <c r="B229" s="3">
        <v>3902500</v>
      </c>
      <c r="C229" s="3">
        <v>4255500</v>
      </c>
      <c r="E229" s="5">
        <v>0</v>
      </c>
      <c r="F229" s="5">
        <v>2402900</v>
      </c>
      <c r="G229" s="5">
        <v>2147600</v>
      </c>
      <c r="I229" s="8">
        <f t="shared" si="30"/>
        <v>5228310</v>
      </c>
      <c r="J229" s="8">
        <f t="shared" si="31"/>
        <v>4200710</v>
      </c>
      <c r="K229" s="8">
        <f t="shared" si="32"/>
        <v>4553710</v>
      </c>
      <c r="L229" s="1"/>
      <c r="M229" s="10">
        <f t="shared" si="33"/>
        <v>298210</v>
      </c>
      <c r="N229" s="10">
        <f t="shared" si="34"/>
        <v>2701110</v>
      </c>
      <c r="O229" s="10">
        <f t="shared" si="35"/>
        <v>2445810</v>
      </c>
      <c r="Q229" s="1">
        <f t="shared" si="36"/>
        <v>4660910</v>
      </c>
      <c r="R229" s="1">
        <f t="shared" si="37"/>
        <v>1815043.3333333333</v>
      </c>
      <c r="T229" s="1">
        <f t="shared" si="38"/>
        <v>0.38941823234804646</v>
      </c>
      <c r="U229">
        <f t="shared" si="39"/>
        <v>2.5516151270660269E-2</v>
      </c>
      <c r="Y229" t="s">
        <v>3772</v>
      </c>
      <c r="Z229" t="s">
        <v>3773</v>
      </c>
    </row>
    <row r="230" spans="1:30">
      <c r="A230" s="4">
        <v>118880000</v>
      </c>
      <c r="B230" s="4">
        <v>39641000</v>
      </c>
      <c r="C230" s="4">
        <v>26222000</v>
      </c>
      <c r="E230" s="6">
        <v>47110000</v>
      </c>
      <c r="F230" s="6">
        <v>13172000</v>
      </c>
      <c r="G230" s="6">
        <v>11160000</v>
      </c>
      <c r="I230" s="8">
        <f t="shared" si="30"/>
        <v>119178210</v>
      </c>
      <c r="J230" s="8">
        <f t="shared" si="31"/>
        <v>39939210</v>
      </c>
      <c r="K230" s="8">
        <f t="shared" si="32"/>
        <v>26520210</v>
      </c>
      <c r="L230" s="1"/>
      <c r="M230" s="10">
        <f t="shared" si="33"/>
        <v>47408210</v>
      </c>
      <c r="N230" s="10">
        <f t="shared" si="34"/>
        <v>13470210</v>
      </c>
      <c r="O230" s="10">
        <f t="shared" si="35"/>
        <v>11458210</v>
      </c>
      <c r="Q230" s="1">
        <f t="shared" si="36"/>
        <v>61879210</v>
      </c>
      <c r="R230" s="1">
        <f t="shared" si="37"/>
        <v>24112210</v>
      </c>
      <c r="T230" s="1">
        <f t="shared" si="38"/>
        <v>0.38966576981186413</v>
      </c>
      <c r="U230">
        <f t="shared" si="39"/>
        <v>0.29238021102066608</v>
      </c>
      <c r="Y230" t="s">
        <v>8107</v>
      </c>
      <c r="Z230" t="s">
        <v>8108</v>
      </c>
    </row>
    <row r="231" spans="1:30">
      <c r="A231" s="4">
        <v>803290000</v>
      </c>
      <c r="B231" s="4">
        <v>582410000</v>
      </c>
      <c r="C231" s="4">
        <v>711610000</v>
      </c>
      <c r="E231" s="6">
        <v>208990000</v>
      </c>
      <c r="F231" s="6">
        <v>364210000</v>
      </c>
      <c r="G231" s="6">
        <v>252200000</v>
      </c>
      <c r="I231" s="8">
        <f t="shared" si="30"/>
        <v>803588210</v>
      </c>
      <c r="J231" s="8">
        <f t="shared" si="31"/>
        <v>582708210</v>
      </c>
      <c r="K231" s="8">
        <f t="shared" si="32"/>
        <v>711908210</v>
      </c>
      <c r="L231" s="1"/>
      <c r="M231" s="10">
        <f t="shared" si="33"/>
        <v>209288210</v>
      </c>
      <c r="N231" s="10">
        <f t="shared" si="34"/>
        <v>364508210</v>
      </c>
      <c r="O231" s="10">
        <f t="shared" si="35"/>
        <v>252498210</v>
      </c>
      <c r="Q231" s="1">
        <f t="shared" si="36"/>
        <v>699401543.33333337</v>
      </c>
      <c r="R231" s="1">
        <f t="shared" si="37"/>
        <v>275431543.33333331</v>
      </c>
      <c r="T231" s="1">
        <f t="shared" si="38"/>
        <v>0.39381031677544237</v>
      </c>
      <c r="U231">
        <f t="shared" si="39"/>
        <v>5.8251834207300604E-3</v>
      </c>
      <c r="Y231" t="s">
        <v>12596</v>
      </c>
      <c r="Z231" t="s">
        <v>12597</v>
      </c>
    </row>
    <row r="232" spans="1:30">
      <c r="A232" s="3">
        <v>9603500</v>
      </c>
      <c r="B232" s="4">
        <v>17281000</v>
      </c>
      <c r="C232" s="4">
        <v>18499000</v>
      </c>
      <c r="E232" s="5">
        <v>0</v>
      </c>
      <c r="F232" s="5">
        <v>0</v>
      </c>
      <c r="G232" s="6">
        <v>17494000</v>
      </c>
      <c r="I232" s="8">
        <f t="shared" si="30"/>
        <v>9901710</v>
      </c>
      <c r="J232" s="8">
        <f t="shared" si="31"/>
        <v>17579210</v>
      </c>
      <c r="K232" s="8">
        <f t="shared" si="32"/>
        <v>18797210</v>
      </c>
      <c r="L232" s="1"/>
      <c r="M232" s="10">
        <f t="shared" si="33"/>
        <v>298210</v>
      </c>
      <c r="N232" s="10">
        <f t="shared" si="34"/>
        <v>298210</v>
      </c>
      <c r="O232" s="10">
        <f t="shared" si="35"/>
        <v>17792210</v>
      </c>
      <c r="Q232" s="1">
        <f t="shared" si="36"/>
        <v>15426043.333333334</v>
      </c>
      <c r="R232" s="1">
        <f t="shared" si="37"/>
        <v>6129543.333333333</v>
      </c>
      <c r="T232" s="1">
        <f t="shared" si="38"/>
        <v>0.39735032508876217</v>
      </c>
      <c r="U232">
        <f t="shared" si="39"/>
        <v>0.22364711321859571</v>
      </c>
      <c r="Y232" t="s">
        <v>262</v>
      </c>
      <c r="Z232" t="s">
        <v>263</v>
      </c>
    </row>
    <row r="233" spans="1:30" s="12" customFormat="1">
      <c r="A233" s="4">
        <v>14177000</v>
      </c>
      <c r="B233" s="3">
        <v>0</v>
      </c>
      <c r="C233" s="4">
        <v>23921000</v>
      </c>
      <c r="D233"/>
      <c r="E233" s="5">
        <v>0</v>
      </c>
      <c r="F233" s="5">
        <v>0</v>
      </c>
      <c r="G233" s="6">
        <v>14668000</v>
      </c>
      <c r="H233"/>
      <c r="I233" s="8">
        <f t="shared" si="30"/>
        <v>14475210</v>
      </c>
      <c r="J233" s="8">
        <f t="shared" si="31"/>
        <v>298210</v>
      </c>
      <c r="K233" s="8">
        <f t="shared" si="32"/>
        <v>24219210</v>
      </c>
      <c r="L233" s="1"/>
      <c r="M233" s="10">
        <f t="shared" si="33"/>
        <v>298210</v>
      </c>
      <c r="N233" s="10">
        <f t="shared" si="34"/>
        <v>298210</v>
      </c>
      <c r="O233" s="10">
        <f t="shared" si="35"/>
        <v>14966210</v>
      </c>
      <c r="P233"/>
      <c r="Q233" s="1">
        <f t="shared" si="36"/>
        <v>12997543.333333334</v>
      </c>
      <c r="R233" s="1">
        <f t="shared" si="37"/>
        <v>5187543.333333333</v>
      </c>
      <c r="S233"/>
      <c r="T233" s="1">
        <f t="shared" si="38"/>
        <v>0.39911721779218273</v>
      </c>
      <c r="U233">
        <f t="shared" si="39"/>
        <v>0.40984334895069147</v>
      </c>
      <c r="V233"/>
      <c r="W233"/>
      <c r="X233"/>
      <c r="Y233" t="s">
        <v>7467</v>
      </c>
      <c r="Z233" t="s">
        <v>7468</v>
      </c>
      <c r="AA233"/>
      <c r="AB233"/>
      <c r="AC233"/>
      <c r="AD233"/>
    </row>
    <row r="234" spans="1:30">
      <c r="A234" s="4">
        <v>13705000</v>
      </c>
      <c r="B234" s="4">
        <v>12965000</v>
      </c>
      <c r="C234" s="3">
        <v>0</v>
      </c>
      <c r="E234" s="5">
        <v>0</v>
      </c>
      <c r="F234" s="6">
        <v>10123000</v>
      </c>
      <c r="G234" s="5">
        <v>0</v>
      </c>
      <c r="I234" s="8">
        <f t="shared" si="30"/>
        <v>14003210</v>
      </c>
      <c r="J234" s="8">
        <f t="shared" si="31"/>
        <v>13263210</v>
      </c>
      <c r="K234" s="8">
        <f t="shared" si="32"/>
        <v>298210</v>
      </c>
      <c r="L234" s="1"/>
      <c r="M234" s="10">
        <f t="shared" si="33"/>
        <v>298210</v>
      </c>
      <c r="N234" s="10">
        <f t="shared" si="34"/>
        <v>10421210</v>
      </c>
      <c r="O234" s="10">
        <f t="shared" si="35"/>
        <v>298210</v>
      </c>
      <c r="Q234" s="1">
        <f t="shared" si="36"/>
        <v>9188210</v>
      </c>
      <c r="R234" s="1">
        <f t="shared" si="37"/>
        <v>3672543.3333333335</v>
      </c>
      <c r="T234" s="1">
        <f t="shared" si="38"/>
        <v>0.39970171919594061</v>
      </c>
      <c r="U234">
        <f t="shared" si="39"/>
        <v>0.37924703271061216</v>
      </c>
      <c r="Y234" t="s">
        <v>6854</v>
      </c>
      <c r="Z234" t="s">
        <v>6855</v>
      </c>
    </row>
    <row r="235" spans="1:30">
      <c r="A235" s="4">
        <v>33625000</v>
      </c>
      <c r="B235" s="4">
        <v>21386000</v>
      </c>
      <c r="C235" s="4">
        <v>27890000</v>
      </c>
      <c r="E235" s="6">
        <v>10336000</v>
      </c>
      <c r="F235" s="6">
        <v>22266000</v>
      </c>
      <c r="G235" s="5">
        <v>0</v>
      </c>
      <c r="I235" s="8">
        <f t="shared" si="30"/>
        <v>33923210</v>
      </c>
      <c r="J235" s="8">
        <f t="shared" si="31"/>
        <v>21684210</v>
      </c>
      <c r="K235" s="8">
        <f t="shared" si="32"/>
        <v>28188210</v>
      </c>
      <c r="L235" s="1"/>
      <c r="M235" s="10">
        <f t="shared" si="33"/>
        <v>10634210</v>
      </c>
      <c r="N235" s="10">
        <f t="shared" si="34"/>
        <v>22564210</v>
      </c>
      <c r="O235" s="10">
        <f t="shared" si="35"/>
        <v>298210</v>
      </c>
      <c r="Q235" s="1">
        <f t="shared" si="36"/>
        <v>27931876.666666668</v>
      </c>
      <c r="R235" s="1">
        <f t="shared" si="37"/>
        <v>11165543.333333334</v>
      </c>
      <c r="T235" s="1">
        <f t="shared" si="38"/>
        <v>0.39974196745104729</v>
      </c>
      <c r="U235">
        <f t="shared" si="39"/>
        <v>8.440812390625875E-2</v>
      </c>
      <c r="Y235" t="s">
        <v>3324</v>
      </c>
      <c r="Z235" t="s">
        <v>3325</v>
      </c>
    </row>
    <row r="236" spans="1:30">
      <c r="A236" s="4">
        <v>16109000</v>
      </c>
      <c r="B236" s="4">
        <v>17506000</v>
      </c>
      <c r="C236" s="4">
        <v>18108000</v>
      </c>
      <c r="E236" s="6">
        <v>17600000</v>
      </c>
      <c r="F236" s="5">
        <v>0</v>
      </c>
      <c r="G236" s="5">
        <v>2636300</v>
      </c>
      <c r="I236" s="8">
        <f t="shared" si="30"/>
        <v>16407210</v>
      </c>
      <c r="J236" s="8">
        <f t="shared" si="31"/>
        <v>17804210</v>
      </c>
      <c r="K236" s="8">
        <f t="shared" si="32"/>
        <v>18406210</v>
      </c>
      <c r="L236" s="1"/>
      <c r="M236" s="10">
        <f t="shared" si="33"/>
        <v>17898210</v>
      </c>
      <c r="N236" s="10">
        <f t="shared" si="34"/>
        <v>298210</v>
      </c>
      <c r="O236" s="10">
        <f t="shared" si="35"/>
        <v>2934510</v>
      </c>
      <c r="Q236" s="1">
        <f t="shared" si="36"/>
        <v>17539210</v>
      </c>
      <c r="R236" s="1">
        <f t="shared" si="37"/>
        <v>7043643.333333333</v>
      </c>
      <c r="T236" s="1">
        <f t="shared" si="38"/>
        <v>0.4015941044855118</v>
      </c>
      <c r="U236">
        <f t="shared" si="39"/>
        <v>0.12963395513046685</v>
      </c>
      <c r="Y236" t="s">
        <v>11539</v>
      </c>
      <c r="Z236" t="s">
        <v>11540</v>
      </c>
    </row>
    <row r="237" spans="1:30">
      <c r="A237" s="4">
        <v>11257000</v>
      </c>
      <c r="B237" s="3">
        <v>6824000</v>
      </c>
      <c r="C237" s="4">
        <v>2014800000</v>
      </c>
      <c r="E237" s="6">
        <v>812460000</v>
      </c>
      <c r="F237" s="5">
        <v>0</v>
      </c>
      <c r="G237" s="5">
        <v>8824000</v>
      </c>
      <c r="I237" s="8">
        <f t="shared" si="30"/>
        <v>11555210</v>
      </c>
      <c r="J237" s="8">
        <f t="shared" si="31"/>
        <v>7122210</v>
      </c>
      <c r="K237" s="8">
        <f t="shared" si="32"/>
        <v>2015098210</v>
      </c>
      <c r="L237" s="1"/>
      <c r="M237" s="10">
        <f t="shared" si="33"/>
        <v>812758210</v>
      </c>
      <c r="N237" s="10">
        <f t="shared" si="34"/>
        <v>298210</v>
      </c>
      <c r="O237" s="10">
        <f t="shared" si="35"/>
        <v>9122210</v>
      </c>
      <c r="Q237" s="1">
        <f t="shared" si="36"/>
        <v>677925210</v>
      </c>
      <c r="R237" s="1">
        <f t="shared" si="37"/>
        <v>274059543.33333331</v>
      </c>
      <c r="T237" s="1">
        <f t="shared" si="38"/>
        <v>0.40426220959290377</v>
      </c>
      <c r="U237">
        <f t="shared" si="39"/>
        <v>0.60517285090133766</v>
      </c>
      <c r="Z237" t="s">
        <v>1369</v>
      </c>
    </row>
    <row r="238" spans="1:30">
      <c r="A238" s="4">
        <v>41498000</v>
      </c>
      <c r="B238" s="4">
        <v>59104000</v>
      </c>
      <c r="C238" s="4">
        <v>56942000</v>
      </c>
      <c r="E238" s="6">
        <v>27886000</v>
      </c>
      <c r="F238" s="5">
        <v>0</v>
      </c>
      <c r="G238" s="6">
        <v>35394000</v>
      </c>
      <c r="I238" s="8">
        <f t="shared" si="30"/>
        <v>41796210</v>
      </c>
      <c r="J238" s="8">
        <f t="shared" si="31"/>
        <v>59402210</v>
      </c>
      <c r="K238" s="8">
        <f t="shared" si="32"/>
        <v>57240210</v>
      </c>
      <c r="L238" s="1"/>
      <c r="M238" s="10">
        <f t="shared" si="33"/>
        <v>28184210</v>
      </c>
      <c r="N238" s="10">
        <f t="shared" si="34"/>
        <v>298210</v>
      </c>
      <c r="O238" s="10">
        <f t="shared" si="35"/>
        <v>35692210</v>
      </c>
      <c r="Q238" s="1">
        <f t="shared" si="36"/>
        <v>52812876.666666664</v>
      </c>
      <c r="R238" s="1">
        <f t="shared" si="37"/>
        <v>21391543.333333332</v>
      </c>
      <c r="T238" s="1">
        <f t="shared" si="38"/>
        <v>0.40504408552383975</v>
      </c>
      <c r="U238">
        <f t="shared" si="39"/>
        <v>6.0391652446967869E-2</v>
      </c>
      <c r="Y238" t="s">
        <v>98</v>
      </c>
      <c r="Z238" t="s">
        <v>99</v>
      </c>
    </row>
    <row r="239" spans="1:30">
      <c r="A239" s="4">
        <v>115810000</v>
      </c>
      <c r="B239" s="4">
        <v>150250000</v>
      </c>
      <c r="C239" s="4">
        <v>125950000</v>
      </c>
      <c r="E239" s="6">
        <v>99738000</v>
      </c>
      <c r="F239" s="5">
        <v>0</v>
      </c>
      <c r="G239" s="6">
        <v>59191000</v>
      </c>
      <c r="I239" s="8">
        <f t="shared" si="30"/>
        <v>116108210</v>
      </c>
      <c r="J239" s="8">
        <f t="shared" si="31"/>
        <v>150548210</v>
      </c>
      <c r="K239" s="8">
        <f t="shared" si="32"/>
        <v>126248210</v>
      </c>
      <c r="L239" s="1"/>
      <c r="M239" s="10">
        <f t="shared" si="33"/>
        <v>100036210</v>
      </c>
      <c r="N239" s="10">
        <f t="shared" si="34"/>
        <v>298210</v>
      </c>
      <c r="O239" s="10">
        <f t="shared" si="35"/>
        <v>59489210</v>
      </c>
      <c r="Q239" s="1">
        <f t="shared" si="36"/>
        <v>130968210</v>
      </c>
      <c r="R239" s="1">
        <f t="shared" si="37"/>
        <v>53274543.333333336</v>
      </c>
      <c r="T239" s="1">
        <f t="shared" si="38"/>
        <v>0.40677461601814163</v>
      </c>
      <c r="U239">
        <f t="shared" si="39"/>
        <v>6.466466903687379E-2</v>
      </c>
      <c r="Y239" t="s">
        <v>7181</v>
      </c>
      <c r="Z239" t="s">
        <v>7182</v>
      </c>
    </row>
    <row r="240" spans="1:30">
      <c r="A240" s="4">
        <v>53334000</v>
      </c>
      <c r="B240" s="4">
        <v>51154000</v>
      </c>
      <c r="C240" s="4">
        <v>46755000</v>
      </c>
      <c r="E240" s="6">
        <v>16482000</v>
      </c>
      <c r="F240" s="5">
        <v>0</v>
      </c>
      <c r="G240" s="6">
        <v>44532000</v>
      </c>
      <c r="I240" s="8">
        <f t="shared" si="30"/>
        <v>53632210</v>
      </c>
      <c r="J240" s="8">
        <f t="shared" si="31"/>
        <v>51452210</v>
      </c>
      <c r="K240" s="8">
        <f t="shared" si="32"/>
        <v>47053210</v>
      </c>
      <c r="L240" s="1"/>
      <c r="M240" s="10">
        <f t="shared" si="33"/>
        <v>16780210</v>
      </c>
      <c r="N240" s="10">
        <f t="shared" si="34"/>
        <v>298210</v>
      </c>
      <c r="O240" s="10">
        <f t="shared" si="35"/>
        <v>44830210</v>
      </c>
      <c r="Q240" s="1">
        <f t="shared" si="36"/>
        <v>50712543.333333336</v>
      </c>
      <c r="R240" s="1">
        <f t="shared" si="37"/>
        <v>20636210</v>
      </c>
      <c r="T240" s="1">
        <f t="shared" si="38"/>
        <v>0.4069251637481141</v>
      </c>
      <c r="U240">
        <f t="shared" si="39"/>
        <v>8.3993952811217243E-2</v>
      </c>
      <c r="Y240" t="s">
        <v>6618</v>
      </c>
      <c r="Z240" t="s">
        <v>6619</v>
      </c>
    </row>
    <row r="241" spans="1:27">
      <c r="A241" s="4">
        <v>12900000000</v>
      </c>
      <c r="B241" s="4">
        <v>9637800000</v>
      </c>
      <c r="C241" s="4">
        <v>11117000000</v>
      </c>
      <c r="E241" s="6">
        <v>3559700000</v>
      </c>
      <c r="F241" s="6">
        <v>5463300000</v>
      </c>
      <c r="G241" s="6">
        <v>4943400000</v>
      </c>
      <c r="I241" s="8">
        <f t="shared" si="30"/>
        <v>12900298210</v>
      </c>
      <c r="J241" s="8">
        <f t="shared" si="31"/>
        <v>9638098210</v>
      </c>
      <c r="K241" s="8">
        <f t="shared" si="32"/>
        <v>11117298210</v>
      </c>
      <c r="L241" s="1"/>
      <c r="M241" s="10">
        <f t="shared" si="33"/>
        <v>3559998210</v>
      </c>
      <c r="N241" s="10">
        <f t="shared" si="34"/>
        <v>5463598210</v>
      </c>
      <c r="O241" s="10">
        <f t="shared" si="35"/>
        <v>4943698210</v>
      </c>
      <c r="Q241" s="1">
        <f t="shared" si="36"/>
        <v>11218564876.666666</v>
      </c>
      <c r="R241" s="1">
        <f t="shared" si="37"/>
        <v>4655764876.666667</v>
      </c>
      <c r="T241" s="1">
        <f t="shared" si="38"/>
        <v>0.41500538864379405</v>
      </c>
      <c r="U241">
        <f t="shared" si="39"/>
        <v>3.9763362444871541E-3</v>
      </c>
      <c r="Y241" t="s">
        <v>11640</v>
      </c>
      <c r="Z241" t="s">
        <v>11641</v>
      </c>
    </row>
    <row r="242" spans="1:27">
      <c r="A242" s="4">
        <v>294900000</v>
      </c>
      <c r="B242" s="4">
        <v>246410000</v>
      </c>
      <c r="C242" s="4">
        <v>194210000</v>
      </c>
      <c r="E242" s="6">
        <v>95116000</v>
      </c>
      <c r="F242" s="6">
        <v>81072000</v>
      </c>
      <c r="G242" s="6">
        <v>129790000</v>
      </c>
      <c r="I242" s="8">
        <f t="shared" si="30"/>
        <v>295198210</v>
      </c>
      <c r="J242" s="8">
        <f t="shared" si="31"/>
        <v>246708210</v>
      </c>
      <c r="K242" s="8">
        <f t="shared" si="32"/>
        <v>194508210</v>
      </c>
      <c r="L242" s="1"/>
      <c r="M242" s="10">
        <f t="shared" si="33"/>
        <v>95414210</v>
      </c>
      <c r="N242" s="10">
        <f t="shared" si="34"/>
        <v>81370210</v>
      </c>
      <c r="O242" s="10">
        <f t="shared" si="35"/>
        <v>130088210</v>
      </c>
      <c r="Q242" s="1">
        <f t="shared" si="36"/>
        <v>245471543.33333334</v>
      </c>
      <c r="R242" s="1">
        <f t="shared" si="37"/>
        <v>102290876.66666667</v>
      </c>
      <c r="T242" s="1">
        <f t="shared" si="38"/>
        <v>0.41671175109598246</v>
      </c>
      <c r="U242">
        <f t="shared" si="39"/>
        <v>1.161458700778404E-2</v>
      </c>
      <c r="Z242" t="s">
        <v>2085</v>
      </c>
      <c r="AA242" t="s">
        <v>13053</v>
      </c>
    </row>
    <row r="243" spans="1:27">
      <c r="A243" s="4">
        <v>26851000</v>
      </c>
      <c r="B243" s="4">
        <v>17849000</v>
      </c>
      <c r="C243" s="4">
        <v>33350000</v>
      </c>
      <c r="E243" s="6">
        <v>10185000</v>
      </c>
      <c r="F243" s="6">
        <v>21873000</v>
      </c>
      <c r="G243" s="5">
        <v>0</v>
      </c>
      <c r="I243" s="8">
        <f t="shared" si="30"/>
        <v>27149210</v>
      </c>
      <c r="J243" s="8">
        <f t="shared" si="31"/>
        <v>18147210</v>
      </c>
      <c r="K243" s="8">
        <f t="shared" si="32"/>
        <v>33648210</v>
      </c>
      <c r="L243" s="1"/>
      <c r="M243" s="10">
        <f t="shared" si="33"/>
        <v>10483210</v>
      </c>
      <c r="N243" s="10">
        <f t="shared" si="34"/>
        <v>22171210</v>
      </c>
      <c r="O243" s="10">
        <f t="shared" si="35"/>
        <v>298210</v>
      </c>
      <c r="Q243" s="1">
        <f t="shared" si="36"/>
        <v>26314876.666666668</v>
      </c>
      <c r="R243" s="1">
        <f t="shared" si="37"/>
        <v>10984210</v>
      </c>
      <c r="T243" s="1">
        <f t="shared" si="38"/>
        <v>0.41741445871619132</v>
      </c>
      <c r="U243">
        <f t="shared" si="39"/>
        <v>0.11920295054631756</v>
      </c>
      <c r="Y243" t="s">
        <v>10197</v>
      </c>
      <c r="Z243" t="s">
        <v>10198</v>
      </c>
    </row>
    <row r="244" spans="1:27">
      <c r="A244" s="4">
        <v>185160000</v>
      </c>
      <c r="B244" s="4">
        <v>165120000</v>
      </c>
      <c r="C244" s="4">
        <v>270090000</v>
      </c>
      <c r="E244" s="6">
        <v>58111000</v>
      </c>
      <c r="F244" s="6">
        <v>96689000</v>
      </c>
      <c r="G244" s="6">
        <v>103710000</v>
      </c>
      <c r="I244" s="8">
        <f t="shared" si="30"/>
        <v>185458210</v>
      </c>
      <c r="J244" s="8">
        <f t="shared" si="31"/>
        <v>165418210</v>
      </c>
      <c r="K244" s="8">
        <f t="shared" si="32"/>
        <v>270388210</v>
      </c>
      <c r="L244" s="1"/>
      <c r="M244" s="10">
        <f t="shared" si="33"/>
        <v>58409210</v>
      </c>
      <c r="N244" s="10">
        <f t="shared" si="34"/>
        <v>96987210</v>
      </c>
      <c r="O244" s="10">
        <f t="shared" si="35"/>
        <v>104008210</v>
      </c>
      <c r="Q244" s="1">
        <f t="shared" si="36"/>
        <v>207088210</v>
      </c>
      <c r="R244" s="1">
        <f t="shared" si="37"/>
        <v>86468210</v>
      </c>
      <c r="T244" s="1">
        <f t="shared" si="38"/>
        <v>0.41754289150502583</v>
      </c>
      <c r="U244">
        <f t="shared" si="39"/>
        <v>2.6517553415908786E-2</v>
      </c>
      <c r="Y244" t="s">
        <v>84</v>
      </c>
      <c r="Z244" t="s">
        <v>85</v>
      </c>
    </row>
    <row r="245" spans="1:27">
      <c r="A245" s="4">
        <v>7300700000</v>
      </c>
      <c r="B245" s="4">
        <v>7521300000</v>
      </c>
      <c r="C245" s="4">
        <v>9409300000</v>
      </c>
      <c r="E245" s="6">
        <v>2724600000</v>
      </c>
      <c r="F245" s="6">
        <v>3633500000</v>
      </c>
      <c r="G245" s="6">
        <v>3858100000</v>
      </c>
      <c r="I245" s="8">
        <f t="shared" si="30"/>
        <v>7300998210</v>
      </c>
      <c r="J245" s="8">
        <f t="shared" si="31"/>
        <v>7521598210</v>
      </c>
      <c r="K245" s="8">
        <f t="shared" si="32"/>
        <v>9409598210</v>
      </c>
      <c r="L245" s="1"/>
      <c r="M245" s="10">
        <f t="shared" si="33"/>
        <v>2724898210</v>
      </c>
      <c r="N245" s="10">
        <f t="shared" si="34"/>
        <v>3633798210</v>
      </c>
      <c r="O245" s="10">
        <f t="shared" si="35"/>
        <v>3858398210</v>
      </c>
      <c r="Q245" s="1">
        <f t="shared" si="36"/>
        <v>8077398210</v>
      </c>
      <c r="R245" s="1">
        <f t="shared" si="37"/>
        <v>3405698210</v>
      </c>
      <c r="T245" s="1">
        <f t="shared" si="38"/>
        <v>0.42163307063203465</v>
      </c>
      <c r="U245">
        <f t="shared" si="39"/>
        <v>3.4424277686078107E-3</v>
      </c>
      <c r="Y245" t="s">
        <v>3340</v>
      </c>
      <c r="Z245" t="s">
        <v>3341</v>
      </c>
    </row>
    <row r="246" spans="1:27">
      <c r="A246" s="4">
        <v>639710000</v>
      </c>
      <c r="B246" s="4">
        <v>667140000</v>
      </c>
      <c r="C246" s="4">
        <v>645100000</v>
      </c>
      <c r="E246" s="6">
        <v>263570000</v>
      </c>
      <c r="F246" s="6">
        <v>298070000</v>
      </c>
      <c r="G246" s="6">
        <v>264620000</v>
      </c>
      <c r="I246" s="8">
        <f t="shared" si="30"/>
        <v>640008210</v>
      </c>
      <c r="J246" s="8">
        <f t="shared" si="31"/>
        <v>667438210</v>
      </c>
      <c r="K246" s="8">
        <f t="shared" si="32"/>
        <v>645398210</v>
      </c>
      <c r="L246" s="1"/>
      <c r="M246" s="10">
        <f t="shared" si="33"/>
        <v>263868210</v>
      </c>
      <c r="N246" s="10">
        <f t="shared" si="34"/>
        <v>298368210</v>
      </c>
      <c r="O246" s="10">
        <f t="shared" si="35"/>
        <v>264918210</v>
      </c>
      <c r="Q246" s="1">
        <f t="shared" si="36"/>
        <v>650948210</v>
      </c>
      <c r="R246" s="1">
        <f t="shared" si="37"/>
        <v>275718210</v>
      </c>
      <c r="T246" s="1">
        <f t="shared" si="38"/>
        <v>0.42356397293111842</v>
      </c>
      <c r="U246">
        <f t="shared" si="39"/>
        <v>1.1843851259569152E-5</v>
      </c>
      <c r="Y246" t="s">
        <v>7289</v>
      </c>
      <c r="Z246" t="s">
        <v>7290</v>
      </c>
    </row>
    <row r="247" spans="1:27">
      <c r="A247" s="4">
        <v>3881000000</v>
      </c>
      <c r="B247" s="4">
        <v>3084300000</v>
      </c>
      <c r="C247" s="4">
        <v>3215200000</v>
      </c>
      <c r="E247" s="6">
        <v>1179900000</v>
      </c>
      <c r="F247" s="6">
        <v>1666900000</v>
      </c>
      <c r="G247" s="6">
        <v>1526300000</v>
      </c>
      <c r="I247" s="8">
        <f t="shared" si="30"/>
        <v>3881298210</v>
      </c>
      <c r="J247" s="8">
        <f t="shared" si="31"/>
        <v>3084598210</v>
      </c>
      <c r="K247" s="8">
        <f t="shared" si="32"/>
        <v>3215498210</v>
      </c>
      <c r="L247" s="1"/>
      <c r="M247" s="10">
        <f t="shared" si="33"/>
        <v>1180198210</v>
      </c>
      <c r="N247" s="10">
        <f t="shared" si="34"/>
        <v>1667198210</v>
      </c>
      <c r="O247" s="10">
        <f t="shared" si="35"/>
        <v>1526598210</v>
      </c>
      <c r="Q247" s="1">
        <f t="shared" si="36"/>
        <v>3393798210</v>
      </c>
      <c r="R247" s="1">
        <f t="shared" si="37"/>
        <v>1457998210</v>
      </c>
      <c r="T247" s="1">
        <f t="shared" si="38"/>
        <v>0.4296066294407056</v>
      </c>
      <c r="U247">
        <f t="shared" si="39"/>
        <v>2.4851012928508716E-3</v>
      </c>
      <c r="Y247" t="s">
        <v>9649</v>
      </c>
      <c r="Z247" t="s">
        <v>9650</v>
      </c>
    </row>
    <row r="248" spans="1:27">
      <c r="A248" s="4">
        <v>52482000000</v>
      </c>
      <c r="B248" s="4">
        <v>32842000000</v>
      </c>
      <c r="C248" s="4">
        <v>43369000000</v>
      </c>
      <c r="E248" s="6">
        <v>12753000000</v>
      </c>
      <c r="F248" s="6">
        <v>22625000000</v>
      </c>
      <c r="G248" s="6">
        <v>20017000000</v>
      </c>
      <c r="I248" s="8">
        <f t="shared" si="30"/>
        <v>52482298210</v>
      </c>
      <c r="J248" s="8">
        <f t="shared" si="31"/>
        <v>32842298210</v>
      </c>
      <c r="K248" s="8">
        <f t="shared" si="32"/>
        <v>43369298210</v>
      </c>
      <c r="L248" s="1"/>
      <c r="M248" s="10">
        <f t="shared" si="33"/>
        <v>12753298210</v>
      </c>
      <c r="N248" s="10">
        <f t="shared" si="34"/>
        <v>22625298210</v>
      </c>
      <c r="O248" s="10">
        <f t="shared" si="35"/>
        <v>20017298210</v>
      </c>
      <c r="Q248" s="1">
        <f t="shared" si="36"/>
        <v>42897964876.666664</v>
      </c>
      <c r="R248" s="1">
        <f t="shared" si="37"/>
        <v>18465298210</v>
      </c>
      <c r="T248" s="1">
        <f t="shared" si="38"/>
        <v>0.43044695157657148</v>
      </c>
      <c r="U248">
        <f t="shared" si="39"/>
        <v>1.8789252243376763E-2</v>
      </c>
      <c r="Y248" t="s">
        <v>4228</v>
      </c>
      <c r="Z248" t="s">
        <v>4229</v>
      </c>
    </row>
    <row r="249" spans="1:27">
      <c r="A249" s="4">
        <v>27207000</v>
      </c>
      <c r="B249" s="4">
        <v>28963000</v>
      </c>
      <c r="C249" s="4">
        <v>37764000</v>
      </c>
      <c r="E249" s="6">
        <v>39976000</v>
      </c>
      <c r="F249" s="5">
        <v>0</v>
      </c>
      <c r="G249" s="5">
        <v>0</v>
      </c>
      <c r="I249" s="8">
        <f t="shared" si="30"/>
        <v>27505210</v>
      </c>
      <c r="J249" s="8">
        <f t="shared" si="31"/>
        <v>29261210</v>
      </c>
      <c r="K249" s="8">
        <f t="shared" si="32"/>
        <v>38062210</v>
      </c>
      <c r="L249" s="1"/>
      <c r="M249" s="10">
        <f t="shared" si="33"/>
        <v>40274210</v>
      </c>
      <c r="N249" s="10">
        <f t="shared" si="34"/>
        <v>298210</v>
      </c>
      <c r="O249" s="10">
        <f t="shared" si="35"/>
        <v>298210</v>
      </c>
      <c r="Q249" s="1">
        <f t="shared" si="36"/>
        <v>31609543.333333332</v>
      </c>
      <c r="R249" s="1">
        <f t="shared" si="37"/>
        <v>13623543.333333334</v>
      </c>
      <c r="T249" s="1">
        <f t="shared" si="38"/>
        <v>0.43099462683368939</v>
      </c>
      <c r="U249">
        <f t="shared" si="39"/>
        <v>0.26006695172269229</v>
      </c>
      <c r="Y249" t="s">
        <v>9470</v>
      </c>
      <c r="Z249" t="s">
        <v>9471</v>
      </c>
    </row>
    <row r="250" spans="1:27">
      <c r="A250" s="4">
        <v>21639000</v>
      </c>
      <c r="B250" s="4">
        <v>17496000</v>
      </c>
      <c r="C250" s="4">
        <v>34538000</v>
      </c>
      <c r="E250" s="5">
        <v>0</v>
      </c>
      <c r="F250" s="5">
        <v>5221700</v>
      </c>
      <c r="G250" s="6">
        <v>26045000</v>
      </c>
      <c r="I250" s="8">
        <f t="shared" si="30"/>
        <v>21937210</v>
      </c>
      <c r="J250" s="8">
        <f t="shared" si="31"/>
        <v>17794210</v>
      </c>
      <c r="K250" s="8">
        <f t="shared" si="32"/>
        <v>34836210</v>
      </c>
      <c r="L250" s="1"/>
      <c r="M250" s="10">
        <f t="shared" si="33"/>
        <v>298210</v>
      </c>
      <c r="N250" s="10">
        <f t="shared" si="34"/>
        <v>5519910</v>
      </c>
      <c r="O250" s="10">
        <f t="shared" si="35"/>
        <v>26343210</v>
      </c>
      <c r="Q250" s="1">
        <f t="shared" si="36"/>
        <v>24855876.666666668</v>
      </c>
      <c r="R250" s="1">
        <f t="shared" si="37"/>
        <v>10720443.333333334</v>
      </c>
      <c r="T250" s="1">
        <f t="shared" si="38"/>
        <v>0.43130417313786157</v>
      </c>
      <c r="U250">
        <f t="shared" si="39"/>
        <v>0.20969182494647723</v>
      </c>
      <c r="Y250" t="s">
        <v>10474</v>
      </c>
      <c r="Z250" t="s">
        <v>10475</v>
      </c>
    </row>
    <row r="251" spans="1:27">
      <c r="A251" s="4">
        <v>447410000</v>
      </c>
      <c r="B251" s="4">
        <v>553820000</v>
      </c>
      <c r="C251" s="4">
        <v>740360000</v>
      </c>
      <c r="E251" s="6">
        <v>216250000</v>
      </c>
      <c r="F251" s="6">
        <v>280420000</v>
      </c>
      <c r="G251" s="6">
        <v>254970000</v>
      </c>
      <c r="I251" s="8">
        <f t="shared" si="30"/>
        <v>447708210</v>
      </c>
      <c r="J251" s="8">
        <f t="shared" si="31"/>
        <v>554118210</v>
      </c>
      <c r="K251" s="8">
        <f t="shared" si="32"/>
        <v>740658210</v>
      </c>
      <c r="L251" s="1"/>
      <c r="M251" s="10">
        <f t="shared" si="33"/>
        <v>216548210</v>
      </c>
      <c r="N251" s="10">
        <f t="shared" si="34"/>
        <v>280718210</v>
      </c>
      <c r="O251" s="10">
        <f t="shared" si="35"/>
        <v>255268210</v>
      </c>
      <c r="Q251" s="1">
        <f t="shared" si="36"/>
        <v>580828210</v>
      </c>
      <c r="R251" s="1">
        <f t="shared" si="37"/>
        <v>250844876.66666666</v>
      </c>
      <c r="T251" s="1">
        <f t="shared" si="38"/>
        <v>0.43187447225861614</v>
      </c>
      <c r="U251">
        <f t="shared" si="39"/>
        <v>1.9674409856499958E-2</v>
      </c>
      <c r="Y251" t="s">
        <v>4258</v>
      </c>
      <c r="Z251" t="s">
        <v>4259</v>
      </c>
    </row>
    <row r="252" spans="1:27">
      <c r="A252" s="4">
        <v>139630000</v>
      </c>
      <c r="B252" s="4">
        <v>74095000</v>
      </c>
      <c r="C252" s="4">
        <v>68723000</v>
      </c>
      <c r="E252" s="6">
        <v>34784000</v>
      </c>
      <c r="F252" s="6">
        <v>45233000</v>
      </c>
      <c r="G252" s="6">
        <v>41839000</v>
      </c>
      <c r="I252" s="8">
        <f t="shared" si="30"/>
        <v>139928210</v>
      </c>
      <c r="J252" s="8">
        <f t="shared" si="31"/>
        <v>74393210</v>
      </c>
      <c r="K252" s="8">
        <f t="shared" si="32"/>
        <v>69021210</v>
      </c>
      <c r="L252" s="1"/>
      <c r="M252" s="10">
        <f t="shared" si="33"/>
        <v>35082210</v>
      </c>
      <c r="N252" s="10">
        <f t="shared" si="34"/>
        <v>45531210</v>
      </c>
      <c r="O252" s="10">
        <f t="shared" si="35"/>
        <v>42137210</v>
      </c>
      <c r="Q252" s="1">
        <f t="shared" si="36"/>
        <v>94447543.333333328</v>
      </c>
      <c r="R252" s="1">
        <f t="shared" si="37"/>
        <v>40916876.666666664</v>
      </c>
      <c r="T252" s="1">
        <f t="shared" si="38"/>
        <v>0.43322330282598137</v>
      </c>
      <c r="U252">
        <f t="shared" si="39"/>
        <v>8.0478934567594751E-2</v>
      </c>
      <c r="Y252" t="s">
        <v>4092</v>
      </c>
      <c r="Z252" t="s">
        <v>4093</v>
      </c>
    </row>
    <row r="253" spans="1:27">
      <c r="A253" s="3">
        <v>5971000</v>
      </c>
      <c r="B253" s="3">
        <v>0</v>
      </c>
      <c r="C253" s="3">
        <v>4270800</v>
      </c>
      <c r="E253" s="5">
        <v>0</v>
      </c>
      <c r="F253" s="5">
        <v>3941600</v>
      </c>
      <c r="G253" s="5">
        <v>0</v>
      </c>
      <c r="I253" s="8">
        <f t="shared" si="30"/>
        <v>6269210</v>
      </c>
      <c r="J253" s="8">
        <f t="shared" si="31"/>
        <v>298210</v>
      </c>
      <c r="K253" s="8">
        <f t="shared" si="32"/>
        <v>4569010</v>
      </c>
      <c r="L253" s="1"/>
      <c r="M253" s="10">
        <f t="shared" si="33"/>
        <v>298210</v>
      </c>
      <c r="N253" s="10">
        <f t="shared" si="34"/>
        <v>4239810</v>
      </c>
      <c r="O253" s="10">
        <f t="shared" si="35"/>
        <v>298210</v>
      </c>
      <c r="Q253" s="1">
        <f t="shared" si="36"/>
        <v>3712143.3333333335</v>
      </c>
      <c r="R253" s="1">
        <f t="shared" si="37"/>
        <v>1612076.6666666667</v>
      </c>
      <c r="T253" s="1">
        <f t="shared" si="38"/>
        <v>0.43427112638430809</v>
      </c>
      <c r="U253">
        <f t="shared" si="39"/>
        <v>0.39564994889059774</v>
      </c>
      <c r="Y253" t="s">
        <v>376</v>
      </c>
      <c r="Z253" t="s">
        <v>377</v>
      </c>
    </row>
    <row r="254" spans="1:27">
      <c r="A254" s="4">
        <v>140530000</v>
      </c>
      <c r="B254" s="4">
        <v>158480000</v>
      </c>
      <c r="C254" s="4">
        <v>156810000</v>
      </c>
      <c r="E254" s="6">
        <v>100300000</v>
      </c>
      <c r="F254" s="6">
        <v>52740000</v>
      </c>
      <c r="G254" s="6">
        <v>44477000</v>
      </c>
      <c r="I254" s="8">
        <f t="shared" si="30"/>
        <v>140828210</v>
      </c>
      <c r="J254" s="8">
        <f t="shared" si="31"/>
        <v>158778210</v>
      </c>
      <c r="K254" s="8">
        <f t="shared" si="32"/>
        <v>157108210</v>
      </c>
      <c r="L254" s="1"/>
      <c r="M254" s="10">
        <f t="shared" si="33"/>
        <v>100598210</v>
      </c>
      <c r="N254" s="10">
        <f t="shared" si="34"/>
        <v>53038210</v>
      </c>
      <c r="O254" s="10">
        <f t="shared" si="35"/>
        <v>44775210</v>
      </c>
      <c r="Q254" s="1">
        <f t="shared" si="36"/>
        <v>152238210</v>
      </c>
      <c r="R254" s="1">
        <f t="shared" si="37"/>
        <v>66137210</v>
      </c>
      <c r="T254" s="1">
        <f t="shared" si="38"/>
        <v>0.43443239381230242</v>
      </c>
      <c r="U254">
        <f t="shared" si="39"/>
        <v>9.2968219978755446E-3</v>
      </c>
      <c r="Y254" t="s">
        <v>3206</v>
      </c>
      <c r="Z254" t="s">
        <v>3207</v>
      </c>
    </row>
    <row r="255" spans="1:27">
      <c r="A255" s="3">
        <v>0</v>
      </c>
      <c r="B255" s="4">
        <v>27806000</v>
      </c>
      <c r="C255" s="4">
        <v>40233000</v>
      </c>
      <c r="E255" s="5">
        <v>0</v>
      </c>
      <c r="F255" s="6">
        <v>29239000</v>
      </c>
      <c r="G255" s="5">
        <v>0</v>
      </c>
      <c r="I255" s="8">
        <f t="shared" si="30"/>
        <v>298210</v>
      </c>
      <c r="J255" s="8">
        <f t="shared" si="31"/>
        <v>28104210</v>
      </c>
      <c r="K255" s="8">
        <f t="shared" si="32"/>
        <v>40531210</v>
      </c>
      <c r="L255" s="1"/>
      <c r="M255" s="10">
        <f t="shared" si="33"/>
        <v>298210</v>
      </c>
      <c r="N255" s="10">
        <f t="shared" si="34"/>
        <v>29537210</v>
      </c>
      <c r="O255" s="10">
        <f t="shared" si="35"/>
        <v>298210</v>
      </c>
      <c r="Q255" s="1">
        <f t="shared" si="36"/>
        <v>22977876.666666668</v>
      </c>
      <c r="R255" s="1">
        <f t="shared" si="37"/>
        <v>10044543.333333334</v>
      </c>
      <c r="T255" s="1">
        <f t="shared" si="38"/>
        <v>0.43713975312195225</v>
      </c>
      <c r="U255">
        <f t="shared" si="39"/>
        <v>0.44764287415940301</v>
      </c>
      <c r="Y255" t="s">
        <v>2679</v>
      </c>
      <c r="Z255" t="s">
        <v>2680</v>
      </c>
    </row>
    <row r="256" spans="1:27">
      <c r="A256" s="4">
        <v>23962000</v>
      </c>
      <c r="B256" s="4">
        <v>259770000</v>
      </c>
      <c r="C256" s="4">
        <v>275800000</v>
      </c>
      <c r="E256" s="6">
        <v>58927000</v>
      </c>
      <c r="F256" s="6">
        <v>62786000</v>
      </c>
      <c r="G256" s="6">
        <v>122570000</v>
      </c>
      <c r="I256" s="8">
        <f t="shared" si="30"/>
        <v>24260210</v>
      </c>
      <c r="J256" s="8">
        <f t="shared" si="31"/>
        <v>260068210</v>
      </c>
      <c r="K256" s="8">
        <f t="shared" si="32"/>
        <v>276098210</v>
      </c>
      <c r="L256" s="1"/>
      <c r="M256" s="10">
        <f t="shared" si="33"/>
        <v>59225210</v>
      </c>
      <c r="N256" s="10">
        <f t="shared" si="34"/>
        <v>63084210</v>
      </c>
      <c r="O256" s="10">
        <f t="shared" si="35"/>
        <v>122868210</v>
      </c>
      <c r="Q256" s="1">
        <f t="shared" si="36"/>
        <v>186808876.66666666</v>
      </c>
      <c r="R256" s="1">
        <f t="shared" si="37"/>
        <v>81725876.666666672</v>
      </c>
      <c r="T256" s="1">
        <f t="shared" si="38"/>
        <v>0.43748390400363385</v>
      </c>
      <c r="U256">
        <f t="shared" si="39"/>
        <v>0.2789792492205691</v>
      </c>
      <c r="Y256" t="s">
        <v>7457</v>
      </c>
      <c r="Z256" t="s">
        <v>7458</v>
      </c>
    </row>
    <row r="257" spans="1:30">
      <c r="A257" s="4">
        <v>78583000</v>
      </c>
      <c r="B257" s="4">
        <v>21088000</v>
      </c>
      <c r="C257" s="4">
        <v>52430000</v>
      </c>
      <c r="E257" s="5">
        <v>8753000</v>
      </c>
      <c r="F257" s="6">
        <v>57314000</v>
      </c>
      <c r="G257" s="5">
        <v>0</v>
      </c>
      <c r="I257" s="8">
        <f t="shared" si="30"/>
        <v>78881210</v>
      </c>
      <c r="J257" s="8">
        <f t="shared" si="31"/>
        <v>21386210</v>
      </c>
      <c r="K257" s="8">
        <f t="shared" si="32"/>
        <v>52728210</v>
      </c>
      <c r="L257" s="1"/>
      <c r="M257" s="10">
        <f t="shared" si="33"/>
        <v>9051210</v>
      </c>
      <c r="N257" s="10">
        <f t="shared" si="34"/>
        <v>57612210</v>
      </c>
      <c r="O257" s="10">
        <f t="shared" si="35"/>
        <v>298210</v>
      </c>
      <c r="Q257" s="1">
        <f t="shared" si="36"/>
        <v>50998543.333333336</v>
      </c>
      <c r="R257" s="1">
        <f t="shared" si="37"/>
        <v>22320543.333333332</v>
      </c>
      <c r="T257" s="1">
        <f t="shared" si="38"/>
        <v>0.43767021319497812</v>
      </c>
      <c r="U257">
        <f t="shared" si="39"/>
        <v>0.30456066584563796</v>
      </c>
      <c r="Y257" t="s">
        <v>7782</v>
      </c>
      <c r="Z257" t="s">
        <v>7783</v>
      </c>
    </row>
    <row r="258" spans="1:30">
      <c r="A258" s="4">
        <v>1569600000</v>
      </c>
      <c r="B258" s="4">
        <v>1049200000</v>
      </c>
      <c r="C258" s="3">
        <v>0</v>
      </c>
      <c r="E258" s="5">
        <v>0</v>
      </c>
      <c r="F258" s="6">
        <v>1151100000</v>
      </c>
      <c r="G258" s="5">
        <v>0</v>
      </c>
      <c r="I258" s="8">
        <f t="shared" si="30"/>
        <v>1569898210</v>
      </c>
      <c r="J258" s="8">
        <f t="shared" si="31"/>
        <v>1049498210</v>
      </c>
      <c r="K258" s="8">
        <f t="shared" si="32"/>
        <v>298210</v>
      </c>
      <c r="L258" s="1"/>
      <c r="M258" s="10">
        <f t="shared" si="33"/>
        <v>298210</v>
      </c>
      <c r="N258" s="10">
        <f t="shared" si="34"/>
        <v>1151398210</v>
      </c>
      <c r="O258" s="10">
        <f t="shared" si="35"/>
        <v>298210</v>
      </c>
      <c r="Q258" s="1">
        <f t="shared" si="36"/>
        <v>873231543.33333337</v>
      </c>
      <c r="R258" s="1">
        <f t="shared" si="37"/>
        <v>383998210</v>
      </c>
      <c r="T258" s="1">
        <f t="shared" si="38"/>
        <v>0.439743860527744</v>
      </c>
      <c r="U258">
        <f t="shared" si="39"/>
        <v>0.46078769870098585</v>
      </c>
      <c r="Y258" t="s">
        <v>5644</v>
      </c>
      <c r="Z258" t="s">
        <v>5645</v>
      </c>
    </row>
    <row r="259" spans="1:30">
      <c r="A259" s="4">
        <v>221640000</v>
      </c>
      <c r="B259" s="4">
        <v>192910000</v>
      </c>
      <c r="C259" s="4">
        <v>188420000</v>
      </c>
      <c r="E259" s="6">
        <v>81356000</v>
      </c>
      <c r="F259" s="6">
        <v>77610000</v>
      </c>
      <c r="G259" s="6">
        <v>106710000</v>
      </c>
      <c r="I259" s="8">
        <f t="shared" ref="I259:I322" si="40">A259+298210</f>
        <v>221938210</v>
      </c>
      <c r="J259" s="8">
        <f t="shared" ref="J259:J322" si="41">B259+298210</f>
        <v>193208210</v>
      </c>
      <c r="K259" s="8">
        <f t="shared" ref="K259:K322" si="42">C259+298210</f>
        <v>188718210</v>
      </c>
      <c r="L259" s="1"/>
      <c r="M259" s="10">
        <f t="shared" ref="M259:M322" si="43">E259+298210</f>
        <v>81654210</v>
      </c>
      <c r="N259" s="10">
        <f t="shared" ref="N259:N322" si="44">F259+298210</f>
        <v>77908210</v>
      </c>
      <c r="O259" s="10">
        <f t="shared" ref="O259:O322" si="45">G259+298210</f>
        <v>107008210</v>
      </c>
      <c r="Q259" s="1">
        <f t="shared" ref="Q259:Q322" si="46">AVERAGE(I259:K259)</f>
        <v>201288210</v>
      </c>
      <c r="R259" s="1">
        <f t="shared" ref="R259:R322" si="47">AVERAGE(M259:O259)</f>
        <v>88856876.666666672</v>
      </c>
      <c r="T259" s="1">
        <f t="shared" ref="T259:T322" si="48">R259/Q259</f>
        <v>0.44144103952569635</v>
      </c>
      <c r="U259">
        <f t="shared" ref="U259:U322" si="49">_xlfn.T.TEST(M259:O259, I259:K259, 2, 2)</f>
        <v>1.2522628639847079E-3</v>
      </c>
      <c r="Y259" t="s">
        <v>7726</v>
      </c>
      <c r="Z259" t="s">
        <v>7727</v>
      </c>
      <c r="AD259" s="1"/>
    </row>
    <row r="260" spans="1:30">
      <c r="A260" s="4">
        <v>73510000</v>
      </c>
      <c r="B260" s="4">
        <v>98435000</v>
      </c>
      <c r="C260" s="4">
        <v>63096000</v>
      </c>
      <c r="E260" s="5">
        <v>5121600</v>
      </c>
      <c r="F260" s="6">
        <v>55486000</v>
      </c>
      <c r="G260" s="6">
        <v>42664000</v>
      </c>
      <c r="I260" s="8">
        <f t="shared" si="40"/>
        <v>73808210</v>
      </c>
      <c r="J260" s="8">
        <f t="shared" si="41"/>
        <v>98733210</v>
      </c>
      <c r="K260" s="8">
        <f t="shared" si="42"/>
        <v>63394210</v>
      </c>
      <c r="L260" s="1"/>
      <c r="M260" s="10">
        <f t="shared" si="43"/>
        <v>5419810</v>
      </c>
      <c r="N260" s="10">
        <f t="shared" si="44"/>
        <v>55784210</v>
      </c>
      <c r="O260" s="10">
        <f t="shared" si="45"/>
        <v>42962210</v>
      </c>
      <c r="Q260" s="1">
        <f t="shared" si="46"/>
        <v>78645210</v>
      </c>
      <c r="R260" s="1">
        <f t="shared" si="47"/>
        <v>34722076.666666664</v>
      </c>
      <c r="T260" s="1">
        <f t="shared" si="48"/>
        <v>0.44150275225492647</v>
      </c>
      <c r="U260">
        <f t="shared" si="49"/>
        <v>7.5320609906270819E-2</v>
      </c>
      <c r="Y260" t="s">
        <v>8758</v>
      </c>
      <c r="Z260" t="s">
        <v>8759</v>
      </c>
    </row>
    <row r="261" spans="1:30">
      <c r="A261" s="4">
        <v>19517000</v>
      </c>
      <c r="B261" s="4">
        <v>29259000</v>
      </c>
      <c r="C261" s="4">
        <v>33814000</v>
      </c>
      <c r="E261" s="5">
        <v>2966700</v>
      </c>
      <c r="F261" s="5">
        <v>0</v>
      </c>
      <c r="G261" s="6">
        <v>33095000</v>
      </c>
      <c r="I261" s="8">
        <f t="shared" si="40"/>
        <v>19815210</v>
      </c>
      <c r="J261" s="8">
        <f t="shared" si="41"/>
        <v>29557210</v>
      </c>
      <c r="K261" s="8">
        <f t="shared" si="42"/>
        <v>34112210</v>
      </c>
      <c r="L261" s="1"/>
      <c r="M261" s="10">
        <f t="shared" si="43"/>
        <v>3264910</v>
      </c>
      <c r="N261" s="10">
        <f t="shared" si="44"/>
        <v>298210</v>
      </c>
      <c r="O261" s="10">
        <f t="shared" si="45"/>
        <v>33393210</v>
      </c>
      <c r="Q261" s="1">
        <f t="shared" si="46"/>
        <v>27828210</v>
      </c>
      <c r="R261" s="1">
        <f t="shared" si="47"/>
        <v>12318776.666666666</v>
      </c>
      <c r="T261" s="1">
        <f t="shared" si="48"/>
        <v>0.4426722619480975</v>
      </c>
      <c r="U261">
        <f t="shared" si="49"/>
        <v>0.2446692965390167</v>
      </c>
      <c r="Y261" t="s">
        <v>7203</v>
      </c>
      <c r="Z261" t="s">
        <v>7204</v>
      </c>
    </row>
    <row r="262" spans="1:30">
      <c r="A262" s="3">
        <v>9903800</v>
      </c>
      <c r="B262" s="4">
        <v>21853000</v>
      </c>
      <c r="C262" s="3">
        <v>9550500</v>
      </c>
      <c r="E262" s="6">
        <v>11592000</v>
      </c>
      <c r="F262" s="5">
        <v>6213700</v>
      </c>
      <c r="G262" s="5">
        <v>0</v>
      </c>
      <c r="I262" s="8">
        <f t="shared" si="40"/>
        <v>10202010</v>
      </c>
      <c r="J262" s="8">
        <f t="shared" si="41"/>
        <v>22151210</v>
      </c>
      <c r="K262" s="8">
        <f t="shared" si="42"/>
        <v>9848710</v>
      </c>
      <c r="L262" s="1"/>
      <c r="M262" s="10">
        <f t="shared" si="43"/>
        <v>11890210</v>
      </c>
      <c r="N262" s="10">
        <f t="shared" si="44"/>
        <v>6511910</v>
      </c>
      <c r="O262" s="10">
        <f t="shared" si="45"/>
        <v>298210</v>
      </c>
      <c r="Q262" s="1">
        <f t="shared" si="46"/>
        <v>14067310</v>
      </c>
      <c r="R262" s="1">
        <f t="shared" si="47"/>
        <v>6233443.333333333</v>
      </c>
      <c r="T262" s="1">
        <f t="shared" si="48"/>
        <v>0.44311551628089046</v>
      </c>
      <c r="U262">
        <f t="shared" si="49"/>
        <v>0.20995150406030247</v>
      </c>
      <c r="Y262" t="s">
        <v>10045</v>
      </c>
      <c r="Z262" t="s">
        <v>10046</v>
      </c>
    </row>
    <row r="263" spans="1:30">
      <c r="A263" s="4">
        <v>542700000</v>
      </c>
      <c r="B263" s="4">
        <v>69810000</v>
      </c>
      <c r="C263" s="4">
        <v>54153000</v>
      </c>
      <c r="E263" s="6">
        <v>54623000</v>
      </c>
      <c r="F263" s="6">
        <v>240480000</v>
      </c>
      <c r="G263" s="5">
        <v>0</v>
      </c>
      <c r="I263" s="8">
        <f t="shared" si="40"/>
        <v>542998210</v>
      </c>
      <c r="J263" s="8">
        <f t="shared" si="41"/>
        <v>70108210</v>
      </c>
      <c r="K263" s="8">
        <f t="shared" si="42"/>
        <v>54451210</v>
      </c>
      <c r="L263" s="1"/>
      <c r="M263" s="10">
        <f t="shared" si="43"/>
        <v>54921210</v>
      </c>
      <c r="N263" s="10">
        <f t="shared" si="44"/>
        <v>240778210</v>
      </c>
      <c r="O263" s="10">
        <f t="shared" si="45"/>
        <v>298210</v>
      </c>
      <c r="Q263" s="1">
        <f t="shared" si="46"/>
        <v>222519210</v>
      </c>
      <c r="R263" s="1">
        <f t="shared" si="47"/>
        <v>98665876.666666672</v>
      </c>
      <c r="T263" s="1">
        <f t="shared" si="48"/>
        <v>0.44340386012815103</v>
      </c>
      <c r="U263">
        <f t="shared" si="49"/>
        <v>0.52053687665231896</v>
      </c>
    </row>
    <row r="264" spans="1:30">
      <c r="A264" s="4">
        <v>23005000</v>
      </c>
      <c r="B264" s="3">
        <v>0</v>
      </c>
      <c r="C264" s="4">
        <v>11267000</v>
      </c>
      <c r="E264" s="6">
        <v>14701000</v>
      </c>
      <c r="F264" s="5">
        <v>0</v>
      </c>
      <c r="G264" s="5">
        <v>0</v>
      </c>
      <c r="I264" s="8">
        <f t="shared" si="40"/>
        <v>23303210</v>
      </c>
      <c r="J264" s="8">
        <f t="shared" si="41"/>
        <v>298210</v>
      </c>
      <c r="K264" s="8">
        <f t="shared" si="42"/>
        <v>11565210</v>
      </c>
      <c r="L264" s="1"/>
      <c r="M264" s="10">
        <f t="shared" si="43"/>
        <v>14999210</v>
      </c>
      <c r="N264" s="10">
        <f t="shared" si="44"/>
        <v>298210</v>
      </c>
      <c r="O264" s="10">
        <f t="shared" si="45"/>
        <v>298210</v>
      </c>
      <c r="Q264" s="1">
        <f t="shared" si="46"/>
        <v>11722210</v>
      </c>
      <c r="R264" s="1">
        <f t="shared" si="47"/>
        <v>5198543.333333333</v>
      </c>
      <c r="T264" s="1">
        <f t="shared" si="48"/>
        <v>0.44347809272597344</v>
      </c>
      <c r="U264">
        <f t="shared" si="49"/>
        <v>0.47351447074111175</v>
      </c>
      <c r="Y264" t="s">
        <v>5777</v>
      </c>
      <c r="Z264" t="s">
        <v>5778</v>
      </c>
    </row>
    <row r="265" spans="1:30">
      <c r="A265" s="4">
        <v>3321100000</v>
      </c>
      <c r="B265" s="4">
        <v>2626700000</v>
      </c>
      <c r="C265" s="4">
        <v>2581400000</v>
      </c>
      <c r="E265" s="6">
        <v>946530000</v>
      </c>
      <c r="F265" s="6">
        <v>1018600000</v>
      </c>
      <c r="G265" s="6">
        <v>1817300000</v>
      </c>
      <c r="I265" s="8">
        <f t="shared" si="40"/>
        <v>3321398210</v>
      </c>
      <c r="J265" s="8">
        <f t="shared" si="41"/>
        <v>2626998210</v>
      </c>
      <c r="K265" s="8">
        <f t="shared" si="42"/>
        <v>2581698210</v>
      </c>
      <c r="L265" s="1"/>
      <c r="M265" s="10">
        <f t="shared" si="43"/>
        <v>946828210</v>
      </c>
      <c r="N265" s="10">
        <f t="shared" si="44"/>
        <v>1018898210</v>
      </c>
      <c r="O265" s="10">
        <f t="shared" si="45"/>
        <v>1817598210</v>
      </c>
      <c r="Q265" s="1">
        <f t="shared" si="46"/>
        <v>2843364876.6666665</v>
      </c>
      <c r="R265" s="1">
        <f t="shared" si="47"/>
        <v>1261108210</v>
      </c>
      <c r="T265" s="1">
        <f t="shared" si="48"/>
        <v>0.4435266892226728</v>
      </c>
      <c r="U265">
        <f t="shared" si="49"/>
        <v>1.2606495912074805E-2</v>
      </c>
      <c r="Y265" t="s">
        <v>6400</v>
      </c>
      <c r="Z265" t="s">
        <v>6401</v>
      </c>
    </row>
    <row r="266" spans="1:30">
      <c r="A266" s="4">
        <v>273690000</v>
      </c>
      <c r="B266" s="4">
        <v>245540000</v>
      </c>
      <c r="C266" s="4">
        <v>243170000</v>
      </c>
      <c r="E266" s="6">
        <v>101470000</v>
      </c>
      <c r="F266" s="6">
        <v>103750000</v>
      </c>
      <c r="G266" s="6">
        <v>132590000</v>
      </c>
      <c r="I266" s="8">
        <f t="shared" si="40"/>
        <v>273988210</v>
      </c>
      <c r="J266" s="8">
        <f t="shared" si="41"/>
        <v>245838210</v>
      </c>
      <c r="K266" s="8">
        <f t="shared" si="42"/>
        <v>243468210</v>
      </c>
      <c r="L266" s="1"/>
      <c r="M266" s="10">
        <f t="shared" si="43"/>
        <v>101768210</v>
      </c>
      <c r="N266" s="10">
        <f t="shared" si="44"/>
        <v>104048210</v>
      </c>
      <c r="O266" s="10">
        <f t="shared" si="45"/>
        <v>132888210</v>
      </c>
      <c r="Q266" s="1">
        <f t="shared" si="46"/>
        <v>254431543.33333334</v>
      </c>
      <c r="R266" s="1">
        <f t="shared" si="47"/>
        <v>112901543.33333333</v>
      </c>
      <c r="T266" s="1">
        <f t="shared" si="48"/>
        <v>0.44374035488760083</v>
      </c>
      <c r="U266">
        <f t="shared" si="49"/>
        <v>5.408822958373568E-4</v>
      </c>
      <c r="Y266" t="s">
        <v>1674</v>
      </c>
      <c r="Z266" t="s">
        <v>1675</v>
      </c>
    </row>
    <row r="267" spans="1:30">
      <c r="A267" s="4">
        <v>31348000</v>
      </c>
      <c r="B267" s="4">
        <v>28133000</v>
      </c>
      <c r="C267" s="4">
        <v>23589000</v>
      </c>
      <c r="E267" s="5">
        <v>0</v>
      </c>
      <c r="F267" s="6">
        <v>17914000</v>
      </c>
      <c r="G267" s="6">
        <v>18532000</v>
      </c>
      <c r="I267" s="8">
        <f t="shared" si="40"/>
        <v>31646210</v>
      </c>
      <c r="J267" s="8">
        <f t="shared" si="41"/>
        <v>28431210</v>
      </c>
      <c r="K267" s="8">
        <f t="shared" si="42"/>
        <v>23887210</v>
      </c>
      <c r="L267" s="1"/>
      <c r="M267" s="10">
        <f t="shared" si="43"/>
        <v>298210</v>
      </c>
      <c r="N267" s="10">
        <f t="shared" si="44"/>
        <v>18212210</v>
      </c>
      <c r="O267" s="10">
        <f t="shared" si="45"/>
        <v>18830210</v>
      </c>
      <c r="Q267" s="1">
        <f t="shared" si="46"/>
        <v>27988210</v>
      </c>
      <c r="R267" s="1">
        <f t="shared" si="47"/>
        <v>12446876.666666666</v>
      </c>
      <c r="T267" s="1">
        <f t="shared" si="48"/>
        <v>0.44471856780646801</v>
      </c>
      <c r="U267">
        <f t="shared" si="49"/>
        <v>7.4500417135186778E-2</v>
      </c>
      <c r="Y267" t="s">
        <v>9548</v>
      </c>
      <c r="Z267" t="s">
        <v>9549</v>
      </c>
    </row>
    <row r="268" spans="1:30">
      <c r="A268" s="4">
        <v>291820000</v>
      </c>
      <c r="B268" s="4">
        <v>315270000</v>
      </c>
      <c r="C268" s="4">
        <v>203000000</v>
      </c>
      <c r="E268" s="6">
        <v>178730000</v>
      </c>
      <c r="F268" s="5">
        <v>0</v>
      </c>
      <c r="G268" s="6">
        <v>182830000</v>
      </c>
      <c r="I268" s="8">
        <f t="shared" si="40"/>
        <v>292118210</v>
      </c>
      <c r="J268" s="8">
        <f t="shared" si="41"/>
        <v>315568210</v>
      </c>
      <c r="K268" s="8">
        <f t="shared" si="42"/>
        <v>203298210</v>
      </c>
      <c r="L268" s="1"/>
      <c r="M268" s="10">
        <f t="shared" si="43"/>
        <v>179028210</v>
      </c>
      <c r="N268" s="10">
        <f t="shared" si="44"/>
        <v>298210</v>
      </c>
      <c r="O268" s="10">
        <f t="shared" si="45"/>
        <v>183128210</v>
      </c>
      <c r="Q268" s="1">
        <f t="shared" si="46"/>
        <v>270328210</v>
      </c>
      <c r="R268" s="1">
        <f t="shared" si="47"/>
        <v>120818210</v>
      </c>
      <c r="T268" s="1">
        <f t="shared" si="48"/>
        <v>0.44693156515185745</v>
      </c>
      <c r="U268">
        <f t="shared" si="49"/>
        <v>9.7150281110367179E-2</v>
      </c>
      <c r="Z268" t="s">
        <v>1543</v>
      </c>
      <c r="AA268" t="s">
        <v>13048</v>
      </c>
    </row>
    <row r="269" spans="1:30">
      <c r="A269" s="4">
        <v>206580000</v>
      </c>
      <c r="B269" s="4">
        <v>57848000</v>
      </c>
      <c r="C269" s="4">
        <v>87042000</v>
      </c>
      <c r="E269" s="6">
        <v>19302000</v>
      </c>
      <c r="F269" s="6">
        <v>82218000</v>
      </c>
      <c r="G269" s="6">
        <v>55145000</v>
      </c>
      <c r="I269" s="8">
        <f t="shared" si="40"/>
        <v>206878210</v>
      </c>
      <c r="J269" s="8">
        <f t="shared" si="41"/>
        <v>58146210</v>
      </c>
      <c r="K269" s="8">
        <f t="shared" si="42"/>
        <v>87340210</v>
      </c>
      <c r="L269" s="1"/>
      <c r="M269" s="10">
        <f t="shared" si="43"/>
        <v>19600210</v>
      </c>
      <c r="N269" s="10">
        <f t="shared" si="44"/>
        <v>82516210</v>
      </c>
      <c r="O269" s="10">
        <f t="shared" si="45"/>
        <v>55443210</v>
      </c>
      <c r="Q269" s="1">
        <f t="shared" si="46"/>
        <v>117454876.66666667</v>
      </c>
      <c r="R269" s="1">
        <f t="shared" si="47"/>
        <v>52519876.666666664</v>
      </c>
      <c r="T269" s="1">
        <f t="shared" si="48"/>
        <v>0.44714939181040952</v>
      </c>
      <c r="U269">
        <f t="shared" si="49"/>
        <v>0.25582787157593473</v>
      </c>
      <c r="Y269" t="s">
        <v>7679</v>
      </c>
      <c r="Z269" t="s">
        <v>7680</v>
      </c>
    </row>
    <row r="270" spans="1:30">
      <c r="A270" s="4">
        <v>47839000</v>
      </c>
      <c r="B270" s="4">
        <v>44069000</v>
      </c>
      <c r="C270" s="4">
        <v>55774000</v>
      </c>
      <c r="E270" s="5">
        <v>0</v>
      </c>
      <c r="F270" s="6">
        <v>38226000</v>
      </c>
      <c r="G270" s="6">
        <v>27389000</v>
      </c>
      <c r="I270" s="8">
        <f t="shared" si="40"/>
        <v>48137210</v>
      </c>
      <c r="J270" s="8">
        <f t="shared" si="41"/>
        <v>44367210</v>
      </c>
      <c r="K270" s="8">
        <f t="shared" si="42"/>
        <v>56072210</v>
      </c>
      <c r="L270" s="1"/>
      <c r="M270" s="10">
        <f t="shared" si="43"/>
        <v>298210</v>
      </c>
      <c r="N270" s="10">
        <f t="shared" si="44"/>
        <v>38524210</v>
      </c>
      <c r="O270" s="10">
        <f t="shared" si="45"/>
        <v>27687210</v>
      </c>
      <c r="Q270" s="1">
        <f t="shared" si="46"/>
        <v>49525543.333333336</v>
      </c>
      <c r="R270" s="1">
        <f t="shared" si="47"/>
        <v>22169876.666666668</v>
      </c>
      <c r="T270" s="1">
        <f t="shared" si="48"/>
        <v>0.44764529926409019</v>
      </c>
      <c r="U270">
        <f t="shared" si="49"/>
        <v>8.2802975268173665E-2</v>
      </c>
      <c r="Y270" t="s">
        <v>9123</v>
      </c>
      <c r="Z270" t="s">
        <v>9124</v>
      </c>
    </row>
    <row r="271" spans="1:30">
      <c r="A271" s="4">
        <v>41841000</v>
      </c>
      <c r="B271" s="4">
        <v>27376000</v>
      </c>
      <c r="C271" s="4">
        <v>47140000</v>
      </c>
      <c r="E271" s="5">
        <v>7557500</v>
      </c>
      <c r="F271" s="5">
        <v>0</v>
      </c>
      <c r="G271" s="6">
        <v>44294000</v>
      </c>
      <c r="I271" s="8">
        <f t="shared" si="40"/>
        <v>42139210</v>
      </c>
      <c r="J271" s="8">
        <f t="shared" si="41"/>
        <v>27674210</v>
      </c>
      <c r="K271" s="8">
        <f t="shared" si="42"/>
        <v>47438210</v>
      </c>
      <c r="L271" s="1"/>
      <c r="M271" s="10">
        <f t="shared" si="43"/>
        <v>7855710</v>
      </c>
      <c r="N271" s="10">
        <f t="shared" si="44"/>
        <v>298210</v>
      </c>
      <c r="O271" s="10">
        <f t="shared" si="45"/>
        <v>44592210</v>
      </c>
      <c r="Q271" s="1">
        <f t="shared" si="46"/>
        <v>39083876.666666664</v>
      </c>
      <c r="R271" s="1">
        <f t="shared" si="47"/>
        <v>17582043.333333332</v>
      </c>
      <c r="T271" s="1">
        <f t="shared" si="48"/>
        <v>0.44985412995964319</v>
      </c>
      <c r="U271">
        <f t="shared" si="49"/>
        <v>0.22249545760706249</v>
      </c>
      <c r="Y271" t="s">
        <v>470</v>
      </c>
      <c r="Z271" t="s">
        <v>471</v>
      </c>
    </row>
    <row r="272" spans="1:30">
      <c r="A272" s="4">
        <v>25641000</v>
      </c>
      <c r="B272" s="4">
        <v>28792000</v>
      </c>
      <c r="C272" s="4">
        <v>14374000</v>
      </c>
      <c r="E272" s="6">
        <v>30469000</v>
      </c>
      <c r="F272" s="5">
        <v>0</v>
      </c>
      <c r="G272" s="5">
        <v>0</v>
      </c>
      <c r="I272" s="8">
        <f t="shared" si="40"/>
        <v>25939210</v>
      </c>
      <c r="J272" s="8">
        <f t="shared" si="41"/>
        <v>29090210</v>
      </c>
      <c r="K272" s="8">
        <f t="shared" si="42"/>
        <v>14672210</v>
      </c>
      <c r="L272" s="1"/>
      <c r="M272" s="10">
        <f t="shared" si="43"/>
        <v>30767210</v>
      </c>
      <c r="N272" s="10">
        <f t="shared" si="44"/>
        <v>298210</v>
      </c>
      <c r="O272" s="10">
        <f t="shared" si="45"/>
        <v>298210</v>
      </c>
      <c r="Q272" s="1">
        <f t="shared" si="46"/>
        <v>23233876.666666668</v>
      </c>
      <c r="R272" s="1">
        <f t="shared" si="47"/>
        <v>10454543.333333334</v>
      </c>
      <c r="T272" s="1">
        <f t="shared" si="48"/>
        <v>0.44996982136572705</v>
      </c>
      <c r="U272">
        <f t="shared" si="49"/>
        <v>0.31219070751828781</v>
      </c>
      <c r="Y272" t="s">
        <v>6364</v>
      </c>
      <c r="Z272" t="s">
        <v>6365</v>
      </c>
    </row>
    <row r="273" spans="1:30">
      <c r="A273" s="3">
        <v>0</v>
      </c>
      <c r="B273" s="4">
        <v>15713000</v>
      </c>
      <c r="C273" s="4">
        <v>16111000</v>
      </c>
      <c r="E273" s="5">
        <v>0</v>
      </c>
      <c r="F273" s="6">
        <v>10851000</v>
      </c>
      <c r="G273" s="5">
        <v>3032300</v>
      </c>
      <c r="I273" s="8">
        <f t="shared" si="40"/>
        <v>298210</v>
      </c>
      <c r="J273" s="8">
        <f t="shared" si="41"/>
        <v>16011210</v>
      </c>
      <c r="K273" s="8">
        <f t="shared" si="42"/>
        <v>16409210</v>
      </c>
      <c r="L273" s="1"/>
      <c r="M273" s="10">
        <f t="shared" si="43"/>
        <v>298210</v>
      </c>
      <c r="N273" s="10">
        <f t="shared" si="44"/>
        <v>11149210</v>
      </c>
      <c r="O273" s="10">
        <f t="shared" si="45"/>
        <v>3330510</v>
      </c>
      <c r="Q273" s="1">
        <f t="shared" si="46"/>
        <v>10906210</v>
      </c>
      <c r="R273" s="1">
        <f t="shared" si="47"/>
        <v>4925976.666666667</v>
      </c>
      <c r="T273" s="1">
        <f t="shared" si="48"/>
        <v>0.45166713887470228</v>
      </c>
      <c r="U273">
        <f t="shared" si="49"/>
        <v>0.39024726569139773</v>
      </c>
      <c r="Y273" t="s">
        <v>1643</v>
      </c>
      <c r="Z273" t="s">
        <v>1644</v>
      </c>
    </row>
    <row r="274" spans="1:30">
      <c r="A274" s="4">
        <v>72638000</v>
      </c>
      <c r="B274" s="4">
        <v>68627000</v>
      </c>
      <c r="C274" s="4">
        <v>55544000</v>
      </c>
      <c r="E274" s="6">
        <v>57116000</v>
      </c>
      <c r="F274" s="5">
        <v>0</v>
      </c>
      <c r="G274" s="6">
        <v>31642000</v>
      </c>
      <c r="I274" s="8">
        <f t="shared" si="40"/>
        <v>72936210</v>
      </c>
      <c r="J274" s="8">
        <f t="shared" si="41"/>
        <v>68925210</v>
      </c>
      <c r="K274" s="8">
        <f t="shared" si="42"/>
        <v>55842210</v>
      </c>
      <c r="L274" s="1"/>
      <c r="M274" s="10">
        <f t="shared" si="43"/>
        <v>57414210</v>
      </c>
      <c r="N274" s="10">
        <f t="shared" si="44"/>
        <v>298210</v>
      </c>
      <c r="O274" s="10">
        <f t="shared" si="45"/>
        <v>31940210</v>
      </c>
      <c r="Q274" s="1">
        <f t="shared" si="46"/>
        <v>65901210</v>
      </c>
      <c r="R274" s="1">
        <f t="shared" si="47"/>
        <v>29884210</v>
      </c>
      <c r="T274" s="1">
        <f t="shared" si="48"/>
        <v>0.45346982248125639</v>
      </c>
      <c r="U274">
        <f t="shared" si="49"/>
        <v>0.10590111767301434</v>
      </c>
      <c r="Y274" t="s">
        <v>1632</v>
      </c>
      <c r="Z274" t="s">
        <v>1633</v>
      </c>
    </row>
    <row r="275" spans="1:30">
      <c r="A275" s="4">
        <v>13236000</v>
      </c>
      <c r="B275" s="4">
        <v>38828000</v>
      </c>
      <c r="C275" s="4">
        <v>48187000</v>
      </c>
      <c r="E275" s="6">
        <v>20541000</v>
      </c>
      <c r="F275" s="6">
        <v>24466000</v>
      </c>
      <c r="G275" s="5">
        <v>0</v>
      </c>
      <c r="I275" s="8">
        <f t="shared" si="40"/>
        <v>13534210</v>
      </c>
      <c r="J275" s="8">
        <f t="shared" si="41"/>
        <v>39126210</v>
      </c>
      <c r="K275" s="8">
        <f t="shared" si="42"/>
        <v>48485210</v>
      </c>
      <c r="L275" s="1"/>
      <c r="M275" s="10">
        <f t="shared" si="43"/>
        <v>20839210</v>
      </c>
      <c r="N275" s="10">
        <f t="shared" si="44"/>
        <v>24764210</v>
      </c>
      <c r="O275" s="10">
        <f t="shared" si="45"/>
        <v>298210</v>
      </c>
      <c r="Q275" s="1">
        <f t="shared" si="46"/>
        <v>33715210</v>
      </c>
      <c r="R275" s="1">
        <f t="shared" si="47"/>
        <v>15300543.333333334</v>
      </c>
      <c r="T275" s="1">
        <f t="shared" si="48"/>
        <v>0.4538172336264058</v>
      </c>
      <c r="U275">
        <f t="shared" si="49"/>
        <v>0.22691063594380478</v>
      </c>
      <c r="Y275" t="s">
        <v>1788</v>
      </c>
      <c r="Z275" t="s">
        <v>1789</v>
      </c>
    </row>
    <row r="276" spans="1:30">
      <c r="A276" s="4">
        <v>52328000</v>
      </c>
      <c r="B276" s="4">
        <v>30886000</v>
      </c>
      <c r="C276" s="4">
        <v>37130000</v>
      </c>
      <c r="E276" s="5">
        <v>0</v>
      </c>
      <c r="F276" s="6">
        <v>29104000</v>
      </c>
      <c r="G276" s="6">
        <v>25042000</v>
      </c>
      <c r="I276" s="8">
        <f t="shared" si="40"/>
        <v>52626210</v>
      </c>
      <c r="J276" s="8">
        <f t="shared" si="41"/>
        <v>31184210</v>
      </c>
      <c r="K276" s="8">
        <f t="shared" si="42"/>
        <v>37428210</v>
      </c>
      <c r="L276" s="1"/>
      <c r="M276" s="10">
        <f t="shared" si="43"/>
        <v>298210</v>
      </c>
      <c r="N276" s="10">
        <f t="shared" si="44"/>
        <v>29402210</v>
      </c>
      <c r="O276" s="10">
        <f t="shared" si="45"/>
        <v>25340210</v>
      </c>
      <c r="Q276" s="1">
        <f t="shared" si="46"/>
        <v>40412876.666666664</v>
      </c>
      <c r="R276" s="1">
        <f t="shared" si="47"/>
        <v>18346876.666666668</v>
      </c>
      <c r="T276" s="1">
        <f t="shared" si="48"/>
        <v>0.45398591191602883</v>
      </c>
      <c r="U276">
        <f t="shared" si="49"/>
        <v>0.11788545454595953</v>
      </c>
      <c r="Z276" t="s">
        <v>1310</v>
      </c>
    </row>
    <row r="277" spans="1:30">
      <c r="A277" s="4">
        <v>126480000</v>
      </c>
      <c r="B277" s="4">
        <v>94400000</v>
      </c>
      <c r="C277" s="4">
        <v>66387000</v>
      </c>
      <c r="E277" s="6">
        <v>45185000</v>
      </c>
      <c r="F277" s="6">
        <v>24356000</v>
      </c>
      <c r="G277" s="6">
        <v>60426000</v>
      </c>
      <c r="I277" s="8">
        <f t="shared" si="40"/>
        <v>126778210</v>
      </c>
      <c r="J277" s="8">
        <f t="shared" si="41"/>
        <v>94698210</v>
      </c>
      <c r="K277" s="8">
        <f t="shared" si="42"/>
        <v>66685210</v>
      </c>
      <c r="L277" s="1"/>
      <c r="M277" s="10">
        <f t="shared" si="43"/>
        <v>45483210</v>
      </c>
      <c r="N277" s="10">
        <f t="shared" si="44"/>
        <v>24654210</v>
      </c>
      <c r="O277" s="10">
        <f t="shared" si="45"/>
        <v>60724210</v>
      </c>
      <c r="Q277" s="1">
        <f t="shared" si="46"/>
        <v>96053876.666666672</v>
      </c>
      <c r="R277" s="1">
        <f t="shared" si="47"/>
        <v>43620543.333333336</v>
      </c>
      <c r="T277" s="1">
        <f t="shared" si="48"/>
        <v>0.45412579738669578</v>
      </c>
      <c r="U277">
        <f t="shared" si="49"/>
        <v>6.0853081841135352E-2</v>
      </c>
      <c r="Y277" t="s">
        <v>4509</v>
      </c>
      <c r="Z277" t="s">
        <v>4510</v>
      </c>
    </row>
    <row r="278" spans="1:30">
      <c r="A278" s="4">
        <v>228150000</v>
      </c>
      <c r="B278" s="4">
        <v>179340000</v>
      </c>
      <c r="C278" s="4">
        <v>69634000</v>
      </c>
      <c r="E278" s="6">
        <v>88051000</v>
      </c>
      <c r="F278" s="6">
        <v>57633000</v>
      </c>
      <c r="G278" s="6">
        <v>70746000</v>
      </c>
      <c r="I278" s="8">
        <f t="shared" si="40"/>
        <v>228448210</v>
      </c>
      <c r="J278" s="8">
        <f t="shared" si="41"/>
        <v>179638210</v>
      </c>
      <c r="K278" s="8">
        <f t="shared" si="42"/>
        <v>69932210</v>
      </c>
      <c r="L278" s="1"/>
      <c r="M278" s="10">
        <f t="shared" si="43"/>
        <v>88349210</v>
      </c>
      <c r="N278" s="10">
        <f t="shared" si="44"/>
        <v>57931210</v>
      </c>
      <c r="O278" s="10">
        <f t="shared" si="45"/>
        <v>71044210</v>
      </c>
      <c r="Q278" s="1">
        <f t="shared" si="46"/>
        <v>159339543.33333334</v>
      </c>
      <c r="R278" s="1">
        <f t="shared" si="47"/>
        <v>72441543.333333328</v>
      </c>
      <c r="T278" s="1">
        <f t="shared" si="48"/>
        <v>0.45463631825395584</v>
      </c>
      <c r="U278">
        <f t="shared" si="49"/>
        <v>0.14253573436092487</v>
      </c>
      <c r="Y278" t="s">
        <v>12256</v>
      </c>
      <c r="Z278" t="s">
        <v>12257</v>
      </c>
    </row>
    <row r="279" spans="1:30">
      <c r="A279" s="4">
        <v>153160000</v>
      </c>
      <c r="B279" s="4">
        <v>324480000</v>
      </c>
      <c r="C279" s="4">
        <v>153910000</v>
      </c>
      <c r="E279" s="6">
        <v>47366000</v>
      </c>
      <c r="F279" s="6">
        <v>112680000</v>
      </c>
      <c r="G279" s="6">
        <v>127880000</v>
      </c>
      <c r="I279" s="8">
        <f t="shared" si="40"/>
        <v>153458210</v>
      </c>
      <c r="J279" s="8">
        <f t="shared" si="41"/>
        <v>324778210</v>
      </c>
      <c r="K279" s="8">
        <f t="shared" si="42"/>
        <v>154208210</v>
      </c>
      <c r="L279" s="1"/>
      <c r="M279" s="10">
        <f t="shared" si="43"/>
        <v>47664210</v>
      </c>
      <c r="N279" s="10">
        <f t="shared" si="44"/>
        <v>112978210</v>
      </c>
      <c r="O279" s="10">
        <f t="shared" si="45"/>
        <v>128178210</v>
      </c>
      <c r="Q279" s="1">
        <f t="shared" si="46"/>
        <v>210814876.66666666</v>
      </c>
      <c r="R279" s="1">
        <f t="shared" si="47"/>
        <v>96273543.333333328</v>
      </c>
      <c r="T279" s="1">
        <f t="shared" si="48"/>
        <v>0.456673384988659</v>
      </c>
      <c r="U279">
        <f t="shared" si="49"/>
        <v>0.13889733344163721</v>
      </c>
      <c r="Y279" t="s">
        <v>5609</v>
      </c>
      <c r="Z279" t="s">
        <v>5610</v>
      </c>
    </row>
    <row r="280" spans="1:30">
      <c r="A280" s="4">
        <v>114190000</v>
      </c>
      <c r="B280" s="4">
        <v>153340000</v>
      </c>
      <c r="C280" s="4">
        <v>128640000</v>
      </c>
      <c r="E280" s="6">
        <v>74642000</v>
      </c>
      <c r="F280" s="6">
        <v>60582000</v>
      </c>
      <c r="G280" s="6">
        <v>45396000</v>
      </c>
      <c r="I280" s="8">
        <f t="shared" si="40"/>
        <v>114488210</v>
      </c>
      <c r="J280" s="8">
        <f t="shared" si="41"/>
        <v>153638210</v>
      </c>
      <c r="K280" s="8">
        <f t="shared" si="42"/>
        <v>128938210</v>
      </c>
      <c r="L280" s="1"/>
      <c r="M280" s="10">
        <f t="shared" si="43"/>
        <v>74940210</v>
      </c>
      <c r="N280" s="10">
        <f t="shared" si="44"/>
        <v>60880210</v>
      </c>
      <c r="O280" s="10">
        <f t="shared" si="45"/>
        <v>45694210</v>
      </c>
      <c r="Q280" s="1">
        <f t="shared" si="46"/>
        <v>132354876.66666667</v>
      </c>
      <c r="R280" s="1">
        <f t="shared" si="47"/>
        <v>60504876.666666664</v>
      </c>
      <c r="T280" s="1">
        <f t="shared" si="48"/>
        <v>0.45714127193852544</v>
      </c>
      <c r="U280">
        <f t="shared" si="49"/>
        <v>7.2013336427216215E-3</v>
      </c>
      <c r="Y280" t="s">
        <v>11135</v>
      </c>
      <c r="Z280" t="s">
        <v>11136</v>
      </c>
    </row>
    <row r="281" spans="1:30">
      <c r="A281" s="4">
        <v>24966000</v>
      </c>
      <c r="B281" s="4">
        <v>27795000</v>
      </c>
      <c r="C281" s="3">
        <v>7666200</v>
      </c>
      <c r="E281" s="6">
        <v>27241000</v>
      </c>
      <c r="F281" s="5">
        <v>0</v>
      </c>
      <c r="G281" s="5">
        <v>0</v>
      </c>
      <c r="I281" s="8">
        <f t="shared" si="40"/>
        <v>25264210</v>
      </c>
      <c r="J281" s="8">
        <f t="shared" si="41"/>
        <v>28093210</v>
      </c>
      <c r="K281" s="8">
        <f t="shared" si="42"/>
        <v>7964410</v>
      </c>
      <c r="L281" s="1"/>
      <c r="M281" s="10">
        <f t="shared" si="43"/>
        <v>27539210</v>
      </c>
      <c r="N281" s="10">
        <f t="shared" si="44"/>
        <v>298210</v>
      </c>
      <c r="O281" s="10">
        <f t="shared" si="45"/>
        <v>298210</v>
      </c>
      <c r="Q281" s="1">
        <f t="shared" si="46"/>
        <v>20440610</v>
      </c>
      <c r="R281" s="1">
        <f t="shared" si="47"/>
        <v>9378543.333333334</v>
      </c>
      <c r="T281" s="1">
        <f t="shared" si="48"/>
        <v>0.45881915135278906</v>
      </c>
      <c r="U281">
        <f t="shared" si="49"/>
        <v>0.37331067316345257</v>
      </c>
      <c r="Y281" t="s">
        <v>1450</v>
      </c>
      <c r="Z281" t="s">
        <v>1451</v>
      </c>
    </row>
    <row r="282" spans="1:30">
      <c r="A282" s="4">
        <v>51878000</v>
      </c>
      <c r="B282" s="4">
        <v>65538000</v>
      </c>
      <c r="C282" s="4">
        <v>95971000</v>
      </c>
      <c r="E282" s="5">
        <v>0</v>
      </c>
      <c r="F282" s="5">
        <v>0</v>
      </c>
      <c r="G282" s="6">
        <v>97699000</v>
      </c>
      <c r="I282" s="8">
        <f t="shared" si="40"/>
        <v>52176210</v>
      </c>
      <c r="J282" s="8">
        <f t="shared" si="41"/>
        <v>65836210</v>
      </c>
      <c r="K282" s="8">
        <f t="shared" si="42"/>
        <v>96269210</v>
      </c>
      <c r="L282" s="1"/>
      <c r="M282" s="10">
        <f t="shared" si="43"/>
        <v>298210</v>
      </c>
      <c r="N282" s="10">
        <f t="shared" si="44"/>
        <v>298210</v>
      </c>
      <c r="O282" s="10">
        <f t="shared" si="45"/>
        <v>97997210</v>
      </c>
      <c r="Q282" s="1">
        <f t="shared" si="46"/>
        <v>71427210</v>
      </c>
      <c r="R282" s="1">
        <f t="shared" si="47"/>
        <v>32864543.333333332</v>
      </c>
      <c r="T282" s="1">
        <f t="shared" si="48"/>
        <v>0.46011237640856101</v>
      </c>
      <c r="U282">
        <f t="shared" si="49"/>
        <v>0.33332722375429907</v>
      </c>
      <c r="Y282" t="s">
        <v>2978</v>
      </c>
      <c r="Z282" t="s">
        <v>2979</v>
      </c>
    </row>
    <row r="283" spans="1:30">
      <c r="A283" s="4">
        <v>188710000</v>
      </c>
      <c r="B283" s="4">
        <v>69773000</v>
      </c>
      <c r="C283" s="4">
        <v>69152000</v>
      </c>
      <c r="E283" s="6">
        <v>73742000</v>
      </c>
      <c r="F283" s="6">
        <v>77312000</v>
      </c>
      <c r="G283" s="5">
        <v>0</v>
      </c>
      <c r="I283" s="8">
        <f t="shared" si="40"/>
        <v>189008210</v>
      </c>
      <c r="J283" s="8">
        <f t="shared" si="41"/>
        <v>70071210</v>
      </c>
      <c r="K283" s="8">
        <f t="shared" si="42"/>
        <v>69450210</v>
      </c>
      <c r="L283" s="1"/>
      <c r="M283" s="10">
        <f t="shared" si="43"/>
        <v>74040210</v>
      </c>
      <c r="N283" s="10">
        <f t="shared" si="44"/>
        <v>77610210</v>
      </c>
      <c r="O283" s="10">
        <f t="shared" si="45"/>
        <v>298210</v>
      </c>
      <c r="Q283" s="1">
        <f t="shared" si="46"/>
        <v>109509876.66666667</v>
      </c>
      <c r="R283" s="1">
        <f t="shared" si="47"/>
        <v>50649543.333333336</v>
      </c>
      <c r="T283" s="1">
        <f t="shared" si="48"/>
        <v>0.46251118962998861</v>
      </c>
      <c r="U283">
        <f t="shared" si="49"/>
        <v>0.2792170427600642</v>
      </c>
      <c r="Y283" t="s">
        <v>9580</v>
      </c>
      <c r="Z283" t="s">
        <v>9581</v>
      </c>
    </row>
    <row r="284" spans="1:30">
      <c r="A284" s="4">
        <v>181170000</v>
      </c>
      <c r="B284" s="4">
        <v>169400000</v>
      </c>
      <c r="C284" s="4">
        <v>158080000</v>
      </c>
      <c r="E284" s="6">
        <v>36815000</v>
      </c>
      <c r="F284" s="6">
        <v>45555000</v>
      </c>
      <c r="G284" s="6">
        <v>152730000</v>
      </c>
      <c r="I284" s="8">
        <f t="shared" si="40"/>
        <v>181468210</v>
      </c>
      <c r="J284" s="8">
        <f t="shared" si="41"/>
        <v>169698210</v>
      </c>
      <c r="K284" s="8">
        <f t="shared" si="42"/>
        <v>158378210</v>
      </c>
      <c r="L284" s="1"/>
      <c r="M284" s="10">
        <f t="shared" si="43"/>
        <v>37113210</v>
      </c>
      <c r="N284" s="10">
        <f t="shared" si="44"/>
        <v>45853210</v>
      </c>
      <c r="O284" s="10">
        <f t="shared" si="45"/>
        <v>153028210</v>
      </c>
      <c r="Q284" s="1">
        <f t="shared" si="46"/>
        <v>169848210</v>
      </c>
      <c r="R284" s="1">
        <f t="shared" si="47"/>
        <v>78664876.666666672</v>
      </c>
      <c r="T284" s="1">
        <f t="shared" si="48"/>
        <v>0.46314810539755863</v>
      </c>
      <c r="U284">
        <f t="shared" si="49"/>
        <v>7.3672713307067206E-2</v>
      </c>
      <c r="Y284" t="s">
        <v>9789</v>
      </c>
      <c r="Z284" t="s">
        <v>9790</v>
      </c>
    </row>
    <row r="285" spans="1:30">
      <c r="A285" s="3">
        <v>5425600</v>
      </c>
      <c r="B285" s="3">
        <v>0</v>
      </c>
      <c r="C285" s="4">
        <v>17414000</v>
      </c>
      <c r="E285" s="5">
        <v>0</v>
      </c>
      <c r="F285" s="5">
        <v>0</v>
      </c>
      <c r="G285" s="6">
        <v>10101000</v>
      </c>
      <c r="I285" s="8">
        <f t="shared" si="40"/>
        <v>5723810</v>
      </c>
      <c r="J285" s="8">
        <f t="shared" si="41"/>
        <v>298210</v>
      </c>
      <c r="K285" s="8">
        <f t="shared" si="42"/>
        <v>17712210</v>
      </c>
      <c r="L285" s="1"/>
      <c r="M285" s="10">
        <f t="shared" si="43"/>
        <v>298210</v>
      </c>
      <c r="N285" s="10">
        <f t="shared" si="44"/>
        <v>298210</v>
      </c>
      <c r="O285" s="10">
        <f t="shared" si="45"/>
        <v>10399210</v>
      </c>
      <c r="Q285" s="1">
        <f t="shared" si="46"/>
        <v>7911410</v>
      </c>
      <c r="R285" s="1">
        <f t="shared" si="47"/>
        <v>3665210</v>
      </c>
      <c r="T285" s="1">
        <f t="shared" si="48"/>
        <v>0.46328151366191361</v>
      </c>
      <c r="U285">
        <f t="shared" si="49"/>
        <v>0.52779455291591792</v>
      </c>
      <c r="Y285" t="s">
        <v>786</v>
      </c>
      <c r="Z285" t="s">
        <v>787</v>
      </c>
    </row>
    <row r="286" spans="1:30">
      <c r="A286" s="11">
        <v>1315700000</v>
      </c>
      <c r="B286" s="11">
        <v>1045700000</v>
      </c>
      <c r="C286" s="11">
        <v>1138700000</v>
      </c>
      <c r="D286" s="12"/>
      <c r="E286" s="11">
        <v>492570000</v>
      </c>
      <c r="F286" s="11">
        <v>542040000</v>
      </c>
      <c r="G286" s="11">
        <v>587650000</v>
      </c>
      <c r="H286" s="12"/>
      <c r="I286" s="11">
        <f t="shared" si="40"/>
        <v>1315998210</v>
      </c>
      <c r="J286" s="11">
        <f t="shared" si="41"/>
        <v>1045998210</v>
      </c>
      <c r="K286" s="11">
        <f t="shared" si="42"/>
        <v>1138998210</v>
      </c>
      <c r="L286" s="11"/>
      <c r="M286" s="11">
        <f t="shared" si="43"/>
        <v>492868210</v>
      </c>
      <c r="N286" s="11">
        <f t="shared" si="44"/>
        <v>542338210</v>
      </c>
      <c r="O286" s="11">
        <f t="shared" si="45"/>
        <v>587948210</v>
      </c>
      <c r="P286" s="12"/>
      <c r="Q286" s="11">
        <f t="shared" si="46"/>
        <v>1166998210</v>
      </c>
      <c r="R286" s="11">
        <f t="shared" si="47"/>
        <v>541051543.33333337</v>
      </c>
      <c r="S286" s="12"/>
      <c r="T286" s="11">
        <f t="shared" si="48"/>
        <v>0.46362671227519137</v>
      </c>
      <c r="U286" s="12">
        <f t="shared" si="49"/>
        <v>1.7181454411485434E-3</v>
      </c>
      <c r="V286" s="12"/>
      <c r="W286" s="12"/>
      <c r="X286" s="12"/>
      <c r="Y286" s="12" t="s">
        <v>5642</v>
      </c>
      <c r="Z286" s="12" t="s">
        <v>5643</v>
      </c>
      <c r="AA286" s="12" t="s">
        <v>13042</v>
      </c>
      <c r="AB286" s="12" t="s">
        <v>13057</v>
      </c>
      <c r="AC286" s="12"/>
      <c r="AD286" s="12"/>
    </row>
    <row r="287" spans="1:30">
      <c r="A287" s="4">
        <v>42904000</v>
      </c>
      <c r="B287" s="4">
        <v>79267000</v>
      </c>
      <c r="C287" s="4">
        <v>41806000</v>
      </c>
      <c r="E287" s="6">
        <v>21080000</v>
      </c>
      <c r="F287" s="6">
        <v>15418000</v>
      </c>
      <c r="G287" s="6">
        <v>39183000</v>
      </c>
      <c r="I287" s="8">
        <f t="shared" si="40"/>
        <v>43202210</v>
      </c>
      <c r="J287" s="8">
        <f t="shared" si="41"/>
        <v>79565210</v>
      </c>
      <c r="K287" s="8">
        <f t="shared" si="42"/>
        <v>42104210</v>
      </c>
      <c r="L287" s="1"/>
      <c r="M287" s="10">
        <f t="shared" si="43"/>
        <v>21378210</v>
      </c>
      <c r="N287" s="10">
        <f t="shared" si="44"/>
        <v>15716210</v>
      </c>
      <c r="O287" s="10">
        <f t="shared" si="45"/>
        <v>39481210</v>
      </c>
      <c r="Q287" s="1">
        <f t="shared" si="46"/>
        <v>54957210</v>
      </c>
      <c r="R287" s="1">
        <f t="shared" si="47"/>
        <v>25525210</v>
      </c>
      <c r="T287" s="1">
        <f t="shared" si="48"/>
        <v>0.4644560740983758</v>
      </c>
      <c r="U287">
        <f t="shared" si="49"/>
        <v>0.10765987231798342</v>
      </c>
      <c r="Y287" t="s">
        <v>11211</v>
      </c>
      <c r="Z287" t="s">
        <v>11212</v>
      </c>
    </row>
    <row r="288" spans="1:30">
      <c r="A288" s="4">
        <v>1958200000</v>
      </c>
      <c r="B288" s="4">
        <v>1864000000</v>
      </c>
      <c r="C288" s="4">
        <v>1592100000</v>
      </c>
      <c r="E288" s="6">
        <v>835740000</v>
      </c>
      <c r="F288" s="6">
        <v>804530000</v>
      </c>
      <c r="G288" s="6">
        <v>880020000</v>
      </c>
      <c r="I288" s="8">
        <f t="shared" si="40"/>
        <v>1958498210</v>
      </c>
      <c r="J288" s="8">
        <f t="shared" si="41"/>
        <v>1864298210</v>
      </c>
      <c r="K288" s="8">
        <f t="shared" si="42"/>
        <v>1592398210</v>
      </c>
      <c r="L288" s="1"/>
      <c r="M288" s="10">
        <f t="shared" si="43"/>
        <v>836038210</v>
      </c>
      <c r="N288" s="10">
        <f t="shared" si="44"/>
        <v>804828210</v>
      </c>
      <c r="O288" s="10">
        <f t="shared" si="45"/>
        <v>880318210</v>
      </c>
      <c r="Q288" s="1">
        <f t="shared" si="46"/>
        <v>1805064876.6666667</v>
      </c>
      <c r="R288" s="1">
        <f t="shared" si="47"/>
        <v>840394876.66666663</v>
      </c>
      <c r="T288" s="1">
        <f t="shared" si="48"/>
        <v>0.46557599537285693</v>
      </c>
      <c r="U288">
        <f t="shared" si="49"/>
        <v>9.9598623183160873E-4</v>
      </c>
      <c r="Z288" t="s">
        <v>83</v>
      </c>
      <c r="AA288" t="s">
        <v>13051</v>
      </c>
    </row>
    <row r="289" spans="1:26">
      <c r="A289" s="4">
        <v>32774000</v>
      </c>
      <c r="B289" s="4">
        <v>78320000</v>
      </c>
      <c r="C289" s="4">
        <v>65764000</v>
      </c>
      <c r="E289" s="6">
        <v>38631000</v>
      </c>
      <c r="F289" s="6">
        <v>16010000</v>
      </c>
      <c r="G289" s="6">
        <v>27286000</v>
      </c>
      <c r="I289" s="8">
        <f t="shared" si="40"/>
        <v>33072210</v>
      </c>
      <c r="J289" s="8">
        <f t="shared" si="41"/>
        <v>78618210</v>
      </c>
      <c r="K289" s="8">
        <f t="shared" si="42"/>
        <v>66062210</v>
      </c>
      <c r="L289" s="1"/>
      <c r="M289" s="10">
        <f t="shared" si="43"/>
        <v>38929210</v>
      </c>
      <c r="N289" s="10">
        <f t="shared" si="44"/>
        <v>16308210</v>
      </c>
      <c r="O289" s="10">
        <f t="shared" si="45"/>
        <v>27584210</v>
      </c>
      <c r="Q289" s="1">
        <f t="shared" si="46"/>
        <v>59250876.666666664</v>
      </c>
      <c r="R289" s="1">
        <f t="shared" si="47"/>
        <v>27607210</v>
      </c>
      <c r="T289" s="1">
        <f t="shared" si="48"/>
        <v>0.46593757853259332</v>
      </c>
      <c r="U289">
        <f t="shared" si="49"/>
        <v>0.10368247761735826</v>
      </c>
      <c r="Y289" t="s">
        <v>9845</v>
      </c>
      <c r="Z289" t="s">
        <v>9846</v>
      </c>
    </row>
    <row r="290" spans="1:26">
      <c r="A290" s="4">
        <v>37146000</v>
      </c>
      <c r="B290" s="3">
        <v>0</v>
      </c>
      <c r="C290" s="3">
        <v>0</v>
      </c>
      <c r="E290" s="5">
        <v>8279900</v>
      </c>
      <c r="F290" s="5">
        <v>8565700</v>
      </c>
      <c r="G290" s="5">
        <v>0</v>
      </c>
      <c r="I290" s="8">
        <f t="shared" si="40"/>
        <v>37444210</v>
      </c>
      <c r="J290" s="8">
        <f t="shared" si="41"/>
        <v>298210</v>
      </c>
      <c r="K290" s="8">
        <f t="shared" si="42"/>
        <v>298210</v>
      </c>
      <c r="L290" s="1"/>
      <c r="M290" s="10">
        <f t="shared" si="43"/>
        <v>8578110</v>
      </c>
      <c r="N290" s="10">
        <f t="shared" si="44"/>
        <v>8863910</v>
      </c>
      <c r="O290" s="10">
        <f t="shared" si="45"/>
        <v>298210</v>
      </c>
      <c r="Q290" s="1">
        <f t="shared" si="46"/>
        <v>12680210</v>
      </c>
      <c r="R290" s="1">
        <f t="shared" si="47"/>
        <v>5913410</v>
      </c>
      <c r="T290" s="1">
        <f t="shared" si="48"/>
        <v>0.4663495320661093</v>
      </c>
      <c r="U290">
        <f t="shared" si="49"/>
        <v>0.62229366889165383</v>
      </c>
      <c r="Y290" t="s">
        <v>592</v>
      </c>
      <c r="Z290" t="s">
        <v>593</v>
      </c>
    </row>
    <row r="291" spans="1:26">
      <c r="A291" s="4">
        <v>107910000</v>
      </c>
      <c r="B291" s="4">
        <v>124460000</v>
      </c>
      <c r="C291" s="4">
        <v>89953000</v>
      </c>
      <c r="E291" s="6">
        <v>15292000</v>
      </c>
      <c r="F291" s="6">
        <v>81844000</v>
      </c>
      <c r="G291" s="6">
        <v>52809000</v>
      </c>
      <c r="I291" s="8">
        <f t="shared" si="40"/>
        <v>108208210</v>
      </c>
      <c r="J291" s="8">
        <f t="shared" si="41"/>
        <v>124758210</v>
      </c>
      <c r="K291" s="8">
        <f t="shared" si="42"/>
        <v>90251210</v>
      </c>
      <c r="L291" s="1"/>
      <c r="M291" s="10">
        <f t="shared" si="43"/>
        <v>15590210</v>
      </c>
      <c r="N291" s="10">
        <f t="shared" si="44"/>
        <v>82142210</v>
      </c>
      <c r="O291" s="10">
        <f t="shared" si="45"/>
        <v>53107210</v>
      </c>
      <c r="Q291" s="1">
        <f t="shared" si="46"/>
        <v>107739210</v>
      </c>
      <c r="R291" s="1">
        <f t="shared" si="47"/>
        <v>50279876.666666664</v>
      </c>
      <c r="T291" s="1">
        <f t="shared" si="48"/>
        <v>0.46668131933273566</v>
      </c>
      <c r="U291">
        <f t="shared" si="49"/>
        <v>5.7021397964275217E-2</v>
      </c>
      <c r="Y291" t="s">
        <v>7948</v>
      </c>
      <c r="Z291" t="s">
        <v>7949</v>
      </c>
    </row>
    <row r="292" spans="1:26">
      <c r="A292" s="4">
        <v>117700000</v>
      </c>
      <c r="B292" s="4">
        <v>12568000</v>
      </c>
      <c r="C292" s="3">
        <v>0</v>
      </c>
      <c r="E292" s="6">
        <v>24755000</v>
      </c>
      <c r="F292" s="6">
        <v>14139000</v>
      </c>
      <c r="G292" s="6">
        <v>21470000</v>
      </c>
      <c r="I292" s="8">
        <f t="shared" si="40"/>
        <v>117998210</v>
      </c>
      <c r="J292" s="8">
        <f t="shared" si="41"/>
        <v>12866210</v>
      </c>
      <c r="K292" s="8">
        <f t="shared" si="42"/>
        <v>298210</v>
      </c>
      <c r="L292" s="1"/>
      <c r="M292" s="10">
        <f t="shared" si="43"/>
        <v>25053210</v>
      </c>
      <c r="N292" s="10">
        <f t="shared" si="44"/>
        <v>14437210</v>
      </c>
      <c r="O292" s="10">
        <f t="shared" si="45"/>
        <v>21768210</v>
      </c>
      <c r="Q292" s="1">
        <f t="shared" si="46"/>
        <v>43720876.666666664</v>
      </c>
      <c r="R292" s="1">
        <f t="shared" si="47"/>
        <v>20419543.333333332</v>
      </c>
      <c r="T292" s="1">
        <f t="shared" si="48"/>
        <v>0.46704331866477516</v>
      </c>
      <c r="U292">
        <f t="shared" si="49"/>
        <v>0.56749405399878472</v>
      </c>
      <c r="Y292" t="s">
        <v>10439</v>
      </c>
      <c r="Z292" t="s">
        <v>10440</v>
      </c>
    </row>
    <row r="293" spans="1:26">
      <c r="A293" s="4">
        <v>52233000</v>
      </c>
      <c r="B293" s="4">
        <v>84681000</v>
      </c>
      <c r="C293" s="4">
        <v>78392000</v>
      </c>
      <c r="E293" s="6">
        <v>33132000</v>
      </c>
      <c r="F293" s="5">
        <v>0</v>
      </c>
      <c r="G293" s="6">
        <v>66967000</v>
      </c>
      <c r="I293" s="8">
        <f t="shared" si="40"/>
        <v>52531210</v>
      </c>
      <c r="J293" s="8">
        <f t="shared" si="41"/>
        <v>84979210</v>
      </c>
      <c r="K293" s="8">
        <f t="shared" si="42"/>
        <v>78690210</v>
      </c>
      <c r="L293" s="1"/>
      <c r="M293" s="10">
        <f t="shared" si="43"/>
        <v>33430210</v>
      </c>
      <c r="N293" s="10">
        <f t="shared" si="44"/>
        <v>298210</v>
      </c>
      <c r="O293" s="10">
        <f t="shared" si="45"/>
        <v>67265210</v>
      </c>
      <c r="Q293" s="1">
        <f t="shared" si="46"/>
        <v>72066876.666666672</v>
      </c>
      <c r="R293" s="1">
        <f t="shared" si="47"/>
        <v>33664543.333333336</v>
      </c>
      <c r="T293" s="1">
        <f t="shared" si="48"/>
        <v>0.46712921234318328</v>
      </c>
      <c r="U293">
        <f t="shared" si="49"/>
        <v>0.15200654942581818</v>
      </c>
      <c r="Y293" t="s">
        <v>8208</v>
      </c>
      <c r="Z293" t="s">
        <v>8209</v>
      </c>
    </row>
    <row r="294" spans="1:26">
      <c r="A294" s="3">
        <v>0</v>
      </c>
      <c r="B294" s="4">
        <v>169660000</v>
      </c>
      <c r="C294" s="4">
        <v>204560000</v>
      </c>
      <c r="E294" s="5">
        <v>0</v>
      </c>
      <c r="F294" s="6">
        <v>79914000</v>
      </c>
      <c r="G294" s="6">
        <v>94760000</v>
      </c>
      <c r="I294" s="8">
        <f t="shared" si="40"/>
        <v>298210</v>
      </c>
      <c r="J294" s="8">
        <f t="shared" si="41"/>
        <v>169958210</v>
      </c>
      <c r="K294" s="8">
        <f t="shared" si="42"/>
        <v>204858210</v>
      </c>
      <c r="L294" s="1"/>
      <c r="M294" s="10">
        <f t="shared" si="43"/>
        <v>298210</v>
      </c>
      <c r="N294" s="10">
        <f t="shared" si="44"/>
        <v>80212210</v>
      </c>
      <c r="O294" s="10">
        <f t="shared" si="45"/>
        <v>95058210</v>
      </c>
      <c r="Q294" s="1">
        <f t="shared" si="46"/>
        <v>125038210</v>
      </c>
      <c r="R294" s="1">
        <f t="shared" si="47"/>
        <v>58522876.666666664</v>
      </c>
      <c r="T294" s="1">
        <f t="shared" si="48"/>
        <v>0.46803994288359263</v>
      </c>
      <c r="U294">
        <f t="shared" si="49"/>
        <v>0.39393814200554994</v>
      </c>
      <c r="Y294" t="s">
        <v>2381</v>
      </c>
      <c r="Z294" t="s">
        <v>2382</v>
      </c>
    </row>
    <row r="295" spans="1:26">
      <c r="A295" s="4">
        <v>43228000</v>
      </c>
      <c r="B295" s="4">
        <v>239500000</v>
      </c>
      <c r="C295" s="4">
        <v>21437000</v>
      </c>
      <c r="E295" s="6">
        <v>56481000</v>
      </c>
      <c r="F295" s="6">
        <v>37281000</v>
      </c>
      <c r="G295" s="6">
        <v>48203000</v>
      </c>
      <c r="I295" s="8">
        <f t="shared" si="40"/>
        <v>43526210</v>
      </c>
      <c r="J295" s="8">
        <f t="shared" si="41"/>
        <v>239798210</v>
      </c>
      <c r="K295" s="8">
        <f t="shared" si="42"/>
        <v>21735210</v>
      </c>
      <c r="L295" s="1"/>
      <c r="M295" s="10">
        <f t="shared" si="43"/>
        <v>56779210</v>
      </c>
      <c r="N295" s="10">
        <f t="shared" si="44"/>
        <v>37579210</v>
      </c>
      <c r="O295" s="10">
        <f t="shared" si="45"/>
        <v>48501210</v>
      </c>
      <c r="Q295" s="1">
        <f t="shared" si="46"/>
        <v>101686543.33333333</v>
      </c>
      <c r="R295" s="1">
        <f t="shared" si="47"/>
        <v>47619876.666666664</v>
      </c>
      <c r="T295" s="1">
        <f t="shared" si="48"/>
        <v>0.468300672888117</v>
      </c>
      <c r="U295">
        <f t="shared" si="49"/>
        <v>0.48043244413821795</v>
      </c>
      <c r="Z295" t="s">
        <v>7573</v>
      </c>
    </row>
    <row r="296" spans="1:26">
      <c r="A296" s="4">
        <v>631630000</v>
      </c>
      <c r="B296" s="4">
        <v>450080000</v>
      </c>
      <c r="C296" s="4">
        <v>562250000</v>
      </c>
      <c r="E296" s="6">
        <v>197460000</v>
      </c>
      <c r="F296" s="6">
        <v>253740000</v>
      </c>
      <c r="G296" s="6">
        <v>320110000</v>
      </c>
      <c r="I296" s="8">
        <f t="shared" si="40"/>
        <v>631928210</v>
      </c>
      <c r="J296" s="8">
        <f t="shared" si="41"/>
        <v>450378210</v>
      </c>
      <c r="K296" s="8">
        <f t="shared" si="42"/>
        <v>562548210</v>
      </c>
      <c r="L296" s="1"/>
      <c r="M296" s="10">
        <f t="shared" si="43"/>
        <v>197758210</v>
      </c>
      <c r="N296" s="10">
        <f t="shared" si="44"/>
        <v>254038210</v>
      </c>
      <c r="O296" s="10">
        <f t="shared" si="45"/>
        <v>320408210</v>
      </c>
      <c r="Q296" s="1">
        <f t="shared" si="46"/>
        <v>548284876.66666663</v>
      </c>
      <c r="R296" s="1">
        <f t="shared" si="47"/>
        <v>257401543.33333334</v>
      </c>
      <c r="T296" s="1">
        <f t="shared" si="48"/>
        <v>0.46946679415675785</v>
      </c>
      <c r="U296">
        <f t="shared" si="49"/>
        <v>1.0272065347841563E-2</v>
      </c>
      <c r="Y296" t="s">
        <v>9681</v>
      </c>
      <c r="Z296" t="s">
        <v>9682</v>
      </c>
    </row>
    <row r="297" spans="1:26">
      <c r="A297" s="4">
        <v>241840000</v>
      </c>
      <c r="B297" s="4">
        <v>240850000</v>
      </c>
      <c r="C297" s="4">
        <v>212970000</v>
      </c>
      <c r="E297" s="6">
        <v>118940000</v>
      </c>
      <c r="F297" s="6">
        <v>24993000</v>
      </c>
      <c r="G297" s="6">
        <v>183220000</v>
      </c>
      <c r="I297" s="8">
        <f t="shared" si="40"/>
        <v>242138210</v>
      </c>
      <c r="J297" s="8">
        <f t="shared" si="41"/>
        <v>241148210</v>
      </c>
      <c r="K297" s="8">
        <f t="shared" si="42"/>
        <v>213268210</v>
      </c>
      <c r="L297" s="1"/>
      <c r="M297" s="10">
        <f t="shared" si="43"/>
        <v>119238210</v>
      </c>
      <c r="N297" s="10">
        <f t="shared" si="44"/>
        <v>25291210</v>
      </c>
      <c r="O297" s="10">
        <f t="shared" si="45"/>
        <v>183518210</v>
      </c>
      <c r="Q297" s="1">
        <f t="shared" si="46"/>
        <v>232184876.66666666</v>
      </c>
      <c r="R297" s="1">
        <f t="shared" si="47"/>
        <v>109349210</v>
      </c>
      <c r="T297" s="1">
        <f t="shared" si="48"/>
        <v>0.470957504079759</v>
      </c>
      <c r="U297">
        <f t="shared" si="49"/>
        <v>5.8880644331451015E-2</v>
      </c>
      <c r="Z297" t="s">
        <v>9791</v>
      </c>
    </row>
    <row r="298" spans="1:26">
      <c r="A298" s="4">
        <v>491480000</v>
      </c>
      <c r="B298" s="4">
        <v>223350000</v>
      </c>
      <c r="C298" s="4">
        <v>578390000</v>
      </c>
      <c r="E298" s="6">
        <v>140900000</v>
      </c>
      <c r="F298" s="6">
        <v>15878000</v>
      </c>
      <c r="G298" s="6">
        <v>452050000</v>
      </c>
      <c r="I298" s="8">
        <f t="shared" si="40"/>
        <v>491778210</v>
      </c>
      <c r="J298" s="8">
        <f t="shared" si="41"/>
        <v>223648210</v>
      </c>
      <c r="K298" s="8">
        <f t="shared" si="42"/>
        <v>578688210</v>
      </c>
      <c r="L298" s="1"/>
      <c r="M298" s="10">
        <f t="shared" si="43"/>
        <v>141198210</v>
      </c>
      <c r="N298" s="10">
        <f t="shared" si="44"/>
        <v>16176210</v>
      </c>
      <c r="O298" s="10">
        <f t="shared" si="45"/>
        <v>452348210</v>
      </c>
      <c r="Q298" s="1">
        <f t="shared" si="46"/>
        <v>431371543.33333331</v>
      </c>
      <c r="R298" s="1">
        <f t="shared" si="47"/>
        <v>203240876.66666666</v>
      </c>
      <c r="T298" s="1">
        <f t="shared" si="48"/>
        <v>0.47115040342291781</v>
      </c>
      <c r="U298">
        <f t="shared" si="49"/>
        <v>0.24609970832387632</v>
      </c>
      <c r="Y298" t="s">
        <v>8337</v>
      </c>
      <c r="Z298" t="s">
        <v>8338</v>
      </c>
    </row>
    <row r="299" spans="1:26">
      <c r="A299" s="4">
        <v>31291000</v>
      </c>
      <c r="B299" s="4">
        <v>68043000</v>
      </c>
      <c r="C299" s="4">
        <v>28629000</v>
      </c>
      <c r="E299" s="6">
        <v>31461000</v>
      </c>
      <c r="F299" s="6">
        <v>28448000</v>
      </c>
      <c r="G299" s="5">
        <v>0</v>
      </c>
      <c r="I299" s="8">
        <f t="shared" si="40"/>
        <v>31589210</v>
      </c>
      <c r="J299" s="8">
        <f t="shared" si="41"/>
        <v>68341210</v>
      </c>
      <c r="K299" s="8">
        <f t="shared" si="42"/>
        <v>28927210</v>
      </c>
      <c r="L299" s="1"/>
      <c r="M299" s="10">
        <f t="shared" si="43"/>
        <v>31759210</v>
      </c>
      <c r="N299" s="10">
        <f t="shared" si="44"/>
        <v>28746210</v>
      </c>
      <c r="O299" s="10">
        <f t="shared" si="45"/>
        <v>298210</v>
      </c>
      <c r="Q299" s="1">
        <f t="shared" si="46"/>
        <v>42952543.333333336</v>
      </c>
      <c r="R299" s="1">
        <f t="shared" si="47"/>
        <v>20267876.666666668</v>
      </c>
      <c r="T299" s="1">
        <f t="shared" si="48"/>
        <v>0.47186674161242914</v>
      </c>
      <c r="U299">
        <f t="shared" si="49"/>
        <v>0.23383635853722209</v>
      </c>
      <c r="Y299" t="s">
        <v>8538</v>
      </c>
      <c r="Z299" t="s">
        <v>8539</v>
      </c>
    </row>
    <row r="300" spans="1:26">
      <c r="A300" s="4">
        <v>104740000</v>
      </c>
      <c r="B300" s="4">
        <v>115720000</v>
      </c>
      <c r="C300" s="4">
        <v>78627000</v>
      </c>
      <c r="E300" s="6">
        <v>41529000</v>
      </c>
      <c r="F300" s="6">
        <v>73104000</v>
      </c>
      <c r="G300" s="6">
        <v>26054000</v>
      </c>
      <c r="I300" s="8">
        <f t="shared" si="40"/>
        <v>105038210</v>
      </c>
      <c r="J300" s="8">
        <f t="shared" si="41"/>
        <v>116018210</v>
      </c>
      <c r="K300" s="8">
        <f t="shared" si="42"/>
        <v>78925210</v>
      </c>
      <c r="L300" s="1"/>
      <c r="M300" s="10">
        <f t="shared" si="43"/>
        <v>41827210</v>
      </c>
      <c r="N300" s="10">
        <f t="shared" si="44"/>
        <v>73402210</v>
      </c>
      <c r="O300" s="10">
        <f t="shared" si="45"/>
        <v>26352210</v>
      </c>
      <c r="Q300" s="1">
        <f t="shared" si="46"/>
        <v>99993876.666666672</v>
      </c>
      <c r="R300" s="1">
        <f t="shared" si="47"/>
        <v>47193876.666666664</v>
      </c>
      <c r="T300" s="1">
        <f t="shared" si="48"/>
        <v>0.47196766682013158</v>
      </c>
      <c r="U300">
        <f t="shared" si="49"/>
        <v>4.050224502438024E-2</v>
      </c>
      <c r="Y300" t="s">
        <v>9958</v>
      </c>
      <c r="Z300" t="s">
        <v>9959</v>
      </c>
    </row>
    <row r="301" spans="1:26">
      <c r="A301" s="4">
        <v>8252600000</v>
      </c>
      <c r="B301" s="4">
        <v>8369100000</v>
      </c>
      <c r="C301" s="4">
        <v>7387200000</v>
      </c>
      <c r="E301" s="6">
        <v>2969300000</v>
      </c>
      <c r="F301" s="6">
        <v>4311600000</v>
      </c>
      <c r="G301" s="6">
        <v>4087800000</v>
      </c>
      <c r="I301" s="8">
        <f t="shared" si="40"/>
        <v>8252898210</v>
      </c>
      <c r="J301" s="8">
        <f t="shared" si="41"/>
        <v>8369398210</v>
      </c>
      <c r="K301" s="8">
        <f t="shared" si="42"/>
        <v>7387498210</v>
      </c>
      <c r="L301" s="1"/>
      <c r="M301" s="10">
        <f t="shared" si="43"/>
        <v>2969598210</v>
      </c>
      <c r="N301" s="10">
        <f t="shared" si="44"/>
        <v>4311898210</v>
      </c>
      <c r="O301" s="10">
        <f t="shared" si="45"/>
        <v>4088098210</v>
      </c>
      <c r="Q301" s="1">
        <f t="shared" si="46"/>
        <v>8003264876.666667</v>
      </c>
      <c r="R301" s="1">
        <f t="shared" si="47"/>
        <v>3789864876.6666665</v>
      </c>
      <c r="T301" s="1">
        <f t="shared" si="48"/>
        <v>0.47353985343105781</v>
      </c>
      <c r="U301">
        <f t="shared" si="49"/>
        <v>1.2426361414983843E-3</v>
      </c>
      <c r="Y301" t="s">
        <v>4004</v>
      </c>
      <c r="Z301" t="s">
        <v>4005</v>
      </c>
    </row>
    <row r="302" spans="1:26">
      <c r="A302" s="4">
        <v>25511000</v>
      </c>
      <c r="B302" s="4">
        <v>24304000</v>
      </c>
      <c r="C302" s="4">
        <v>27959000</v>
      </c>
      <c r="E302" s="5">
        <v>0</v>
      </c>
      <c r="F302" s="6">
        <v>11750000</v>
      </c>
      <c r="G302" s="6">
        <v>24626000</v>
      </c>
      <c r="I302" s="8">
        <f t="shared" si="40"/>
        <v>25809210</v>
      </c>
      <c r="J302" s="8">
        <f t="shared" si="41"/>
        <v>24602210</v>
      </c>
      <c r="K302" s="8">
        <f t="shared" si="42"/>
        <v>28257210</v>
      </c>
      <c r="L302" s="1"/>
      <c r="M302" s="10">
        <f t="shared" si="43"/>
        <v>298210</v>
      </c>
      <c r="N302" s="10">
        <f t="shared" si="44"/>
        <v>12048210</v>
      </c>
      <c r="O302" s="10">
        <f t="shared" si="45"/>
        <v>24924210</v>
      </c>
      <c r="Q302" s="1">
        <f t="shared" si="46"/>
        <v>26222876.666666668</v>
      </c>
      <c r="R302" s="1">
        <f t="shared" si="47"/>
        <v>12423543.333333334</v>
      </c>
      <c r="T302" s="1">
        <f t="shared" si="48"/>
        <v>0.47376737080587267</v>
      </c>
      <c r="U302">
        <f t="shared" si="49"/>
        <v>0.12746954659162102</v>
      </c>
      <c r="Y302" t="s">
        <v>4181</v>
      </c>
      <c r="Z302" t="s">
        <v>4182</v>
      </c>
    </row>
    <row r="303" spans="1:26">
      <c r="A303" s="3">
        <v>0</v>
      </c>
      <c r="B303" s="3">
        <v>9961900</v>
      </c>
      <c r="C303" s="3">
        <v>8472400</v>
      </c>
      <c r="E303" s="5">
        <v>0</v>
      </c>
      <c r="F303" s="5">
        <v>8302100</v>
      </c>
      <c r="G303" s="5">
        <v>0</v>
      </c>
      <c r="I303" s="8">
        <f t="shared" si="40"/>
        <v>298210</v>
      </c>
      <c r="J303" s="8">
        <f t="shared" si="41"/>
        <v>10260110</v>
      </c>
      <c r="K303" s="8">
        <f t="shared" si="42"/>
        <v>8770610</v>
      </c>
      <c r="L303" s="1"/>
      <c r="M303" s="10">
        <f t="shared" si="43"/>
        <v>298210</v>
      </c>
      <c r="N303" s="10">
        <f t="shared" si="44"/>
        <v>8600310</v>
      </c>
      <c r="O303" s="10">
        <f t="shared" si="45"/>
        <v>298210</v>
      </c>
      <c r="Q303" s="1">
        <f t="shared" si="46"/>
        <v>6442976.666666667</v>
      </c>
      <c r="R303" s="1">
        <f t="shared" si="47"/>
        <v>3065576.6666666665</v>
      </c>
      <c r="T303" s="1">
        <f t="shared" si="48"/>
        <v>0.47580129888203843</v>
      </c>
      <c r="U303">
        <f t="shared" si="49"/>
        <v>0.46213835248853541</v>
      </c>
      <c r="Y303" t="s">
        <v>9960</v>
      </c>
      <c r="Z303" t="s">
        <v>9961</v>
      </c>
    </row>
    <row r="304" spans="1:26">
      <c r="A304" s="4">
        <v>58927000</v>
      </c>
      <c r="B304" s="4">
        <v>66379000</v>
      </c>
      <c r="C304" s="4">
        <v>61555000</v>
      </c>
      <c r="E304" s="5">
        <v>0</v>
      </c>
      <c r="F304" s="6">
        <v>45760000</v>
      </c>
      <c r="G304" s="6">
        <v>43028000</v>
      </c>
      <c r="I304" s="8">
        <f t="shared" si="40"/>
        <v>59225210</v>
      </c>
      <c r="J304" s="8">
        <f t="shared" si="41"/>
        <v>66677210</v>
      </c>
      <c r="K304" s="8">
        <f t="shared" si="42"/>
        <v>61853210</v>
      </c>
      <c r="L304" s="1"/>
      <c r="M304" s="10">
        <f t="shared" si="43"/>
        <v>298210</v>
      </c>
      <c r="N304" s="10">
        <f t="shared" si="44"/>
        <v>46058210</v>
      </c>
      <c r="O304" s="10">
        <f t="shared" si="45"/>
        <v>43326210</v>
      </c>
      <c r="Q304" s="1">
        <f t="shared" si="46"/>
        <v>62585210</v>
      </c>
      <c r="R304" s="1">
        <f t="shared" si="47"/>
        <v>29894210</v>
      </c>
      <c r="T304" s="1">
        <f t="shared" si="48"/>
        <v>0.47765614272125956</v>
      </c>
      <c r="U304">
        <f t="shared" si="49"/>
        <v>9.448179038078186E-2</v>
      </c>
      <c r="Y304" t="s">
        <v>558</v>
      </c>
      <c r="Z304" t="s">
        <v>559</v>
      </c>
    </row>
    <row r="305" spans="1:26">
      <c r="A305" s="4">
        <v>78145000</v>
      </c>
      <c r="B305" s="3">
        <v>0</v>
      </c>
      <c r="C305" s="3">
        <v>9972100</v>
      </c>
      <c r="E305" s="6">
        <v>15164000</v>
      </c>
      <c r="F305" s="6">
        <v>20090000</v>
      </c>
      <c r="G305" s="5">
        <v>6476200</v>
      </c>
      <c r="I305" s="8">
        <f t="shared" si="40"/>
        <v>78443210</v>
      </c>
      <c r="J305" s="8">
        <f t="shared" si="41"/>
        <v>298210</v>
      </c>
      <c r="K305" s="8">
        <f t="shared" si="42"/>
        <v>10270310</v>
      </c>
      <c r="L305" s="1"/>
      <c r="M305" s="10">
        <f t="shared" si="43"/>
        <v>15462210</v>
      </c>
      <c r="N305" s="10">
        <f t="shared" si="44"/>
        <v>20388210</v>
      </c>
      <c r="O305" s="10">
        <f t="shared" si="45"/>
        <v>6774410</v>
      </c>
      <c r="Q305" s="1">
        <f t="shared" si="46"/>
        <v>29670576.666666668</v>
      </c>
      <c r="R305" s="1">
        <f t="shared" si="47"/>
        <v>14208276.666666666</v>
      </c>
      <c r="T305" s="1">
        <f t="shared" si="48"/>
        <v>0.47886756048893775</v>
      </c>
      <c r="U305">
        <f t="shared" si="49"/>
        <v>0.56789390491683189</v>
      </c>
      <c r="Y305" t="s">
        <v>12400</v>
      </c>
      <c r="Z305" t="s">
        <v>12401</v>
      </c>
    </row>
    <row r="306" spans="1:26">
      <c r="A306" s="4">
        <v>254390000</v>
      </c>
      <c r="B306" s="4">
        <v>189670000</v>
      </c>
      <c r="C306" s="4">
        <v>321250000</v>
      </c>
      <c r="E306" s="6">
        <v>161580000</v>
      </c>
      <c r="F306" s="6">
        <v>117870000</v>
      </c>
      <c r="G306" s="6">
        <v>86908000</v>
      </c>
      <c r="I306" s="8">
        <f t="shared" si="40"/>
        <v>254688210</v>
      </c>
      <c r="J306" s="8">
        <f t="shared" si="41"/>
        <v>189968210</v>
      </c>
      <c r="K306" s="8">
        <f t="shared" si="42"/>
        <v>321548210</v>
      </c>
      <c r="L306" s="1"/>
      <c r="M306" s="10">
        <f t="shared" si="43"/>
        <v>161878210</v>
      </c>
      <c r="N306" s="10">
        <f t="shared" si="44"/>
        <v>118168210</v>
      </c>
      <c r="O306" s="10">
        <f t="shared" si="45"/>
        <v>87206210</v>
      </c>
      <c r="Q306" s="1">
        <f t="shared" si="46"/>
        <v>255401543.33333334</v>
      </c>
      <c r="R306" s="1">
        <f t="shared" si="47"/>
        <v>122417543.33333333</v>
      </c>
      <c r="T306" s="1">
        <f t="shared" si="48"/>
        <v>0.47931403129213662</v>
      </c>
      <c r="U306">
        <f t="shared" si="49"/>
        <v>3.8356615496147231E-2</v>
      </c>
      <c r="Y306" t="s">
        <v>6421</v>
      </c>
      <c r="Z306" t="s">
        <v>6422</v>
      </c>
    </row>
    <row r="307" spans="1:26">
      <c r="A307" s="4">
        <v>125530000</v>
      </c>
      <c r="B307" s="4">
        <v>118270000</v>
      </c>
      <c r="C307" s="4">
        <v>105400000</v>
      </c>
      <c r="E307" s="5">
        <v>0</v>
      </c>
      <c r="F307" s="6">
        <v>85308000</v>
      </c>
      <c r="G307" s="6">
        <v>81970000</v>
      </c>
      <c r="I307" s="8">
        <f t="shared" si="40"/>
        <v>125828210</v>
      </c>
      <c r="J307" s="8">
        <f t="shared" si="41"/>
        <v>118568210</v>
      </c>
      <c r="K307" s="8">
        <f t="shared" si="42"/>
        <v>105698210</v>
      </c>
      <c r="L307" s="1"/>
      <c r="M307" s="10">
        <f t="shared" si="43"/>
        <v>298210</v>
      </c>
      <c r="N307" s="10">
        <f t="shared" si="44"/>
        <v>85606210</v>
      </c>
      <c r="O307" s="10">
        <f t="shared" si="45"/>
        <v>82268210</v>
      </c>
      <c r="Q307" s="1">
        <f t="shared" si="46"/>
        <v>116698210</v>
      </c>
      <c r="R307" s="1">
        <f t="shared" si="47"/>
        <v>56057543.333333336</v>
      </c>
      <c r="T307" s="1">
        <f t="shared" si="48"/>
        <v>0.48036335204570263</v>
      </c>
      <c r="U307">
        <f t="shared" si="49"/>
        <v>0.10055101076359364</v>
      </c>
      <c r="Y307" t="s">
        <v>878</v>
      </c>
      <c r="Z307" t="s">
        <v>879</v>
      </c>
    </row>
    <row r="308" spans="1:26">
      <c r="A308" s="3">
        <v>5153600</v>
      </c>
      <c r="B308" s="3">
        <v>5130200</v>
      </c>
      <c r="C308" s="3">
        <v>7355500</v>
      </c>
      <c r="E308" s="5">
        <v>0</v>
      </c>
      <c r="F308" s="5">
        <v>8102300</v>
      </c>
      <c r="G308" s="5">
        <v>0</v>
      </c>
      <c r="I308" s="8">
        <f t="shared" si="40"/>
        <v>5451810</v>
      </c>
      <c r="J308" s="8">
        <f t="shared" si="41"/>
        <v>5428410</v>
      </c>
      <c r="K308" s="8">
        <f t="shared" si="42"/>
        <v>7653710</v>
      </c>
      <c r="L308" s="1"/>
      <c r="M308" s="10">
        <f t="shared" si="43"/>
        <v>298210</v>
      </c>
      <c r="N308" s="10">
        <f t="shared" si="44"/>
        <v>8400510</v>
      </c>
      <c r="O308" s="10">
        <f t="shared" si="45"/>
        <v>298210</v>
      </c>
      <c r="Q308" s="1">
        <f t="shared" si="46"/>
        <v>6177976.666666667</v>
      </c>
      <c r="R308" s="1">
        <f t="shared" si="47"/>
        <v>2998976.6666666665</v>
      </c>
      <c r="T308" s="1">
        <f t="shared" si="48"/>
        <v>0.48543023524962053</v>
      </c>
      <c r="U308">
        <f t="shared" si="49"/>
        <v>0.31960458003045528</v>
      </c>
      <c r="Y308" t="s">
        <v>7655</v>
      </c>
      <c r="Z308" t="s">
        <v>7656</v>
      </c>
    </row>
    <row r="309" spans="1:26">
      <c r="A309" s="4">
        <v>97211000</v>
      </c>
      <c r="B309" s="3">
        <v>0</v>
      </c>
      <c r="C309" s="3">
        <v>0</v>
      </c>
      <c r="E309" s="5">
        <v>0</v>
      </c>
      <c r="F309" s="6">
        <v>46792000</v>
      </c>
      <c r="G309" s="5">
        <v>0</v>
      </c>
      <c r="I309" s="8">
        <f t="shared" si="40"/>
        <v>97509210</v>
      </c>
      <c r="J309" s="8">
        <f t="shared" si="41"/>
        <v>298210</v>
      </c>
      <c r="K309" s="8">
        <f t="shared" si="42"/>
        <v>298210</v>
      </c>
      <c r="L309" s="1"/>
      <c r="M309" s="10">
        <f t="shared" si="43"/>
        <v>298210</v>
      </c>
      <c r="N309" s="10">
        <f t="shared" si="44"/>
        <v>47090210</v>
      </c>
      <c r="O309" s="10">
        <f t="shared" si="45"/>
        <v>298210</v>
      </c>
      <c r="Q309" s="1">
        <f t="shared" si="46"/>
        <v>32701876.666666668</v>
      </c>
      <c r="R309" s="1">
        <f t="shared" si="47"/>
        <v>15895543.333333334</v>
      </c>
      <c r="T309" s="1">
        <f t="shared" si="48"/>
        <v>0.48607434659968035</v>
      </c>
      <c r="U309">
        <f t="shared" si="49"/>
        <v>0.66458341364259554</v>
      </c>
      <c r="Y309" t="s">
        <v>11814</v>
      </c>
      <c r="Z309" t="s">
        <v>11815</v>
      </c>
    </row>
    <row r="310" spans="1:26">
      <c r="A310" s="3">
        <v>7683000</v>
      </c>
      <c r="B310" s="3">
        <v>0</v>
      </c>
      <c r="C310" s="3">
        <v>8593200</v>
      </c>
      <c r="E310" s="5">
        <v>7452000</v>
      </c>
      <c r="F310" s="5">
        <v>0</v>
      </c>
      <c r="G310" s="5">
        <v>0</v>
      </c>
      <c r="I310" s="8">
        <f t="shared" si="40"/>
        <v>7981210</v>
      </c>
      <c r="J310" s="8">
        <f t="shared" si="41"/>
        <v>298210</v>
      </c>
      <c r="K310" s="8">
        <f t="shared" si="42"/>
        <v>8891410</v>
      </c>
      <c r="L310" s="1"/>
      <c r="M310" s="10">
        <f t="shared" si="43"/>
        <v>7750210</v>
      </c>
      <c r="N310" s="10">
        <f t="shared" si="44"/>
        <v>298210</v>
      </c>
      <c r="O310" s="10">
        <f t="shared" si="45"/>
        <v>298210</v>
      </c>
      <c r="Q310" s="1">
        <f t="shared" si="46"/>
        <v>5723610</v>
      </c>
      <c r="R310" s="1">
        <f t="shared" si="47"/>
        <v>2782210</v>
      </c>
      <c r="T310" s="1">
        <f t="shared" si="48"/>
        <v>0.48609356682233767</v>
      </c>
      <c r="U310">
        <f t="shared" si="49"/>
        <v>0.46974105567876701</v>
      </c>
      <c r="Z310" t="s">
        <v>10338</v>
      </c>
    </row>
    <row r="311" spans="1:26">
      <c r="A311" s="3">
        <v>0</v>
      </c>
      <c r="B311" s="4">
        <v>37532000</v>
      </c>
      <c r="C311" s="4">
        <v>61000000</v>
      </c>
      <c r="E311" s="6">
        <v>21913000</v>
      </c>
      <c r="F311" s="6">
        <v>18029000</v>
      </c>
      <c r="G311" s="5">
        <v>7597900</v>
      </c>
      <c r="I311" s="8">
        <f t="shared" si="40"/>
        <v>298210</v>
      </c>
      <c r="J311" s="8">
        <f t="shared" si="41"/>
        <v>37830210</v>
      </c>
      <c r="K311" s="8">
        <f t="shared" si="42"/>
        <v>61298210</v>
      </c>
      <c r="L311" s="1"/>
      <c r="M311" s="10">
        <f t="shared" si="43"/>
        <v>22211210</v>
      </c>
      <c r="N311" s="10">
        <f t="shared" si="44"/>
        <v>18327210</v>
      </c>
      <c r="O311" s="10">
        <f t="shared" si="45"/>
        <v>7896110</v>
      </c>
      <c r="Q311" s="1">
        <f t="shared" si="46"/>
        <v>33142210</v>
      </c>
      <c r="R311" s="1">
        <f t="shared" si="47"/>
        <v>16144843.333333334</v>
      </c>
      <c r="T311" s="1">
        <f t="shared" si="48"/>
        <v>0.48713840547547477</v>
      </c>
      <c r="U311">
        <f t="shared" si="49"/>
        <v>0.4048904476315055</v>
      </c>
      <c r="Z311" t="s">
        <v>2573</v>
      </c>
    </row>
    <row r="312" spans="1:26">
      <c r="A312" s="4">
        <v>26824000</v>
      </c>
      <c r="B312" s="4">
        <v>29226000</v>
      </c>
      <c r="C312" s="4">
        <v>32639000</v>
      </c>
      <c r="E312" s="5">
        <v>0</v>
      </c>
      <c r="F312" s="6">
        <v>20605000</v>
      </c>
      <c r="G312" s="6">
        <v>22299000</v>
      </c>
      <c r="I312" s="8">
        <f t="shared" si="40"/>
        <v>27122210</v>
      </c>
      <c r="J312" s="8">
        <f t="shared" si="41"/>
        <v>29524210</v>
      </c>
      <c r="K312" s="8">
        <f t="shared" si="42"/>
        <v>32937210</v>
      </c>
      <c r="L312" s="1"/>
      <c r="M312" s="10">
        <f t="shared" si="43"/>
        <v>298210</v>
      </c>
      <c r="N312" s="10">
        <f t="shared" si="44"/>
        <v>20903210</v>
      </c>
      <c r="O312" s="10">
        <f t="shared" si="45"/>
        <v>22597210</v>
      </c>
      <c r="Q312" s="1">
        <f t="shared" si="46"/>
        <v>29861210</v>
      </c>
      <c r="R312" s="1">
        <f t="shared" si="47"/>
        <v>14599543.333333334</v>
      </c>
      <c r="T312" s="1">
        <f t="shared" si="48"/>
        <v>0.4889133204358877</v>
      </c>
      <c r="U312">
        <f t="shared" si="49"/>
        <v>0.10690496522735259</v>
      </c>
      <c r="Y312" t="s">
        <v>12242</v>
      </c>
      <c r="Z312" t="s">
        <v>12243</v>
      </c>
    </row>
    <row r="313" spans="1:26">
      <c r="A313" s="4">
        <v>47665000</v>
      </c>
      <c r="B313" s="4">
        <v>76910000</v>
      </c>
      <c r="C313" s="4">
        <v>45787000</v>
      </c>
      <c r="E313" s="6">
        <v>22345000</v>
      </c>
      <c r="F313" s="6">
        <v>37701000</v>
      </c>
      <c r="G313" s="6">
        <v>22886000</v>
      </c>
      <c r="I313" s="8">
        <f t="shared" si="40"/>
        <v>47963210</v>
      </c>
      <c r="J313" s="8">
        <f t="shared" si="41"/>
        <v>77208210</v>
      </c>
      <c r="K313" s="8">
        <f t="shared" si="42"/>
        <v>46085210</v>
      </c>
      <c r="L313" s="1"/>
      <c r="M313" s="10">
        <f t="shared" si="43"/>
        <v>22643210</v>
      </c>
      <c r="N313" s="10">
        <f t="shared" si="44"/>
        <v>37999210</v>
      </c>
      <c r="O313" s="10">
        <f t="shared" si="45"/>
        <v>23184210</v>
      </c>
      <c r="Q313" s="1">
        <f t="shared" si="46"/>
        <v>57085543.333333336</v>
      </c>
      <c r="R313" s="1">
        <f t="shared" si="47"/>
        <v>27942210</v>
      </c>
      <c r="T313" s="1">
        <f t="shared" si="48"/>
        <v>0.4894796189788389</v>
      </c>
      <c r="U313">
        <f t="shared" si="49"/>
        <v>6.0828736546780365E-2</v>
      </c>
      <c r="Y313" t="s">
        <v>3124</v>
      </c>
      <c r="Z313" t="s">
        <v>3125</v>
      </c>
    </row>
    <row r="314" spans="1:26">
      <c r="A314" s="4">
        <v>760460000</v>
      </c>
      <c r="B314" s="4">
        <v>377910000</v>
      </c>
      <c r="C314" s="4">
        <v>423210000</v>
      </c>
      <c r="E314" s="6">
        <v>276630000</v>
      </c>
      <c r="F314" s="6">
        <v>292780000</v>
      </c>
      <c r="G314" s="6">
        <v>195500000</v>
      </c>
      <c r="I314" s="8">
        <f t="shared" si="40"/>
        <v>760758210</v>
      </c>
      <c r="J314" s="8">
        <f t="shared" si="41"/>
        <v>378208210</v>
      </c>
      <c r="K314" s="8">
        <f t="shared" si="42"/>
        <v>423508210</v>
      </c>
      <c r="L314" s="1"/>
      <c r="M314" s="10">
        <f t="shared" si="43"/>
        <v>276928210</v>
      </c>
      <c r="N314" s="10">
        <f t="shared" si="44"/>
        <v>293078210</v>
      </c>
      <c r="O314" s="10">
        <f t="shared" si="45"/>
        <v>195798210</v>
      </c>
      <c r="Q314" s="1">
        <f t="shared" si="46"/>
        <v>520824876.66666669</v>
      </c>
      <c r="R314" s="1">
        <f t="shared" si="47"/>
        <v>255268210</v>
      </c>
      <c r="T314" s="1">
        <f t="shared" si="48"/>
        <v>0.4901229212278474</v>
      </c>
      <c r="U314">
        <f t="shared" si="49"/>
        <v>9.9629920227013682E-2</v>
      </c>
      <c r="Y314" t="s">
        <v>12152</v>
      </c>
      <c r="Z314" t="s">
        <v>12153</v>
      </c>
    </row>
    <row r="315" spans="1:26">
      <c r="A315" s="4">
        <v>12528000</v>
      </c>
      <c r="B315" s="4">
        <v>41838000</v>
      </c>
      <c r="C315" s="4">
        <v>16830000</v>
      </c>
      <c r="E315" s="6">
        <v>18396000</v>
      </c>
      <c r="F315" s="5">
        <v>0</v>
      </c>
      <c r="G315" s="6">
        <v>16111000</v>
      </c>
      <c r="I315" s="8">
        <f t="shared" si="40"/>
        <v>12826210</v>
      </c>
      <c r="J315" s="8">
        <f t="shared" si="41"/>
        <v>42136210</v>
      </c>
      <c r="K315" s="8">
        <f t="shared" si="42"/>
        <v>17128210</v>
      </c>
      <c r="L315" s="1"/>
      <c r="M315" s="10">
        <f t="shared" si="43"/>
        <v>18694210</v>
      </c>
      <c r="N315" s="10">
        <f t="shared" si="44"/>
        <v>298210</v>
      </c>
      <c r="O315" s="10">
        <f t="shared" si="45"/>
        <v>16409210</v>
      </c>
      <c r="Q315" s="1">
        <f t="shared" si="46"/>
        <v>24030210</v>
      </c>
      <c r="R315" s="1">
        <f t="shared" si="47"/>
        <v>11800543.333333334</v>
      </c>
      <c r="T315" s="1">
        <f t="shared" si="48"/>
        <v>0.49107116972066966</v>
      </c>
      <c r="U315">
        <f t="shared" si="49"/>
        <v>0.32142658094443477</v>
      </c>
      <c r="Y315" t="s">
        <v>1528</v>
      </c>
      <c r="Z315" t="s">
        <v>1529</v>
      </c>
    </row>
    <row r="316" spans="1:26">
      <c r="A316" s="4">
        <v>47410000</v>
      </c>
      <c r="B316" s="3">
        <v>0</v>
      </c>
      <c r="C316" s="4">
        <v>59022000</v>
      </c>
      <c r="E316" s="5">
        <v>0</v>
      </c>
      <c r="F316" s="5">
        <v>0</v>
      </c>
      <c r="G316" s="6">
        <v>51942000</v>
      </c>
      <c r="I316" s="8">
        <f t="shared" si="40"/>
        <v>47708210</v>
      </c>
      <c r="J316" s="8">
        <f t="shared" si="41"/>
        <v>298210</v>
      </c>
      <c r="K316" s="8">
        <f t="shared" si="42"/>
        <v>59320210</v>
      </c>
      <c r="L316" s="1"/>
      <c r="M316" s="10">
        <f t="shared" si="43"/>
        <v>298210</v>
      </c>
      <c r="N316" s="10">
        <f t="shared" si="44"/>
        <v>298210</v>
      </c>
      <c r="O316" s="10">
        <f t="shared" si="45"/>
        <v>52240210</v>
      </c>
      <c r="Q316" s="1">
        <f t="shared" si="46"/>
        <v>35775543.333333336</v>
      </c>
      <c r="R316" s="1">
        <f t="shared" si="47"/>
        <v>17612210</v>
      </c>
      <c r="T316" s="1">
        <f t="shared" si="48"/>
        <v>0.49229748479012148</v>
      </c>
      <c r="U316">
        <f t="shared" si="49"/>
        <v>0.50796242190466423</v>
      </c>
      <c r="Y316" t="s">
        <v>5650</v>
      </c>
      <c r="Z316" t="s">
        <v>5651</v>
      </c>
    </row>
    <row r="317" spans="1:26">
      <c r="A317" s="4">
        <v>105340000</v>
      </c>
      <c r="B317" s="4">
        <v>123400000</v>
      </c>
      <c r="C317" s="4">
        <v>125230000</v>
      </c>
      <c r="E317" s="6">
        <v>73173000</v>
      </c>
      <c r="F317" s="6">
        <v>37107000</v>
      </c>
      <c r="G317" s="6">
        <v>63567000</v>
      </c>
      <c r="I317" s="8">
        <f t="shared" si="40"/>
        <v>105638210</v>
      </c>
      <c r="J317" s="8">
        <f t="shared" si="41"/>
        <v>123698210</v>
      </c>
      <c r="K317" s="8">
        <f t="shared" si="42"/>
        <v>125528210</v>
      </c>
      <c r="L317" s="1"/>
      <c r="M317" s="10">
        <f t="shared" si="43"/>
        <v>73471210</v>
      </c>
      <c r="N317" s="10">
        <f t="shared" si="44"/>
        <v>37405210</v>
      </c>
      <c r="O317" s="10">
        <f t="shared" si="45"/>
        <v>63865210</v>
      </c>
      <c r="Q317" s="1">
        <f t="shared" si="46"/>
        <v>118288210</v>
      </c>
      <c r="R317" s="1">
        <f t="shared" si="47"/>
        <v>58247210</v>
      </c>
      <c r="T317" s="1">
        <f t="shared" si="48"/>
        <v>0.49241771432672793</v>
      </c>
      <c r="U317">
        <f t="shared" si="49"/>
        <v>8.6586092275694627E-3</v>
      </c>
      <c r="Y317" t="s">
        <v>2735</v>
      </c>
      <c r="Z317" t="s">
        <v>2736</v>
      </c>
    </row>
    <row r="318" spans="1:26">
      <c r="A318" s="4">
        <v>49405000</v>
      </c>
      <c r="B318" s="4">
        <v>38366000</v>
      </c>
      <c r="C318" s="4">
        <v>50279000</v>
      </c>
      <c r="E318" s="6">
        <v>15848000</v>
      </c>
      <c r="F318" s="6">
        <v>51727000</v>
      </c>
      <c r="G318" s="5">
        <v>0</v>
      </c>
      <c r="I318" s="8">
        <f t="shared" si="40"/>
        <v>49703210</v>
      </c>
      <c r="J318" s="8">
        <f t="shared" si="41"/>
        <v>38664210</v>
      </c>
      <c r="K318" s="8">
        <f t="shared" si="42"/>
        <v>50577210</v>
      </c>
      <c r="L318" s="1"/>
      <c r="M318" s="10">
        <f t="shared" si="43"/>
        <v>16146210</v>
      </c>
      <c r="N318" s="10">
        <f t="shared" si="44"/>
        <v>52025210</v>
      </c>
      <c r="O318" s="10">
        <f t="shared" si="45"/>
        <v>298210</v>
      </c>
      <c r="Q318" s="1">
        <f t="shared" si="46"/>
        <v>46314876.666666664</v>
      </c>
      <c r="R318" s="1">
        <f t="shared" si="47"/>
        <v>22823210</v>
      </c>
      <c r="T318" s="1">
        <f t="shared" si="48"/>
        <v>0.49278356421547204</v>
      </c>
      <c r="U318">
        <f t="shared" si="49"/>
        <v>0.21065295624123714</v>
      </c>
      <c r="Y318" t="s">
        <v>8047</v>
      </c>
      <c r="Z318" t="s">
        <v>8048</v>
      </c>
    </row>
    <row r="319" spans="1:26">
      <c r="A319" s="4">
        <v>17665000</v>
      </c>
      <c r="B319" s="4">
        <v>40474000</v>
      </c>
      <c r="C319" s="3">
        <v>0</v>
      </c>
      <c r="E319" s="5">
        <v>0</v>
      </c>
      <c r="F319" s="6">
        <v>10141000</v>
      </c>
      <c r="G319" s="6">
        <v>18121000</v>
      </c>
      <c r="I319" s="8">
        <f t="shared" si="40"/>
        <v>17963210</v>
      </c>
      <c r="J319" s="8">
        <f t="shared" si="41"/>
        <v>40772210</v>
      </c>
      <c r="K319" s="8">
        <f t="shared" si="42"/>
        <v>298210</v>
      </c>
      <c r="L319" s="1"/>
      <c r="M319" s="10">
        <f t="shared" si="43"/>
        <v>298210</v>
      </c>
      <c r="N319" s="10">
        <f t="shared" si="44"/>
        <v>10439210</v>
      </c>
      <c r="O319" s="10">
        <f t="shared" si="45"/>
        <v>18419210</v>
      </c>
      <c r="Q319" s="1">
        <f t="shared" si="46"/>
        <v>19677876.666666668</v>
      </c>
      <c r="R319" s="1">
        <f t="shared" si="47"/>
        <v>9718876.666666666</v>
      </c>
      <c r="T319" s="1">
        <f t="shared" si="48"/>
        <v>0.4938986472625857</v>
      </c>
      <c r="U319">
        <f t="shared" si="49"/>
        <v>0.48111995482309045</v>
      </c>
      <c r="Y319" t="s">
        <v>3304</v>
      </c>
      <c r="Z319" t="s">
        <v>3305</v>
      </c>
    </row>
    <row r="320" spans="1:26">
      <c r="A320" s="4">
        <v>68355000</v>
      </c>
      <c r="B320" s="4">
        <v>70208000</v>
      </c>
      <c r="C320" s="4">
        <v>88442000</v>
      </c>
      <c r="E320" s="6">
        <v>52128000</v>
      </c>
      <c r="F320" s="6">
        <v>14630000</v>
      </c>
      <c r="G320" s="6">
        <v>45121000</v>
      </c>
      <c r="I320" s="8">
        <f t="shared" si="40"/>
        <v>68653210</v>
      </c>
      <c r="J320" s="8">
        <f t="shared" si="41"/>
        <v>70506210</v>
      </c>
      <c r="K320" s="8">
        <f t="shared" si="42"/>
        <v>88740210</v>
      </c>
      <c r="L320" s="1"/>
      <c r="M320" s="10">
        <f t="shared" si="43"/>
        <v>52426210</v>
      </c>
      <c r="N320" s="10">
        <f t="shared" si="44"/>
        <v>14928210</v>
      </c>
      <c r="O320" s="10">
        <f t="shared" si="45"/>
        <v>45419210</v>
      </c>
      <c r="Q320" s="1">
        <f t="shared" si="46"/>
        <v>75966543.333333328</v>
      </c>
      <c r="R320" s="1">
        <f t="shared" si="47"/>
        <v>37591210</v>
      </c>
      <c r="T320" s="1">
        <f t="shared" si="48"/>
        <v>0.49483902189749063</v>
      </c>
      <c r="U320">
        <f t="shared" si="49"/>
        <v>4.355550884698544E-2</v>
      </c>
      <c r="Y320" t="s">
        <v>11754</v>
      </c>
      <c r="Z320" t="s">
        <v>11755</v>
      </c>
    </row>
    <row r="321" spans="1:30">
      <c r="A321" s="4">
        <v>71412000</v>
      </c>
      <c r="B321" s="4">
        <v>26397000</v>
      </c>
      <c r="C321" s="3">
        <v>0</v>
      </c>
      <c r="E321" s="5">
        <v>0</v>
      </c>
      <c r="F321" s="6">
        <v>48300000</v>
      </c>
      <c r="G321" s="5">
        <v>0</v>
      </c>
      <c r="I321" s="8">
        <f t="shared" si="40"/>
        <v>71710210</v>
      </c>
      <c r="J321" s="8">
        <f t="shared" si="41"/>
        <v>26695210</v>
      </c>
      <c r="K321" s="8">
        <f t="shared" si="42"/>
        <v>298210</v>
      </c>
      <c r="L321" s="1"/>
      <c r="M321" s="10">
        <f t="shared" si="43"/>
        <v>298210</v>
      </c>
      <c r="N321" s="10">
        <f t="shared" si="44"/>
        <v>48598210</v>
      </c>
      <c r="O321" s="10">
        <f t="shared" si="45"/>
        <v>298210</v>
      </c>
      <c r="Q321" s="1">
        <f t="shared" si="46"/>
        <v>32901210</v>
      </c>
      <c r="R321" s="1">
        <f t="shared" si="47"/>
        <v>16398210</v>
      </c>
      <c r="T321" s="1">
        <f t="shared" si="48"/>
        <v>0.49840750537746181</v>
      </c>
      <c r="U321">
        <f t="shared" si="49"/>
        <v>0.56494715570466625</v>
      </c>
      <c r="Y321" t="s">
        <v>9175</v>
      </c>
      <c r="Z321" t="s">
        <v>9176</v>
      </c>
    </row>
    <row r="322" spans="1:30">
      <c r="A322" s="4">
        <v>860730000</v>
      </c>
      <c r="B322" s="4">
        <v>665080000</v>
      </c>
      <c r="C322" s="4">
        <v>741060000</v>
      </c>
      <c r="E322" s="6">
        <v>384010000</v>
      </c>
      <c r="F322" s="6">
        <v>260640000</v>
      </c>
      <c r="G322" s="6">
        <v>485180000</v>
      </c>
      <c r="I322" s="8">
        <f t="shared" si="40"/>
        <v>861028210</v>
      </c>
      <c r="J322" s="8">
        <f t="shared" si="41"/>
        <v>665378210</v>
      </c>
      <c r="K322" s="8">
        <f t="shared" si="42"/>
        <v>741358210</v>
      </c>
      <c r="L322" s="1"/>
      <c r="M322" s="10">
        <f t="shared" si="43"/>
        <v>384308210</v>
      </c>
      <c r="N322" s="10">
        <f t="shared" si="44"/>
        <v>260938210</v>
      </c>
      <c r="O322" s="10">
        <f t="shared" si="45"/>
        <v>485478210</v>
      </c>
      <c r="Q322" s="1">
        <f t="shared" si="46"/>
        <v>755921543.33333337</v>
      </c>
      <c r="R322" s="1">
        <f t="shared" si="47"/>
        <v>376908210</v>
      </c>
      <c r="T322" s="1">
        <f t="shared" si="48"/>
        <v>0.4986075781594671</v>
      </c>
      <c r="U322">
        <f t="shared" si="49"/>
        <v>1.179425572782645E-2</v>
      </c>
      <c r="Y322" t="s">
        <v>1626</v>
      </c>
      <c r="Z322" t="s">
        <v>1627</v>
      </c>
    </row>
    <row r="323" spans="1:30">
      <c r="A323" s="4">
        <v>18812000</v>
      </c>
      <c r="B323" s="4">
        <v>18220000</v>
      </c>
      <c r="C323" s="4">
        <v>26128000</v>
      </c>
      <c r="E323" s="6">
        <v>14476000</v>
      </c>
      <c r="F323" s="5">
        <v>0</v>
      </c>
      <c r="G323" s="6">
        <v>16579000</v>
      </c>
      <c r="I323" s="8">
        <f t="shared" ref="I323:I386" si="50">A323+298210</f>
        <v>19110210</v>
      </c>
      <c r="J323" s="8">
        <f t="shared" ref="J323:J386" si="51">B323+298210</f>
        <v>18518210</v>
      </c>
      <c r="K323" s="8">
        <f t="shared" ref="K323:K386" si="52">C323+298210</f>
        <v>26426210</v>
      </c>
      <c r="L323" s="1"/>
      <c r="M323" s="10">
        <f t="shared" ref="M323:M386" si="53">E323+298210</f>
        <v>14774210</v>
      </c>
      <c r="N323" s="10">
        <f t="shared" ref="N323:N386" si="54">F323+298210</f>
        <v>298210</v>
      </c>
      <c r="O323" s="10">
        <f t="shared" ref="O323:O386" si="55">G323+298210</f>
        <v>16877210</v>
      </c>
      <c r="Q323" s="1">
        <f t="shared" ref="Q323:Q386" si="56">AVERAGE(I323:K323)</f>
        <v>21351543.333333332</v>
      </c>
      <c r="R323" s="1">
        <f t="shared" ref="R323:R386" si="57">AVERAGE(M323:O323)</f>
        <v>10649876.666666666</v>
      </c>
      <c r="T323" s="1">
        <f t="shared" ref="T323:T386" si="58">R323/Q323</f>
        <v>0.49878720710743313</v>
      </c>
      <c r="U323">
        <f t="shared" ref="U323:U386" si="59">_xlfn.T.TEST(M323:O323, I323:K323, 2, 2)</f>
        <v>0.13870707607126986</v>
      </c>
      <c r="Y323" t="s">
        <v>7328</v>
      </c>
      <c r="Z323" t="s">
        <v>7329</v>
      </c>
    </row>
    <row r="324" spans="1:30">
      <c r="A324" s="4">
        <v>374310000</v>
      </c>
      <c r="B324" s="4">
        <v>324540000</v>
      </c>
      <c r="C324" s="4">
        <v>211280000</v>
      </c>
      <c r="E324" s="6">
        <v>39638000</v>
      </c>
      <c r="F324" s="6">
        <v>162490000</v>
      </c>
      <c r="G324" s="6">
        <v>251420000</v>
      </c>
      <c r="I324" s="8">
        <f t="shared" si="50"/>
        <v>374608210</v>
      </c>
      <c r="J324" s="8">
        <f t="shared" si="51"/>
        <v>324838210</v>
      </c>
      <c r="K324" s="8">
        <f t="shared" si="52"/>
        <v>211578210</v>
      </c>
      <c r="L324" s="1"/>
      <c r="M324" s="10">
        <f t="shared" si="53"/>
        <v>39936210</v>
      </c>
      <c r="N324" s="10">
        <f t="shared" si="54"/>
        <v>162788210</v>
      </c>
      <c r="O324" s="10">
        <f t="shared" si="55"/>
        <v>251718210</v>
      </c>
      <c r="Q324" s="1">
        <f t="shared" si="56"/>
        <v>303674876.66666669</v>
      </c>
      <c r="R324" s="1">
        <f t="shared" si="57"/>
        <v>151480876.66666666</v>
      </c>
      <c r="T324" s="1">
        <f t="shared" si="58"/>
        <v>0.49882584403892566</v>
      </c>
      <c r="U324">
        <f t="shared" si="59"/>
        <v>0.12306890441293868</v>
      </c>
      <c r="Z324" t="s">
        <v>47</v>
      </c>
    </row>
    <row r="325" spans="1:30">
      <c r="A325" s="4">
        <v>10976000</v>
      </c>
      <c r="B325" s="3">
        <v>0</v>
      </c>
      <c r="C325" s="4">
        <v>10197000</v>
      </c>
      <c r="E325" s="5">
        <v>0</v>
      </c>
      <c r="F325" s="6">
        <v>10143000</v>
      </c>
      <c r="G325" s="5">
        <v>0</v>
      </c>
      <c r="I325" s="8">
        <f t="shared" si="50"/>
        <v>11274210</v>
      </c>
      <c r="J325" s="8">
        <f t="shared" si="51"/>
        <v>298210</v>
      </c>
      <c r="K325" s="8">
        <f t="shared" si="52"/>
        <v>10495210</v>
      </c>
      <c r="L325" s="1"/>
      <c r="M325" s="10">
        <f t="shared" si="53"/>
        <v>298210</v>
      </c>
      <c r="N325" s="10">
        <f t="shared" si="54"/>
        <v>10441210</v>
      </c>
      <c r="O325" s="10">
        <f t="shared" si="55"/>
        <v>298210</v>
      </c>
      <c r="Q325" s="1">
        <f t="shared" si="56"/>
        <v>7355876.666666667</v>
      </c>
      <c r="R325" s="1">
        <f t="shared" si="57"/>
        <v>3679210</v>
      </c>
      <c r="T325" s="1">
        <f t="shared" si="58"/>
        <v>0.50017287764929896</v>
      </c>
      <c r="U325">
        <f t="shared" si="59"/>
        <v>0.49413719012487517</v>
      </c>
      <c r="Y325" t="s">
        <v>2434</v>
      </c>
      <c r="Z325" t="s">
        <v>2435</v>
      </c>
    </row>
    <row r="326" spans="1:30">
      <c r="A326" s="4">
        <v>17379000</v>
      </c>
      <c r="B326" s="3">
        <v>0</v>
      </c>
      <c r="C326" s="4">
        <v>34728000</v>
      </c>
      <c r="E326" s="5">
        <v>0</v>
      </c>
      <c r="F326" s="5">
        <v>0</v>
      </c>
      <c r="G326" s="6">
        <v>25617000</v>
      </c>
      <c r="I326" s="8">
        <f t="shared" si="50"/>
        <v>17677210</v>
      </c>
      <c r="J326" s="8">
        <f t="shared" si="51"/>
        <v>298210</v>
      </c>
      <c r="K326" s="8">
        <f t="shared" si="52"/>
        <v>35026210</v>
      </c>
      <c r="L326" s="1"/>
      <c r="M326" s="10">
        <f t="shared" si="53"/>
        <v>298210</v>
      </c>
      <c r="N326" s="10">
        <f t="shared" si="54"/>
        <v>298210</v>
      </c>
      <c r="O326" s="10">
        <f t="shared" si="55"/>
        <v>25915210</v>
      </c>
      <c r="Q326" s="1">
        <f t="shared" si="56"/>
        <v>17667210</v>
      </c>
      <c r="R326" s="1">
        <f t="shared" si="57"/>
        <v>8837210</v>
      </c>
      <c r="T326" s="1">
        <f t="shared" si="58"/>
        <v>0.50020405032826354</v>
      </c>
      <c r="U326">
        <f t="shared" si="59"/>
        <v>0.53924981785418313</v>
      </c>
      <c r="Y326" t="s">
        <v>413</v>
      </c>
      <c r="Z326" t="s">
        <v>414</v>
      </c>
    </row>
    <row r="327" spans="1:30">
      <c r="A327" s="4">
        <v>66166000</v>
      </c>
      <c r="B327" s="4">
        <v>47234000</v>
      </c>
      <c r="C327" s="4">
        <v>72587000</v>
      </c>
      <c r="E327" s="6">
        <v>44822000</v>
      </c>
      <c r="F327" s="6">
        <v>47958000</v>
      </c>
      <c r="G327" s="5">
        <v>0</v>
      </c>
      <c r="I327" s="8">
        <f t="shared" si="50"/>
        <v>66464210</v>
      </c>
      <c r="J327" s="8">
        <f t="shared" si="51"/>
        <v>47532210</v>
      </c>
      <c r="K327" s="8">
        <f t="shared" si="52"/>
        <v>72885210</v>
      </c>
      <c r="L327" s="1"/>
      <c r="M327" s="10">
        <f t="shared" si="53"/>
        <v>45120210</v>
      </c>
      <c r="N327" s="10">
        <f t="shared" si="54"/>
        <v>48256210</v>
      </c>
      <c r="O327" s="10">
        <f t="shared" si="55"/>
        <v>298210</v>
      </c>
      <c r="Q327" s="1">
        <f t="shared" si="56"/>
        <v>62293876.666666664</v>
      </c>
      <c r="R327" s="1">
        <f t="shared" si="57"/>
        <v>31224876.666666668</v>
      </c>
      <c r="T327" s="1">
        <f t="shared" si="58"/>
        <v>0.50125113955823275</v>
      </c>
      <c r="U327">
        <f t="shared" si="59"/>
        <v>0.14619721045909059</v>
      </c>
      <c r="Y327" t="s">
        <v>12172</v>
      </c>
      <c r="Z327" t="s">
        <v>12173</v>
      </c>
    </row>
    <row r="328" spans="1:30">
      <c r="A328" s="4">
        <v>20859000</v>
      </c>
      <c r="B328" s="4">
        <v>33179000</v>
      </c>
      <c r="C328" s="4">
        <v>30333000</v>
      </c>
      <c r="E328" s="5">
        <v>0</v>
      </c>
      <c r="F328" s="6">
        <v>20483000</v>
      </c>
      <c r="G328" s="6">
        <v>21431000</v>
      </c>
      <c r="I328" s="8">
        <f t="shared" si="50"/>
        <v>21157210</v>
      </c>
      <c r="J328" s="8">
        <f t="shared" si="51"/>
        <v>33477210</v>
      </c>
      <c r="K328" s="8">
        <f t="shared" si="52"/>
        <v>30631210</v>
      </c>
      <c r="L328" s="1"/>
      <c r="M328" s="10">
        <f t="shared" si="53"/>
        <v>298210</v>
      </c>
      <c r="N328" s="10">
        <f t="shared" si="54"/>
        <v>20781210</v>
      </c>
      <c r="O328" s="10">
        <f t="shared" si="55"/>
        <v>21729210</v>
      </c>
      <c r="Q328" s="1">
        <f t="shared" si="56"/>
        <v>28421876.666666668</v>
      </c>
      <c r="R328" s="1">
        <f t="shared" si="57"/>
        <v>14269543.333333334</v>
      </c>
      <c r="T328" s="1">
        <f t="shared" si="58"/>
        <v>0.50206196799343417</v>
      </c>
      <c r="U328">
        <f t="shared" si="59"/>
        <v>0.14852540973371522</v>
      </c>
      <c r="Y328" t="s">
        <v>3094</v>
      </c>
      <c r="Z328" t="s">
        <v>3095</v>
      </c>
    </row>
    <row r="329" spans="1:30">
      <c r="A329" s="4">
        <v>18454000</v>
      </c>
      <c r="B329" s="4">
        <v>13567000</v>
      </c>
      <c r="C329" s="4">
        <v>22864000</v>
      </c>
      <c r="E329" s="5">
        <v>7523700</v>
      </c>
      <c r="F329" s="6">
        <v>12119000</v>
      </c>
      <c r="G329" s="5">
        <v>7490200</v>
      </c>
      <c r="I329" s="8">
        <f t="shared" si="50"/>
        <v>18752210</v>
      </c>
      <c r="J329" s="8">
        <f t="shared" si="51"/>
        <v>13865210</v>
      </c>
      <c r="K329" s="8">
        <f t="shared" si="52"/>
        <v>23162210</v>
      </c>
      <c r="L329" s="1"/>
      <c r="M329" s="10">
        <f t="shared" si="53"/>
        <v>7821910</v>
      </c>
      <c r="N329" s="10">
        <f t="shared" si="54"/>
        <v>12417210</v>
      </c>
      <c r="O329" s="10">
        <f t="shared" si="55"/>
        <v>7788410</v>
      </c>
      <c r="Q329" s="1">
        <f t="shared" si="56"/>
        <v>18593210</v>
      </c>
      <c r="R329" s="1">
        <f t="shared" si="57"/>
        <v>9342510</v>
      </c>
      <c r="T329" s="1">
        <f t="shared" si="58"/>
        <v>0.50246891203831934</v>
      </c>
      <c r="U329">
        <f t="shared" si="59"/>
        <v>4.0341969523217204E-2</v>
      </c>
      <c r="Z329" t="s">
        <v>1246</v>
      </c>
    </row>
    <row r="330" spans="1:30">
      <c r="A330" s="4">
        <v>334420000</v>
      </c>
      <c r="B330" s="4">
        <v>328560000</v>
      </c>
      <c r="C330" s="4">
        <v>304030000</v>
      </c>
      <c r="E330" s="6">
        <v>136560000</v>
      </c>
      <c r="F330" s="6">
        <v>178300000</v>
      </c>
      <c r="G330" s="6">
        <v>172300000</v>
      </c>
      <c r="I330" s="8">
        <f t="shared" si="50"/>
        <v>334718210</v>
      </c>
      <c r="J330" s="8">
        <f t="shared" si="51"/>
        <v>328858210</v>
      </c>
      <c r="K330" s="8">
        <f t="shared" si="52"/>
        <v>304328210</v>
      </c>
      <c r="L330" s="1"/>
      <c r="M330" s="10">
        <f t="shared" si="53"/>
        <v>136858210</v>
      </c>
      <c r="N330" s="10">
        <f t="shared" si="54"/>
        <v>178598210</v>
      </c>
      <c r="O330" s="10">
        <f t="shared" si="55"/>
        <v>172598210</v>
      </c>
      <c r="Q330" s="1">
        <f t="shared" si="56"/>
        <v>322634876.66666669</v>
      </c>
      <c r="R330" s="1">
        <f t="shared" si="57"/>
        <v>162684876.66666666</v>
      </c>
      <c r="T330" s="1">
        <f t="shared" si="58"/>
        <v>0.50423834629244402</v>
      </c>
      <c r="U330">
        <f t="shared" si="59"/>
        <v>5.643843018334594E-4</v>
      </c>
      <c r="Y330" t="s">
        <v>9408</v>
      </c>
      <c r="Z330" t="s">
        <v>9409</v>
      </c>
    </row>
    <row r="331" spans="1:30">
      <c r="A331" s="4">
        <v>85998000</v>
      </c>
      <c r="B331" s="4">
        <v>77934000</v>
      </c>
      <c r="C331" s="4">
        <v>51386000</v>
      </c>
      <c r="E331" s="6">
        <v>108420000</v>
      </c>
      <c r="F331" s="5">
        <v>0</v>
      </c>
      <c r="G331" s="5">
        <v>0</v>
      </c>
      <c r="I331" s="8">
        <f t="shared" si="50"/>
        <v>86296210</v>
      </c>
      <c r="J331" s="8">
        <f t="shared" si="51"/>
        <v>78232210</v>
      </c>
      <c r="K331" s="8">
        <f t="shared" si="52"/>
        <v>51684210</v>
      </c>
      <c r="L331" s="1"/>
      <c r="M331" s="10">
        <f t="shared" si="53"/>
        <v>108718210</v>
      </c>
      <c r="N331" s="10">
        <f t="shared" si="54"/>
        <v>298210</v>
      </c>
      <c r="O331" s="10">
        <f t="shared" si="55"/>
        <v>298210</v>
      </c>
      <c r="Q331" s="1">
        <f t="shared" si="56"/>
        <v>72070876.666666672</v>
      </c>
      <c r="R331" s="1">
        <f t="shared" si="57"/>
        <v>36438210</v>
      </c>
      <c r="T331" s="1">
        <f t="shared" si="58"/>
        <v>0.50558854956808019</v>
      </c>
      <c r="U331">
        <f t="shared" si="59"/>
        <v>0.39720768056389344</v>
      </c>
      <c r="Y331" t="s">
        <v>10345</v>
      </c>
      <c r="Z331" t="s">
        <v>10346</v>
      </c>
    </row>
    <row r="332" spans="1:30">
      <c r="A332" s="3">
        <v>7508700</v>
      </c>
      <c r="B332" s="4">
        <v>10938000</v>
      </c>
      <c r="C332" s="3">
        <v>0</v>
      </c>
      <c r="E332" s="5">
        <v>0</v>
      </c>
      <c r="F332" s="5">
        <v>8894100</v>
      </c>
      <c r="G332" s="5">
        <v>0</v>
      </c>
      <c r="I332" s="8">
        <f t="shared" si="50"/>
        <v>7806910</v>
      </c>
      <c r="J332" s="8">
        <f t="shared" si="51"/>
        <v>11236210</v>
      </c>
      <c r="K332" s="8">
        <f t="shared" si="52"/>
        <v>298210</v>
      </c>
      <c r="L332" s="1"/>
      <c r="M332" s="10">
        <f t="shared" si="53"/>
        <v>298210</v>
      </c>
      <c r="N332" s="10">
        <f t="shared" si="54"/>
        <v>9192310</v>
      </c>
      <c r="O332" s="10">
        <f t="shared" si="55"/>
        <v>298210</v>
      </c>
      <c r="Q332" s="1">
        <f t="shared" si="56"/>
        <v>6447110</v>
      </c>
      <c r="R332" s="1">
        <f t="shared" si="57"/>
        <v>3262910</v>
      </c>
      <c r="T332" s="1">
        <f t="shared" si="58"/>
        <v>0.50610428548605502</v>
      </c>
      <c r="U332">
        <f t="shared" si="59"/>
        <v>0.50788688945203186</v>
      </c>
      <c r="Y332" t="s">
        <v>10294</v>
      </c>
      <c r="Z332" t="s">
        <v>10295</v>
      </c>
    </row>
    <row r="333" spans="1:30">
      <c r="A333" s="4">
        <v>14598000</v>
      </c>
      <c r="B333" s="3">
        <v>5862700</v>
      </c>
      <c r="C333" s="3">
        <v>6795400</v>
      </c>
      <c r="E333" s="5">
        <v>0</v>
      </c>
      <c r="F333" s="5">
        <v>8769500</v>
      </c>
      <c r="G333" s="5">
        <v>4624800</v>
      </c>
      <c r="I333" s="8">
        <f t="shared" si="50"/>
        <v>14896210</v>
      </c>
      <c r="J333" s="8">
        <f t="shared" si="51"/>
        <v>6160910</v>
      </c>
      <c r="K333" s="8">
        <f t="shared" si="52"/>
        <v>7093610</v>
      </c>
      <c r="L333" s="1"/>
      <c r="M333" s="10">
        <f t="shared" si="53"/>
        <v>298210</v>
      </c>
      <c r="N333" s="10">
        <f t="shared" si="54"/>
        <v>9067710</v>
      </c>
      <c r="O333" s="10">
        <f t="shared" si="55"/>
        <v>4923010</v>
      </c>
      <c r="Q333" s="1">
        <f t="shared" si="56"/>
        <v>9383576.666666666</v>
      </c>
      <c r="R333" s="1">
        <f t="shared" si="57"/>
        <v>4762976.666666667</v>
      </c>
      <c r="T333" s="1">
        <f t="shared" si="58"/>
        <v>0.50758648177152077</v>
      </c>
      <c r="U333">
        <f t="shared" si="59"/>
        <v>0.28569431592718658</v>
      </c>
      <c r="Z333" t="s">
        <v>9287</v>
      </c>
    </row>
    <row r="334" spans="1:30">
      <c r="A334" s="4">
        <v>150980000</v>
      </c>
      <c r="B334" s="4">
        <v>311130000</v>
      </c>
      <c r="C334" s="4">
        <v>134010000</v>
      </c>
      <c r="E334" s="6">
        <v>122890000</v>
      </c>
      <c r="F334" s="6">
        <v>94539000</v>
      </c>
      <c r="G334" s="6">
        <v>84820000</v>
      </c>
      <c r="I334" s="8">
        <f t="shared" si="50"/>
        <v>151278210</v>
      </c>
      <c r="J334" s="8">
        <f t="shared" si="51"/>
        <v>311428210</v>
      </c>
      <c r="K334" s="8">
        <f t="shared" si="52"/>
        <v>134308210</v>
      </c>
      <c r="L334" s="1"/>
      <c r="M334" s="10">
        <f t="shared" si="53"/>
        <v>123188210</v>
      </c>
      <c r="N334" s="10">
        <f t="shared" si="54"/>
        <v>94837210</v>
      </c>
      <c r="O334" s="10">
        <f t="shared" si="55"/>
        <v>85118210</v>
      </c>
      <c r="Q334" s="1">
        <f t="shared" si="56"/>
        <v>199004876.66666666</v>
      </c>
      <c r="R334" s="1">
        <f t="shared" si="57"/>
        <v>101047876.66666667</v>
      </c>
      <c r="T334" s="1">
        <f t="shared" si="58"/>
        <v>0.50776583146714516</v>
      </c>
      <c r="U334">
        <f t="shared" si="59"/>
        <v>0.1640541560739105</v>
      </c>
      <c r="Y334" t="s">
        <v>12526</v>
      </c>
      <c r="Z334" t="s">
        <v>12527</v>
      </c>
    </row>
    <row r="335" spans="1:30" s="12" customFormat="1">
      <c r="A335" s="4">
        <v>41221000</v>
      </c>
      <c r="B335" s="4">
        <v>34345000</v>
      </c>
      <c r="C335" s="4">
        <v>23882000</v>
      </c>
      <c r="D335"/>
      <c r="E335" s="6">
        <v>15636000</v>
      </c>
      <c r="F335" s="6">
        <v>11996000</v>
      </c>
      <c r="G335" s="6">
        <v>22466000</v>
      </c>
      <c r="H335"/>
      <c r="I335" s="8">
        <f t="shared" si="50"/>
        <v>41519210</v>
      </c>
      <c r="J335" s="8">
        <f t="shared" si="51"/>
        <v>34643210</v>
      </c>
      <c r="K335" s="8">
        <f t="shared" si="52"/>
        <v>24180210</v>
      </c>
      <c r="L335" s="1"/>
      <c r="M335" s="10">
        <f t="shared" si="53"/>
        <v>15934210</v>
      </c>
      <c r="N335" s="10">
        <f t="shared" si="54"/>
        <v>12294210</v>
      </c>
      <c r="O335" s="10">
        <f t="shared" si="55"/>
        <v>22764210</v>
      </c>
      <c r="P335"/>
      <c r="Q335" s="1">
        <f t="shared" si="56"/>
        <v>33447543.333333332</v>
      </c>
      <c r="R335" s="1">
        <f t="shared" si="57"/>
        <v>16997543.333333332</v>
      </c>
      <c r="S335"/>
      <c r="T335" s="1">
        <f t="shared" si="58"/>
        <v>0.50818510537345885</v>
      </c>
      <c r="U335">
        <f t="shared" si="59"/>
        <v>4.9443524388305946E-2</v>
      </c>
      <c r="V335"/>
      <c r="W335"/>
      <c r="X335"/>
      <c r="Y335" t="s">
        <v>3118</v>
      </c>
      <c r="Z335" t="s">
        <v>3119</v>
      </c>
      <c r="AA335"/>
      <c r="AB335"/>
      <c r="AC335"/>
      <c r="AD335"/>
    </row>
    <row r="336" spans="1:30">
      <c r="A336" s="4">
        <v>668770000</v>
      </c>
      <c r="B336" s="4">
        <v>773920000</v>
      </c>
      <c r="C336" s="4">
        <v>499880000</v>
      </c>
      <c r="E336" s="6">
        <v>439600000</v>
      </c>
      <c r="F336" s="6">
        <v>230190000</v>
      </c>
      <c r="G336" s="6">
        <v>317690000</v>
      </c>
      <c r="I336" s="8">
        <f t="shared" si="50"/>
        <v>669068210</v>
      </c>
      <c r="J336" s="8">
        <f t="shared" si="51"/>
        <v>774218210</v>
      </c>
      <c r="K336" s="8">
        <f t="shared" si="52"/>
        <v>500178210</v>
      </c>
      <c r="L336" s="1"/>
      <c r="M336" s="10">
        <f t="shared" si="53"/>
        <v>439898210</v>
      </c>
      <c r="N336" s="10">
        <f t="shared" si="54"/>
        <v>230488210</v>
      </c>
      <c r="O336" s="10">
        <f t="shared" si="55"/>
        <v>317988210</v>
      </c>
      <c r="Q336" s="1">
        <f t="shared" si="56"/>
        <v>647821543.33333337</v>
      </c>
      <c r="R336" s="1">
        <f t="shared" si="57"/>
        <v>329458210</v>
      </c>
      <c r="T336" s="1">
        <f t="shared" si="58"/>
        <v>0.50856321990279796</v>
      </c>
      <c r="U336">
        <f t="shared" si="59"/>
        <v>3.3715544652734485E-2</v>
      </c>
      <c r="Y336" t="s">
        <v>7587</v>
      </c>
      <c r="Z336" t="s">
        <v>7588</v>
      </c>
    </row>
    <row r="337" spans="1:26">
      <c r="A337" s="4">
        <v>388310000</v>
      </c>
      <c r="B337" s="4">
        <v>228660000</v>
      </c>
      <c r="C337" s="4">
        <v>237230000</v>
      </c>
      <c r="E337" s="6">
        <v>218160000</v>
      </c>
      <c r="F337" s="6">
        <v>151500000</v>
      </c>
      <c r="G337" s="6">
        <v>64322000</v>
      </c>
      <c r="I337" s="8">
        <f t="shared" si="50"/>
        <v>388608210</v>
      </c>
      <c r="J337" s="8">
        <f t="shared" si="51"/>
        <v>228958210</v>
      </c>
      <c r="K337" s="8">
        <f t="shared" si="52"/>
        <v>237528210</v>
      </c>
      <c r="L337" s="1"/>
      <c r="M337" s="10">
        <f t="shared" si="53"/>
        <v>218458210</v>
      </c>
      <c r="N337" s="10">
        <f t="shared" si="54"/>
        <v>151798210</v>
      </c>
      <c r="O337" s="10">
        <f t="shared" si="55"/>
        <v>64620210</v>
      </c>
      <c r="Q337" s="1">
        <f t="shared" si="56"/>
        <v>285031543.33333331</v>
      </c>
      <c r="R337" s="1">
        <f t="shared" si="57"/>
        <v>144958876.66666666</v>
      </c>
      <c r="T337" s="1">
        <f t="shared" si="58"/>
        <v>0.50857134958267713</v>
      </c>
      <c r="U337">
        <f t="shared" si="59"/>
        <v>0.10978025914910153</v>
      </c>
      <c r="Y337" t="s">
        <v>3581</v>
      </c>
      <c r="Z337" t="s">
        <v>3583</v>
      </c>
    </row>
    <row r="338" spans="1:26">
      <c r="A338" s="4">
        <v>202590000</v>
      </c>
      <c r="B338" s="4">
        <v>90235000</v>
      </c>
      <c r="C338" s="4">
        <v>97417000</v>
      </c>
      <c r="E338" s="6">
        <v>113810000</v>
      </c>
      <c r="F338" s="6">
        <v>51039000</v>
      </c>
      <c r="G338" s="6">
        <v>33355000</v>
      </c>
      <c r="I338" s="8">
        <f t="shared" si="50"/>
        <v>202888210</v>
      </c>
      <c r="J338" s="8">
        <f t="shared" si="51"/>
        <v>90533210</v>
      </c>
      <c r="K338" s="8">
        <f t="shared" si="52"/>
        <v>97715210</v>
      </c>
      <c r="L338" s="1"/>
      <c r="M338" s="10">
        <f t="shared" si="53"/>
        <v>114108210</v>
      </c>
      <c r="N338" s="10">
        <f t="shared" si="54"/>
        <v>51337210</v>
      </c>
      <c r="O338" s="10">
        <f t="shared" si="55"/>
        <v>33653210</v>
      </c>
      <c r="Q338" s="1">
        <f t="shared" si="56"/>
        <v>130378876.66666667</v>
      </c>
      <c r="R338" s="1">
        <f t="shared" si="57"/>
        <v>66366210</v>
      </c>
      <c r="T338" s="1">
        <f t="shared" si="58"/>
        <v>0.50902578467273696</v>
      </c>
      <c r="U338">
        <f t="shared" si="59"/>
        <v>0.21731105586860125</v>
      </c>
      <c r="Y338" t="s">
        <v>12891</v>
      </c>
      <c r="Z338" t="s">
        <v>12892</v>
      </c>
    </row>
    <row r="339" spans="1:26">
      <c r="A339" s="4">
        <v>79078000</v>
      </c>
      <c r="B339" s="4">
        <v>33092000</v>
      </c>
      <c r="C339" s="4">
        <v>45702000</v>
      </c>
      <c r="E339" s="6">
        <v>27913000</v>
      </c>
      <c r="F339" s="6">
        <v>24401000</v>
      </c>
      <c r="G339" s="6">
        <v>27671000</v>
      </c>
      <c r="I339" s="8">
        <f t="shared" si="50"/>
        <v>79376210</v>
      </c>
      <c r="J339" s="8">
        <f t="shared" si="51"/>
        <v>33390210</v>
      </c>
      <c r="K339" s="8">
        <f t="shared" si="52"/>
        <v>46000210</v>
      </c>
      <c r="L339" s="1"/>
      <c r="M339" s="10">
        <f t="shared" si="53"/>
        <v>28211210</v>
      </c>
      <c r="N339" s="10">
        <f t="shared" si="54"/>
        <v>24699210</v>
      </c>
      <c r="O339" s="10">
        <f t="shared" si="55"/>
        <v>27969210</v>
      </c>
      <c r="Q339" s="1">
        <f t="shared" si="56"/>
        <v>52922210</v>
      </c>
      <c r="R339" s="1">
        <f t="shared" si="57"/>
        <v>26959876.666666668</v>
      </c>
      <c r="T339" s="1">
        <f t="shared" si="58"/>
        <v>0.50942461901471359</v>
      </c>
      <c r="U339">
        <f t="shared" si="59"/>
        <v>0.13235239556053574</v>
      </c>
      <c r="Y339" t="s">
        <v>8327</v>
      </c>
      <c r="Z339" t="s">
        <v>8328</v>
      </c>
    </row>
    <row r="340" spans="1:26">
      <c r="A340" s="4">
        <v>11040000000</v>
      </c>
      <c r="B340" s="4">
        <v>11061000000</v>
      </c>
      <c r="C340" s="4">
        <v>11429000000</v>
      </c>
      <c r="E340" s="6">
        <v>5138600000</v>
      </c>
      <c r="F340" s="6">
        <v>5748400000</v>
      </c>
      <c r="G340" s="6">
        <v>6207900000</v>
      </c>
      <c r="I340" s="8">
        <f t="shared" si="50"/>
        <v>11040298210</v>
      </c>
      <c r="J340" s="8">
        <f t="shared" si="51"/>
        <v>11061298210</v>
      </c>
      <c r="K340" s="8">
        <f t="shared" si="52"/>
        <v>11429298210</v>
      </c>
      <c r="L340" s="1"/>
      <c r="M340" s="10">
        <f t="shared" si="53"/>
        <v>5138898210</v>
      </c>
      <c r="N340" s="10">
        <f t="shared" si="54"/>
        <v>5748698210</v>
      </c>
      <c r="O340" s="10">
        <f t="shared" si="55"/>
        <v>6208198210</v>
      </c>
      <c r="Q340" s="1">
        <f t="shared" si="56"/>
        <v>11176964876.666666</v>
      </c>
      <c r="R340" s="1">
        <f t="shared" si="57"/>
        <v>5698598210</v>
      </c>
      <c r="T340" s="1">
        <f t="shared" si="58"/>
        <v>0.50985202806680974</v>
      </c>
      <c r="U340">
        <f t="shared" si="59"/>
        <v>8.1325433456739887E-5</v>
      </c>
      <c r="Z340" t="s">
        <v>6435</v>
      </c>
    </row>
    <row r="341" spans="1:26">
      <c r="A341" s="3">
        <v>6683300</v>
      </c>
      <c r="B341" s="3">
        <v>4015800</v>
      </c>
      <c r="C341" s="4">
        <v>10685000</v>
      </c>
      <c r="E341" s="5">
        <v>4417900</v>
      </c>
      <c r="F341" s="5">
        <v>0</v>
      </c>
      <c r="G341" s="5">
        <v>6060000</v>
      </c>
      <c r="I341" s="8">
        <f t="shared" si="50"/>
        <v>6981510</v>
      </c>
      <c r="J341" s="8">
        <f t="shared" si="51"/>
        <v>4314010</v>
      </c>
      <c r="K341" s="8">
        <f t="shared" si="52"/>
        <v>10983210</v>
      </c>
      <c r="L341" s="1"/>
      <c r="M341" s="10">
        <f t="shared" si="53"/>
        <v>4716110</v>
      </c>
      <c r="N341" s="10">
        <f t="shared" si="54"/>
        <v>298210</v>
      </c>
      <c r="O341" s="10">
        <f t="shared" si="55"/>
        <v>6358210</v>
      </c>
      <c r="Q341" s="1">
        <f t="shared" si="56"/>
        <v>7426243.333333333</v>
      </c>
      <c r="R341" s="1">
        <f t="shared" si="57"/>
        <v>3790843.3333333335</v>
      </c>
      <c r="T341" s="1">
        <f t="shared" si="58"/>
        <v>0.51046581200993058</v>
      </c>
      <c r="U341">
        <f t="shared" si="59"/>
        <v>0.24223916876549079</v>
      </c>
      <c r="Y341" t="s">
        <v>491</v>
      </c>
      <c r="Z341" t="s">
        <v>492</v>
      </c>
    </row>
    <row r="342" spans="1:26">
      <c r="A342" s="4">
        <v>3591700000</v>
      </c>
      <c r="B342" s="4">
        <v>3881400000</v>
      </c>
      <c r="C342" s="4">
        <v>2749400000</v>
      </c>
      <c r="E342" s="6">
        <v>1034000000</v>
      </c>
      <c r="F342" s="6">
        <v>1826200000</v>
      </c>
      <c r="G342" s="6">
        <v>2369900000</v>
      </c>
      <c r="I342" s="8">
        <f t="shared" si="50"/>
        <v>3591998210</v>
      </c>
      <c r="J342" s="8">
        <f t="shared" si="51"/>
        <v>3881698210</v>
      </c>
      <c r="K342" s="8">
        <f t="shared" si="52"/>
        <v>2749698210</v>
      </c>
      <c r="L342" s="1"/>
      <c r="M342" s="10">
        <f t="shared" si="53"/>
        <v>1034298210</v>
      </c>
      <c r="N342" s="10">
        <f t="shared" si="54"/>
        <v>1826498210</v>
      </c>
      <c r="O342" s="10">
        <f t="shared" si="55"/>
        <v>2370198210</v>
      </c>
      <c r="Q342" s="1">
        <f t="shared" si="56"/>
        <v>3407798210</v>
      </c>
      <c r="R342" s="1">
        <f t="shared" si="57"/>
        <v>1743664876.6666667</v>
      </c>
      <c r="T342" s="1">
        <f t="shared" si="58"/>
        <v>0.51166905116329253</v>
      </c>
      <c r="U342">
        <f t="shared" si="59"/>
        <v>3.2023373993721252E-2</v>
      </c>
      <c r="Y342" t="s">
        <v>8357</v>
      </c>
      <c r="Z342" t="s">
        <v>8358</v>
      </c>
    </row>
    <row r="343" spans="1:26">
      <c r="A343" s="4">
        <v>59042000</v>
      </c>
      <c r="B343" s="4">
        <v>48467000</v>
      </c>
      <c r="C343" s="4">
        <v>85035000</v>
      </c>
      <c r="E343" s="6">
        <v>43332000</v>
      </c>
      <c r="F343" s="6">
        <v>23373000</v>
      </c>
      <c r="G343" s="6">
        <v>31470000</v>
      </c>
      <c r="I343" s="8">
        <f t="shared" si="50"/>
        <v>59340210</v>
      </c>
      <c r="J343" s="8">
        <f t="shared" si="51"/>
        <v>48765210</v>
      </c>
      <c r="K343" s="8">
        <f t="shared" si="52"/>
        <v>85333210</v>
      </c>
      <c r="L343" s="1"/>
      <c r="M343" s="10">
        <f t="shared" si="53"/>
        <v>43630210</v>
      </c>
      <c r="N343" s="10">
        <f t="shared" si="54"/>
        <v>23671210</v>
      </c>
      <c r="O343" s="10">
        <f t="shared" si="55"/>
        <v>31768210</v>
      </c>
      <c r="Q343" s="1">
        <f t="shared" si="56"/>
        <v>64479543.333333336</v>
      </c>
      <c r="R343" s="1">
        <f t="shared" si="57"/>
        <v>33023210</v>
      </c>
      <c r="T343" s="1">
        <f t="shared" si="58"/>
        <v>0.51215018427291381</v>
      </c>
      <c r="U343">
        <f t="shared" si="59"/>
        <v>6.2999565196771301E-2</v>
      </c>
      <c r="Y343" t="s">
        <v>7942</v>
      </c>
      <c r="Z343" t="s">
        <v>7943</v>
      </c>
    </row>
    <row r="344" spans="1:26">
      <c r="A344" s="4">
        <v>9334000000</v>
      </c>
      <c r="B344" s="4">
        <v>8888800000</v>
      </c>
      <c r="C344" s="4">
        <v>8075600000</v>
      </c>
      <c r="E344" s="6">
        <v>674870000</v>
      </c>
      <c r="F344" s="6">
        <v>3402500000</v>
      </c>
      <c r="G344" s="6">
        <v>9442300000</v>
      </c>
      <c r="I344" s="8">
        <f t="shared" si="50"/>
        <v>9334298210</v>
      </c>
      <c r="J344" s="8">
        <f t="shared" si="51"/>
        <v>8889098210</v>
      </c>
      <c r="K344" s="8">
        <f t="shared" si="52"/>
        <v>8075898210</v>
      </c>
      <c r="L344" s="1"/>
      <c r="M344" s="10">
        <f t="shared" si="53"/>
        <v>675168210</v>
      </c>
      <c r="N344" s="10">
        <f t="shared" si="54"/>
        <v>3402798210</v>
      </c>
      <c r="O344" s="10">
        <f t="shared" si="55"/>
        <v>9442598210</v>
      </c>
      <c r="Q344" s="1">
        <f t="shared" si="56"/>
        <v>8766431543.333334</v>
      </c>
      <c r="R344" s="1">
        <f t="shared" si="57"/>
        <v>4506854876.666667</v>
      </c>
      <c r="T344" s="1">
        <f t="shared" si="58"/>
        <v>0.51410369822530866</v>
      </c>
      <c r="U344">
        <f t="shared" si="59"/>
        <v>0.17886318181670713</v>
      </c>
      <c r="Y344" t="s">
        <v>5485</v>
      </c>
      <c r="Z344" t="s">
        <v>5486</v>
      </c>
    </row>
    <row r="345" spans="1:26">
      <c r="A345" s="4">
        <v>36509000</v>
      </c>
      <c r="B345" s="4">
        <v>25745000</v>
      </c>
      <c r="C345" s="4">
        <v>27148000</v>
      </c>
      <c r="E345" s="6">
        <v>22798000</v>
      </c>
      <c r="F345" s="5">
        <v>0</v>
      </c>
      <c r="G345" s="6">
        <v>22801000</v>
      </c>
      <c r="I345" s="8">
        <f t="shared" si="50"/>
        <v>36807210</v>
      </c>
      <c r="J345" s="8">
        <f t="shared" si="51"/>
        <v>26043210</v>
      </c>
      <c r="K345" s="8">
        <f t="shared" si="52"/>
        <v>27446210</v>
      </c>
      <c r="L345" s="1"/>
      <c r="M345" s="10">
        <f t="shared" si="53"/>
        <v>23096210</v>
      </c>
      <c r="N345" s="10">
        <f t="shared" si="54"/>
        <v>298210</v>
      </c>
      <c r="O345" s="10">
        <f t="shared" si="55"/>
        <v>23099210</v>
      </c>
      <c r="Q345" s="1">
        <f t="shared" si="56"/>
        <v>30098876.666666668</v>
      </c>
      <c r="R345" s="1">
        <f t="shared" si="57"/>
        <v>15497876.666666666</v>
      </c>
      <c r="T345" s="1">
        <f t="shared" si="58"/>
        <v>0.51489883952479731</v>
      </c>
      <c r="U345">
        <f t="shared" si="59"/>
        <v>0.15401156997201376</v>
      </c>
      <c r="Y345" t="s">
        <v>1764</v>
      </c>
      <c r="Z345" t="s">
        <v>1765</v>
      </c>
    </row>
    <row r="346" spans="1:26">
      <c r="A346" s="4">
        <v>50550000</v>
      </c>
      <c r="B346" s="4">
        <v>55157000</v>
      </c>
      <c r="C346" s="4">
        <v>57703000</v>
      </c>
      <c r="E346" s="6">
        <v>41365000</v>
      </c>
      <c r="F346" s="5">
        <v>0</v>
      </c>
      <c r="G346" s="6">
        <v>42359000</v>
      </c>
      <c r="I346" s="8">
        <f t="shared" si="50"/>
        <v>50848210</v>
      </c>
      <c r="J346" s="8">
        <f t="shared" si="51"/>
        <v>55455210</v>
      </c>
      <c r="K346" s="8">
        <f t="shared" si="52"/>
        <v>58001210</v>
      </c>
      <c r="L346" s="1"/>
      <c r="M346" s="10">
        <f t="shared" si="53"/>
        <v>41663210</v>
      </c>
      <c r="N346" s="10">
        <f t="shared" si="54"/>
        <v>298210</v>
      </c>
      <c r="O346" s="10">
        <f t="shared" si="55"/>
        <v>42657210</v>
      </c>
      <c r="Q346" s="1">
        <f t="shared" si="56"/>
        <v>54768210</v>
      </c>
      <c r="R346" s="1">
        <f t="shared" si="57"/>
        <v>28206210</v>
      </c>
      <c r="T346" s="1">
        <f t="shared" si="58"/>
        <v>0.51501062386373408</v>
      </c>
      <c r="U346">
        <f t="shared" si="59"/>
        <v>0.13296009142978499</v>
      </c>
      <c r="Y346" t="s">
        <v>11264</v>
      </c>
      <c r="Z346" t="s">
        <v>11265</v>
      </c>
    </row>
    <row r="347" spans="1:26">
      <c r="A347" s="4">
        <v>175290000</v>
      </c>
      <c r="B347" s="4">
        <v>186730000</v>
      </c>
      <c r="C347" s="4">
        <v>112500000</v>
      </c>
      <c r="E347" s="6">
        <v>63311000</v>
      </c>
      <c r="F347" s="6">
        <v>42731000</v>
      </c>
      <c r="G347" s="6">
        <v>138140000</v>
      </c>
      <c r="I347" s="8">
        <f t="shared" si="50"/>
        <v>175588210</v>
      </c>
      <c r="J347" s="8">
        <f t="shared" si="51"/>
        <v>187028210</v>
      </c>
      <c r="K347" s="8">
        <f t="shared" si="52"/>
        <v>112798210</v>
      </c>
      <c r="L347" s="1"/>
      <c r="M347" s="10">
        <f t="shared" si="53"/>
        <v>63609210</v>
      </c>
      <c r="N347" s="10">
        <f t="shared" si="54"/>
        <v>43029210</v>
      </c>
      <c r="O347" s="10">
        <f t="shared" si="55"/>
        <v>138438210</v>
      </c>
      <c r="Q347" s="1">
        <f t="shared" si="56"/>
        <v>158471543.33333334</v>
      </c>
      <c r="R347" s="1">
        <f t="shared" si="57"/>
        <v>81692210</v>
      </c>
      <c r="T347" s="1">
        <f t="shared" si="58"/>
        <v>0.51550081662400671</v>
      </c>
      <c r="U347">
        <f t="shared" si="59"/>
        <v>0.10695268617501374</v>
      </c>
      <c r="Y347" t="s">
        <v>11103</v>
      </c>
      <c r="Z347" t="s">
        <v>11104</v>
      </c>
    </row>
    <row r="348" spans="1:26">
      <c r="A348" s="4">
        <v>477140000</v>
      </c>
      <c r="B348" s="4">
        <v>404290000</v>
      </c>
      <c r="C348" s="4">
        <v>179590000</v>
      </c>
      <c r="E348" s="6">
        <v>101680000</v>
      </c>
      <c r="F348" s="6">
        <v>222830000</v>
      </c>
      <c r="G348" s="6">
        <v>223570000</v>
      </c>
      <c r="I348" s="8">
        <f t="shared" si="50"/>
        <v>477438210</v>
      </c>
      <c r="J348" s="8">
        <f t="shared" si="51"/>
        <v>404588210</v>
      </c>
      <c r="K348" s="8">
        <f t="shared" si="52"/>
        <v>179888210</v>
      </c>
      <c r="L348" s="1"/>
      <c r="M348" s="10">
        <f t="shared" si="53"/>
        <v>101978210</v>
      </c>
      <c r="N348" s="10">
        <f t="shared" si="54"/>
        <v>223128210</v>
      </c>
      <c r="O348" s="10">
        <f t="shared" si="55"/>
        <v>223868210</v>
      </c>
      <c r="Q348" s="1">
        <f t="shared" si="56"/>
        <v>353971543.33333331</v>
      </c>
      <c r="R348" s="1">
        <f t="shared" si="57"/>
        <v>182991543.33333334</v>
      </c>
      <c r="T348" s="1">
        <f t="shared" si="58"/>
        <v>0.51696682058142474</v>
      </c>
      <c r="U348">
        <f t="shared" si="59"/>
        <v>0.1568952098669292</v>
      </c>
      <c r="Y348" t="s">
        <v>9883</v>
      </c>
      <c r="Z348" t="s">
        <v>9884</v>
      </c>
    </row>
    <row r="349" spans="1:26">
      <c r="A349" s="4">
        <v>99518000</v>
      </c>
      <c r="B349" s="4">
        <v>44517000</v>
      </c>
      <c r="C349" s="4">
        <v>30439000</v>
      </c>
      <c r="E349" s="6">
        <v>44154000</v>
      </c>
      <c r="F349" s="6">
        <v>45625000</v>
      </c>
      <c r="G349" s="5">
        <v>0</v>
      </c>
      <c r="I349" s="8">
        <f t="shared" si="50"/>
        <v>99816210</v>
      </c>
      <c r="J349" s="8">
        <f t="shared" si="51"/>
        <v>44815210</v>
      </c>
      <c r="K349" s="8">
        <f t="shared" si="52"/>
        <v>30737210</v>
      </c>
      <c r="L349" s="1"/>
      <c r="M349" s="10">
        <f t="shared" si="53"/>
        <v>44452210</v>
      </c>
      <c r="N349" s="10">
        <f t="shared" si="54"/>
        <v>45923210</v>
      </c>
      <c r="O349" s="10">
        <f t="shared" si="55"/>
        <v>298210</v>
      </c>
      <c r="Q349" s="1">
        <f t="shared" si="56"/>
        <v>58456210</v>
      </c>
      <c r="R349" s="1">
        <f t="shared" si="57"/>
        <v>30224543.333333332</v>
      </c>
      <c r="T349" s="1">
        <f t="shared" si="58"/>
        <v>0.51704589355576303</v>
      </c>
      <c r="U349">
        <f t="shared" si="59"/>
        <v>0.33615361310029518</v>
      </c>
      <c r="Y349" t="s">
        <v>1919</v>
      </c>
      <c r="Z349" t="s">
        <v>1920</v>
      </c>
    </row>
    <row r="350" spans="1:26">
      <c r="A350" s="4">
        <v>201720000</v>
      </c>
      <c r="B350" s="4">
        <v>185430000</v>
      </c>
      <c r="C350" s="4">
        <v>324100000</v>
      </c>
      <c r="E350" s="6">
        <v>89810000</v>
      </c>
      <c r="F350" s="6">
        <v>118110000</v>
      </c>
      <c r="G350" s="6">
        <v>160280000</v>
      </c>
      <c r="I350" s="8">
        <f t="shared" si="50"/>
        <v>202018210</v>
      </c>
      <c r="J350" s="8">
        <f t="shared" si="51"/>
        <v>185728210</v>
      </c>
      <c r="K350" s="8">
        <f t="shared" si="52"/>
        <v>324398210</v>
      </c>
      <c r="L350" s="1"/>
      <c r="M350" s="10">
        <f t="shared" si="53"/>
        <v>90108210</v>
      </c>
      <c r="N350" s="10">
        <f t="shared" si="54"/>
        <v>118408210</v>
      </c>
      <c r="O350" s="10">
        <f t="shared" si="55"/>
        <v>160578210</v>
      </c>
      <c r="Q350" s="1">
        <f t="shared" si="56"/>
        <v>237381543.33333334</v>
      </c>
      <c r="R350" s="1">
        <f t="shared" si="57"/>
        <v>123031543.33333333</v>
      </c>
      <c r="T350" s="1">
        <f t="shared" si="58"/>
        <v>0.51828605377534054</v>
      </c>
      <c r="U350">
        <f t="shared" si="59"/>
        <v>7.7089569425064258E-2</v>
      </c>
      <c r="Y350" t="s">
        <v>729</v>
      </c>
      <c r="Z350" t="s">
        <v>730</v>
      </c>
    </row>
    <row r="351" spans="1:26">
      <c r="A351" s="4">
        <v>587790000</v>
      </c>
      <c r="B351" s="4">
        <v>609880000</v>
      </c>
      <c r="C351" s="4">
        <v>513980000</v>
      </c>
      <c r="E351" s="6">
        <v>256790000</v>
      </c>
      <c r="F351" s="6">
        <v>288610000</v>
      </c>
      <c r="G351" s="6">
        <v>343280000</v>
      </c>
      <c r="I351" s="8">
        <f t="shared" si="50"/>
        <v>588088210</v>
      </c>
      <c r="J351" s="8">
        <f t="shared" si="51"/>
        <v>610178210</v>
      </c>
      <c r="K351" s="8">
        <f t="shared" si="52"/>
        <v>514278210</v>
      </c>
      <c r="L351" s="1"/>
      <c r="M351" s="10">
        <f t="shared" si="53"/>
        <v>257088210</v>
      </c>
      <c r="N351" s="10">
        <f t="shared" si="54"/>
        <v>288908210</v>
      </c>
      <c r="O351" s="10">
        <f t="shared" si="55"/>
        <v>343578210</v>
      </c>
      <c r="Q351" s="1">
        <f t="shared" si="56"/>
        <v>570848210</v>
      </c>
      <c r="R351" s="1">
        <f t="shared" si="57"/>
        <v>296524876.66666669</v>
      </c>
      <c r="T351" s="1">
        <f t="shared" si="58"/>
        <v>0.51944610050834128</v>
      </c>
      <c r="U351">
        <f t="shared" si="59"/>
        <v>2.0414752971607002E-3</v>
      </c>
      <c r="Y351" t="s">
        <v>7244</v>
      </c>
      <c r="Z351" t="s">
        <v>7245</v>
      </c>
    </row>
    <row r="352" spans="1:26">
      <c r="A352" s="4">
        <v>44421000</v>
      </c>
      <c r="B352" s="4">
        <v>99561000</v>
      </c>
      <c r="C352" s="4">
        <v>69975000</v>
      </c>
      <c r="E352" s="6">
        <v>29436000</v>
      </c>
      <c r="F352" s="6">
        <v>37279000</v>
      </c>
      <c r="G352" s="6">
        <v>44033000</v>
      </c>
      <c r="I352" s="8">
        <f t="shared" si="50"/>
        <v>44719210</v>
      </c>
      <c r="J352" s="8">
        <f t="shared" si="51"/>
        <v>99859210</v>
      </c>
      <c r="K352" s="8">
        <f t="shared" si="52"/>
        <v>70273210</v>
      </c>
      <c r="L352" s="1"/>
      <c r="M352" s="10">
        <f t="shared" si="53"/>
        <v>29734210</v>
      </c>
      <c r="N352" s="10">
        <f t="shared" si="54"/>
        <v>37577210</v>
      </c>
      <c r="O352" s="10">
        <f t="shared" si="55"/>
        <v>44331210</v>
      </c>
      <c r="Q352" s="1">
        <f t="shared" si="56"/>
        <v>71617210</v>
      </c>
      <c r="R352" s="1">
        <f t="shared" si="57"/>
        <v>37214210</v>
      </c>
      <c r="T352" s="1">
        <f t="shared" si="58"/>
        <v>0.5196266372286773</v>
      </c>
      <c r="U352">
        <f t="shared" si="59"/>
        <v>0.10512859917910126</v>
      </c>
      <c r="Y352" t="s">
        <v>9621</v>
      </c>
      <c r="Z352" t="s">
        <v>9622</v>
      </c>
    </row>
    <row r="353" spans="1:26">
      <c r="A353" s="3">
        <v>4088100</v>
      </c>
      <c r="B353" s="4">
        <v>124190000</v>
      </c>
      <c r="C353" s="3">
        <v>1792000</v>
      </c>
      <c r="E353" s="6">
        <v>32674000</v>
      </c>
      <c r="F353" s="6">
        <v>34610000</v>
      </c>
      <c r="G353" s="5">
        <v>0</v>
      </c>
      <c r="I353" s="8">
        <f t="shared" si="50"/>
        <v>4386310</v>
      </c>
      <c r="J353" s="8">
        <f t="shared" si="51"/>
        <v>124488210</v>
      </c>
      <c r="K353" s="8">
        <f t="shared" si="52"/>
        <v>2090210</v>
      </c>
      <c r="L353" s="1"/>
      <c r="M353" s="10">
        <f t="shared" si="53"/>
        <v>32972210</v>
      </c>
      <c r="N353" s="10">
        <f t="shared" si="54"/>
        <v>34908210</v>
      </c>
      <c r="O353" s="10">
        <f t="shared" si="55"/>
        <v>298210</v>
      </c>
      <c r="Q353" s="1">
        <f t="shared" si="56"/>
        <v>43654910</v>
      </c>
      <c r="R353" s="1">
        <f t="shared" si="57"/>
        <v>22726210</v>
      </c>
      <c r="T353" s="1">
        <f t="shared" si="58"/>
        <v>0.5205877185407094</v>
      </c>
      <c r="U353">
        <f t="shared" si="59"/>
        <v>0.64406061767857925</v>
      </c>
      <c r="Y353" t="s">
        <v>7003</v>
      </c>
      <c r="Z353" t="s">
        <v>7004</v>
      </c>
    </row>
    <row r="354" spans="1:26">
      <c r="A354" s="3">
        <v>0</v>
      </c>
      <c r="B354" s="4">
        <v>12842000</v>
      </c>
      <c r="C354" s="4">
        <v>13082000</v>
      </c>
      <c r="E354" s="5">
        <v>0</v>
      </c>
      <c r="F354" s="5">
        <v>0</v>
      </c>
      <c r="G354" s="6">
        <v>13137000</v>
      </c>
      <c r="I354" s="8">
        <f t="shared" si="50"/>
        <v>298210</v>
      </c>
      <c r="J354" s="8">
        <f t="shared" si="51"/>
        <v>13140210</v>
      </c>
      <c r="K354" s="8">
        <f t="shared" si="52"/>
        <v>13380210</v>
      </c>
      <c r="L354" s="1"/>
      <c r="M354" s="10">
        <f t="shared" si="53"/>
        <v>298210</v>
      </c>
      <c r="N354" s="10">
        <f t="shared" si="54"/>
        <v>298210</v>
      </c>
      <c r="O354" s="10">
        <f t="shared" si="55"/>
        <v>13435210</v>
      </c>
      <c r="Q354" s="1">
        <f t="shared" si="56"/>
        <v>8939543.333333334</v>
      </c>
      <c r="R354" s="1">
        <f t="shared" si="57"/>
        <v>4677210</v>
      </c>
      <c r="T354" s="1">
        <f t="shared" si="58"/>
        <v>0.5232045783099285</v>
      </c>
      <c r="U354">
        <f t="shared" si="59"/>
        <v>0.52654342455584791</v>
      </c>
      <c r="Y354" t="s">
        <v>2644</v>
      </c>
      <c r="Z354" t="s">
        <v>2645</v>
      </c>
    </row>
    <row r="355" spans="1:26">
      <c r="A355" s="4">
        <v>57130000</v>
      </c>
      <c r="B355" s="3">
        <v>0</v>
      </c>
      <c r="C355" s="4">
        <v>37868000</v>
      </c>
      <c r="E355" s="5">
        <v>0</v>
      </c>
      <c r="F355" s="6">
        <v>12929000</v>
      </c>
      <c r="G355" s="6">
        <v>36426000</v>
      </c>
      <c r="I355" s="8">
        <f t="shared" si="50"/>
        <v>57428210</v>
      </c>
      <c r="J355" s="8">
        <f t="shared" si="51"/>
        <v>298210</v>
      </c>
      <c r="K355" s="8">
        <f t="shared" si="52"/>
        <v>38166210</v>
      </c>
      <c r="L355" s="1"/>
      <c r="M355" s="10">
        <f t="shared" si="53"/>
        <v>298210</v>
      </c>
      <c r="N355" s="10">
        <f t="shared" si="54"/>
        <v>13227210</v>
      </c>
      <c r="O355" s="10">
        <f t="shared" si="55"/>
        <v>36724210</v>
      </c>
      <c r="Q355" s="1">
        <f t="shared" si="56"/>
        <v>31964210</v>
      </c>
      <c r="R355" s="1">
        <f t="shared" si="57"/>
        <v>16749876.666666666</v>
      </c>
      <c r="T355" s="1">
        <f t="shared" si="58"/>
        <v>0.52401972914915362</v>
      </c>
      <c r="U355">
        <f t="shared" si="59"/>
        <v>0.48678027186630918</v>
      </c>
      <c r="Z355" t="s">
        <v>1996</v>
      </c>
    </row>
    <row r="356" spans="1:26">
      <c r="A356" s="4">
        <v>27628000</v>
      </c>
      <c r="B356" s="4">
        <v>15748000</v>
      </c>
      <c r="C356" s="4">
        <v>30031000</v>
      </c>
      <c r="E356" s="6">
        <v>10886000</v>
      </c>
      <c r="F356" s="6">
        <v>11854000</v>
      </c>
      <c r="G356" s="6">
        <v>15324000</v>
      </c>
      <c r="I356" s="8">
        <f t="shared" si="50"/>
        <v>27926210</v>
      </c>
      <c r="J356" s="8">
        <f t="shared" si="51"/>
        <v>16046210</v>
      </c>
      <c r="K356" s="8">
        <f t="shared" si="52"/>
        <v>30329210</v>
      </c>
      <c r="L356" s="1"/>
      <c r="M356" s="10">
        <f t="shared" si="53"/>
        <v>11184210</v>
      </c>
      <c r="N356" s="10">
        <f t="shared" si="54"/>
        <v>12152210</v>
      </c>
      <c r="O356" s="10">
        <f t="shared" si="55"/>
        <v>15622210</v>
      </c>
      <c r="Q356" s="1">
        <f t="shared" si="56"/>
        <v>24767210</v>
      </c>
      <c r="R356" s="1">
        <f t="shared" si="57"/>
        <v>12986210</v>
      </c>
      <c r="T356" s="1">
        <f t="shared" si="58"/>
        <v>0.52433075828888276</v>
      </c>
      <c r="U356">
        <f t="shared" si="59"/>
        <v>6.3168944702991378E-2</v>
      </c>
      <c r="Y356" t="s">
        <v>8620</v>
      </c>
      <c r="Z356" t="s">
        <v>8621</v>
      </c>
    </row>
    <row r="357" spans="1:26">
      <c r="A357" s="3">
        <v>0</v>
      </c>
      <c r="B357" s="4">
        <v>29943000</v>
      </c>
      <c r="C357" s="4">
        <v>34585000</v>
      </c>
      <c r="E357" s="5">
        <v>0</v>
      </c>
      <c r="F357" s="5">
        <v>0</v>
      </c>
      <c r="G357" s="6">
        <v>33436000</v>
      </c>
      <c r="I357" s="8">
        <f t="shared" si="50"/>
        <v>298210</v>
      </c>
      <c r="J357" s="8">
        <f t="shared" si="51"/>
        <v>30241210</v>
      </c>
      <c r="K357" s="8">
        <f t="shared" si="52"/>
        <v>34883210</v>
      </c>
      <c r="L357" s="1"/>
      <c r="M357" s="10">
        <f t="shared" si="53"/>
        <v>298210</v>
      </c>
      <c r="N357" s="10">
        <f t="shared" si="54"/>
        <v>298210</v>
      </c>
      <c r="O357" s="10">
        <f t="shared" si="55"/>
        <v>33734210</v>
      </c>
      <c r="Q357" s="1">
        <f t="shared" si="56"/>
        <v>21807543.333333332</v>
      </c>
      <c r="R357" s="1">
        <f t="shared" si="57"/>
        <v>11443543.333333334</v>
      </c>
      <c r="T357" s="1">
        <f t="shared" si="58"/>
        <v>0.52475160353535166</v>
      </c>
      <c r="U357">
        <f t="shared" si="59"/>
        <v>0.5414688446644873</v>
      </c>
      <c r="Y357" t="s">
        <v>3561</v>
      </c>
      <c r="Z357" t="s">
        <v>3562</v>
      </c>
    </row>
    <row r="358" spans="1:26">
      <c r="A358" s="4">
        <v>76559000</v>
      </c>
      <c r="B358" s="4">
        <v>86749000</v>
      </c>
      <c r="C358" s="4">
        <v>75350000</v>
      </c>
      <c r="E358" s="6">
        <v>79643000</v>
      </c>
      <c r="F358" s="6">
        <v>24788000</v>
      </c>
      <c r="G358" s="6">
        <v>21799000</v>
      </c>
      <c r="I358" s="8">
        <f t="shared" si="50"/>
        <v>76857210</v>
      </c>
      <c r="J358" s="8">
        <f t="shared" si="51"/>
        <v>87047210</v>
      </c>
      <c r="K358" s="8">
        <f t="shared" si="52"/>
        <v>75648210</v>
      </c>
      <c r="L358" s="1"/>
      <c r="M358" s="10">
        <f t="shared" si="53"/>
        <v>79941210</v>
      </c>
      <c r="N358" s="10">
        <f t="shared" si="54"/>
        <v>25086210</v>
      </c>
      <c r="O358" s="10">
        <f t="shared" si="55"/>
        <v>22097210</v>
      </c>
      <c r="Q358" s="1">
        <f t="shared" si="56"/>
        <v>79850876.666666672</v>
      </c>
      <c r="R358" s="1">
        <f t="shared" si="57"/>
        <v>42374876.666666664</v>
      </c>
      <c r="T358" s="1">
        <f t="shared" si="58"/>
        <v>0.53067515894106432</v>
      </c>
      <c r="U358">
        <f t="shared" si="59"/>
        <v>0.12193949257356908</v>
      </c>
      <c r="Z358" t="s">
        <v>1642</v>
      </c>
    </row>
    <row r="359" spans="1:26">
      <c r="A359" s="4">
        <v>21281000</v>
      </c>
      <c r="B359" s="4">
        <v>16157000</v>
      </c>
      <c r="C359" s="4">
        <v>26927000</v>
      </c>
      <c r="E359" s="6">
        <v>24503000</v>
      </c>
      <c r="F359" s="5">
        <v>9277400</v>
      </c>
      <c r="G359" s="5">
        <v>0</v>
      </c>
      <c r="I359" s="8">
        <f t="shared" si="50"/>
        <v>21579210</v>
      </c>
      <c r="J359" s="8">
        <f t="shared" si="51"/>
        <v>16455210</v>
      </c>
      <c r="K359" s="8">
        <f t="shared" si="52"/>
        <v>27225210</v>
      </c>
      <c r="L359" s="1"/>
      <c r="M359" s="10">
        <f t="shared" si="53"/>
        <v>24801210</v>
      </c>
      <c r="N359" s="10">
        <f t="shared" si="54"/>
        <v>9575610</v>
      </c>
      <c r="O359" s="10">
        <f t="shared" si="55"/>
        <v>298210</v>
      </c>
      <c r="Q359" s="1">
        <f t="shared" si="56"/>
        <v>21753210</v>
      </c>
      <c r="R359" s="1">
        <f t="shared" si="57"/>
        <v>11558343.333333334</v>
      </c>
      <c r="T359" s="1">
        <f t="shared" si="58"/>
        <v>0.53133966588532611</v>
      </c>
      <c r="U359">
        <f t="shared" si="59"/>
        <v>0.26077568801966372</v>
      </c>
      <c r="Y359" t="s">
        <v>9530</v>
      </c>
      <c r="Z359" t="s">
        <v>9531</v>
      </c>
    </row>
    <row r="360" spans="1:26">
      <c r="A360" s="4">
        <v>188440000</v>
      </c>
      <c r="B360" s="4">
        <v>374620000</v>
      </c>
      <c r="C360" s="4">
        <v>196110000</v>
      </c>
      <c r="E360" s="6">
        <v>180490000</v>
      </c>
      <c r="F360" s="6">
        <v>123470000</v>
      </c>
      <c r="G360" s="6">
        <v>99130000</v>
      </c>
      <c r="I360" s="8">
        <f t="shared" si="50"/>
        <v>188738210</v>
      </c>
      <c r="J360" s="8">
        <f t="shared" si="51"/>
        <v>374918210</v>
      </c>
      <c r="K360" s="8">
        <f t="shared" si="52"/>
        <v>196408210</v>
      </c>
      <c r="L360" s="1"/>
      <c r="M360" s="10">
        <f t="shared" si="53"/>
        <v>180788210</v>
      </c>
      <c r="N360" s="10">
        <f t="shared" si="54"/>
        <v>123768210</v>
      </c>
      <c r="O360" s="10">
        <f t="shared" si="55"/>
        <v>99428210</v>
      </c>
      <c r="Q360" s="1">
        <f t="shared" si="56"/>
        <v>253354876.66666666</v>
      </c>
      <c r="R360" s="1">
        <f t="shared" si="57"/>
        <v>134661543.33333334</v>
      </c>
      <c r="T360" s="1">
        <f t="shared" si="58"/>
        <v>0.53151352405386898</v>
      </c>
      <c r="U360">
        <f t="shared" si="59"/>
        <v>0.14385108300535054</v>
      </c>
      <c r="Y360" t="s">
        <v>9904</v>
      </c>
      <c r="Z360" t="s">
        <v>9905</v>
      </c>
    </row>
    <row r="361" spans="1:26">
      <c r="A361" s="4">
        <v>70300000</v>
      </c>
      <c r="B361" s="4">
        <v>24357000</v>
      </c>
      <c r="C361" s="4">
        <v>114220000</v>
      </c>
      <c r="E361" s="5">
        <v>0</v>
      </c>
      <c r="F361" s="6">
        <v>49603000</v>
      </c>
      <c r="G361" s="6">
        <v>61017000</v>
      </c>
      <c r="I361" s="8">
        <f t="shared" si="50"/>
        <v>70598210</v>
      </c>
      <c r="J361" s="8">
        <f t="shared" si="51"/>
        <v>24655210</v>
      </c>
      <c r="K361" s="8">
        <f t="shared" si="52"/>
        <v>114518210</v>
      </c>
      <c r="L361" s="1"/>
      <c r="M361" s="10">
        <f t="shared" si="53"/>
        <v>298210</v>
      </c>
      <c r="N361" s="10">
        <f t="shared" si="54"/>
        <v>49901210</v>
      </c>
      <c r="O361" s="10">
        <f t="shared" si="55"/>
        <v>61315210</v>
      </c>
      <c r="Q361" s="1">
        <f t="shared" si="56"/>
        <v>69923876.666666672</v>
      </c>
      <c r="R361" s="1">
        <f t="shared" si="57"/>
        <v>37171543.333333336</v>
      </c>
      <c r="T361" s="1">
        <f t="shared" si="58"/>
        <v>0.53160015012516226</v>
      </c>
      <c r="U361">
        <f t="shared" si="59"/>
        <v>0.36388948661624559</v>
      </c>
      <c r="Y361" t="s">
        <v>1634</v>
      </c>
      <c r="Z361" t="s">
        <v>1635</v>
      </c>
    </row>
    <row r="362" spans="1:26">
      <c r="A362" s="4">
        <v>5757100000</v>
      </c>
      <c r="B362" s="4">
        <v>6063200000</v>
      </c>
      <c r="C362" s="4">
        <v>6397100000</v>
      </c>
      <c r="E362" s="6">
        <v>2770900000</v>
      </c>
      <c r="F362" s="6">
        <v>3594000000</v>
      </c>
      <c r="G362" s="6">
        <v>3322000000</v>
      </c>
      <c r="I362" s="8">
        <f t="shared" si="50"/>
        <v>5757398210</v>
      </c>
      <c r="J362" s="8">
        <f t="shared" si="51"/>
        <v>6063498210</v>
      </c>
      <c r="K362" s="8">
        <f t="shared" si="52"/>
        <v>6397398210</v>
      </c>
      <c r="L362" s="1"/>
      <c r="M362" s="10">
        <f t="shared" si="53"/>
        <v>2771198210</v>
      </c>
      <c r="N362" s="10">
        <f t="shared" si="54"/>
        <v>3594298210</v>
      </c>
      <c r="O362" s="10">
        <f t="shared" si="55"/>
        <v>3322298210</v>
      </c>
      <c r="Q362" s="1">
        <f t="shared" si="56"/>
        <v>6072764876.666667</v>
      </c>
      <c r="R362" s="1">
        <f t="shared" si="57"/>
        <v>3229264876.6666665</v>
      </c>
      <c r="T362" s="1">
        <f t="shared" si="58"/>
        <v>0.53176188149066062</v>
      </c>
      <c r="U362">
        <f t="shared" si="59"/>
        <v>7.3299485080348164E-4</v>
      </c>
      <c r="Y362" t="s">
        <v>1198</v>
      </c>
      <c r="Z362" t="s">
        <v>1199</v>
      </c>
    </row>
    <row r="363" spans="1:26">
      <c r="A363" s="4">
        <v>535060000</v>
      </c>
      <c r="B363" s="4">
        <v>276130000</v>
      </c>
      <c r="C363" s="4">
        <v>336630000</v>
      </c>
      <c r="E363" s="6">
        <v>309560000</v>
      </c>
      <c r="F363" s="6">
        <v>72122000</v>
      </c>
      <c r="G363" s="6">
        <v>228920000</v>
      </c>
      <c r="I363" s="8">
        <f t="shared" si="50"/>
        <v>535358210</v>
      </c>
      <c r="J363" s="8">
        <f t="shared" si="51"/>
        <v>276428210</v>
      </c>
      <c r="K363" s="8">
        <f t="shared" si="52"/>
        <v>336928210</v>
      </c>
      <c r="L363" s="1"/>
      <c r="M363" s="10">
        <f t="shared" si="53"/>
        <v>309858210</v>
      </c>
      <c r="N363" s="10">
        <f t="shared" si="54"/>
        <v>72420210</v>
      </c>
      <c r="O363" s="10">
        <f t="shared" si="55"/>
        <v>229218210</v>
      </c>
      <c r="Q363" s="1">
        <f t="shared" si="56"/>
        <v>382904876.66666669</v>
      </c>
      <c r="R363" s="1">
        <f t="shared" si="57"/>
        <v>203832210</v>
      </c>
      <c r="T363" s="1">
        <f t="shared" si="58"/>
        <v>0.53233119351844593</v>
      </c>
      <c r="U363">
        <f t="shared" si="59"/>
        <v>0.16256304216544831</v>
      </c>
      <c r="Y363" t="s">
        <v>1940</v>
      </c>
      <c r="Z363" t="s">
        <v>1941</v>
      </c>
    </row>
    <row r="364" spans="1:26">
      <c r="A364" s="3">
        <v>0</v>
      </c>
      <c r="B364" s="4">
        <v>14908000</v>
      </c>
      <c r="C364" s="4">
        <v>12520000</v>
      </c>
      <c r="E364" s="5">
        <v>0</v>
      </c>
      <c r="F364" s="6">
        <v>14186000</v>
      </c>
      <c r="G364" s="5">
        <v>0</v>
      </c>
      <c r="I364" s="8">
        <f t="shared" si="50"/>
        <v>298210</v>
      </c>
      <c r="J364" s="8">
        <f t="shared" si="51"/>
        <v>15206210</v>
      </c>
      <c r="K364" s="8">
        <f t="shared" si="52"/>
        <v>12818210</v>
      </c>
      <c r="L364" s="1"/>
      <c r="M364" s="10">
        <f t="shared" si="53"/>
        <v>298210</v>
      </c>
      <c r="N364" s="10">
        <f t="shared" si="54"/>
        <v>14484210</v>
      </c>
      <c r="O364" s="10">
        <f t="shared" si="55"/>
        <v>298210</v>
      </c>
      <c r="Q364" s="1">
        <f t="shared" si="56"/>
        <v>9440876.666666666</v>
      </c>
      <c r="R364" s="1">
        <f t="shared" si="57"/>
        <v>5026876.666666667</v>
      </c>
      <c r="T364" s="1">
        <f t="shared" si="58"/>
        <v>0.53245867350595621</v>
      </c>
      <c r="U364">
        <f t="shared" si="59"/>
        <v>0.54100868193380702</v>
      </c>
      <c r="Y364" t="s">
        <v>2561</v>
      </c>
      <c r="Z364" t="s">
        <v>2562</v>
      </c>
    </row>
    <row r="365" spans="1:26">
      <c r="A365" s="4">
        <v>462680000</v>
      </c>
      <c r="B365" s="4">
        <v>91339000</v>
      </c>
      <c r="C365" s="4">
        <v>111700000</v>
      </c>
      <c r="E365" s="6">
        <v>126840000</v>
      </c>
      <c r="F365" s="6">
        <v>122990000</v>
      </c>
      <c r="G365" s="6">
        <v>104450000</v>
      </c>
      <c r="I365" s="8">
        <f t="shared" si="50"/>
        <v>462978210</v>
      </c>
      <c r="J365" s="8">
        <f t="shared" si="51"/>
        <v>91637210</v>
      </c>
      <c r="K365" s="8">
        <f t="shared" si="52"/>
        <v>111998210</v>
      </c>
      <c r="L365" s="1"/>
      <c r="M365" s="10">
        <f t="shared" si="53"/>
        <v>127138210</v>
      </c>
      <c r="N365" s="10">
        <f t="shared" si="54"/>
        <v>123288210</v>
      </c>
      <c r="O365" s="10">
        <f t="shared" si="55"/>
        <v>104748210</v>
      </c>
      <c r="Q365" s="1">
        <f t="shared" si="56"/>
        <v>222204543.33333334</v>
      </c>
      <c r="R365" s="1">
        <f t="shared" si="57"/>
        <v>118391543.33333333</v>
      </c>
      <c r="T365" s="1">
        <f t="shared" si="58"/>
        <v>0.53280433224865198</v>
      </c>
      <c r="U365">
        <f t="shared" si="59"/>
        <v>0.43833381091817303</v>
      </c>
      <c r="Y365" t="s">
        <v>8309</v>
      </c>
      <c r="Z365" t="s">
        <v>8310</v>
      </c>
    </row>
    <row r="366" spans="1:26">
      <c r="A366" s="4">
        <v>99753000</v>
      </c>
      <c r="B366" s="4">
        <v>109750000</v>
      </c>
      <c r="C366" s="4">
        <v>145280000</v>
      </c>
      <c r="E366" s="6">
        <v>20032000</v>
      </c>
      <c r="F366" s="6">
        <v>19601000</v>
      </c>
      <c r="G366" s="6">
        <v>149230000</v>
      </c>
      <c r="I366" s="8">
        <f t="shared" si="50"/>
        <v>100051210</v>
      </c>
      <c r="J366" s="8">
        <f t="shared" si="51"/>
        <v>110048210</v>
      </c>
      <c r="K366" s="8">
        <f t="shared" si="52"/>
        <v>145578210</v>
      </c>
      <c r="L366" s="1"/>
      <c r="M366" s="10">
        <f t="shared" si="53"/>
        <v>20330210</v>
      </c>
      <c r="N366" s="10">
        <f t="shared" si="54"/>
        <v>19899210</v>
      </c>
      <c r="O366" s="10">
        <f t="shared" si="55"/>
        <v>149528210</v>
      </c>
      <c r="Q366" s="1">
        <f t="shared" si="56"/>
        <v>118559210</v>
      </c>
      <c r="R366" s="1">
        <f t="shared" si="57"/>
        <v>63252543.333333336</v>
      </c>
      <c r="T366" s="1">
        <f t="shared" si="58"/>
        <v>0.53351016199697465</v>
      </c>
      <c r="U366">
        <f t="shared" si="59"/>
        <v>0.28913133613664438</v>
      </c>
      <c r="Y366" t="s">
        <v>1649</v>
      </c>
      <c r="Z366" t="s">
        <v>1650</v>
      </c>
    </row>
    <row r="367" spans="1:26">
      <c r="A367" s="4">
        <v>79301000</v>
      </c>
      <c r="B367" s="4">
        <v>73462000</v>
      </c>
      <c r="C367" s="4">
        <v>100690000</v>
      </c>
      <c r="E367" s="5">
        <v>0</v>
      </c>
      <c r="F367" s="6">
        <v>81559000</v>
      </c>
      <c r="G367" s="6">
        <v>53254000</v>
      </c>
      <c r="I367" s="8">
        <f t="shared" si="50"/>
        <v>79599210</v>
      </c>
      <c r="J367" s="8">
        <f t="shared" si="51"/>
        <v>73760210</v>
      </c>
      <c r="K367" s="8">
        <f t="shared" si="52"/>
        <v>100988210</v>
      </c>
      <c r="L367" s="1"/>
      <c r="M367" s="10">
        <f t="shared" si="53"/>
        <v>298210</v>
      </c>
      <c r="N367" s="10">
        <f t="shared" si="54"/>
        <v>81857210</v>
      </c>
      <c r="O367" s="10">
        <f t="shared" si="55"/>
        <v>53552210</v>
      </c>
      <c r="Q367" s="1">
        <f t="shared" si="56"/>
        <v>84782543.333333328</v>
      </c>
      <c r="R367" s="1">
        <f t="shared" si="57"/>
        <v>45235876.666666664</v>
      </c>
      <c r="T367" s="1">
        <f t="shared" si="58"/>
        <v>0.53355177714846413</v>
      </c>
      <c r="U367">
        <f t="shared" si="59"/>
        <v>0.19307062083086471</v>
      </c>
      <c r="Y367" t="s">
        <v>8742</v>
      </c>
      <c r="Z367" t="s">
        <v>8743</v>
      </c>
    </row>
    <row r="368" spans="1:26">
      <c r="A368" s="4">
        <v>8242100000</v>
      </c>
      <c r="B368" s="4">
        <v>7062300000</v>
      </c>
      <c r="C368" s="4">
        <v>6437700000</v>
      </c>
      <c r="E368" s="6">
        <v>3399700000</v>
      </c>
      <c r="F368" s="6">
        <v>4460100000</v>
      </c>
      <c r="G368" s="6">
        <v>3790000000</v>
      </c>
      <c r="I368" s="8">
        <f t="shared" si="50"/>
        <v>8242398210</v>
      </c>
      <c r="J368" s="8">
        <f t="shared" si="51"/>
        <v>7062598210</v>
      </c>
      <c r="K368" s="8">
        <f t="shared" si="52"/>
        <v>6437998210</v>
      </c>
      <c r="L368" s="1"/>
      <c r="M368" s="10">
        <f t="shared" si="53"/>
        <v>3399998210</v>
      </c>
      <c r="N368" s="10">
        <f t="shared" si="54"/>
        <v>4460398210</v>
      </c>
      <c r="O368" s="10">
        <f t="shared" si="55"/>
        <v>3790298210</v>
      </c>
      <c r="Q368" s="1">
        <f t="shared" si="56"/>
        <v>7247664876.666667</v>
      </c>
      <c r="R368" s="1">
        <f t="shared" si="57"/>
        <v>3883564876.6666665</v>
      </c>
      <c r="T368" s="1">
        <f t="shared" si="58"/>
        <v>0.53583670640864245</v>
      </c>
      <c r="U368">
        <f t="shared" si="59"/>
        <v>5.3703734554273932E-3</v>
      </c>
      <c r="Y368" t="s">
        <v>4175</v>
      </c>
      <c r="Z368" t="s">
        <v>4176</v>
      </c>
    </row>
    <row r="369" spans="1:26">
      <c r="A369" s="4">
        <v>94259000</v>
      </c>
      <c r="B369" s="4">
        <v>71544000</v>
      </c>
      <c r="C369" s="4">
        <v>26762000</v>
      </c>
      <c r="E369" s="6">
        <v>102840000</v>
      </c>
      <c r="F369" s="5">
        <v>0</v>
      </c>
      <c r="G369" s="5">
        <v>0</v>
      </c>
      <c r="I369" s="8">
        <f t="shared" si="50"/>
        <v>94557210</v>
      </c>
      <c r="J369" s="8">
        <f t="shared" si="51"/>
        <v>71842210</v>
      </c>
      <c r="K369" s="8">
        <f t="shared" si="52"/>
        <v>27060210</v>
      </c>
      <c r="L369" s="1"/>
      <c r="M369" s="10">
        <f t="shared" si="53"/>
        <v>103138210</v>
      </c>
      <c r="N369" s="10">
        <f t="shared" si="54"/>
        <v>298210</v>
      </c>
      <c r="O369" s="10">
        <f t="shared" si="55"/>
        <v>298210</v>
      </c>
      <c r="Q369" s="1">
        <f t="shared" si="56"/>
        <v>64486543.333333336</v>
      </c>
      <c r="R369" s="1">
        <f t="shared" si="57"/>
        <v>34578210</v>
      </c>
      <c r="T369" s="1">
        <f t="shared" si="58"/>
        <v>0.53620814843903086</v>
      </c>
      <c r="U369">
        <f t="shared" si="59"/>
        <v>0.49214384399364702</v>
      </c>
      <c r="Y369" t="s">
        <v>7604</v>
      </c>
      <c r="Z369" t="s">
        <v>7605</v>
      </c>
    </row>
    <row r="370" spans="1:26">
      <c r="A370" s="4">
        <v>25975000</v>
      </c>
      <c r="B370" s="4">
        <v>11487000</v>
      </c>
      <c r="C370" s="4">
        <v>31270000</v>
      </c>
      <c r="E370" s="6">
        <v>19471000</v>
      </c>
      <c r="F370" s="5">
        <v>9012600</v>
      </c>
      <c r="G370" s="5">
        <v>7986200</v>
      </c>
      <c r="I370" s="8">
        <f t="shared" si="50"/>
        <v>26273210</v>
      </c>
      <c r="J370" s="8">
        <f t="shared" si="51"/>
        <v>11785210</v>
      </c>
      <c r="K370" s="8">
        <f t="shared" si="52"/>
        <v>31568210</v>
      </c>
      <c r="L370" s="1"/>
      <c r="M370" s="10">
        <f t="shared" si="53"/>
        <v>19769210</v>
      </c>
      <c r="N370" s="10">
        <f t="shared" si="54"/>
        <v>9310810</v>
      </c>
      <c r="O370" s="10">
        <f t="shared" si="55"/>
        <v>8284410</v>
      </c>
      <c r="Q370" s="1">
        <f t="shared" si="56"/>
        <v>23208876.666666668</v>
      </c>
      <c r="R370" s="1">
        <f t="shared" si="57"/>
        <v>12454810</v>
      </c>
      <c r="T370" s="1">
        <f t="shared" si="58"/>
        <v>0.53663993216388617</v>
      </c>
      <c r="U370">
        <f t="shared" si="59"/>
        <v>0.19714189462118925</v>
      </c>
      <c r="Z370" t="s">
        <v>6505</v>
      </c>
    </row>
    <row r="371" spans="1:26">
      <c r="A371" s="4">
        <v>93257000</v>
      </c>
      <c r="B371" s="4">
        <v>78620000</v>
      </c>
      <c r="C371" s="4">
        <v>108310000</v>
      </c>
      <c r="E371" s="6">
        <v>51070000</v>
      </c>
      <c r="F371" s="6">
        <v>68046000</v>
      </c>
      <c r="G371" s="6">
        <v>31241000</v>
      </c>
      <c r="I371" s="8">
        <f t="shared" si="50"/>
        <v>93555210</v>
      </c>
      <c r="J371" s="8">
        <f t="shared" si="51"/>
        <v>78918210</v>
      </c>
      <c r="K371" s="8">
        <f t="shared" si="52"/>
        <v>108608210</v>
      </c>
      <c r="L371" s="1"/>
      <c r="M371" s="10">
        <f t="shared" si="53"/>
        <v>51368210</v>
      </c>
      <c r="N371" s="10">
        <f t="shared" si="54"/>
        <v>68344210</v>
      </c>
      <c r="O371" s="10">
        <f t="shared" si="55"/>
        <v>31539210</v>
      </c>
      <c r="Q371" s="1">
        <f t="shared" si="56"/>
        <v>93693876.666666672</v>
      </c>
      <c r="R371" s="1">
        <f t="shared" si="57"/>
        <v>50417210</v>
      </c>
      <c r="T371" s="1">
        <f t="shared" si="58"/>
        <v>0.53810570971856109</v>
      </c>
      <c r="U371">
        <f t="shared" si="59"/>
        <v>3.3912245840841848E-2</v>
      </c>
      <c r="Z371" t="s">
        <v>2792</v>
      </c>
    </row>
    <row r="372" spans="1:26">
      <c r="A372" s="4">
        <v>44751000</v>
      </c>
      <c r="B372" s="4">
        <v>23644000</v>
      </c>
      <c r="C372" s="4">
        <v>37264000</v>
      </c>
      <c r="E372" s="6">
        <v>19350000</v>
      </c>
      <c r="F372" s="6">
        <v>14101000</v>
      </c>
      <c r="G372" s="6">
        <v>23021000</v>
      </c>
      <c r="I372" s="8">
        <f t="shared" si="50"/>
        <v>45049210</v>
      </c>
      <c r="J372" s="8">
        <f t="shared" si="51"/>
        <v>23942210</v>
      </c>
      <c r="K372" s="8">
        <f t="shared" si="52"/>
        <v>37562210</v>
      </c>
      <c r="L372" s="1"/>
      <c r="M372" s="10">
        <f t="shared" si="53"/>
        <v>19648210</v>
      </c>
      <c r="N372" s="10">
        <f t="shared" si="54"/>
        <v>14399210</v>
      </c>
      <c r="O372" s="10">
        <f t="shared" si="55"/>
        <v>23319210</v>
      </c>
      <c r="Q372" s="1">
        <f t="shared" si="56"/>
        <v>35517876.666666664</v>
      </c>
      <c r="R372" s="1">
        <f t="shared" si="57"/>
        <v>19122210</v>
      </c>
      <c r="T372" s="1">
        <f t="shared" si="58"/>
        <v>0.538382690481779</v>
      </c>
      <c r="U372">
        <f t="shared" si="59"/>
        <v>7.0623000490737747E-2</v>
      </c>
      <c r="Y372" t="s">
        <v>9645</v>
      </c>
      <c r="Z372" t="s">
        <v>9646</v>
      </c>
    </row>
    <row r="373" spans="1:26">
      <c r="A373" s="4">
        <v>19405000000</v>
      </c>
      <c r="B373" s="4">
        <v>19525000000</v>
      </c>
      <c r="C373" s="4">
        <v>20520000000</v>
      </c>
      <c r="E373" s="6">
        <v>6621100000</v>
      </c>
      <c r="F373" s="6">
        <v>14403000000</v>
      </c>
      <c r="G373" s="6">
        <v>11078000000</v>
      </c>
      <c r="I373" s="8">
        <f t="shared" si="50"/>
        <v>19405298210</v>
      </c>
      <c r="J373" s="8">
        <f t="shared" si="51"/>
        <v>19525298210</v>
      </c>
      <c r="K373" s="8">
        <f t="shared" si="52"/>
        <v>20520298210</v>
      </c>
      <c r="L373" s="1"/>
      <c r="M373" s="10">
        <f t="shared" si="53"/>
        <v>6621398210</v>
      </c>
      <c r="N373" s="10">
        <f t="shared" si="54"/>
        <v>14403298210</v>
      </c>
      <c r="O373" s="10">
        <f t="shared" si="55"/>
        <v>11078298210</v>
      </c>
      <c r="Q373" s="1">
        <f t="shared" si="56"/>
        <v>19816964876.666668</v>
      </c>
      <c r="R373" s="1">
        <f t="shared" si="57"/>
        <v>10700998210</v>
      </c>
      <c r="T373" s="1">
        <f t="shared" si="58"/>
        <v>0.53999178363583855</v>
      </c>
      <c r="U373">
        <f t="shared" si="59"/>
        <v>1.6198083076185397E-2</v>
      </c>
      <c r="Y373" t="s">
        <v>12645</v>
      </c>
      <c r="Z373" t="s">
        <v>12646</v>
      </c>
    </row>
    <row r="374" spans="1:26">
      <c r="A374" s="4">
        <v>59707000</v>
      </c>
      <c r="B374" s="4">
        <v>42615000</v>
      </c>
      <c r="C374" s="4">
        <v>23438000</v>
      </c>
      <c r="E374" s="5">
        <v>0</v>
      </c>
      <c r="F374" s="6">
        <v>31724000</v>
      </c>
      <c r="G374" s="6">
        <v>35790000</v>
      </c>
      <c r="I374" s="8">
        <f t="shared" si="50"/>
        <v>60005210</v>
      </c>
      <c r="J374" s="8">
        <f t="shared" si="51"/>
        <v>42913210</v>
      </c>
      <c r="K374" s="8">
        <f t="shared" si="52"/>
        <v>23736210</v>
      </c>
      <c r="L374" s="1"/>
      <c r="M374" s="10">
        <f t="shared" si="53"/>
        <v>298210</v>
      </c>
      <c r="N374" s="10">
        <f t="shared" si="54"/>
        <v>32022210</v>
      </c>
      <c r="O374" s="10">
        <f t="shared" si="55"/>
        <v>36088210</v>
      </c>
      <c r="Q374" s="1">
        <f t="shared" si="56"/>
        <v>42218210</v>
      </c>
      <c r="R374" s="1">
        <f t="shared" si="57"/>
        <v>22802876.666666668</v>
      </c>
      <c r="T374" s="1">
        <f t="shared" si="58"/>
        <v>0.5401194571410457</v>
      </c>
      <c r="U374">
        <f t="shared" si="59"/>
        <v>0.2764248814651879</v>
      </c>
      <c r="Y374" t="s">
        <v>5656</v>
      </c>
      <c r="Z374" t="s">
        <v>5657</v>
      </c>
    </row>
    <row r="375" spans="1:26">
      <c r="A375" s="4">
        <v>205450000</v>
      </c>
      <c r="B375" s="4">
        <v>154350000</v>
      </c>
      <c r="C375" s="4">
        <v>168080000</v>
      </c>
      <c r="E375" s="6">
        <v>65733000</v>
      </c>
      <c r="F375" s="6">
        <v>77270000</v>
      </c>
      <c r="G375" s="6">
        <v>142110000</v>
      </c>
      <c r="I375" s="8">
        <f t="shared" si="50"/>
        <v>205748210</v>
      </c>
      <c r="J375" s="8">
        <f t="shared" si="51"/>
        <v>154648210</v>
      </c>
      <c r="K375" s="8">
        <f t="shared" si="52"/>
        <v>168378210</v>
      </c>
      <c r="L375" s="1"/>
      <c r="M375" s="10">
        <f t="shared" si="53"/>
        <v>66031210</v>
      </c>
      <c r="N375" s="10">
        <f t="shared" si="54"/>
        <v>77568210</v>
      </c>
      <c r="O375" s="10">
        <f t="shared" si="55"/>
        <v>142408210</v>
      </c>
      <c r="Q375" s="1">
        <f t="shared" si="56"/>
        <v>176258210</v>
      </c>
      <c r="R375" s="1">
        <f t="shared" si="57"/>
        <v>95335876.666666672</v>
      </c>
      <c r="T375" s="1">
        <f t="shared" si="58"/>
        <v>0.54088758002629589</v>
      </c>
      <c r="U375">
        <f t="shared" si="59"/>
        <v>4.5729766331264271E-2</v>
      </c>
      <c r="Y375" t="s">
        <v>3609</v>
      </c>
      <c r="Z375" t="s">
        <v>3610</v>
      </c>
    </row>
    <row r="376" spans="1:26">
      <c r="A376" s="4">
        <v>31276000</v>
      </c>
      <c r="B376" s="4">
        <v>42975000</v>
      </c>
      <c r="C376" s="4">
        <v>39681000</v>
      </c>
      <c r="E376" s="6">
        <v>26997000</v>
      </c>
      <c r="F376" s="6">
        <v>34243000</v>
      </c>
      <c r="G376" s="5">
        <v>0</v>
      </c>
      <c r="I376" s="8">
        <f t="shared" si="50"/>
        <v>31574210</v>
      </c>
      <c r="J376" s="8">
        <f t="shared" si="51"/>
        <v>43273210</v>
      </c>
      <c r="K376" s="8">
        <f t="shared" si="52"/>
        <v>39979210</v>
      </c>
      <c r="L376" s="1"/>
      <c r="M376" s="10">
        <f t="shared" si="53"/>
        <v>27295210</v>
      </c>
      <c r="N376" s="10">
        <f t="shared" si="54"/>
        <v>34541210</v>
      </c>
      <c r="O376" s="10">
        <f t="shared" si="55"/>
        <v>298210</v>
      </c>
      <c r="Q376" s="1">
        <f t="shared" si="56"/>
        <v>38275543.333333336</v>
      </c>
      <c r="R376" s="1">
        <f t="shared" si="57"/>
        <v>20711543.333333332</v>
      </c>
      <c r="T376" s="1">
        <f t="shared" si="58"/>
        <v>0.54111689945093744</v>
      </c>
      <c r="U376">
        <f t="shared" si="59"/>
        <v>0.18510503230705061</v>
      </c>
      <c r="Y376" t="s">
        <v>13024</v>
      </c>
      <c r="Z376" t="s">
        <v>13025</v>
      </c>
    </row>
    <row r="377" spans="1:26">
      <c r="A377" s="4">
        <v>68568000</v>
      </c>
      <c r="B377" s="4">
        <v>75198000</v>
      </c>
      <c r="C377" s="4">
        <v>77676000</v>
      </c>
      <c r="E377" s="6">
        <v>67770000</v>
      </c>
      <c r="F377" s="5">
        <v>0</v>
      </c>
      <c r="G377" s="6">
        <v>51679000</v>
      </c>
      <c r="I377" s="8">
        <f t="shared" si="50"/>
        <v>68866210</v>
      </c>
      <c r="J377" s="8">
        <f t="shared" si="51"/>
        <v>75496210</v>
      </c>
      <c r="K377" s="8">
        <f t="shared" si="52"/>
        <v>77974210</v>
      </c>
      <c r="L377" s="1"/>
      <c r="M377" s="10">
        <f t="shared" si="53"/>
        <v>68068210</v>
      </c>
      <c r="N377" s="10">
        <f t="shared" si="54"/>
        <v>298210</v>
      </c>
      <c r="O377" s="10">
        <f t="shared" si="55"/>
        <v>51977210</v>
      </c>
      <c r="Q377" s="1">
        <f t="shared" si="56"/>
        <v>74112210</v>
      </c>
      <c r="R377" s="1">
        <f t="shared" si="57"/>
        <v>40114543.333333336</v>
      </c>
      <c r="T377" s="1">
        <f t="shared" si="58"/>
        <v>0.54126767145836474</v>
      </c>
      <c r="U377">
        <f t="shared" si="59"/>
        <v>0.17458704278503429</v>
      </c>
      <c r="Y377" t="s">
        <v>7511</v>
      </c>
      <c r="Z377" t="s">
        <v>7512</v>
      </c>
    </row>
    <row r="378" spans="1:26">
      <c r="A378" s="4">
        <v>48521000</v>
      </c>
      <c r="B378" s="4">
        <v>19586000</v>
      </c>
      <c r="C378" s="4">
        <v>18880000</v>
      </c>
      <c r="E378" s="5">
        <v>4985600</v>
      </c>
      <c r="F378" s="5">
        <v>9914900</v>
      </c>
      <c r="G378" s="6">
        <v>31882000</v>
      </c>
      <c r="I378" s="8">
        <f t="shared" si="50"/>
        <v>48819210</v>
      </c>
      <c r="J378" s="8">
        <f t="shared" si="51"/>
        <v>19884210</v>
      </c>
      <c r="K378" s="8">
        <f t="shared" si="52"/>
        <v>19178210</v>
      </c>
      <c r="L378" s="1"/>
      <c r="M378" s="10">
        <f t="shared" si="53"/>
        <v>5283810</v>
      </c>
      <c r="N378" s="10">
        <f t="shared" si="54"/>
        <v>10213110</v>
      </c>
      <c r="O378" s="10">
        <f t="shared" si="55"/>
        <v>32180210</v>
      </c>
      <c r="Q378" s="1">
        <f t="shared" si="56"/>
        <v>29293876.666666668</v>
      </c>
      <c r="R378" s="1">
        <f t="shared" si="57"/>
        <v>15892376.666666666</v>
      </c>
      <c r="T378" s="1">
        <f t="shared" si="58"/>
        <v>0.54251531292717259</v>
      </c>
      <c r="U378">
        <f t="shared" si="59"/>
        <v>0.35401300061314589</v>
      </c>
      <c r="Z378" t="s">
        <v>6872</v>
      </c>
    </row>
    <row r="379" spans="1:26">
      <c r="A379" s="4">
        <v>62381000</v>
      </c>
      <c r="B379" s="4">
        <v>150840000</v>
      </c>
      <c r="C379" s="4">
        <v>88498000</v>
      </c>
      <c r="E379" s="6">
        <v>49520000</v>
      </c>
      <c r="F379" s="6">
        <v>55886000</v>
      </c>
      <c r="G379" s="6">
        <v>58030000</v>
      </c>
      <c r="I379" s="8">
        <f t="shared" si="50"/>
        <v>62679210</v>
      </c>
      <c r="J379" s="8">
        <f t="shared" si="51"/>
        <v>151138210</v>
      </c>
      <c r="K379" s="8">
        <f t="shared" si="52"/>
        <v>88796210</v>
      </c>
      <c r="L379" s="1"/>
      <c r="M379" s="10">
        <f t="shared" si="53"/>
        <v>49818210</v>
      </c>
      <c r="N379" s="10">
        <f t="shared" si="54"/>
        <v>56184210</v>
      </c>
      <c r="O379" s="10">
        <f t="shared" si="55"/>
        <v>58328210</v>
      </c>
      <c r="Q379" s="1">
        <f t="shared" si="56"/>
        <v>100871210</v>
      </c>
      <c r="R379" s="1">
        <f t="shared" si="57"/>
        <v>54776876.666666664</v>
      </c>
      <c r="T379" s="1">
        <f t="shared" si="58"/>
        <v>0.54303776733387721</v>
      </c>
      <c r="U379">
        <f t="shared" si="59"/>
        <v>0.1553104244065743</v>
      </c>
      <c r="Y379" t="s">
        <v>3486</v>
      </c>
      <c r="Z379" t="s">
        <v>3487</v>
      </c>
    </row>
    <row r="380" spans="1:26">
      <c r="A380" s="4">
        <v>277960000</v>
      </c>
      <c r="B380" s="4">
        <v>246660000</v>
      </c>
      <c r="C380" s="4">
        <v>285830000</v>
      </c>
      <c r="E380" s="6">
        <v>178900000</v>
      </c>
      <c r="F380" s="6">
        <v>122080000</v>
      </c>
      <c r="G380" s="6">
        <v>138740000</v>
      </c>
      <c r="I380" s="8">
        <f t="shared" si="50"/>
        <v>278258210</v>
      </c>
      <c r="J380" s="8">
        <f t="shared" si="51"/>
        <v>246958210</v>
      </c>
      <c r="K380" s="8">
        <f t="shared" si="52"/>
        <v>286128210</v>
      </c>
      <c r="L380" s="1"/>
      <c r="M380" s="10">
        <f t="shared" si="53"/>
        <v>179198210</v>
      </c>
      <c r="N380" s="10">
        <f t="shared" si="54"/>
        <v>122378210</v>
      </c>
      <c r="O380" s="10">
        <f t="shared" si="55"/>
        <v>139038210</v>
      </c>
      <c r="Q380" s="1">
        <f t="shared" si="56"/>
        <v>270448210</v>
      </c>
      <c r="R380" s="1">
        <f t="shared" si="57"/>
        <v>146871543.33333334</v>
      </c>
      <c r="T380" s="1">
        <f t="shared" si="58"/>
        <v>0.54306716740086147</v>
      </c>
      <c r="U380">
        <f t="shared" si="59"/>
        <v>3.9378742118044117E-3</v>
      </c>
      <c r="Y380" t="s">
        <v>5798</v>
      </c>
      <c r="Z380" t="s">
        <v>5799</v>
      </c>
    </row>
    <row r="381" spans="1:26">
      <c r="A381" s="4">
        <v>961620000</v>
      </c>
      <c r="B381" s="4">
        <v>753710000</v>
      </c>
      <c r="C381" s="4">
        <v>968790000</v>
      </c>
      <c r="E381" s="6">
        <v>359280000</v>
      </c>
      <c r="F381" s="6">
        <v>184270000</v>
      </c>
      <c r="G381" s="6">
        <v>914500000</v>
      </c>
      <c r="I381" s="8">
        <f t="shared" si="50"/>
        <v>961918210</v>
      </c>
      <c r="J381" s="8">
        <f t="shared" si="51"/>
        <v>754008210</v>
      </c>
      <c r="K381" s="8">
        <f t="shared" si="52"/>
        <v>969088210</v>
      </c>
      <c r="L381" s="1"/>
      <c r="M381" s="10">
        <f t="shared" si="53"/>
        <v>359578210</v>
      </c>
      <c r="N381" s="10">
        <f t="shared" si="54"/>
        <v>184568210</v>
      </c>
      <c r="O381" s="10">
        <f t="shared" si="55"/>
        <v>914798210</v>
      </c>
      <c r="Q381" s="1">
        <f t="shared" si="56"/>
        <v>895004876.66666663</v>
      </c>
      <c r="R381" s="1">
        <f t="shared" si="57"/>
        <v>486314876.66666669</v>
      </c>
      <c r="T381" s="1">
        <f t="shared" si="58"/>
        <v>0.54336561659628657</v>
      </c>
      <c r="U381">
        <f t="shared" si="59"/>
        <v>0.15176822904832701</v>
      </c>
      <c r="Y381" t="s">
        <v>11613</v>
      </c>
    </row>
    <row r="382" spans="1:26">
      <c r="A382" s="4">
        <v>326290000</v>
      </c>
      <c r="B382" s="4">
        <v>303620000</v>
      </c>
      <c r="C382" s="4">
        <v>264780000</v>
      </c>
      <c r="E382" s="6">
        <v>121600000</v>
      </c>
      <c r="F382" s="6">
        <v>208770000</v>
      </c>
      <c r="G382" s="6">
        <v>155590000</v>
      </c>
      <c r="I382" s="8">
        <f t="shared" si="50"/>
        <v>326588210</v>
      </c>
      <c r="J382" s="8">
        <f t="shared" si="51"/>
        <v>303918210</v>
      </c>
      <c r="K382" s="8">
        <f t="shared" si="52"/>
        <v>265078210</v>
      </c>
      <c r="L382" s="1"/>
      <c r="M382" s="10">
        <f t="shared" si="53"/>
        <v>121898210</v>
      </c>
      <c r="N382" s="10">
        <f t="shared" si="54"/>
        <v>209068210</v>
      </c>
      <c r="O382" s="10">
        <f t="shared" si="55"/>
        <v>155888210</v>
      </c>
      <c r="Q382" s="1">
        <f t="shared" si="56"/>
        <v>298528210</v>
      </c>
      <c r="R382" s="1">
        <f t="shared" si="57"/>
        <v>162284876.66666666</v>
      </c>
      <c r="T382" s="1">
        <f t="shared" si="58"/>
        <v>0.54361655358020156</v>
      </c>
      <c r="U382">
        <f t="shared" si="59"/>
        <v>1.1841971404850113E-2</v>
      </c>
      <c r="Y382" t="s">
        <v>9885</v>
      </c>
      <c r="Z382" t="s">
        <v>9886</v>
      </c>
    </row>
    <row r="383" spans="1:26">
      <c r="A383" s="3">
        <v>0</v>
      </c>
      <c r="B383" s="4">
        <v>32489000</v>
      </c>
      <c r="C383" s="4">
        <v>30222000</v>
      </c>
      <c r="E383" s="5">
        <v>0</v>
      </c>
      <c r="F383" s="5">
        <v>0</v>
      </c>
      <c r="G383" s="6">
        <v>33775000</v>
      </c>
      <c r="I383" s="8">
        <f t="shared" si="50"/>
        <v>298210</v>
      </c>
      <c r="J383" s="8">
        <f t="shared" si="51"/>
        <v>32787210</v>
      </c>
      <c r="K383" s="8">
        <f t="shared" si="52"/>
        <v>30520210</v>
      </c>
      <c r="L383" s="1"/>
      <c r="M383" s="10">
        <f t="shared" si="53"/>
        <v>298210</v>
      </c>
      <c r="N383" s="10">
        <f t="shared" si="54"/>
        <v>298210</v>
      </c>
      <c r="O383" s="10">
        <f t="shared" si="55"/>
        <v>34073210</v>
      </c>
      <c r="Q383" s="1">
        <f t="shared" si="56"/>
        <v>21201876.666666668</v>
      </c>
      <c r="R383" s="1">
        <f t="shared" si="57"/>
        <v>11556543.333333334</v>
      </c>
      <c r="T383" s="1">
        <f t="shared" si="58"/>
        <v>0.54507171770800789</v>
      </c>
      <c r="U383">
        <f t="shared" si="59"/>
        <v>0.56449002001633564</v>
      </c>
      <c r="Y383" t="s">
        <v>6989</v>
      </c>
      <c r="Z383" t="s">
        <v>6990</v>
      </c>
    </row>
    <row r="384" spans="1:26">
      <c r="A384" s="4">
        <v>36413000</v>
      </c>
      <c r="B384" s="4">
        <v>69289000</v>
      </c>
      <c r="C384" s="4">
        <v>15754000</v>
      </c>
      <c r="E384" s="6">
        <v>14844000</v>
      </c>
      <c r="F384" s="6">
        <v>13146000</v>
      </c>
      <c r="G384" s="6">
        <v>37852000</v>
      </c>
      <c r="I384" s="8">
        <f t="shared" si="50"/>
        <v>36711210</v>
      </c>
      <c r="J384" s="8">
        <f t="shared" si="51"/>
        <v>69587210</v>
      </c>
      <c r="K384" s="8">
        <f t="shared" si="52"/>
        <v>16052210</v>
      </c>
      <c r="L384" s="1"/>
      <c r="M384" s="10">
        <f t="shared" si="53"/>
        <v>15142210</v>
      </c>
      <c r="N384" s="10">
        <f t="shared" si="54"/>
        <v>13444210</v>
      </c>
      <c r="O384" s="10">
        <f t="shared" si="55"/>
        <v>38150210</v>
      </c>
      <c r="Q384" s="1">
        <f t="shared" si="56"/>
        <v>40783543.333333336</v>
      </c>
      <c r="R384" s="1">
        <f t="shared" si="57"/>
        <v>22245543.333333332</v>
      </c>
      <c r="T384" s="1">
        <f t="shared" si="58"/>
        <v>0.54545391388667142</v>
      </c>
      <c r="U384">
        <f t="shared" si="59"/>
        <v>0.34933070671615885</v>
      </c>
      <c r="Y384" t="s">
        <v>7741</v>
      </c>
      <c r="Z384" t="s">
        <v>7742</v>
      </c>
    </row>
    <row r="385" spans="1:30">
      <c r="A385" s="4">
        <v>295810000</v>
      </c>
      <c r="B385" s="4">
        <v>85947000</v>
      </c>
      <c r="C385" s="4">
        <v>397400000</v>
      </c>
      <c r="E385" s="6">
        <v>59330000</v>
      </c>
      <c r="F385" s="6">
        <v>267270000</v>
      </c>
      <c r="G385" s="6">
        <v>98491000</v>
      </c>
      <c r="I385" s="8">
        <f t="shared" si="50"/>
        <v>296108210</v>
      </c>
      <c r="J385" s="8">
        <f t="shared" si="51"/>
        <v>86245210</v>
      </c>
      <c r="K385" s="8">
        <f t="shared" si="52"/>
        <v>397698210</v>
      </c>
      <c r="L385" s="1"/>
      <c r="M385" s="10">
        <f t="shared" si="53"/>
        <v>59628210</v>
      </c>
      <c r="N385" s="10">
        <f t="shared" si="54"/>
        <v>267568210</v>
      </c>
      <c r="O385" s="10">
        <f t="shared" si="55"/>
        <v>98789210</v>
      </c>
      <c r="Q385" s="1">
        <f t="shared" si="56"/>
        <v>260017210</v>
      </c>
      <c r="R385" s="1">
        <f t="shared" si="57"/>
        <v>141995210</v>
      </c>
      <c r="T385" s="1">
        <f t="shared" si="58"/>
        <v>0.5460992755056483</v>
      </c>
      <c r="U385">
        <f t="shared" si="59"/>
        <v>0.35032319165438464</v>
      </c>
      <c r="Y385" t="s">
        <v>7822</v>
      </c>
      <c r="Z385" t="s">
        <v>7823</v>
      </c>
    </row>
    <row r="386" spans="1:30">
      <c r="A386" s="4">
        <v>64543000</v>
      </c>
      <c r="B386" s="4">
        <v>60436000</v>
      </c>
      <c r="C386" s="4">
        <v>36181000</v>
      </c>
      <c r="E386" s="6">
        <v>45322000</v>
      </c>
      <c r="F386" s="5">
        <v>0</v>
      </c>
      <c r="G386" s="6">
        <v>42516000</v>
      </c>
      <c r="I386" s="8">
        <f t="shared" si="50"/>
        <v>64841210</v>
      </c>
      <c r="J386" s="8">
        <f t="shared" si="51"/>
        <v>60734210</v>
      </c>
      <c r="K386" s="8">
        <f t="shared" si="52"/>
        <v>36479210</v>
      </c>
      <c r="L386" s="1"/>
      <c r="M386" s="10">
        <f t="shared" si="53"/>
        <v>45620210</v>
      </c>
      <c r="N386" s="10">
        <f t="shared" si="54"/>
        <v>298210</v>
      </c>
      <c r="O386" s="10">
        <f t="shared" si="55"/>
        <v>42814210</v>
      </c>
      <c r="Q386" s="1">
        <f t="shared" si="56"/>
        <v>54018210</v>
      </c>
      <c r="R386" s="1">
        <f t="shared" si="57"/>
        <v>29577543.333333332</v>
      </c>
      <c r="T386" s="1">
        <f t="shared" si="58"/>
        <v>0.54754763871911583</v>
      </c>
      <c r="U386">
        <f t="shared" si="59"/>
        <v>0.22670731399359706</v>
      </c>
      <c r="Y386" t="s">
        <v>3438</v>
      </c>
      <c r="Z386" t="s">
        <v>3439</v>
      </c>
    </row>
    <row r="387" spans="1:30">
      <c r="A387" s="4">
        <v>829420000</v>
      </c>
      <c r="B387" s="4">
        <v>564240000</v>
      </c>
      <c r="C387" s="4">
        <v>580300000</v>
      </c>
      <c r="E387" s="6">
        <v>313170000</v>
      </c>
      <c r="F387" s="6">
        <v>371940000</v>
      </c>
      <c r="G387" s="6">
        <v>395630000</v>
      </c>
      <c r="I387" s="8">
        <f t="shared" ref="I387:I450" si="60">A387+298210</f>
        <v>829718210</v>
      </c>
      <c r="J387" s="8">
        <f t="shared" ref="J387:J450" si="61">B387+298210</f>
        <v>564538210</v>
      </c>
      <c r="K387" s="8">
        <f t="shared" ref="K387:K450" si="62">C387+298210</f>
        <v>580598210</v>
      </c>
      <c r="L387" s="1"/>
      <c r="M387" s="10">
        <f t="shared" ref="M387:M450" si="63">E387+298210</f>
        <v>313468210</v>
      </c>
      <c r="N387" s="10">
        <f t="shared" ref="N387:N450" si="64">F387+298210</f>
        <v>372238210</v>
      </c>
      <c r="O387" s="10">
        <f t="shared" ref="O387:O450" si="65">G387+298210</f>
        <v>395928210</v>
      </c>
      <c r="Q387" s="1">
        <f t="shared" ref="Q387:Q450" si="66">AVERAGE(I387:K387)</f>
        <v>658284876.66666663</v>
      </c>
      <c r="R387" s="1">
        <f t="shared" ref="R387:R450" si="67">AVERAGE(M387:O387)</f>
        <v>360544876.66666669</v>
      </c>
      <c r="T387" s="1">
        <f t="shared" ref="T387:T450" si="68">R387/Q387</f>
        <v>0.54770341754218144</v>
      </c>
      <c r="U387">
        <f t="shared" ref="U387:U450" si="69">_xlfn.T.TEST(M387:O387, I387:K387, 2, 2)</f>
        <v>2.896590690714404E-2</v>
      </c>
      <c r="Y387" t="s">
        <v>3723</v>
      </c>
      <c r="Z387" t="s">
        <v>3724</v>
      </c>
    </row>
    <row r="388" spans="1:30">
      <c r="A388" s="4">
        <v>56099000</v>
      </c>
      <c r="B388" s="4">
        <v>14229000</v>
      </c>
      <c r="C388" s="4">
        <v>10387000</v>
      </c>
      <c r="E388" s="6">
        <v>22292000</v>
      </c>
      <c r="F388" s="5">
        <v>8247000</v>
      </c>
      <c r="G388" s="6">
        <v>13265000</v>
      </c>
      <c r="I388" s="8">
        <f t="shared" si="60"/>
        <v>56397210</v>
      </c>
      <c r="J388" s="8">
        <f t="shared" si="61"/>
        <v>14527210</v>
      </c>
      <c r="K388" s="8">
        <f t="shared" si="62"/>
        <v>10685210</v>
      </c>
      <c r="L388" s="1"/>
      <c r="M388" s="10">
        <f t="shared" si="63"/>
        <v>22590210</v>
      </c>
      <c r="N388" s="10">
        <f t="shared" si="64"/>
        <v>8545210</v>
      </c>
      <c r="O388" s="10">
        <f t="shared" si="65"/>
        <v>13563210</v>
      </c>
      <c r="Q388" s="1">
        <f t="shared" si="66"/>
        <v>27203210</v>
      </c>
      <c r="R388" s="1">
        <f t="shared" si="67"/>
        <v>14899543.333333334</v>
      </c>
      <c r="T388" s="1">
        <f t="shared" si="68"/>
        <v>0.54771269027932123</v>
      </c>
      <c r="U388">
        <f t="shared" si="69"/>
        <v>0.46378823735246588</v>
      </c>
      <c r="Y388" t="s">
        <v>2515</v>
      </c>
      <c r="Z388" t="s">
        <v>2516</v>
      </c>
    </row>
    <row r="389" spans="1:30">
      <c r="A389" s="4">
        <v>22449000</v>
      </c>
      <c r="B389" s="3">
        <v>0</v>
      </c>
      <c r="C389" s="3">
        <v>0</v>
      </c>
      <c r="E389" s="6">
        <v>11892000</v>
      </c>
      <c r="F389" s="5">
        <v>0</v>
      </c>
      <c r="G389" s="5">
        <v>0</v>
      </c>
      <c r="I389" s="8">
        <f t="shared" si="60"/>
        <v>22747210</v>
      </c>
      <c r="J389" s="8">
        <f t="shared" si="61"/>
        <v>298210</v>
      </c>
      <c r="K389" s="8">
        <f t="shared" si="62"/>
        <v>298210</v>
      </c>
      <c r="L389" s="1"/>
      <c r="M389" s="10">
        <f t="shared" si="63"/>
        <v>12190210</v>
      </c>
      <c r="N389" s="10">
        <f t="shared" si="64"/>
        <v>298210</v>
      </c>
      <c r="O389" s="10">
        <f t="shared" si="65"/>
        <v>298210</v>
      </c>
      <c r="Q389" s="1">
        <f t="shared" si="66"/>
        <v>7781210</v>
      </c>
      <c r="R389" s="1">
        <f t="shared" si="67"/>
        <v>4262210</v>
      </c>
      <c r="T389" s="1">
        <f t="shared" si="68"/>
        <v>0.54775671135980142</v>
      </c>
      <c r="U389">
        <f t="shared" si="69"/>
        <v>0.69905719190094828</v>
      </c>
      <c r="Y389" t="s">
        <v>11241</v>
      </c>
      <c r="Z389" t="s">
        <v>11242</v>
      </c>
    </row>
    <row r="390" spans="1:30">
      <c r="A390" s="4">
        <v>11734000</v>
      </c>
      <c r="B390" s="4">
        <v>23485000</v>
      </c>
      <c r="C390" s="4">
        <v>20660000</v>
      </c>
      <c r="E390" s="6">
        <v>18431000</v>
      </c>
      <c r="F390" s="5">
        <v>0</v>
      </c>
      <c r="G390" s="6">
        <v>11843000</v>
      </c>
      <c r="I390" s="8">
        <f t="shared" si="60"/>
        <v>12032210</v>
      </c>
      <c r="J390" s="8">
        <f t="shared" si="61"/>
        <v>23783210</v>
      </c>
      <c r="K390" s="8">
        <f t="shared" si="62"/>
        <v>20958210</v>
      </c>
      <c r="L390" s="1"/>
      <c r="M390" s="10">
        <f t="shared" si="63"/>
        <v>18729210</v>
      </c>
      <c r="N390" s="10">
        <f t="shared" si="64"/>
        <v>298210</v>
      </c>
      <c r="O390" s="10">
        <f t="shared" si="65"/>
        <v>12141210</v>
      </c>
      <c r="Q390" s="1">
        <f t="shared" si="66"/>
        <v>18924543.333333332</v>
      </c>
      <c r="R390" s="1">
        <f t="shared" si="67"/>
        <v>10389543.333333334</v>
      </c>
      <c r="T390" s="1">
        <f t="shared" si="68"/>
        <v>0.54899836420535386</v>
      </c>
      <c r="U390">
        <f t="shared" si="69"/>
        <v>0.25638814107600494</v>
      </c>
      <c r="Y390" t="s">
        <v>6711</v>
      </c>
      <c r="Z390" t="s">
        <v>6712</v>
      </c>
    </row>
    <row r="391" spans="1:30">
      <c r="A391" s="4">
        <v>402050000</v>
      </c>
      <c r="B391" s="4">
        <v>177630000</v>
      </c>
      <c r="C391" s="4">
        <v>107110000</v>
      </c>
      <c r="E391" s="5">
        <v>0</v>
      </c>
      <c r="F391" s="5">
        <v>0</v>
      </c>
      <c r="G391" s="6">
        <v>377130000</v>
      </c>
      <c r="I391" s="8">
        <f t="shared" si="60"/>
        <v>402348210</v>
      </c>
      <c r="J391" s="8">
        <f t="shared" si="61"/>
        <v>177928210</v>
      </c>
      <c r="K391" s="8">
        <f t="shared" si="62"/>
        <v>107408210</v>
      </c>
      <c r="L391" s="1"/>
      <c r="M391" s="10">
        <f t="shared" si="63"/>
        <v>298210</v>
      </c>
      <c r="N391" s="10">
        <f t="shared" si="64"/>
        <v>298210</v>
      </c>
      <c r="O391" s="10">
        <f t="shared" si="65"/>
        <v>377428210</v>
      </c>
      <c r="Q391" s="1">
        <f t="shared" si="66"/>
        <v>229228210</v>
      </c>
      <c r="R391" s="1">
        <f t="shared" si="67"/>
        <v>126008210</v>
      </c>
      <c r="T391" s="1">
        <f t="shared" si="68"/>
        <v>0.54970638212460854</v>
      </c>
      <c r="U391">
        <f t="shared" si="69"/>
        <v>0.5393535017314911</v>
      </c>
      <c r="Z391" t="s">
        <v>1842</v>
      </c>
    </row>
    <row r="392" spans="1:30">
      <c r="A392" s="4">
        <v>178030000</v>
      </c>
      <c r="B392" s="4">
        <v>89170000</v>
      </c>
      <c r="C392" s="4">
        <v>155060000</v>
      </c>
      <c r="E392" s="6">
        <v>106580000</v>
      </c>
      <c r="F392" s="5">
        <v>0</v>
      </c>
      <c r="G392" s="6">
        <v>125700000</v>
      </c>
      <c r="I392" s="8">
        <f t="shared" si="60"/>
        <v>178328210</v>
      </c>
      <c r="J392" s="8">
        <f t="shared" si="61"/>
        <v>89468210</v>
      </c>
      <c r="K392" s="8">
        <f t="shared" si="62"/>
        <v>155358210</v>
      </c>
      <c r="L392" s="1"/>
      <c r="M392" s="10">
        <f t="shared" si="63"/>
        <v>106878210</v>
      </c>
      <c r="N392" s="10">
        <f t="shared" si="64"/>
        <v>298210</v>
      </c>
      <c r="O392" s="10">
        <f t="shared" si="65"/>
        <v>125998210</v>
      </c>
      <c r="Q392" s="1">
        <f t="shared" si="66"/>
        <v>141051543.33333334</v>
      </c>
      <c r="R392" s="1">
        <f t="shared" si="67"/>
        <v>77724876.666666672</v>
      </c>
      <c r="T392" s="1">
        <f t="shared" si="68"/>
        <v>0.55103882474356947</v>
      </c>
      <c r="U392">
        <f t="shared" si="69"/>
        <v>0.25174492375999519</v>
      </c>
      <c r="Y392" t="s">
        <v>6785</v>
      </c>
      <c r="Z392" t="s">
        <v>6786</v>
      </c>
    </row>
    <row r="393" spans="1:30">
      <c r="A393" s="4">
        <v>354900000</v>
      </c>
      <c r="B393" s="4">
        <v>434480000</v>
      </c>
      <c r="C393" s="4">
        <v>73564000</v>
      </c>
      <c r="E393" s="6">
        <v>248360000</v>
      </c>
      <c r="F393" s="6">
        <v>153860000</v>
      </c>
      <c r="G393" s="6">
        <v>73130000</v>
      </c>
      <c r="I393" s="8">
        <f t="shared" si="60"/>
        <v>355198210</v>
      </c>
      <c r="J393" s="8">
        <f t="shared" si="61"/>
        <v>434778210</v>
      </c>
      <c r="K393" s="8">
        <f t="shared" si="62"/>
        <v>73862210</v>
      </c>
      <c r="L393" s="1"/>
      <c r="M393" s="10">
        <f t="shared" si="63"/>
        <v>248658210</v>
      </c>
      <c r="N393" s="10">
        <f t="shared" si="64"/>
        <v>154158210</v>
      </c>
      <c r="O393" s="10">
        <f t="shared" si="65"/>
        <v>73428210</v>
      </c>
      <c r="Q393" s="1">
        <f t="shared" si="66"/>
        <v>287946210</v>
      </c>
      <c r="R393" s="1">
        <f t="shared" si="67"/>
        <v>158748210</v>
      </c>
      <c r="T393" s="1">
        <f t="shared" si="68"/>
        <v>0.55131203150755137</v>
      </c>
      <c r="U393">
        <f t="shared" si="69"/>
        <v>0.344452810258011</v>
      </c>
      <c r="Y393" t="s">
        <v>4437</v>
      </c>
      <c r="Z393" t="s">
        <v>4438</v>
      </c>
    </row>
    <row r="394" spans="1:30">
      <c r="A394" s="4">
        <v>38703000</v>
      </c>
      <c r="B394" s="4">
        <v>36867000</v>
      </c>
      <c r="C394" s="4">
        <v>27605000</v>
      </c>
      <c r="E394" s="6">
        <v>17173000</v>
      </c>
      <c r="F394" s="6">
        <v>18195000</v>
      </c>
      <c r="G394" s="6">
        <v>21429000</v>
      </c>
      <c r="I394" s="8">
        <f t="shared" si="60"/>
        <v>39001210</v>
      </c>
      <c r="J394" s="8">
        <f t="shared" si="61"/>
        <v>37165210</v>
      </c>
      <c r="K394" s="8">
        <f t="shared" si="62"/>
        <v>27903210</v>
      </c>
      <c r="L394" s="1"/>
      <c r="M394" s="10">
        <f t="shared" si="63"/>
        <v>17471210</v>
      </c>
      <c r="N394" s="10">
        <f t="shared" si="64"/>
        <v>18493210</v>
      </c>
      <c r="O394" s="10">
        <f t="shared" si="65"/>
        <v>21727210</v>
      </c>
      <c r="Q394" s="1">
        <f t="shared" si="66"/>
        <v>34689876.666666664</v>
      </c>
      <c r="R394" s="1">
        <f t="shared" si="67"/>
        <v>19230543.333333332</v>
      </c>
      <c r="T394" s="1">
        <f t="shared" si="68"/>
        <v>0.55435605949593558</v>
      </c>
      <c r="U394">
        <f t="shared" si="69"/>
        <v>1.3513059825366809E-2</v>
      </c>
      <c r="Y394" t="s">
        <v>1327</v>
      </c>
      <c r="Z394" t="s">
        <v>1328</v>
      </c>
    </row>
    <row r="395" spans="1:30">
      <c r="A395" s="4">
        <v>136490000</v>
      </c>
      <c r="B395" s="4">
        <v>128930000</v>
      </c>
      <c r="C395" s="4">
        <v>127920000</v>
      </c>
      <c r="E395" s="5">
        <v>0</v>
      </c>
      <c r="F395" s="6">
        <v>104690000</v>
      </c>
      <c r="G395" s="6">
        <v>113110000</v>
      </c>
      <c r="I395" s="8">
        <f t="shared" si="60"/>
        <v>136788210</v>
      </c>
      <c r="J395" s="8">
        <f t="shared" si="61"/>
        <v>129228210</v>
      </c>
      <c r="K395" s="8">
        <f t="shared" si="62"/>
        <v>128218210</v>
      </c>
      <c r="L395" s="1"/>
      <c r="M395" s="10">
        <f t="shared" si="63"/>
        <v>298210</v>
      </c>
      <c r="N395" s="10">
        <f t="shared" si="64"/>
        <v>104988210</v>
      </c>
      <c r="O395" s="10">
        <f t="shared" si="65"/>
        <v>113408210</v>
      </c>
      <c r="Q395" s="1">
        <f t="shared" si="66"/>
        <v>131411543.33333333</v>
      </c>
      <c r="R395" s="1">
        <f t="shared" si="67"/>
        <v>72898210</v>
      </c>
      <c r="T395" s="1">
        <f t="shared" si="68"/>
        <v>0.55473216546197379</v>
      </c>
      <c r="U395">
        <f t="shared" si="69"/>
        <v>0.1839994055069242</v>
      </c>
      <c r="Y395" t="s">
        <v>1638</v>
      </c>
      <c r="Z395" t="s">
        <v>1639</v>
      </c>
    </row>
    <row r="396" spans="1:30" s="12" customFormat="1">
      <c r="A396" s="4">
        <v>307830000</v>
      </c>
      <c r="B396" s="4">
        <v>171520000</v>
      </c>
      <c r="C396" s="4">
        <v>137840000</v>
      </c>
      <c r="D396"/>
      <c r="E396" s="6">
        <v>109300000</v>
      </c>
      <c r="F396" s="6">
        <v>147070000</v>
      </c>
      <c r="G396" s="6">
        <v>86954000</v>
      </c>
      <c r="H396"/>
      <c r="I396" s="8">
        <f t="shared" si="60"/>
        <v>308128210</v>
      </c>
      <c r="J396" s="8">
        <f t="shared" si="61"/>
        <v>171818210</v>
      </c>
      <c r="K396" s="8">
        <f t="shared" si="62"/>
        <v>138138210</v>
      </c>
      <c r="L396" s="1"/>
      <c r="M396" s="10">
        <f t="shared" si="63"/>
        <v>109598210</v>
      </c>
      <c r="N396" s="10">
        <f t="shared" si="64"/>
        <v>147368210</v>
      </c>
      <c r="O396" s="10">
        <f t="shared" si="65"/>
        <v>87252210</v>
      </c>
      <c r="P396"/>
      <c r="Q396" s="1">
        <f t="shared" si="66"/>
        <v>206028210</v>
      </c>
      <c r="R396" s="1">
        <f t="shared" si="67"/>
        <v>114739543.33333333</v>
      </c>
      <c r="S396"/>
      <c r="T396" s="1">
        <f t="shared" si="68"/>
        <v>0.5569118099571575</v>
      </c>
      <c r="U396">
        <f t="shared" si="69"/>
        <v>0.17137091057187778</v>
      </c>
      <c r="V396"/>
      <c r="W396"/>
      <c r="X396"/>
      <c r="Y396" t="s">
        <v>10245</v>
      </c>
      <c r="Z396" t="s">
        <v>10246</v>
      </c>
      <c r="AA396"/>
      <c r="AB396"/>
      <c r="AC396"/>
      <c r="AD396"/>
    </row>
    <row r="397" spans="1:30">
      <c r="A397" s="4">
        <v>1512700000</v>
      </c>
      <c r="B397" s="4">
        <v>225110000</v>
      </c>
      <c r="C397" s="4">
        <v>276370000</v>
      </c>
      <c r="E397" s="6">
        <v>212270000</v>
      </c>
      <c r="F397" s="6">
        <v>728890000</v>
      </c>
      <c r="G397" s="6">
        <v>181660000</v>
      </c>
      <c r="I397" s="8">
        <f t="shared" si="60"/>
        <v>1512998210</v>
      </c>
      <c r="J397" s="8">
        <f t="shared" si="61"/>
        <v>225408210</v>
      </c>
      <c r="K397" s="8">
        <f t="shared" si="62"/>
        <v>276668210</v>
      </c>
      <c r="L397" s="1"/>
      <c r="M397" s="10">
        <f t="shared" si="63"/>
        <v>212568210</v>
      </c>
      <c r="N397" s="10">
        <f t="shared" si="64"/>
        <v>729188210</v>
      </c>
      <c r="O397" s="10">
        <f t="shared" si="65"/>
        <v>181958210</v>
      </c>
      <c r="Q397" s="1">
        <f t="shared" si="66"/>
        <v>671691543.33333337</v>
      </c>
      <c r="R397" s="1">
        <f t="shared" si="67"/>
        <v>374571543.33333331</v>
      </c>
      <c r="T397" s="1">
        <f t="shared" si="68"/>
        <v>0.55765410038436136</v>
      </c>
      <c r="U397">
        <f t="shared" si="69"/>
        <v>0.55089622127328197</v>
      </c>
      <c r="Y397" t="s">
        <v>1359</v>
      </c>
      <c r="Z397" t="s">
        <v>1360</v>
      </c>
    </row>
    <row r="398" spans="1:30">
      <c r="A398" s="4">
        <v>29974000000</v>
      </c>
      <c r="B398" s="4">
        <v>29110000000</v>
      </c>
      <c r="C398" s="4">
        <v>40868000000</v>
      </c>
      <c r="E398" s="6">
        <v>13615000000</v>
      </c>
      <c r="F398" s="6">
        <v>20543000000</v>
      </c>
      <c r="G398" s="6">
        <v>21652000000</v>
      </c>
      <c r="I398" s="8">
        <f t="shared" si="60"/>
        <v>29974298210</v>
      </c>
      <c r="J398" s="8">
        <f t="shared" si="61"/>
        <v>29110298210</v>
      </c>
      <c r="K398" s="8">
        <f t="shared" si="62"/>
        <v>40868298210</v>
      </c>
      <c r="L398" s="1"/>
      <c r="M398" s="10">
        <f t="shared" si="63"/>
        <v>13615298210</v>
      </c>
      <c r="N398" s="10">
        <f t="shared" si="64"/>
        <v>20543298210</v>
      </c>
      <c r="O398" s="10">
        <f t="shared" si="65"/>
        <v>21652298210</v>
      </c>
      <c r="Q398" s="1">
        <f t="shared" si="66"/>
        <v>33317631543.333332</v>
      </c>
      <c r="R398" s="1">
        <f t="shared" si="67"/>
        <v>18603631543.333332</v>
      </c>
      <c r="T398" s="1">
        <f t="shared" si="68"/>
        <v>0.55837196948220091</v>
      </c>
      <c r="U398">
        <f t="shared" si="69"/>
        <v>3.1708769595401129E-2</v>
      </c>
      <c r="Y398" t="s">
        <v>4733</v>
      </c>
      <c r="Z398" t="s">
        <v>4734</v>
      </c>
    </row>
    <row r="399" spans="1:30">
      <c r="A399" s="4">
        <v>188390000</v>
      </c>
      <c r="B399" s="4">
        <v>163170000</v>
      </c>
      <c r="C399" s="4">
        <v>166440000</v>
      </c>
      <c r="E399" s="6">
        <v>105660000</v>
      </c>
      <c r="F399" s="6">
        <v>63882000</v>
      </c>
      <c r="G399" s="6">
        <v>119390000</v>
      </c>
      <c r="I399" s="8">
        <f t="shared" si="60"/>
        <v>188688210</v>
      </c>
      <c r="J399" s="8">
        <f t="shared" si="61"/>
        <v>163468210</v>
      </c>
      <c r="K399" s="8">
        <f t="shared" si="62"/>
        <v>166738210</v>
      </c>
      <c r="L399" s="1"/>
      <c r="M399" s="10">
        <f t="shared" si="63"/>
        <v>105958210</v>
      </c>
      <c r="N399" s="10">
        <f t="shared" si="64"/>
        <v>64180210</v>
      </c>
      <c r="O399" s="10">
        <f t="shared" si="65"/>
        <v>119688210</v>
      </c>
      <c r="Q399" s="1">
        <f t="shared" si="66"/>
        <v>172964876.66666666</v>
      </c>
      <c r="R399" s="1">
        <f t="shared" si="67"/>
        <v>96608876.666666672</v>
      </c>
      <c r="T399" s="1">
        <f t="shared" si="68"/>
        <v>0.55854621197371046</v>
      </c>
      <c r="U399">
        <f t="shared" si="69"/>
        <v>1.4458266191568781E-2</v>
      </c>
      <c r="Y399" t="s">
        <v>3049</v>
      </c>
      <c r="Z399" t="s">
        <v>3050</v>
      </c>
    </row>
    <row r="400" spans="1:30">
      <c r="A400" s="4">
        <v>133050000</v>
      </c>
      <c r="B400" s="4">
        <v>77356000</v>
      </c>
      <c r="C400" s="4">
        <v>93171000</v>
      </c>
      <c r="E400" s="6">
        <v>57322000</v>
      </c>
      <c r="F400" s="6">
        <v>59069000</v>
      </c>
      <c r="G400" s="6">
        <v>52933000</v>
      </c>
      <c r="I400" s="8">
        <f t="shared" si="60"/>
        <v>133348210</v>
      </c>
      <c r="J400" s="8">
        <f t="shared" si="61"/>
        <v>77654210</v>
      </c>
      <c r="K400" s="8">
        <f t="shared" si="62"/>
        <v>93469210</v>
      </c>
      <c r="L400" s="1"/>
      <c r="M400" s="10">
        <f t="shared" si="63"/>
        <v>57620210</v>
      </c>
      <c r="N400" s="10">
        <f t="shared" si="64"/>
        <v>59367210</v>
      </c>
      <c r="O400" s="10">
        <f t="shared" si="65"/>
        <v>53231210</v>
      </c>
      <c r="Q400" s="1">
        <f t="shared" si="66"/>
        <v>101490543.33333333</v>
      </c>
      <c r="R400" s="1">
        <f t="shared" si="67"/>
        <v>56739543.333333336</v>
      </c>
      <c r="T400" s="1">
        <f t="shared" si="68"/>
        <v>0.55906236650028773</v>
      </c>
      <c r="U400">
        <f t="shared" si="69"/>
        <v>5.4973301312312157E-2</v>
      </c>
      <c r="Y400" t="s">
        <v>9334</v>
      </c>
      <c r="Z400" t="s">
        <v>9335</v>
      </c>
    </row>
    <row r="401" spans="1:30">
      <c r="A401" s="4">
        <v>200250000</v>
      </c>
      <c r="B401" s="4">
        <v>169730000</v>
      </c>
      <c r="C401" s="4">
        <v>115650000</v>
      </c>
      <c r="E401" s="6">
        <v>71080000</v>
      </c>
      <c r="F401" s="6">
        <v>99871000</v>
      </c>
      <c r="G401" s="6">
        <v>100570000</v>
      </c>
      <c r="I401" s="8">
        <f t="shared" si="60"/>
        <v>200548210</v>
      </c>
      <c r="J401" s="8">
        <f t="shared" si="61"/>
        <v>170028210</v>
      </c>
      <c r="K401" s="8">
        <f t="shared" si="62"/>
        <v>115948210</v>
      </c>
      <c r="L401" s="1"/>
      <c r="M401" s="10">
        <f t="shared" si="63"/>
        <v>71378210</v>
      </c>
      <c r="N401" s="10">
        <f t="shared" si="64"/>
        <v>100169210</v>
      </c>
      <c r="O401" s="10">
        <f t="shared" si="65"/>
        <v>100868210</v>
      </c>
      <c r="Q401" s="1">
        <f t="shared" si="66"/>
        <v>162174876.66666666</v>
      </c>
      <c r="R401" s="1">
        <f t="shared" si="67"/>
        <v>90805210</v>
      </c>
      <c r="T401" s="1">
        <f t="shared" si="68"/>
        <v>0.55992156039458885</v>
      </c>
      <c r="U401">
        <f t="shared" si="69"/>
        <v>5.4909757847665511E-2</v>
      </c>
      <c r="Y401" t="s">
        <v>12379</v>
      </c>
      <c r="Z401" t="s">
        <v>12380</v>
      </c>
    </row>
    <row r="402" spans="1:30">
      <c r="A402" s="4">
        <v>89621000</v>
      </c>
      <c r="B402" s="4">
        <v>66548000</v>
      </c>
      <c r="C402" s="4">
        <v>58528000</v>
      </c>
      <c r="E402" s="5">
        <v>0</v>
      </c>
      <c r="F402" s="6">
        <v>64814000</v>
      </c>
      <c r="G402" s="6">
        <v>55021000</v>
      </c>
      <c r="I402" s="8">
        <f t="shared" si="60"/>
        <v>89919210</v>
      </c>
      <c r="J402" s="8">
        <f t="shared" si="61"/>
        <v>66846210</v>
      </c>
      <c r="K402" s="8">
        <f t="shared" si="62"/>
        <v>58826210</v>
      </c>
      <c r="L402" s="1"/>
      <c r="M402" s="10">
        <f t="shared" si="63"/>
        <v>298210</v>
      </c>
      <c r="N402" s="10">
        <f t="shared" si="64"/>
        <v>65112210</v>
      </c>
      <c r="O402" s="10">
        <f t="shared" si="65"/>
        <v>55319210</v>
      </c>
      <c r="Q402" s="1">
        <f t="shared" si="66"/>
        <v>71863876.666666672</v>
      </c>
      <c r="R402" s="1">
        <f t="shared" si="67"/>
        <v>40243210</v>
      </c>
      <c r="T402" s="1">
        <f t="shared" si="68"/>
        <v>0.55999219450217053</v>
      </c>
      <c r="U402">
        <f t="shared" si="69"/>
        <v>0.22781009722186321</v>
      </c>
      <c r="Z402" t="s">
        <v>1621</v>
      </c>
    </row>
    <row r="403" spans="1:30">
      <c r="A403" s="4">
        <v>18513000</v>
      </c>
      <c r="B403" s="4">
        <v>18979000</v>
      </c>
      <c r="C403" s="4">
        <v>22535000</v>
      </c>
      <c r="E403" s="5">
        <v>0</v>
      </c>
      <c r="F403" s="6">
        <v>15816000</v>
      </c>
      <c r="G403" s="6">
        <v>17429000</v>
      </c>
      <c r="I403" s="8">
        <f t="shared" si="60"/>
        <v>18811210</v>
      </c>
      <c r="J403" s="8">
        <f t="shared" si="61"/>
        <v>19277210</v>
      </c>
      <c r="K403" s="8">
        <f t="shared" si="62"/>
        <v>22833210</v>
      </c>
      <c r="L403" s="1"/>
      <c r="M403" s="10">
        <f t="shared" si="63"/>
        <v>298210</v>
      </c>
      <c r="N403" s="10">
        <f t="shared" si="64"/>
        <v>16114210</v>
      </c>
      <c r="O403" s="10">
        <f t="shared" si="65"/>
        <v>17727210</v>
      </c>
      <c r="Q403" s="1">
        <f t="shared" si="66"/>
        <v>20307210</v>
      </c>
      <c r="R403" s="1">
        <f t="shared" si="67"/>
        <v>11379876.666666666</v>
      </c>
      <c r="T403" s="1">
        <f t="shared" si="68"/>
        <v>0.56038602381453018</v>
      </c>
      <c r="U403">
        <f t="shared" si="69"/>
        <v>0.1925864546851476</v>
      </c>
      <c r="Y403" t="s">
        <v>8601</v>
      </c>
      <c r="Z403" t="s">
        <v>8602</v>
      </c>
    </row>
    <row r="404" spans="1:30">
      <c r="A404" s="4">
        <v>56598000</v>
      </c>
      <c r="B404" s="4">
        <v>84244000</v>
      </c>
      <c r="C404" s="4">
        <v>74100000</v>
      </c>
      <c r="E404" s="6">
        <v>40122000</v>
      </c>
      <c r="F404" s="6">
        <v>31419000</v>
      </c>
      <c r="G404" s="6">
        <v>48588000</v>
      </c>
      <c r="I404" s="8">
        <f t="shared" si="60"/>
        <v>56896210</v>
      </c>
      <c r="J404" s="8">
        <f t="shared" si="61"/>
        <v>84542210</v>
      </c>
      <c r="K404" s="8">
        <f t="shared" si="62"/>
        <v>74398210</v>
      </c>
      <c r="L404" s="1"/>
      <c r="M404" s="10">
        <f t="shared" si="63"/>
        <v>40420210</v>
      </c>
      <c r="N404" s="10">
        <f t="shared" si="64"/>
        <v>31717210</v>
      </c>
      <c r="O404" s="10">
        <f t="shared" si="65"/>
        <v>48886210</v>
      </c>
      <c r="Q404" s="1">
        <f t="shared" si="66"/>
        <v>71945543.333333328</v>
      </c>
      <c r="R404" s="1">
        <f t="shared" si="67"/>
        <v>40341210</v>
      </c>
      <c r="T404" s="1">
        <f t="shared" si="68"/>
        <v>0.56071867875253611</v>
      </c>
      <c r="U404">
        <f t="shared" si="69"/>
        <v>2.8948572816724905E-2</v>
      </c>
      <c r="Y404" t="s">
        <v>4569</v>
      </c>
      <c r="Z404" t="s">
        <v>4570</v>
      </c>
    </row>
    <row r="405" spans="1:30">
      <c r="A405" s="4">
        <v>94138000</v>
      </c>
      <c r="B405" s="4">
        <v>93692000</v>
      </c>
      <c r="C405" s="4">
        <v>110320000</v>
      </c>
      <c r="E405" s="6">
        <v>61150000</v>
      </c>
      <c r="F405" s="6">
        <v>33124000</v>
      </c>
      <c r="G405" s="6">
        <v>72569000</v>
      </c>
      <c r="I405" s="8">
        <f t="shared" si="60"/>
        <v>94436210</v>
      </c>
      <c r="J405" s="8">
        <f t="shared" si="61"/>
        <v>93990210</v>
      </c>
      <c r="K405" s="8">
        <f t="shared" si="62"/>
        <v>110618210</v>
      </c>
      <c r="L405" s="1"/>
      <c r="M405" s="10">
        <f t="shared" si="63"/>
        <v>61448210</v>
      </c>
      <c r="N405" s="10">
        <f t="shared" si="64"/>
        <v>33422210</v>
      </c>
      <c r="O405" s="10">
        <f t="shared" si="65"/>
        <v>72867210</v>
      </c>
      <c r="Q405" s="1">
        <f t="shared" si="66"/>
        <v>99681543.333333328</v>
      </c>
      <c r="R405" s="1">
        <f t="shared" si="67"/>
        <v>55912543.333333336</v>
      </c>
      <c r="T405" s="1">
        <f t="shared" si="68"/>
        <v>0.56091169401704355</v>
      </c>
      <c r="U405">
        <f t="shared" si="69"/>
        <v>2.7669531186963251E-2</v>
      </c>
      <c r="Y405" t="s">
        <v>11695</v>
      </c>
      <c r="Z405" t="s">
        <v>11696</v>
      </c>
    </row>
    <row r="406" spans="1:30" s="12" customFormat="1">
      <c r="A406" s="4">
        <v>318660000</v>
      </c>
      <c r="B406" s="4">
        <v>99708000</v>
      </c>
      <c r="C406" s="4">
        <v>106100000</v>
      </c>
      <c r="D406"/>
      <c r="E406" s="6">
        <v>91496000</v>
      </c>
      <c r="F406" s="6">
        <v>91421000</v>
      </c>
      <c r="G406" s="6">
        <v>110980000</v>
      </c>
      <c r="H406"/>
      <c r="I406" s="8">
        <f t="shared" si="60"/>
        <v>318958210</v>
      </c>
      <c r="J406" s="8">
        <f t="shared" si="61"/>
        <v>100006210</v>
      </c>
      <c r="K406" s="8">
        <f t="shared" si="62"/>
        <v>106398210</v>
      </c>
      <c r="L406" s="1"/>
      <c r="M406" s="10">
        <f t="shared" si="63"/>
        <v>91794210</v>
      </c>
      <c r="N406" s="10">
        <f t="shared" si="64"/>
        <v>91719210</v>
      </c>
      <c r="O406" s="10">
        <f t="shared" si="65"/>
        <v>111278210</v>
      </c>
      <c r="P406"/>
      <c r="Q406" s="1">
        <f t="shared" si="66"/>
        <v>175120876.66666666</v>
      </c>
      <c r="R406" s="1">
        <f t="shared" si="67"/>
        <v>98263876.666666672</v>
      </c>
      <c r="S406"/>
      <c r="T406" s="1">
        <f t="shared" si="68"/>
        <v>0.56112028752406706</v>
      </c>
      <c r="U406">
        <f t="shared" si="69"/>
        <v>0.34730728972070646</v>
      </c>
      <c r="V406"/>
      <c r="W406"/>
      <c r="X406"/>
      <c r="Y406" t="s">
        <v>2095</v>
      </c>
      <c r="Z406" t="s">
        <v>2096</v>
      </c>
      <c r="AA406"/>
      <c r="AB406"/>
      <c r="AC406"/>
      <c r="AD406"/>
    </row>
    <row r="407" spans="1:30">
      <c r="A407" s="4">
        <v>177650000</v>
      </c>
      <c r="B407" s="4">
        <v>92364000</v>
      </c>
      <c r="C407" s="4">
        <v>63615000</v>
      </c>
      <c r="E407" s="6">
        <v>56369000</v>
      </c>
      <c r="F407" s="6">
        <v>58256000</v>
      </c>
      <c r="G407" s="6">
        <v>72446000</v>
      </c>
      <c r="I407" s="8">
        <f t="shared" si="60"/>
        <v>177948210</v>
      </c>
      <c r="J407" s="8">
        <f t="shared" si="61"/>
        <v>92662210</v>
      </c>
      <c r="K407" s="8">
        <f t="shared" si="62"/>
        <v>63913210</v>
      </c>
      <c r="L407" s="1"/>
      <c r="M407" s="10">
        <f t="shared" si="63"/>
        <v>56667210</v>
      </c>
      <c r="N407" s="10">
        <f t="shared" si="64"/>
        <v>58554210</v>
      </c>
      <c r="O407" s="10">
        <f t="shared" si="65"/>
        <v>72744210</v>
      </c>
      <c r="Q407" s="1">
        <f t="shared" si="66"/>
        <v>111507876.66666667</v>
      </c>
      <c r="R407" s="1">
        <f t="shared" si="67"/>
        <v>62655210</v>
      </c>
      <c r="T407" s="1">
        <f t="shared" si="68"/>
        <v>0.56189044104298402</v>
      </c>
      <c r="U407">
        <f t="shared" si="69"/>
        <v>0.23098995521236868</v>
      </c>
      <c r="Y407" t="s">
        <v>10330</v>
      </c>
      <c r="Z407" t="s">
        <v>10331</v>
      </c>
    </row>
    <row r="408" spans="1:30">
      <c r="A408" s="4">
        <v>18727000</v>
      </c>
      <c r="B408" s="4">
        <v>17557000</v>
      </c>
      <c r="C408" s="4">
        <v>14946000</v>
      </c>
      <c r="E408" s="6">
        <v>11685000</v>
      </c>
      <c r="F408" s="6">
        <v>16714000</v>
      </c>
      <c r="G408" s="5">
        <v>0</v>
      </c>
      <c r="I408" s="8">
        <f t="shared" si="60"/>
        <v>19025210</v>
      </c>
      <c r="J408" s="8">
        <f t="shared" si="61"/>
        <v>17855210</v>
      </c>
      <c r="K408" s="8">
        <f t="shared" si="62"/>
        <v>15244210</v>
      </c>
      <c r="L408" s="1"/>
      <c r="M408" s="10">
        <f t="shared" si="63"/>
        <v>11983210</v>
      </c>
      <c r="N408" s="10">
        <f t="shared" si="64"/>
        <v>17012210</v>
      </c>
      <c r="O408" s="10">
        <f t="shared" si="65"/>
        <v>298210</v>
      </c>
      <c r="Q408" s="1">
        <f t="shared" si="66"/>
        <v>17374876.666666668</v>
      </c>
      <c r="R408" s="1">
        <f t="shared" si="67"/>
        <v>9764543.333333334</v>
      </c>
      <c r="T408" s="1">
        <f t="shared" si="68"/>
        <v>0.56199209471606804</v>
      </c>
      <c r="U408">
        <f t="shared" si="69"/>
        <v>0.20813230538478847</v>
      </c>
      <c r="Y408" t="s">
        <v>9081</v>
      </c>
      <c r="Z408" t="s">
        <v>9082</v>
      </c>
    </row>
    <row r="409" spans="1:30">
      <c r="A409" s="4">
        <v>14385000000</v>
      </c>
      <c r="B409" s="4">
        <v>9419700000</v>
      </c>
      <c r="C409" s="4">
        <v>11251000000</v>
      </c>
      <c r="E409" s="6">
        <v>4776000000</v>
      </c>
      <c r="F409" s="6">
        <v>7789300000</v>
      </c>
      <c r="G409" s="6">
        <v>7141600000</v>
      </c>
      <c r="I409" s="8">
        <f t="shared" si="60"/>
        <v>14385298210</v>
      </c>
      <c r="J409" s="8">
        <f t="shared" si="61"/>
        <v>9419998210</v>
      </c>
      <c r="K409" s="8">
        <f t="shared" si="62"/>
        <v>11251298210</v>
      </c>
      <c r="L409" s="1"/>
      <c r="M409" s="10">
        <f t="shared" si="63"/>
        <v>4776298210</v>
      </c>
      <c r="N409" s="10">
        <f t="shared" si="64"/>
        <v>7789598210</v>
      </c>
      <c r="O409" s="10">
        <f t="shared" si="65"/>
        <v>7141898210</v>
      </c>
      <c r="Q409" s="1">
        <f t="shared" si="66"/>
        <v>11685531543.333334</v>
      </c>
      <c r="R409" s="1">
        <f t="shared" si="67"/>
        <v>6569264876.666667</v>
      </c>
      <c r="T409" s="1">
        <f t="shared" si="68"/>
        <v>0.5621708222947267</v>
      </c>
      <c r="U409">
        <f t="shared" si="69"/>
        <v>4.0589422256583865E-2</v>
      </c>
      <c r="Y409" t="s">
        <v>3923</v>
      </c>
      <c r="Z409" t="s">
        <v>3924</v>
      </c>
    </row>
    <row r="410" spans="1:30">
      <c r="A410" s="4">
        <v>81413000</v>
      </c>
      <c r="B410" s="4">
        <v>82888000</v>
      </c>
      <c r="C410" s="4">
        <v>76456000</v>
      </c>
      <c r="E410" s="5">
        <v>0</v>
      </c>
      <c r="F410" s="6">
        <v>67457000</v>
      </c>
      <c r="G410" s="6">
        <v>67860000</v>
      </c>
      <c r="I410" s="8">
        <f t="shared" si="60"/>
        <v>81711210</v>
      </c>
      <c r="J410" s="8">
        <f t="shared" si="61"/>
        <v>83186210</v>
      </c>
      <c r="K410" s="8">
        <f t="shared" si="62"/>
        <v>76754210</v>
      </c>
      <c r="L410" s="1"/>
      <c r="M410" s="10">
        <f t="shared" si="63"/>
        <v>298210</v>
      </c>
      <c r="N410" s="10">
        <f t="shared" si="64"/>
        <v>67755210</v>
      </c>
      <c r="O410" s="10">
        <f t="shared" si="65"/>
        <v>68158210</v>
      </c>
      <c r="Q410" s="1">
        <f t="shared" si="66"/>
        <v>80550543.333333328</v>
      </c>
      <c r="R410" s="1">
        <f t="shared" si="67"/>
        <v>45403876.666666664</v>
      </c>
      <c r="T410" s="1">
        <f t="shared" si="68"/>
        <v>0.56366940293347079</v>
      </c>
      <c r="U410">
        <f t="shared" si="69"/>
        <v>0.19546712836707836</v>
      </c>
      <c r="Y410" t="s">
        <v>8931</v>
      </c>
      <c r="Z410" t="s">
        <v>8932</v>
      </c>
    </row>
    <row r="411" spans="1:30">
      <c r="A411" s="4">
        <v>128170000</v>
      </c>
      <c r="B411" s="4">
        <v>145930000</v>
      </c>
      <c r="C411" s="4">
        <v>234710000</v>
      </c>
      <c r="E411" s="5">
        <v>0</v>
      </c>
      <c r="F411" s="6">
        <v>145750000</v>
      </c>
      <c r="G411" s="6">
        <v>142360000</v>
      </c>
      <c r="I411" s="8">
        <f t="shared" si="60"/>
        <v>128468210</v>
      </c>
      <c r="J411" s="8">
        <f t="shared" si="61"/>
        <v>146228210</v>
      </c>
      <c r="K411" s="8">
        <f t="shared" si="62"/>
        <v>235008210</v>
      </c>
      <c r="L411" s="1"/>
      <c r="M411" s="10">
        <f t="shared" si="63"/>
        <v>298210</v>
      </c>
      <c r="N411" s="10">
        <f t="shared" si="64"/>
        <v>146048210</v>
      </c>
      <c r="O411" s="10">
        <f t="shared" si="65"/>
        <v>142658210</v>
      </c>
      <c r="Q411" s="1">
        <f t="shared" si="66"/>
        <v>169901543.33333334</v>
      </c>
      <c r="R411" s="1">
        <f t="shared" si="67"/>
        <v>96334876.666666672</v>
      </c>
      <c r="T411" s="1">
        <f t="shared" si="68"/>
        <v>0.56700412943080392</v>
      </c>
      <c r="U411">
        <f t="shared" si="69"/>
        <v>0.27519197153016001</v>
      </c>
      <c r="Y411" t="s">
        <v>2476</v>
      </c>
      <c r="Z411" t="s">
        <v>2477</v>
      </c>
    </row>
    <row r="412" spans="1:30">
      <c r="A412" s="4">
        <v>19777000</v>
      </c>
      <c r="B412" s="3">
        <v>5384000</v>
      </c>
      <c r="C412" s="4">
        <v>20916000</v>
      </c>
      <c r="E412" s="5">
        <v>2663000</v>
      </c>
      <c r="F412" s="5">
        <v>0</v>
      </c>
      <c r="G412" s="6">
        <v>23102000</v>
      </c>
      <c r="I412" s="8">
        <f t="shared" si="60"/>
        <v>20075210</v>
      </c>
      <c r="J412" s="8">
        <f t="shared" si="61"/>
        <v>5682210</v>
      </c>
      <c r="K412" s="8">
        <f t="shared" si="62"/>
        <v>21214210</v>
      </c>
      <c r="L412" s="1"/>
      <c r="M412" s="10">
        <f t="shared" si="63"/>
        <v>2961210</v>
      </c>
      <c r="N412" s="10">
        <f t="shared" si="64"/>
        <v>298210</v>
      </c>
      <c r="O412" s="10">
        <f t="shared" si="65"/>
        <v>23400210</v>
      </c>
      <c r="Q412" s="1">
        <f t="shared" si="66"/>
        <v>15657210</v>
      </c>
      <c r="R412" s="1">
        <f t="shared" si="67"/>
        <v>8886543.333333334</v>
      </c>
      <c r="T412" s="1">
        <f t="shared" si="68"/>
        <v>0.5675687643796905</v>
      </c>
      <c r="U412">
        <f t="shared" si="69"/>
        <v>0.48666210806437121</v>
      </c>
      <c r="Z412" t="s">
        <v>1803</v>
      </c>
    </row>
    <row r="413" spans="1:30">
      <c r="A413" s="4">
        <v>993660000</v>
      </c>
      <c r="B413" s="4">
        <v>903990000</v>
      </c>
      <c r="C413" s="4">
        <v>484290000</v>
      </c>
      <c r="E413" s="6">
        <v>344910000</v>
      </c>
      <c r="F413" s="6">
        <v>339330000</v>
      </c>
      <c r="G413" s="6">
        <v>670180000</v>
      </c>
      <c r="I413" s="8">
        <f t="shared" si="60"/>
        <v>993958210</v>
      </c>
      <c r="J413" s="8">
        <f t="shared" si="61"/>
        <v>904288210</v>
      </c>
      <c r="K413" s="8">
        <f t="shared" si="62"/>
        <v>484588210</v>
      </c>
      <c r="L413" s="1"/>
      <c r="M413" s="10">
        <f t="shared" si="63"/>
        <v>345208210</v>
      </c>
      <c r="N413" s="10">
        <f t="shared" si="64"/>
        <v>339628210</v>
      </c>
      <c r="O413" s="10">
        <f t="shared" si="65"/>
        <v>670478210</v>
      </c>
      <c r="Q413" s="1">
        <f t="shared" si="66"/>
        <v>794278210</v>
      </c>
      <c r="R413" s="1">
        <f t="shared" si="67"/>
        <v>451771543.33333331</v>
      </c>
      <c r="T413" s="1">
        <f t="shared" si="68"/>
        <v>0.56878249666868408</v>
      </c>
      <c r="U413">
        <f t="shared" si="69"/>
        <v>0.14792981849837497</v>
      </c>
      <c r="Y413" t="s">
        <v>11049</v>
      </c>
      <c r="Z413" t="s">
        <v>11050</v>
      </c>
    </row>
    <row r="414" spans="1:30">
      <c r="A414" s="4">
        <v>4647500000</v>
      </c>
      <c r="B414" s="4">
        <v>4381800000</v>
      </c>
      <c r="C414" s="4">
        <v>4969700000</v>
      </c>
      <c r="E414" s="6">
        <v>2069700000</v>
      </c>
      <c r="F414" s="6">
        <v>2668800000</v>
      </c>
      <c r="G414" s="6">
        <v>3228800000</v>
      </c>
      <c r="I414" s="8">
        <f t="shared" si="60"/>
        <v>4647798210</v>
      </c>
      <c r="J414" s="8">
        <f t="shared" si="61"/>
        <v>4382098210</v>
      </c>
      <c r="K414" s="8">
        <f t="shared" si="62"/>
        <v>4969998210</v>
      </c>
      <c r="L414" s="1"/>
      <c r="M414" s="10">
        <f t="shared" si="63"/>
        <v>2069998210</v>
      </c>
      <c r="N414" s="10">
        <f t="shared" si="64"/>
        <v>2669098210</v>
      </c>
      <c r="O414" s="10">
        <f t="shared" si="65"/>
        <v>3229098210</v>
      </c>
      <c r="Q414" s="1">
        <f t="shared" si="66"/>
        <v>4666631543.333333</v>
      </c>
      <c r="R414" s="1">
        <f t="shared" si="67"/>
        <v>2656064876.6666665</v>
      </c>
      <c r="T414" s="1">
        <f t="shared" si="68"/>
        <v>0.56916104303565029</v>
      </c>
      <c r="U414">
        <f t="shared" si="69"/>
        <v>5.8603823484902808E-3</v>
      </c>
      <c r="Y414" t="s">
        <v>12901</v>
      </c>
      <c r="Z414" t="s">
        <v>12902</v>
      </c>
    </row>
    <row r="415" spans="1:30">
      <c r="A415" s="4">
        <v>38468000</v>
      </c>
      <c r="B415" s="4">
        <v>50650000</v>
      </c>
      <c r="C415" s="4">
        <v>39589000</v>
      </c>
      <c r="E415" s="6">
        <v>26510000</v>
      </c>
      <c r="F415" s="6">
        <v>28035000</v>
      </c>
      <c r="G415" s="6">
        <v>18482000</v>
      </c>
      <c r="I415" s="8">
        <f t="shared" si="60"/>
        <v>38766210</v>
      </c>
      <c r="J415" s="8">
        <f t="shared" si="61"/>
        <v>50948210</v>
      </c>
      <c r="K415" s="8">
        <f t="shared" si="62"/>
        <v>39887210</v>
      </c>
      <c r="L415" s="1"/>
      <c r="M415" s="10">
        <f t="shared" si="63"/>
        <v>26808210</v>
      </c>
      <c r="N415" s="10">
        <f t="shared" si="64"/>
        <v>28333210</v>
      </c>
      <c r="O415" s="10">
        <f t="shared" si="65"/>
        <v>18780210</v>
      </c>
      <c r="Q415" s="1">
        <f t="shared" si="66"/>
        <v>43200543.333333336</v>
      </c>
      <c r="R415" s="1">
        <f t="shared" si="67"/>
        <v>24640543.333333332</v>
      </c>
      <c r="T415" s="1">
        <f t="shared" si="68"/>
        <v>0.57037577382321492</v>
      </c>
      <c r="U415">
        <f t="shared" si="69"/>
        <v>1.9150113490407183E-2</v>
      </c>
      <c r="Y415" t="s">
        <v>9550</v>
      </c>
      <c r="Z415" t="s">
        <v>9551</v>
      </c>
    </row>
    <row r="416" spans="1:30">
      <c r="A416" s="4">
        <v>451990000</v>
      </c>
      <c r="B416" s="4">
        <v>515980000</v>
      </c>
      <c r="C416" s="4">
        <v>561270000</v>
      </c>
      <c r="E416" s="6">
        <v>268220000</v>
      </c>
      <c r="F416" s="6">
        <v>305040000</v>
      </c>
      <c r="G416" s="6">
        <v>299410000</v>
      </c>
      <c r="I416" s="8">
        <f t="shared" si="60"/>
        <v>452288210</v>
      </c>
      <c r="J416" s="8">
        <f t="shared" si="61"/>
        <v>516278210</v>
      </c>
      <c r="K416" s="8">
        <f t="shared" si="62"/>
        <v>561568210</v>
      </c>
      <c r="L416" s="1"/>
      <c r="M416" s="10">
        <f t="shared" si="63"/>
        <v>268518210</v>
      </c>
      <c r="N416" s="10">
        <f t="shared" si="64"/>
        <v>305338210</v>
      </c>
      <c r="O416" s="10">
        <f t="shared" si="65"/>
        <v>299708210</v>
      </c>
      <c r="Q416" s="1">
        <f t="shared" si="66"/>
        <v>510044876.66666669</v>
      </c>
      <c r="R416" s="1">
        <f t="shared" si="67"/>
        <v>291188210</v>
      </c>
      <c r="T416" s="1">
        <f t="shared" si="68"/>
        <v>0.57090703842184132</v>
      </c>
      <c r="U416">
        <f t="shared" si="69"/>
        <v>2.9010245903845267E-3</v>
      </c>
      <c r="Y416" t="s">
        <v>4153</v>
      </c>
      <c r="Z416" t="s">
        <v>4154</v>
      </c>
    </row>
    <row r="417" spans="1:30">
      <c r="A417" s="4">
        <v>44882000</v>
      </c>
      <c r="B417" s="4">
        <v>10431000</v>
      </c>
      <c r="C417" s="4">
        <v>51400000</v>
      </c>
      <c r="E417" s="5">
        <v>0</v>
      </c>
      <c r="F417" s="6">
        <v>15354000</v>
      </c>
      <c r="G417" s="6">
        <v>45537000</v>
      </c>
      <c r="I417" s="8">
        <f t="shared" si="60"/>
        <v>45180210</v>
      </c>
      <c r="J417" s="8">
        <f t="shared" si="61"/>
        <v>10729210</v>
      </c>
      <c r="K417" s="8">
        <f t="shared" si="62"/>
        <v>51698210</v>
      </c>
      <c r="L417" s="1"/>
      <c r="M417" s="10">
        <f t="shared" si="63"/>
        <v>298210</v>
      </c>
      <c r="N417" s="10">
        <f t="shared" si="64"/>
        <v>15652210</v>
      </c>
      <c r="O417" s="10">
        <f t="shared" si="65"/>
        <v>45835210</v>
      </c>
      <c r="Q417" s="1">
        <f t="shared" si="66"/>
        <v>35869210</v>
      </c>
      <c r="R417" s="1">
        <f t="shared" si="67"/>
        <v>20595210</v>
      </c>
      <c r="T417" s="1">
        <f t="shared" si="68"/>
        <v>0.57417517698326781</v>
      </c>
      <c r="U417">
        <f t="shared" si="69"/>
        <v>0.45431533566460386</v>
      </c>
      <c r="Y417" t="s">
        <v>1604</v>
      </c>
      <c r="Z417" t="s">
        <v>1605</v>
      </c>
    </row>
    <row r="418" spans="1:30">
      <c r="A418" s="4">
        <v>11045000</v>
      </c>
      <c r="B418" s="4">
        <v>28445000</v>
      </c>
      <c r="C418" s="4">
        <v>35328000</v>
      </c>
      <c r="E418" s="6">
        <v>11445000</v>
      </c>
      <c r="F418" s="6">
        <v>13249000</v>
      </c>
      <c r="G418" s="6">
        <v>17893000</v>
      </c>
      <c r="I418" s="8">
        <f t="shared" si="60"/>
        <v>11343210</v>
      </c>
      <c r="J418" s="8">
        <f t="shared" si="61"/>
        <v>28743210</v>
      </c>
      <c r="K418" s="8">
        <f t="shared" si="62"/>
        <v>35626210</v>
      </c>
      <c r="L418" s="1"/>
      <c r="M418" s="10">
        <f t="shared" si="63"/>
        <v>11743210</v>
      </c>
      <c r="N418" s="10">
        <f t="shared" si="64"/>
        <v>13547210</v>
      </c>
      <c r="O418" s="10">
        <f t="shared" si="65"/>
        <v>18191210</v>
      </c>
      <c r="Q418" s="1">
        <f t="shared" si="66"/>
        <v>25237543.333333332</v>
      </c>
      <c r="R418" s="1">
        <f t="shared" si="67"/>
        <v>14493876.666666666</v>
      </c>
      <c r="T418" s="1">
        <f t="shared" si="68"/>
        <v>0.57429823795580737</v>
      </c>
      <c r="U418">
        <f t="shared" si="69"/>
        <v>0.22408907947435694</v>
      </c>
      <c r="Y418" t="s">
        <v>6512</v>
      </c>
      <c r="Z418" t="s">
        <v>6513</v>
      </c>
    </row>
    <row r="419" spans="1:30" s="12" customFormat="1">
      <c r="A419" s="4">
        <v>445770000</v>
      </c>
      <c r="B419" s="4">
        <v>410490000</v>
      </c>
      <c r="C419" s="4">
        <v>401950000</v>
      </c>
      <c r="D419"/>
      <c r="E419" s="6">
        <v>222070000</v>
      </c>
      <c r="F419" s="6">
        <v>226010000</v>
      </c>
      <c r="G419" s="6">
        <v>275120000</v>
      </c>
      <c r="H419"/>
      <c r="I419" s="8">
        <f t="shared" si="60"/>
        <v>446068210</v>
      </c>
      <c r="J419" s="8">
        <f t="shared" si="61"/>
        <v>410788210</v>
      </c>
      <c r="K419" s="8">
        <f t="shared" si="62"/>
        <v>402248210</v>
      </c>
      <c r="L419" s="1"/>
      <c r="M419" s="10">
        <f t="shared" si="63"/>
        <v>222368210</v>
      </c>
      <c r="N419" s="10">
        <f t="shared" si="64"/>
        <v>226308210</v>
      </c>
      <c r="O419" s="10">
        <f t="shared" si="65"/>
        <v>275418210</v>
      </c>
      <c r="P419"/>
      <c r="Q419" s="1">
        <f t="shared" si="66"/>
        <v>419701543.33333331</v>
      </c>
      <c r="R419" s="1">
        <f t="shared" si="67"/>
        <v>241364876.66666666</v>
      </c>
      <c r="S419"/>
      <c r="T419" s="1">
        <f t="shared" si="68"/>
        <v>0.57508694094787027</v>
      </c>
      <c r="U419">
        <f t="shared" si="69"/>
        <v>1.1958130808590033E-3</v>
      </c>
      <c r="V419"/>
      <c r="W419"/>
      <c r="X419"/>
      <c r="Y419" t="s">
        <v>7999</v>
      </c>
      <c r="Z419" t="s">
        <v>8000</v>
      </c>
      <c r="AA419"/>
      <c r="AB419"/>
      <c r="AC419"/>
      <c r="AD419"/>
    </row>
    <row r="420" spans="1:30">
      <c r="A420" s="4">
        <v>64656000</v>
      </c>
      <c r="B420" s="4">
        <v>27732000</v>
      </c>
      <c r="C420" s="4">
        <v>128290000</v>
      </c>
      <c r="E420" s="6">
        <v>22686000</v>
      </c>
      <c r="F420" s="6">
        <v>46878000</v>
      </c>
      <c r="G420" s="6">
        <v>56985000</v>
      </c>
      <c r="I420" s="8">
        <f t="shared" si="60"/>
        <v>64954210</v>
      </c>
      <c r="J420" s="8">
        <f t="shared" si="61"/>
        <v>28030210</v>
      </c>
      <c r="K420" s="8">
        <f t="shared" si="62"/>
        <v>128588210</v>
      </c>
      <c r="L420" s="1"/>
      <c r="M420" s="10">
        <f t="shared" si="63"/>
        <v>22984210</v>
      </c>
      <c r="N420" s="10">
        <f t="shared" si="64"/>
        <v>47176210</v>
      </c>
      <c r="O420" s="10">
        <f t="shared" si="65"/>
        <v>57283210</v>
      </c>
      <c r="Q420" s="1">
        <f t="shared" si="66"/>
        <v>73857543.333333328</v>
      </c>
      <c r="R420" s="1">
        <f t="shared" si="67"/>
        <v>42481210</v>
      </c>
      <c r="T420" s="1">
        <f t="shared" si="68"/>
        <v>0.57517767424613775</v>
      </c>
      <c r="U420">
        <f t="shared" si="69"/>
        <v>0.36983950436816354</v>
      </c>
      <c r="Y420" t="s">
        <v>2848</v>
      </c>
      <c r="Z420" t="s">
        <v>2849</v>
      </c>
    </row>
    <row r="421" spans="1:30">
      <c r="A421" s="4">
        <v>900560000</v>
      </c>
      <c r="B421" s="4">
        <v>1032100000</v>
      </c>
      <c r="C421" s="4">
        <v>1042900000</v>
      </c>
      <c r="E421" s="6">
        <v>443610000</v>
      </c>
      <c r="F421" s="6">
        <v>618210000</v>
      </c>
      <c r="G421" s="6">
        <v>649540000</v>
      </c>
      <c r="I421" s="8">
        <f t="shared" si="60"/>
        <v>900858210</v>
      </c>
      <c r="J421" s="8">
        <f t="shared" si="61"/>
        <v>1032398210</v>
      </c>
      <c r="K421" s="8">
        <f t="shared" si="62"/>
        <v>1043198210</v>
      </c>
      <c r="L421" s="1"/>
      <c r="M421" s="10">
        <f t="shared" si="63"/>
        <v>443908210</v>
      </c>
      <c r="N421" s="10">
        <f t="shared" si="64"/>
        <v>618508210</v>
      </c>
      <c r="O421" s="10">
        <f t="shared" si="65"/>
        <v>649838210</v>
      </c>
      <c r="Q421" s="1">
        <f t="shared" si="66"/>
        <v>992151543.33333337</v>
      </c>
      <c r="R421" s="1">
        <f t="shared" si="67"/>
        <v>570751543.33333337</v>
      </c>
      <c r="T421" s="1">
        <f t="shared" si="68"/>
        <v>0.57526649751083225</v>
      </c>
      <c r="U421">
        <f t="shared" si="69"/>
        <v>5.8742484298304129E-3</v>
      </c>
      <c r="Y421" t="s">
        <v>6384</v>
      </c>
      <c r="Z421" t="s">
        <v>6385</v>
      </c>
    </row>
    <row r="422" spans="1:30">
      <c r="A422" s="4">
        <v>2471600000</v>
      </c>
      <c r="B422" s="4">
        <v>2885100000</v>
      </c>
      <c r="C422" s="4">
        <v>2527800000</v>
      </c>
      <c r="E422" s="6">
        <v>1289600000</v>
      </c>
      <c r="F422" s="6">
        <v>1832500000</v>
      </c>
      <c r="G422" s="6">
        <v>1413800000</v>
      </c>
      <c r="I422" s="8">
        <f t="shared" si="60"/>
        <v>2471898210</v>
      </c>
      <c r="J422" s="8">
        <f t="shared" si="61"/>
        <v>2885398210</v>
      </c>
      <c r="K422" s="8">
        <f t="shared" si="62"/>
        <v>2528098210</v>
      </c>
      <c r="L422" s="1"/>
      <c r="M422" s="10">
        <f t="shared" si="63"/>
        <v>1289898210</v>
      </c>
      <c r="N422" s="10">
        <f t="shared" si="64"/>
        <v>1832798210</v>
      </c>
      <c r="O422" s="10">
        <f t="shared" si="65"/>
        <v>1414098210</v>
      </c>
      <c r="Q422" s="1">
        <f t="shared" si="66"/>
        <v>2628464876.6666665</v>
      </c>
      <c r="R422" s="1">
        <f t="shared" si="67"/>
        <v>1512264876.6666667</v>
      </c>
      <c r="T422" s="1">
        <f t="shared" si="68"/>
        <v>0.57534148167293442</v>
      </c>
      <c r="U422">
        <f t="shared" si="69"/>
        <v>5.9364349127428101E-3</v>
      </c>
      <c r="Z422" t="s">
        <v>2282</v>
      </c>
    </row>
    <row r="423" spans="1:30">
      <c r="A423" s="4">
        <v>2267000000</v>
      </c>
      <c r="B423" s="4">
        <v>1880100000</v>
      </c>
      <c r="C423" s="4">
        <v>2224400000</v>
      </c>
      <c r="E423" s="6">
        <v>951360000</v>
      </c>
      <c r="F423" s="6">
        <v>1275700000</v>
      </c>
      <c r="G423" s="6">
        <v>1440500000</v>
      </c>
      <c r="I423" s="8">
        <f t="shared" si="60"/>
        <v>2267298210</v>
      </c>
      <c r="J423" s="8">
        <f t="shared" si="61"/>
        <v>1880398210</v>
      </c>
      <c r="K423" s="8">
        <f t="shared" si="62"/>
        <v>2224698210</v>
      </c>
      <c r="L423" s="1"/>
      <c r="M423" s="10">
        <f t="shared" si="63"/>
        <v>951658210</v>
      </c>
      <c r="N423" s="10">
        <f t="shared" si="64"/>
        <v>1275998210</v>
      </c>
      <c r="O423" s="10">
        <f t="shared" si="65"/>
        <v>1440798210</v>
      </c>
      <c r="Q423" s="1">
        <f t="shared" si="66"/>
        <v>2124131543.3333333</v>
      </c>
      <c r="R423" s="1">
        <f t="shared" si="67"/>
        <v>1222818210</v>
      </c>
      <c r="T423" s="1">
        <f t="shared" si="68"/>
        <v>0.57567913523899261</v>
      </c>
      <c r="U423">
        <f t="shared" si="69"/>
        <v>8.8158672542129873E-3</v>
      </c>
      <c r="Y423" t="s">
        <v>9364</v>
      </c>
      <c r="Z423" t="s">
        <v>9365</v>
      </c>
    </row>
    <row r="424" spans="1:30">
      <c r="A424" s="4">
        <v>922160000</v>
      </c>
      <c r="B424" s="4">
        <v>925090000</v>
      </c>
      <c r="C424" s="4">
        <v>980590000</v>
      </c>
      <c r="E424" s="6">
        <v>18027000</v>
      </c>
      <c r="F424" s="6">
        <v>767790000</v>
      </c>
      <c r="G424" s="6">
        <v>842300000</v>
      </c>
      <c r="I424" s="8">
        <f t="shared" si="60"/>
        <v>922458210</v>
      </c>
      <c r="J424" s="8">
        <f t="shared" si="61"/>
        <v>925388210</v>
      </c>
      <c r="K424" s="8">
        <f t="shared" si="62"/>
        <v>980888210</v>
      </c>
      <c r="L424" s="1"/>
      <c r="M424" s="10">
        <f t="shared" si="63"/>
        <v>18325210</v>
      </c>
      <c r="N424" s="10">
        <f t="shared" si="64"/>
        <v>768088210</v>
      </c>
      <c r="O424" s="10">
        <f t="shared" si="65"/>
        <v>842598210</v>
      </c>
      <c r="Q424" s="1">
        <f t="shared" si="66"/>
        <v>942911543.33333337</v>
      </c>
      <c r="R424" s="1">
        <f t="shared" si="67"/>
        <v>543003876.66666663</v>
      </c>
      <c r="T424" s="1">
        <f t="shared" si="68"/>
        <v>0.57587997570489668</v>
      </c>
      <c r="U424">
        <f t="shared" si="69"/>
        <v>0.20426284087081892</v>
      </c>
      <c r="Y424" t="s">
        <v>11295</v>
      </c>
      <c r="Z424" t="s">
        <v>11296</v>
      </c>
    </row>
    <row r="425" spans="1:30">
      <c r="A425" s="4">
        <v>1306300000</v>
      </c>
      <c r="B425" s="4">
        <v>1901400000</v>
      </c>
      <c r="C425" s="4">
        <v>1490900000</v>
      </c>
      <c r="E425" s="6">
        <v>677520000</v>
      </c>
      <c r="F425" s="6">
        <v>903820000</v>
      </c>
      <c r="G425" s="6">
        <v>1124300000</v>
      </c>
      <c r="I425" s="8">
        <f t="shared" si="60"/>
        <v>1306598210</v>
      </c>
      <c r="J425" s="8">
        <f t="shared" si="61"/>
        <v>1901698210</v>
      </c>
      <c r="K425" s="8">
        <f t="shared" si="62"/>
        <v>1491198210</v>
      </c>
      <c r="L425" s="1"/>
      <c r="M425" s="10">
        <f t="shared" si="63"/>
        <v>677818210</v>
      </c>
      <c r="N425" s="10">
        <f t="shared" si="64"/>
        <v>904118210</v>
      </c>
      <c r="O425" s="10">
        <f t="shared" si="65"/>
        <v>1124598210</v>
      </c>
      <c r="Q425" s="1">
        <f t="shared" si="66"/>
        <v>1566498210</v>
      </c>
      <c r="R425" s="1">
        <f t="shared" si="67"/>
        <v>902178210</v>
      </c>
      <c r="T425" s="1">
        <f t="shared" si="68"/>
        <v>0.57592035805773434</v>
      </c>
      <c r="U425">
        <f t="shared" si="69"/>
        <v>3.8176148979680996E-2</v>
      </c>
      <c r="Y425" t="s">
        <v>5557</v>
      </c>
      <c r="Z425" t="s">
        <v>5558</v>
      </c>
    </row>
    <row r="426" spans="1:30">
      <c r="A426" s="4">
        <v>11253000</v>
      </c>
      <c r="B426" s="3">
        <v>0</v>
      </c>
      <c r="C426" s="4">
        <v>15935000</v>
      </c>
      <c r="E426" s="5">
        <v>0</v>
      </c>
      <c r="F426" s="5">
        <v>0</v>
      </c>
      <c r="G426" s="6">
        <v>15284000</v>
      </c>
      <c r="I426" s="8">
        <f t="shared" si="60"/>
        <v>11551210</v>
      </c>
      <c r="J426" s="8">
        <f t="shared" si="61"/>
        <v>298210</v>
      </c>
      <c r="K426" s="8">
        <f t="shared" si="62"/>
        <v>16233210</v>
      </c>
      <c r="L426" s="1"/>
      <c r="M426" s="10">
        <f t="shared" si="63"/>
        <v>298210</v>
      </c>
      <c r="N426" s="10">
        <f t="shared" si="64"/>
        <v>298210</v>
      </c>
      <c r="O426" s="10">
        <f t="shared" si="65"/>
        <v>15582210</v>
      </c>
      <c r="Q426" s="1">
        <f t="shared" si="66"/>
        <v>9360876.666666666</v>
      </c>
      <c r="R426" s="1">
        <f t="shared" si="67"/>
        <v>5392876.666666667</v>
      </c>
      <c r="T426" s="1">
        <f t="shared" si="68"/>
        <v>0.57610807819637988</v>
      </c>
      <c r="U426">
        <f t="shared" si="69"/>
        <v>0.59863616774260775</v>
      </c>
      <c r="Y426" t="s">
        <v>6933</v>
      </c>
      <c r="Z426" t="s">
        <v>6934</v>
      </c>
    </row>
    <row r="427" spans="1:30">
      <c r="A427" s="4">
        <v>196660000</v>
      </c>
      <c r="B427" s="4">
        <v>257600000</v>
      </c>
      <c r="C427" s="4">
        <v>304770000</v>
      </c>
      <c r="E427" s="6">
        <v>120790000</v>
      </c>
      <c r="F427" s="6">
        <v>131380000</v>
      </c>
      <c r="G427" s="6">
        <v>184810000</v>
      </c>
      <c r="I427" s="8">
        <f t="shared" si="60"/>
        <v>196958210</v>
      </c>
      <c r="J427" s="8">
        <f t="shared" si="61"/>
        <v>257898210</v>
      </c>
      <c r="K427" s="8">
        <f t="shared" si="62"/>
        <v>305068210</v>
      </c>
      <c r="L427" s="1"/>
      <c r="M427" s="10">
        <f t="shared" si="63"/>
        <v>121088210</v>
      </c>
      <c r="N427" s="10">
        <f t="shared" si="64"/>
        <v>131678210</v>
      </c>
      <c r="O427" s="10">
        <f t="shared" si="65"/>
        <v>185108210</v>
      </c>
      <c r="Q427" s="1">
        <f t="shared" si="66"/>
        <v>253308210</v>
      </c>
      <c r="R427" s="1">
        <f t="shared" si="67"/>
        <v>145958210</v>
      </c>
      <c r="T427" s="1">
        <f t="shared" si="68"/>
        <v>0.57620797209849617</v>
      </c>
      <c r="U427">
        <f t="shared" si="69"/>
        <v>4.4188087086523074E-2</v>
      </c>
      <c r="Y427" t="s">
        <v>3933</v>
      </c>
      <c r="Z427" t="s">
        <v>3934</v>
      </c>
    </row>
    <row r="428" spans="1:30">
      <c r="A428" s="4">
        <v>40211000</v>
      </c>
      <c r="B428" s="4">
        <v>31078000</v>
      </c>
      <c r="C428" s="4">
        <v>27915000</v>
      </c>
      <c r="E428" s="6">
        <v>33153000</v>
      </c>
      <c r="F428" s="6">
        <v>23637000</v>
      </c>
      <c r="G428" s="5">
        <v>0</v>
      </c>
      <c r="I428" s="8">
        <f t="shared" si="60"/>
        <v>40509210</v>
      </c>
      <c r="J428" s="8">
        <f t="shared" si="61"/>
        <v>31376210</v>
      </c>
      <c r="K428" s="8">
        <f t="shared" si="62"/>
        <v>28213210</v>
      </c>
      <c r="L428" s="1"/>
      <c r="M428" s="10">
        <f t="shared" si="63"/>
        <v>33451210</v>
      </c>
      <c r="N428" s="10">
        <f t="shared" si="64"/>
        <v>23935210</v>
      </c>
      <c r="O428" s="10">
        <f t="shared" si="65"/>
        <v>298210</v>
      </c>
      <c r="Q428" s="1">
        <f t="shared" si="66"/>
        <v>33366210</v>
      </c>
      <c r="R428" s="1">
        <f t="shared" si="67"/>
        <v>19228210</v>
      </c>
      <c r="T428" s="1">
        <f t="shared" si="68"/>
        <v>0.57627791709037379</v>
      </c>
      <c r="U428">
        <f t="shared" si="69"/>
        <v>0.25023422159339892</v>
      </c>
      <c r="Y428" t="s">
        <v>12136</v>
      </c>
      <c r="Z428" t="s">
        <v>12137</v>
      </c>
    </row>
    <row r="429" spans="1:30">
      <c r="A429" s="4">
        <v>95410000</v>
      </c>
      <c r="B429" s="4">
        <v>109870000</v>
      </c>
      <c r="C429" s="4">
        <v>123680000</v>
      </c>
      <c r="E429" s="6">
        <v>61582000</v>
      </c>
      <c r="F429" s="6">
        <v>44712000</v>
      </c>
      <c r="G429" s="6">
        <v>83002000</v>
      </c>
      <c r="I429" s="8">
        <f t="shared" si="60"/>
        <v>95708210</v>
      </c>
      <c r="J429" s="8">
        <f t="shared" si="61"/>
        <v>110168210</v>
      </c>
      <c r="K429" s="8">
        <f t="shared" si="62"/>
        <v>123978210</v>
      </c>
      <c r="L429" s="1"/>
      <c r="M429" s="10">
        <f t="shared" si="63"/>
        <v>61880210</v>
      </c>
      <c r="N429" s="10">
        <f t="shared" si="64"/>
        <v>45010210</v>
      </c>
      <c r="O429" s="10">
        <f t="shared" si="65"/>
        <v>83300210</v>
      </c>
      <c r="Q429" s="1">
        <f t="shared" si="66"/>
        <v>109951543.33333333</v>
      </c>
      <c r="R429" s="1">
        <f t="shared" si="67"/>
        <v>63396876.666666664</v>
      </c>
      <c r="T429" s="1">
        <f t="shared" si="68"/>
        <v>0.57658923872009926</v>
      </c>
      <c r="U429">
        <f t="shared" si="69"/>
        <v>2.770585197651533E-2</v>
      </c>
      <c r="Y429" t="s">
        <v>9191</v>
      </c>
      <c r="Z429" t="s">
        <v>9192</v>
      </c>
    </row>
    <row r="430" spans="1:30">
      <c r="A430" s="4">
        <v>183240000</v>
      </c>
      <c r="B430" s="4">
        <v>203420000</v>
      </c>
      <c r="C430" s="4">
        <v>258470000</v>
      </c>
      <c r="E430" s="6">
        <v>196270000</v>
      </c>
      <c r="F430" s="6">
        <v>55474000</v>
      </c>
      <c r="G430" s="6">
        <v>120000000</v>
      </c>
      <c r="I430" s="8">
        <f t="shared" si="60"/>
        <v>183538210</v>
      </c>
      <c r="J430" s="8">
        <f t="shared" si="61"/>
        <v>203718210</v>
      </c>
      <c r="K430" s="8">
        <f t="shared" si="62"/>
        <v>258768210</v>
      </c>
      <c r="L430" s="1"/>
      <c r="M430" s="10">
        <f t="shared" si="63"/>
        <v>196568210</v>
      </c>
      <c r="N430" s="10">
        <f t="shared" si="64"/>
        <v>55772210</v>
      </c>
      <c r="O430" s="10">
        <f t="shared" si="65"/>
        <v>120298210</v>
      </c>
      <c r="Q430" s="1">
        <f t="shared" si="66"/>
        <v>215341543.33333334</v>
      </c>
      <c r="R430" s="1">
        <f t="shared" si="67"/>
        <v>124212876.66666667</v>
      </c>
      <c r="T430" s="1">
        <f t="shared" si="68"/>
        <v>0.57681799221803665</v>
      </c>
      <c r="U430">
        <f t="shared" si="69"/>
        <v>0.12152198507691921</v>
      </c>
      <c r="Y430" t="s">
        <v>12375</v>
      </c>
      <c r="Z430" t="s">
        <v>12376</v>
      </c>
    </row>
    <row r="431" spans="1:30">
      <c r="A431" s="4">
        <v>57037000</v>
      </c>
      <c r="B431" s="4">
        <v>106460000</v>
      </c>
      <c r="C431" s="4">
        <v>53351000</v>
      </c>
      <c r="E431" s="6">
        <v>74239000</v>
      </c>
      <c r="F431" s="6">
        <v>45322000</v>
      </c>
      <c r="G431" s="5">
        <v>5495400</v>
      </c>
      <c r="I431" s="8">
        <f t="shared" si="60"/>
        <v>57335210</v>
      </c>
      <c r="J431" s="8">
        <f t="shared" si="61"/>
        <v>106758210</v>
      </c>
      <c r="K431" s="8">
        <f t="shared" si="62"/>
        <v>53649210</v>
      </c>
      <c r="L431" s="1"/>
      <c r="M431" s="10">
        <f t="shared" si="63"/>
        <v>74537210</v>
      </c>
      <c r="N431" s="10">
        <f t="shared" si="64"/>
        <v>45620210</v>
      </c>
      <c r="O431" s="10">
        <f t="shared" si="65"/>
        <v>5793610</v>
      </c>
      <c r="Q431" s="1">
        <f t="shared" si="66"/>
        <v>72580876.666666672</v>
      </c>
      <c r="R431" s="1">
        <f t="shared" si="67"/>
        <v>41983676.666666664</v>
      </c>
      <c r="T431" s="1">
        <f t="shared" si="68"/>
        <v>0.57843992239829189</v>
      </c>
      <c r="U431">
        <f t="shared" si="69"/>
        <v>0.30890628788360808</v>
      </c>
      <c r="Y431" t="s">
        <v>9865</v>
      </c>
      <c r="Z431" t="s">
        <v>9866</v>
      </c>
    </row>
    <row r="432" spans="1:30">
      <c r="A432" s="4">
        <v>14163000</v>
      </c>
      <c r="B432" s="3">
        <v>0</v>
      </c>
      <c r="C432" s="4">
        <v>19665000</v>
      </c>
      <c r="E432" s="5">
        <v>0</v>
      </c>
      <c r="F432" s="6">
        <v>19209000</v>
      </c>
      <c r="G432" s="5">
        <v>0</v>
      </c>
      <c r="I432" s="8">
        <f t="shared" si="60"/>
        <v>14461210</v>
      </c>
      <c r="J432" s="8">
        <f t="shared" si="61"/>
        <v>298210</v>
      </c>
      <c r="K432" s="8">
        <f t="shared" si="62"/>
        <v>19963210</v>
      </c>
      <c r="L432" s="1"/>
      <c r="M432" s="10">
        <f t="shared" si="63"/>
        <v>298210</v>
      </c>
      <c r="N432" s="10">
        <f t="shared" si="64"/>
        <v>19507210</v>
      </c>
      <c r="O432" s="10">
        <f t="shared" si="65"/>
        <v>298210</v>
      </c>
      <c r="Q432" s="1">
        <f t="shared" si="66"/>
        <v>11574210</v>
      </c>
      <c r="R432" s="1">
        <f t="shared" si="67"/>
        <v>6701210</v>
      </c>
      <c r="T432" s="1">
        <f t="shared" si="68"/>
        <v>0.57897774448536876</v>
      </c>
      <c r="U432">
        <f t="shared" si="69"/>
        <v>0.60440445649990027</v>
      </c>
      <c r="Y432" t="s">
        <v>10851</v>
      </c>
      <c r="Z432" t="s">
        <v>10852</v>
      </c>
    </row>
    <row r="433" spans="1:26">
      <c r="A433" s="4">
        <v>718710000</v>
      </c>
      <c r="B433" s="4">
        <v>605160000</v>
      </c>
      <c r="C433" s="4">
        <v>601990000</v>
      </c>
      <c r="E433" s="6">
        <v>224160000</v>
      </c>
      <c r="F433" s="6">
        <v>423650000</v>
      </c>
      <c r="G433" s="6">
        <v>468110000</v>
      </c>
      <c r="I433" s="8">
        <f t="shared" si="60"/>
        <v>719008210</v>
      </c>
      <c r="J433" s="8">
        <f t="shared" si="61"/>
        <v>605458210</v>
      </c>
      <c r="K433" s="8">
        <f t="shared" si="62"/>
        <v>602288210</v>
      </c>
      <c r="L433" s="1"/>
      <c r="M433" s="10">
        <f t="shared" si="63"/>
        <v>224458210</v>
      </c>
      <c r="N433" s="10">
        <f t="shared" si="64"/>
        <v>423948210</v>
      </c>
      <c r="O433" s="10">
        <f t="shared" si="65"/>
        <v>468408210</v>
      </c>
      <c r="Q433" s="1">
        <f t="shared" si="66"/>
        <v>642251543.33333337</v>
      </c>
      <c r="R433" s="1">
        <f t="shared" si="67"/>
        <v>372271543.33333331</v>
      </c>
      <c r="T433" s="1">
        <f t="shared" si="68"/>
        <v>0.57963510901229798</v>
      </c>
      <c r="U433">
        <f t="shared" si="69"/>
        <v>3.2777955825269905E-2</v>
      </c>
      <c r="Y433" t="s">
        <v>5499</v>
      </c>
      <c r="Z433" t="s">
        <v>5500</v>
      </c>
    </row>
    <row r="434" spans="1:26">
      <c r="A434" s="4">
        <v>442020000</v>
      </c>
      <c r="B434" s="4">
        <v>526900000</v>
      </c>
      <c r="C434" s="4">
        <v>382540000</v>
      </c>
      <c r="E434" s="6">
        <v>378660000</v>
      </c>
      <c r="F434" s="6">
        <v>377810000</v>
      </c>
      <c r="G434" s="6">
        <v>26723000</v>
      </c>
      <c r="I434" s="8">
        <f t="shared" si="60"/>
        <v>442318210</v>
      </c>
      <c r="J434" s="8">
        <f t="shared" si="61"/>
        <v>527198210</v>
      </c>
      <c r="K434" s="8">
        <f t="shared" si="62"/>
        <v>382838210</v>
      </c>
      <c r="L434" s="1"/>
      <c r="M434" s="10">
        <f t="shared" si="63"/>
        <v>378958210</v>
      </c>
      <c r="N434" s="10">
        <f t="shared" si="64"/>
        <v>378108210</v>
      </c>
      <c r="O434" s="10">
        <f t="shared" si="65"/>
        <v>27021210</v>
      </c>
      <c r="Q434" s="1">
        <f t="shared" si="66"/>
        <v>450784876.66666669</v>
      </c>
      <c r="R434" s="1">
        <f t="shared" si="67"/>
        <v>261362543.33333334</v>
      </c>
      <c r="T434" s="1">
        <f t="shared" si="68"/>
        <v>0.57979439165302371</v>
      </c>
      <c r="U434">
        <f t="shared" si="69"/>
        <v>0.20259652085078045</v>
      </c>
      <c r="Y434" t="s">
        <v>12483</v>
      </c>
      <c r="Z434" t="s">
        <v>12484</v>
      </c>
    </row>
    <row r="435" spans="1:26">
      <c r="A435" s="4">
        <v>410810000</v>
      </c>
      <c r="B435" s="4">
        <v>315590000</v>
      </c>
      <c r="C435" s="4">
        <v>302960000</v>
      </c>
      <c r="E435" s="6">
        <v>247050000</v>
      </c>
      <c r="F435" s="6">
        <v>250750000</v>
      </c>
      <c r="G435" s="6">
        <v>100210000</v>
      </c>
      <c r="I435" s="8">
        <f t="shared" si="60"/>
        <v>411108210</v>
      </c>
      <c r="J435" s="8">
        <f t="shared" si="61"/>
        <v>315888210</v>
      </c>
      <c r="K435" s="8">
        <f t="shared" si="62"/>
        <v>303258210</v>
      </c>
      <c r="L435" s="1"/>
      <c r="M435" s="10">
        <f t="shared" si="63"/>
        <v>247348210</v>
      </c>
      <c r="N435" s="10">
        <f t="shared" si="64"/>
        <v>251048210</v>
      </c>
      <c r="O435" s="10">
        <f t="shared" si="65"/>
        <v>100508210</v>
      </c>
      <c r="Q435" s="1">
        <f t="shared" si="66"/>
        <v>343418210</v>
      </c>
      <c r="R435" s="1">
        <f t="shared" si="67"/>
        <v>199634876.66666666</v>
      </c>
      <c r="T435" s="1">
        <f t="shared" si="68"/>
        <v>0.58131709633763062</v>
      </c>
      <c r="U435">
        <f t="shared" si="69"/>
        <v>7.5091466525312622E-2</v>
      </c>
      <c r="Y435" t="s">
        <v>7413</v>
      </c>
      <c r="Z435" t="s">
        <v>7414</v>
      </c>
    </row>
    <row r="436" spans="1:26">
      <c r="A436" s="4">
        <v>278880000</v>
      </c>
      <c r="B436" s="4">
        <v>238470000</v>
      </c>
      <c r="C436" s="4">
        <v>197850000</v>
      </c>
      <c r="E436" s="6">
        <v>99735000</v>
      </c>
      <c r="F436" s="6">
        <v>146510000</v>
      </c>
      <c r="G436" s="6">
        <v>171530000</v>
      </c>
      <c r="I436" s="8">
        <f t="shared" si="60"/>
        <v>279178210</v>
      </c>
      <c r="J436" s="8">
        <f t="shared" si="61"/>
        <v>238768210</v>
      </c>
      <c r="K436" s="8">
        <f t="shared" si="62"/>
        <v>198148210</v>
      </c>
      <c r="L436" s="1"/>
      <c r="M436" s="10">
        <f t="shared" si="63"/>
        <v>100033210</v>
      </c>
      <c r="N436" s="10">
        <f t="shared" si="64"/>
        <v>146808210</v>
      </c>
      <c r="O436" s="10">
        <f t="shared" si="65"/>
        <v>171828210</v>
      </c>
      <c r="Q436" s="1">
        <f t="shared" si="66"/>
        <v>238698210</v>
      </c>
      <c r="R436" s="1">
        <f t="shared" si="67"/>
        <v>139556543.33333334</v>
      </c>
      <c r="T436" s="1">
        <f t="shared" si="68"/>
        <v>0.58465684905359505</v>
      </c>
      <c r="U436">
        <f t="shared" si="69"/>
        <v>3.4475110399514668E-2</v>
      </c>
      <c r="Y436" t="s">
        <v>11305</v>
      </c>
      <c r="Z436" t="s">
        <v>11306</v>
      </c>
    </row>
    <row r="437" spans="1:26">
      <c r="A437" s="4">
        <v>19328000</v>
      </c>
      <c r="B437" s="4">
        <v>26854000</v>
      </c>
      <c r="C437" s="4">
        <v>43961000</v>
      </c>
      <c r="E437" s="6">
        <v>33731000</v>
      </c>
      <c r="F437" s="6">
        <v>14275000</v>
      </c>
      <c r="G437" s="5">
        <v>4559500</v>
      </c>
      <c r="I437" s="8">
        <f t="shared" si="60"/>
        <v>19626210</v>
      </c>
      <c r="J437" s="8">
        <f t="shared" si="61"/>
        <v>27152210</v>
      </c>
      <c r="K437" s="8">
        <f t="shared" si="62"/>
        <v>44259210</v>
      </c>
      <c r="L437" s="1"/>
      <c r="M437" s="10">
        <f t="shared" si="63"/>
        <v>34029210</v>
      </c>
      <c r="N437" s="10">
        <f t="shared" si="64"/>
        <v>14573210</v>
      </c>
      <c r="O437" s="10">
        <f t="shared" si="65"/>
        <v>4857710</v>
      </c>
      <c r="Q437" s="1">
        <f t="shared" si="66"/>
        <v>30345876.666666668</v>
      </c>
      <c r="R437" s="1">
        <f t="shared" si="67"/>
        <v>17820043.333333332</v>
      </c>
      <c r="T437" s="1">
        <f t="shared" si="68"/>
        <v>0.58723112629359964</v>
      </c>
      <c r="U437">
        <f t="shared" si="69"/>
        <v>0.32809966640353966</v>
      </c>
      <c r="Y437" t="s">
        <v>10599</v>
      </c>
      <c r="Z437" t="s">
        <v>10600</v>
      </c>
    </row>
    <row r="438" spans="1:26">
      <c r="A438" s="4">
        <v>275040000</v>
      </c>
      <c r="B438" s="4">
        <v>358630000</v>
      </c>
      <c r="C438" s="4">
        <v>393220000</v>
      </c>
      <c r="E438" s="6">
        <v>174110000</v>
      </c>
      <c r="F438" s="6">
        <v>222850000</v>
      </c>
      <c r="G438" s="6">
        <v>205730000</v>
      </c>
      <c r="I438" s="8">
        <f t="shared" si="60"/>
        <v>275338210</v>
      </c>
      <c r="J438" s="8">
        <f t="shared" si="61"/>
        <v>358928210</v>
      </c>
      <c r="K438" s="8">
        <f t="shared" si="62"/>
        <v>393518210</v>
      </c>
      <c r="L438" s="1"/>
      <c r="M438" s="10">
        <f t="shared" si="63"/>
        <v>174408210</v>
      </c>
      <c r="N438" s="10">
        <f t="shared" si="64"/>
        <v>223148210</v>
      </c>
      <c r="O438" s="10">
        <f t="shared" si="65"/>
        <v>206028210</v>
      </c>
      <c r="Q438" s="1">
        <f t="shared" si="66"/>
        <v>342594876.66666669</v>
      </c>
      <c r="R438" s="1">
        <f t="shared" si="67"/>
        <v>201194876.66666666</v>
      </c>
      <c r="T438" s="1">
        <f t="shared" si="68"/>
        <v>0.58726761656282012</v>
      </c>
      <c r="U438">
        <f t="shared" si="69"/>
        <v>2.0234880217255127E-2</v>
      </c>
      <c r="Y438" t="s">
        <v>12730</v>
      </c>
      <c r="Z438" t="s">
        <v>12731</v>
      </c>
    </row>
    <row r="439" spans="1:26">
      <c r="A439" s="4">
        <v>129530000</v>
      </c>
      <c r="B439" s="4">
        <v>169080000</v>
      </c>
      <c r="C439" s="4">
        <v>158500000</v>
      </c>
      <c r="E439" s="6">
        <v>78992000</v>
      </c>
      <c r="F439" s="6">
        <v>97660000</v>
      </c>
      <c r="G439" s="6">
        <v>91472000</v>
      </c>
      <c r="I439" s="8">
        <f t="shared" si="60"/>
        <v>129828210</v>
      </c>
      <c r="J439" s="8">
        <f t="shared" si="61"/>
        <v>169378210</v>
      </c>
      <c r="K439" s="8">
        <f t="shared" si="62"/>
        <v>158798210</v>
      </c>
      <c r="L439" s="1"/>
      <c r="M439" s="10">
        <f t="shared" si="63"/>
        <v>79290210</v>
      </c>
      <c r="N439" s="10">
        <f t="shared" si="64"/>
        <v>97958210</v>
      </c>
      <c r="O439" s="10">
        <f t="shared" si="65"/>
        <v>91770210</v>
      </c>
      <c r="Q439" s="1">
        <f t="shared" si="66"/>
        <v>152668210</v>
      </c>
      <c r="R439" s="1">
        <f t="shared" si="67"/>
        <v>89672876.666666672</v>
      </c>
      <c r="T439" s="1">
        <f t="shared" si="68"/>
        <v>0.58737098356407447</v>
      </c>
      <c r="U439">
        <f t="shared" si="69"/>
        <v>8.4419320372791443E-3</v>
      </c>
      <c r="Y439" t="s">
        <v>9464</v>
      </c>
      <c r="Z439" t="s">
        <v>9465</v>
      </c>
    </row>
    <row r="440" spans="1:26">
      <c r="A440" s="4">
        <v>105320000</v>
      </c>
      <c r="B440" s="4">
        <v>130650000</v>
      </c>
      <c r="C440" s="4">
        <v>129070000</v>
      </c>
      <c r="E440" s="6">
        <v>90631000</v>
      </c>
      <c r="F440" s="6">
        <v>31428000</v>
      </c>
      <c r="G440" s="6">
        <v>92483000</v>
      </c>
      <c r="I440" s="8">
        <f t="shared" si="60"/>
        <v>105618210</v>
      </c>
      <c r="J440" s="8">
        <f t="shared" si="61"/>
        <v>130948210</v>
      </c>
      <c r="K440" s="8">
        <f t="shared" si="62"/>
        <v>129368210</v>
      </c>
      <c r="L440" s="1"/>
      <c r="M440" s="10">
        <f t="shared" si="63"/>
        <v>90929210</v>
      </c>
      <c r="N440" s="10">
        <f t="shared" si="64"/>
        <v>31726210</v>
      </c>
      <c r="O440" s="10">
        <f t="shared" si="65"/>
        <v>92781210</v>
      </c>
      <c r="Q440" s="1">
        <f t="shared" si="66"/>
        <v>121978210</v>
      </c>
      <c r="R440" s="1">
        <f t="shared" si="67"/>
        <v>71812210</v>
      </c>
      <c r="T440" s="1">
        <f t="shared" si="68"/>
        <v>0.58872982313808342</v>
      </c>
      <c r="U440">
        <f t="shared" si="69"/>
        <v>8.1481582786909784E-2</v>
      </c>
      <c r="Y440" t="s">
        <v>1155</v>
      </c>
      <c r="Z440" t="s">
        <v>1156</v>
      </c>
    </row>
    <row r="441" spans="1:26">
      <c r="A441" s="4">
        <v>91889000</v>
      </c>
      <c r="B441" s="4">
        <v>139990000</v>
      </c>
      <c r="C441" s="4">
        <v>131830000</v>
      </c>
      <c r="E441" s="6">
        <v>79490000</v>
      </c>
      <c r="F441" s="6">
        <v>88912000</v>
      </c>
      <c r="G441" s="6">
        <v>45369000</v>
      </c>
      <c r="I441" s="8">
        <f t="shared" si="60"/>
        <v>92187210</v>
      </c>
      <c r="J441" s="8">
        <f t="shared" si="61"/>
        <v>140288210</v>
      </c>
      <c r="K441" s="8">
        <f t="shared" si="62"/>
        <v>132128210</v>
      </c>
      <c r="L441" s="1"/>
      <c r="M441" s="10">
        <f t="shared" si="63"/>
        <v>79788210</v>
      </c>
      <c r="N441" s="10">
        <f t="shared" si="64"/>
        <v>89210210</v>
      </c>
      <c r="O441" s="10">
        <f t="shared" si="65"/>
        <v>45667210</v>
      </c>
      <c r="Q441" s="1">
        <f t="shared" si="66"/>
        <v>121534543.33333333</v>
      </c>
      <c r="R441" s="1">
        <f t="shared" si="67"/>
        <v>71555210</v>
      </c>
      <c r="T441" s="1">
        <f t="shared" si="68"/>
        <v>0.58876437955376371</v>
      </c>
      <c r="U441">
        <f t="shared" si="69"/>
        <v>6.5905461907775437E-2</v>
      </c>
      <c r="Y441" t="s">
        <v>12190</v>
      </c>
      <c r="Z441" t="s">
        <v>12191</v>
      </c>
    </row>
    <row r="442" spans="1:26">
      <c r="A442" s="4">
        <v>857110000</v>
      </c>
      <c r="B442" s="4">
        <v>820810000</v>
      </c>
      <c r="C442" s="4">
        <v>613640000</v>
      </c>
      <c r="E442" s="6">
        <v>328580000</v>
      </c>
      <c r="F442" s="6">
        <v>679070000</v>
      </c>
      <c r="G442" s="6">
        <v>343690000</v>
      </c>
      <c r="I442" s="8">
        <f t="shared" si="60"/>
        <v>857408210</v>
      </c>
      <c r="J442" s="8">
        <f t="shared" si="61"/>
        <v>821108210</v>
      </c>
      <c r="K442" s="8">
        <f t="shared" si="62"/>
        <v>613938210</v>
      </c>
      <c r="L442" s="1"/>
      <c r="M442" s="10">
        <f t="shared" si="63"/>
        <v>328878210</v>
      </c>
      <c r="N442" s="10">
        <f t="shared" si="64"/>
        <v>679368210</v>
      </c>
      <c r="O442" s="10">
        <f t="shared" si="65"/>
        <v>343988210</v>
      </c>
      <c r="Q442" s="1">
        <f t="shared" si="66"/>
        <v>764151543.33333337</v>
      </c>
      <c r="R442" s="1">
        <f t="shared" si="67"/>
        <v>450744876.66666669</v>
      </c>
      <c r="T442" s="1">
        <f t="shared" si="68"/>
        <v>0.58986320265801728</v>
      </c>
      <c r="U442">
        <f t="shared" si="69"/>
        <v>8.4459288062967014E-2</v>
      </c>
      <c r="Y442" t="s">
        <v>4479</v>
      </c>
      <c r="Z442" t="s">
        <v>4480</v>
      </c>
    </row>
    <row r="443" spans="1:26">
      <c r="A443" s="4">
        <v>145970000</v>
      </c>
      <c r="B443" s="4">
        <v>140290000</v>
      </c>
      <c r="C443" s="4">
        <v>4021000000</v>
      </c>
      <c r="E443" s="6">
        <v>2109000000</v>
      </c>
      <c r="F443" s="6">
        <v>304670000</v>
      </c>
      <c r="G443" s="6">
        <v>126880000</v>
      </c>
      <c r="I443" s="8">
        <f t="shared" si="60"/>
        <v>146268210</v>
      </c>
      <c r="J443" s="8">
        <f t="shared" si="61"/>
        <v>140588210</v>
      </c>
      <c r="K443" s="8">
        <f t="shared" si="62"/>
        <v>4021298210</v>
      </c>
      <c r="L443" s="1"/>
      <c r="M443" s="10">
        <f t="shared" si="63"/>
        <v>2109298210</v>
      </c>
      <c r="N443" s="10">
        <f t="shared" si="64"/>
        <v>304968210</v>
      </c>
      <c r="O443" s="10">
        <f t="shared" si="65"/>
        <v>127178210</v>
      </c>
      <c r="Q443" s="1">
        <f t="shared" si="66"/>
        <v>1436051543.3333333</v>
      </c>
      <c r="R443" s="1">
        <f t="shared" si="67"/>
        <v>847148210</v>
      </c>
      <c r="T443" s="1">
        <f t="shared" si="68"/>
        <v>0.58991490516671641</v>
      </c>
      <c r="U443">
        <f t="shared" si="69"/>
        <v>0.70339524010776189</v>
      </c>
    </row>
    <row r="444" spans="1:26">
      <c r="A444" s="4">
        <v>34628000</v>
      </c>
      <c r="B444" s="4">
        <v>32380000</v>
      </c>
      <c r="C444" s="4">
        <v>31293000</v>
      </c>
      <c r="E444" s="6">
        <v>27375000</v>
      </c>
      <c r="F444" s="6">
        <v>30309000</v>
      </c>
      <c r="G444" s="5">
        <v>0</v>
      </c>
      <c r="I444" s="8">
        <f t="shared" si="60"/>
        <v>34926210</v>
      </c>
      <c r="J444" s="8">
        <f t="shared" si="61"/>
        <v>32678210</v>
      </c>
      <c r="K444" s="8">
        <f t="shared" si="62"/>
        <v>31591210</v>
      </c>
      <c r="L444" s="1"/>
      <c r="M444" s="10">
        <f t="shared" si="63"/>
        <v>27673210</v>
      </c>
      <c r="N444" s="10">
        <f t="shared" si="64"/>
        <v>30607210</v>
      </c>
      <c r="O444" s="10">
        <f t="shared" si="65"/>
        <v>298210</v>
      </c>
      <c r="Q444" s="1">
        <f t="shared" si="66"/>
        <v>33065210</v>
      </c>
      <c r="R444" s="1">
        <f t="shared" si="67"/>
        <v>19526210</v>
      </c>
      <c r="T444" s="1">
        <f t="shared" si="68"/>
        <v>0.59053639762154841</v>
      </c>
      <c r="U444">
        <f t="shared" si="69"/>
        <v>0.23531592817160965</v>
      </c>
      <c r="Y444" t="s">
        <v>6806</v>
      </c>
      <c r="Z444" t="s">
        <v>6807</v>
      </c>
    </row>
    <row r="445" spans="1:26">
      <c r="A445" s="4">
        <v>52991000</v>
      </c>
      <c r="B445" s="4">
        <v>36534000</v>
      </c>
      <c r="C445" s="4">
        <v>51237000</v>
      </c>
      <c r="E445" s="5">
        <v>0</v>
      </c>
      <c r="F445" s="6">
        <v>82813000</v>
      </c>
      <c r="G445" s="5">
        <v>0</v>
      </c>
      <c r="I445" s="8">
        <f t="shared" si="60"/>
        <v>53289210</v>
      </c>
      <c r="J445" s="8">
        <f t="shared" si="61"/>
        <v>36832210</v>
      </c>
      <c r="K445" s="8">
        <f t="shared" si="62"/>
        <v>51535210</v>
      </c>
      <c r="L445" s="1"/>
      <c r="M445" s="10">
        <f t="shared" si="63"/>
        <v>298210</v>
      </c>
      <c r="N445" s="10">
        <f t="shared" si="64"/>
        <v>83111210</v>
      </c>
      <c r="O445" s="10">
        <f t="shared" si="65"/>
        <v>298210</v>
      </c>
      <c r="Q445" s="1">
        <f t="shared" si="66"/>
        <v>47218876.666666664</v>
      </c>
      <c r="R445" s="1">
        <f t="shared" si="67"/>
        <v>27902543.333333332</v>
      </c>
      <c r="T445" s="1">
        <f t="shared" si="68"/>
        <v>0.59091925312638027</v>
      </c>
      <c r="U445">
        <f t="shared" si="69"/>
        <v>0.52951106011482052</v>
      </c>
      <c r="Y445" t="s">
        <v>30</v>
      </c>
      <c r="Z445" t="s">
        <v>31</v>
      </c>
    </row>
    <row r="446" spans="1:26">
      <c r="A446" s="4">
        <v>56906000</v>
      </c>
      <c r="B446" s="4">
        <v>37615000</v>
      </c>
      <c r="C446" s="4">
        <v>74273000</v>
      </c>
      <c r="E446" s="6">
        <v>35772000</v>
      </c>
      <c r="F446" s="6">
        <v>12585000</v>
      </c>
      <c r="G446" s="6">
        <v>51137000</v>
      </c>
      <c r="I446" s="8">
        <f t="shared" si="60"/>
        <v>57204210</v>
      </c>
      <c r="J446" s="8">
        <f t="shared" si="61"/>
        <v>37913210</v>
      </c>
      <c r="K446" s="8">
        <f t="shared" si="62"/>
        <v>74571210</v>
      </c>
      <c r="L446" s="1"/>
      <c r="M446" s="10">
        <f t="shared" si="63"/>
        <v>36070210</v>
      </c>
      <c r="N446" s="10">
        <f t="shared" si="64"/>
        <v>12883210</v>
      </c>
      <c r="O446" s="10">
        <f t="shared" si="65"/>
        <v>51435210</v>
      </c>
      <c r="Q446" s="1">
        <f t="shared" si="66"/>
        <v>56562876.666666664</v>
      </c>
      <c r="R446" s="1">
        <f t="shared" si="67"/>
        <v>33462876.666666668</v>
      </c>
      <c r="T446" s="1">
        <f t="shared" si="68"/>
        <v>0.59160492957011912</v>
      </c>
      <c r="U446">
        <f t="shared" si="69"/>
        <v>0.20837374369567896</v>
      </c>
      <c r="Y446" t="s">
        <v>2238</v>
      </c>
      <c r="Z446" t="s">
        <v>2239</v>
      </c>
    </row>
    <row r="447" spans="1:26">
      <c r="A447" s="4">
        <v>1803200000</v>
      </c>
      <c r="B447" s="4">
        <v>3007000000</v>
      </c>
      <c r="C447" s="4">
        <v>1657300000</v>
      </c>
      <c r="E447" s="6">
        <v>1008200000</v>
      </c>
      <c r="F447" s="6">
        <v>2048000000</v>
      </c>
      <c r="G447" s="6">
        <v>772080000</v>
      </c>
      <c r="I447" s="8">
        <f t="shared" si="60"/>
        <v>1803498210</v>
      </c>
      <c r="J447" s="8">
        <f t="shared" si="61"/>
        <v>3007298210</v>
      </c>
      <c r="K447" s="8">
        <f t="shared" si="62"/>
        <v>1657598210</v>
      </c>
      <c r="L447" s="1"/>
      <c r="M447" s="10">
        <f t="shared" si="63"/>
        <v>1008498210</v>
      </c>
      <c r="N447" s="10">
        <f t="shared" si="64"/>
        <v>2048298210</v>
      </c>
      <c r="O447" s="10">
        <f t="shared" si="65"/>
        <v>772378210</v>
      </c>
      <c r="Q447" s="1">
        <f t="shared" si="66"/>
        <v>2156131543.3333335</v>
      </c>
      <c r="R447" s="1">
        <f t="shared" si="67"/>
        <v>1276391543.3333333</v>
      </c>
      <c r="T447" s="1">
        <f t="shared" si="68"/>
        <v>0.59198222264308564</v>
      </c>
      <c r="U447">
        <f t="shared" si="69"/>
        <v>0.20396916828930534</v>
      </c>
      <c r="Y447" t="s">
        <v>8029</v>
      </c>
      <c r="Z447" t="s">
        <v>8030</v>
      </c>
    </row>
    <row r="448" spans="1:26">
      <c r="A448" s="4">
        <v>19263000</v>
      </c>
      <c r="B448" s="4">
        <v>21216000</v>
      </c>
      <c r="C448" s="4">
        <v>25356000</v>
      </c>
      <c r="E448" s="6">
        <v>16860000</v>
      </c>
      <c r="F448" s="6">
        <v>21758000</v>
      </c>
      <c r="G448" s="5">
        <v>0</v>
      </c>
      <c r="I448" s="8">
        <f t="shared" si="60"/>
        <v>19561210</v>
      </c>
      <c r="J448" s="8">
        <f t="shared" si="61"/>
        <v>21514210</v>
      </c>
      <c r="K448" s="8">
        <f t="shared" si="62"/>
        <v>25654210</v>
      </c>
      <c r="L448" s="1"/>
      <c r="M448" s="10">
        <f t="shared" si="63"/>
        <v>17158210</v>
      </c>
      <c r="N448" s="10">
        <f t="shared" si="64"/>
        <v>22056210</v>
      </c>
      <c r="O448" s="10">
        <f t="shared" si="65"/>
        <v>298210</v>
      </c>
      <c r="Q448" s="1">
        <f t="shared" si="66"/>
        <v>22243210</v>
      </c>
      <c r="R448" s="1">
        <f t="shared" si="67"/>
        <v>13170876.666666666</v>
      </c>
      <c r="T448" s="1">
        <f t="shared" si="68"/>
        <v>0.59213021262069032</v>
      </c>
      <c r="U448">
        <f t="shared" si="69"/>
        <v>0.25481006457434258</v>
      </c>
      <c r="Y448" t="s">
        <v>2602</v>
      </c>
      <c r="Z448" t="s">
        <v>2603</v>
      </c>
    </row>
    <row r="449" spans="1:26">
      <c r="A449" s="4">
        <v>23716000</v>
      </c>
      <c r="B449" s="3">
        <v>8889200</v>
      </c>
      <c r="C449" s="4">
        <v>22719000</v>
      </c>
      <c r="E449" s="5">
        <v>8592300</v>
      </c>
      <c r="F449" s="6">
        <v>12486000</v>
      </c>
      <c r="G449" s="6">
        <v>11316000</v>
      </c>
      <c r="I449" s="8">
        <f t="shared" si="60"/>
        <v>24014210</v>
      </c>
      <c r="J449" s="8">
        <f t="shared" si="61"/>
        <v>9187410</v>
      </c>
      <c r="K449" s="8">
        <f t="shared" si="62"/>
        <v>23017210</v>
      </c>
      <c r="L449" s="1"/>
      <c r="M449" s="10">
        <f t="shared" si="63"/>
        <v>8890510</v>
      </c>
      <c r="N449" s="10">
        <f t="shared" si="64"/>
        <v>12784210</v>
      </c>
      <c r="O449" s="10">
        <f t="shared" si="65"/>
        <v>11614210</v>
      </c>
      <c r="Q449" s="1">
        <f t="shared" si="66"/>
        <v>18739610</v>
      </c>
      <c r="R449" s="1">
        <f t="shared" si="67"/>
        <v>11096310</v>
      </c>
      <c r="T449" s="1">
        <f t="shared" si="68"/>
        <v>0.59213131970195754</v>
      </c>
      <c r="U449">
        <f t="shared" si="69"/>
        <v>0.19539581791351829</v>
      </c>
      <c r="Z449" t="s">
        <v>378</v>
      </c>
    </row>
    <row r="450" spans="1:26">
      <c r="A450" s="4">
        <v>144270000</v>
      </c>
      <c r="B450" s="4">
        <v>110210000</v>
      </c>
      <c r="C450" s="4">
        <v>46681000</v>
      </c>
      <c r="E450" s="6">
        <v>75979000</v>
      </c>
      <c r="F450" s="6">
        <v>52590000</v>
      </c>
      <c r="G450" s="6">
        <v>49556000</v>
      </c>
      <c r="I450" s="8">
        <f t="shared" si="60"/>
        <v>144568210</v>
      </c>
      <c r="J450" s="8">
        <f t="shared" si="61"/>
        <v>110508210</v>
      </c>
      <c r="K450" s="8">
        <f t="shared" si="62"/>
        <v>46979210</v>
      </c>
      <c r="L450" s="1"/>
      <c r="M450" s="10">
        <f t="shared" si="63"/>
        <v>76277210</v>
      </c>
      <c r="N450" s="10">
        <f t="shared" si="64"/>
        <v>52888210</v>
      </c>
      <c r="O450" s="10">
        <f t="shared" si="65"/>
        <v>49854210</v>
      </c>
      <c r="Q450" s="1">
        <f t="shared" si="66"/>
        <v>100685210</v>
      </c>
      <c r="R450" s="1">
        <f t="shared" si="67"/>
        <v>59673210</v>
      </c>
      <c r="T450" s="1">
        <f t="shared" si="68"/>
        <v>0.59267105863909908</v>
      </c>
      <c r="U450">
        <f t="shared" si="69"/>
        <v>0.24063762816273909</v>
      </c>
      <c r="Y450" t="s">
        <v>5943</v>
      </c>
      <c r="Z450" t="s">
        <v>5944</v>
      </c>
    </row>
    <row r="451" spans="1:26">
      <c r="A451" s="4">
        <v>76788000</v>
      </c>
      <c r="B451" s="4">
        <v>77200000</v>
      </c>
      <c r="C451" s="4">
        <v>126110000</v>
      </c>
      <c r="E451" s="6">
        <v>62509000</v>
      </c>
      <c r="F451" s="5">
        <v>0</v>
      </c>
      <c r="G451" s="6">
        <v>103270000</v>
      </c>
      <c r="I451" s="8">
        <f t="shared" ref="I451:I514" si="70">A451+298210</f>
        <v>77086210</v>
      </c>
      <c r="J451" s="8">
        <f t="shared" ref="J451:J514" si="71">B451+298210</f>
        <v>77498210</v>
      </c>
      <c r="K451" s="8">
        <f t="shared" ref="K451:K514" si="72">C451+298210</f>
        <v>126408210</v>
      </c>
      <c r="L451" s="1"/>
      <c r="M451" s="10">
        <f t="shared" ref="M451:M514" si="73">E451+298210</f>
        <v>62807210</v>
      </c>
      <c r="N451" s="10">
        <f t="shared" ref="N451:N514" si="74">F451+298210</f>
        <v>298210</v>
      </c>
      <c r="O451" s="10">
        <f t="shared" ref="O451:O514" si="75">G451+298210</f>
        <v>103568210</v>
      </c>
      <c r="Q451" s="1">
        <f t="shared" ref="Q451:Q514" si="76">AVERAGE(I451:K451)</f>
        <v>93664210</v>
      </c>
      <c r="R451" s="1">
        <f t="shared" ref="R451:R514" si="77">AVERAGE(M451:O451)</f>
        <v>55557876.666666664</v>
      </c>
      <c r="T451" s="1">
        <f t="shared" ref="T451:T514" si="78">R451/Q451</f>
        <v>0.59316014800815231</v>
      </c>
      <c r="U451">
        <f t="shared" ref="U451:U514" si="79">_xlfn.T.TEST(M451:O451, I451:K451, 2, 2)</f>
        <v>0.32766721842783225</v>
      </c>
      <c r="Z451" t="s">
        <v>5785</v>
      </c>
    </row>
    <row r="452" spans="1:26">
      <c r="A452" s="4">
        <v>159450000</v>
      </c>
      <c r="B452" s="4">
        <v>147850000</v>
      </c>
      <c r="C452" s="4">
        <v>155150000</v>
      </c>
      <c r="E452" s="6">
        <v>130770000</v>
      </c>
      <c r="F452" s="6">
        <v>143810000</v>
      </c>
      <c r="G452" s="5">
        <v>0</v>
      </c>
      <c r="I452" s="8">
        <f t="shared" si="70"/>
        <v>159748210</v>
      </c>
      <c r="J452" s="8">
        <f t="shared" si="71"/>
        <v>148148210</v>
      </c>
      <c r="K452" s="8">
        <f t="shared" si="72"/>
        <v>155448210</v>
      </c>
      <c r="L452" s="1"/>
      <c r="M452" s="10">
        <f t="shared" si="73"/>
        <v>131068210</v>
      </c>
      <c r="N452" s="10">
        <f t="shared" si="74"/>
        <v>144108210</v>
      </c>
      <c r="O452" s="10">
        <f t="shared" si="75"/>
        <v>298210</v>
      </c>
      <c r="Q452" s="1">
        <f t="shared" si="76"/>
        <v>154448210</v>
      </c>
      <c r="R452" s="1">
        <f t="shared" si="77"/>
        <v>91824876.666666672</v>
      </c>
      <c r="T452" s="1">
        <f t="shared" si="78"/>
        <v>0.59453506561627789</v>
      </c>
      <c r="U452">
        <f t="shared" si="79"/>
        <v>0.24539964480867563</v>
      </c>
      <c r="Y452" t="s">
        <v>11794</v>
      </c>
      <c r="Z452" t="s">
        <v>11795</v>
      </c>
    </row>
    <row r="453" spans="1:26">
      <c r="A453" s="3">
        <v>0</v>
      </c>
      <c r="B453" s="3">
        <v>0</v>
      </c>
      <c r="C453" s="4">
        <v>31735000</v>
      </c>
      <c r="E453" s="5">
        <v>4540500</v>
      </c>
      <c r="F453" s="6">
        <v>14008000</v>
      </c>
      <c r="G453" s="5">
        <v>0</v>
      </c>
      <c r="I453" s="8">
        <f t="shared" si="70"/>
        <v>298210</v>
      </c>
      <c r="J453" s="8">
        <f t="shared" si="71"/>
        <v>298210</v>
      </c>
      <c r="K453" s="8">
        <f t="shared" si="72"/>
        <v>32033210</v>
      </c>
      <c r="L453" s="1"/>
      <c r="M453" s="10">
        <f t="shared" si="73"/>
        <v>4838710</v>
      </c>
      <c r="N453" s="10">
        <f t="shared" si="74"/>
        <v>14306210</v>
      </c>
      <c r="O453" s="10">
        <f t="shared" si="75"/>
        <v>298210</v>
      </c>
      <c r="Q453" s="1">
        <f t="shared" si="76"/>
        <v>10876543.333333334</v>
      </c>
      <c r="R453" s="1">
        <f t="shared" si="77"/>
        <v>6481043.333333333</v>
      </c>
      <c r="T453" s="1">
        <f t="shared" si="78"/>
        <v>0.5958734438606873</v>
      </c>
      <c r="U453">
        <f t="shared" si="79"/>
        <v>0.71838805459591093</v>
      </c>
      <c r="Y453" t="s">
        <v>4258</v>
      </c>
      <c r="Z453" t="s">
        <v>4259</v>
      </c>
    </row>
    <row r="454" spans="1:26">
      <c r="A454" s="4">
        <v>391780000</v>
      </c>
      <c r="B454" s="4">
        <v>233530000</v>
      </c>
      <c r="C454" s="4">
        <v>305000000</v>
      </c>
      <c r="E454" s="6">
        <v>194580000</v>
      </c>
      <c r="F454" s="6">
        <v>152410000</v>
      </c>
      <c r="G454" s="6">
        <v>207340000</v>
      </c>
      <c r="I454" s="8">
        <f t="shared" si="70"/>
        <v>392078210</v>
      </c>
      <c r="J454" s="8">
        <f t="shared" si="71"/>
        <v>233828210</v>
      </c>
      <c r="K454" s="8">
        <f t="shared" si="72"/>
        <v>305298210</v>
      </c>
      <c r="L454" s="1"/>
      <c r="M454" s="10">
        <f t="shared" si="73"/>
        <v>194878210</v>
      </c>
      <c r="N454" s="10">
        <f t="shared" si="74"/>
        <v>152708210</v>
      </c>
      <c r="O454" s="10">
        <f t="shared" si="75"/>
        <v>207638210</v>
      </c>
      <c r="Q454" s="1">
        <f t="shared" si="76"/>
        <v>310401543.33333331</v>
      </c>
      <c r="R454" s="1">
        <f t="shared" si="77"/>
        <v>185074876.66666666</v>
      </c>
      <c r="T454" s="1">
        <f t="shared" si="78"/>
        <v>0.59624341644435341</v>
      </c>
      <c r="U454">
        <f t="shared" si="79"/>
        <v>6.1654911511046434E-2</v>
      </c>
      <c r="Y454" t="s">
        <v>9119</v>
      </c>
      <c r="Z454" t="s">
        <v>9120</v>
      </c>
    </row>
    <row r="455" spans="1:26">
      <c r="A455" s="4">
        <v>30212000</v>
      </c>
      <c r="B455" s="3">
        <v>0</v>
      </c>
      <c r="C455" s="4">
        <v>14574000</v>
      </c>
      <c r="E455" s="5">
        <v>9887600</v>
      </c>
      <c r="F455" s="5">
        <v>0</v>
      </c>
      <c r="G455" s="6">
        <v>16506000</v>
      </c>
      <c r="I455" s="8">
        <f t="shared" si="70"/>
        <v>30510210</v>
      </c>
      <c r="J455" s="8">
        <f t="shared" si="71"/>
        <v>298210</v>
      </c>
      <c r="K455" s="8">
        <f t="shared" si="72"/>
        <v>14872210</v>
      </c>
      <c r="L455" s="1"/>
      <c r="M455" s="10">
        <f t="shared" si="73"/>
        <v>10185810</v>
      </c>
      <c r="N455" s="10">
        <f t="shared" si="74"/>
        <v>298210</v>
      </c>
      <c r="O455" s="10">
        <f t="shared" si="75"/>
        <v>16804210</v>
      </c>
      <c r="Q455" s="1">
        <f t="shared" si="76"/>
        <v>15226876.666666666</v>
      </c>
      <c r="R455" s="1">
        <f t="shared" si="77"/>
        <v>9096076.666666666</v>
      </c>
      <c r="T455" s="1">
        <f t="shared" si="78"/>
        <v>0.59736982611667133</v>
      </c>
      <c r="U455">
        <f t="shared" si="79"/>
        <v>0.5712982517813554</v>
      </c>
      <c r="Y455" t="s">
        <v>381</v>
      </c>
      <c r="Z455" t="s">
        <v>382</v>
      </c>
    </row>
    <row r="456" spans="1:26">
      <c r="A456" s="4">
        <v>45351000</v>
      </c>
      <c r="B456" s="3">
        <v>0</v>
      </c>
      <c r="C456" s="4">
        <v>160910000</v>
      </c>
      <c r="E456" s="5">
        <v>0</v>
      </c>
      <c r="F456" s="6">
        <v>103860000</v>
      </c>
      <c r="G456" s="6">
        <v>19055000</v>
      </c>
      <c r="I456" s="8">
        <f t="shared" si="70"/>
        <v>45649210</v>
      </c>
      <c r="J456" s="8">
        <f t="shared" si="71"/>
        <v>298210</v>
      </c>
      <c r="K456" s="8">
        <f t="shared" si="72"/>
        <v>161208210</v>
      </c>
      <c r="L456" s="1"/>
      <c r="M456" s="10">
        <f t="shared" si="73"/>
        <v>298210</v>
      </c>
      <c r="N456" s="10">
        <f t="shared" si="74"/>
        <v>104158210</v>
      </c>
      <c r="O456" s="10">
        <f t="shared" si="75"/>
        <v>19353210</v>
      </c>
      <c r="Q456" s="1">
        <f t="shared" si="76"/>
        <v>69051876.666666672</v>
      </c>
      <c r="R456" s="1">
        <f t="shared" si="77"/>
        <v>41269876.666666664</v>
      </c>
      <c r="T456" s="1">
        <f t="shared" si="78"/>
        <v>0.5976648088203057</v>
      </c>
      <c r="U456">
        <f t="shared" si="79"/>
        <v>0.65458197502976301</v>
      </c>
      <c r="Y456" t="s">
        <v>8473</v>
      </c>
      <c r="Z456" t="s">
        <v>8474</v>
      </c>
    </row>
    <row r="457" spans="1:26">
      <c r="A457" s="4">
        <v>151670000</v>
      </c>
      <c r="B457" s="4">
        <v>88633000</v>
      </c>
      <c r="C457" s="4">
        <v>88125000</v>
      </c>
      <c r="E457" s="6">
        <v>76387000</v>
      </c>
      <c r="F457" s="6">
        <v>47059000</v>
      </c>
      <c r="G457" s="6">
        <v>72645000</v>
      </c>
      <c r="I457" s="8">
        <f t="shared" si="70"/>
        <v>151968210</v>
      </c>
      <c r="J457" s="8">
        <f t="shared" si="71"/>
        <v>88931210</v>
      </c>
      <c r="K457" s="8">
        <f t="shared" si="72"/>
        <v>88423210</v>
      </c>
      <c r="L457" s="1"/>
      <c r="M457" s="10">
        <f t="shared" si="73"/>
        <v>76685210</v>
      </c>
      <c r="N457" s="10">
        <f t="shared" si="74"/>
        <v>47357210</v>
      </c>
      <c r="O457" s="10">
        <f t="shared" si="75"/>
        <v>72943210</v>
      </c>
      <c r="Q457" s="1">
        <f t="shared" si="76"/>
        <v>109774210</v>
      </c>
      <c r="R457" s="1">
        <f t="shared" si="77"/>
        <v>65661876.666666664</v>
      </c>
      <c r="T457" s="1">
        <f t="shared" si="78"/>
        <v>0.5981539440517647</v>
      </c>
      <c r="U457">
        <f t="shared" si="79"/>
        <v>0.12785163430371835</v>
      </c>
      <c r="Y457" t="s">
        <v>8188</v>
      </c>
      <c r="Z457" t="s">
        <v>8189</v>
      </c>
    </row>
    <row r="458" spans="1:26">
      <c r="A458" s="4">
        <v>488690000</v>
      </c>
      <c r="B458" s="4">
        <v>483950000</v>
      </c>
      <c r="C458" s="4">
        <v>486540000</v>
      </c>
      <c r="E458" s="6">
        <v>358190000</v>
      </c>
      <c r="F458" s="6">
        <v>133400000</v>
      </c>
      <c r="G458" s="6">
        <v>381600000</v>
      </c>
      <c r="I458" s="8">
        <f t="shared" si="70"/>
        <v>488988210</v>
      </c>
      <c r="J458" s="8">
        <f t="shared" si="71"/>
        <v>484248210</v>
      </c>
      <c r="K458" s="8">
        <f t="shared" si="72"/>
        <v>486838210</v>
      </c>
      <c r="L458" s="1"/>
      <c r="M458" s="10">
        <f t="shared" si="73"/>
        <v>358488210</v>
      </c>
      <c r="N458" s="10">
        <f t="shared" si="74"/>
        <v>133698210</v>
      </c>
      <c r="O458" s="10">
        <f t="shared" si="75"/>
        <v>381898210</v>
      </c>
      <c r="Q458" s="1">
        <f t="shared" si="76"/>
        <v>486691543.33333331</v>
      </c>
      <c r="R458" s="1">
        <f t="shared" si="77"/>
        <v>291361543.33333331</v>
      </c>
      <c r="T458" s="1">
        <f t="shared" si="78"/>
        <v>0.59865750150045416</v>
      </c>
      <c r="U458">
        <f t="shared" si="79"/>
        <v>6.9066291331856544E-2</v>
      </c>
      <c r="Y458" t="s">
        <v>12966</v>
      </c>
      <c r="Z458" t="s">
        <v>12967</v>
      </c>
    </row>
    <row r="459" spans="1:26">
      <c r="A459" s="4">
        <v>19324000</v>
      </c>
      <c r="B459" s="4">
        <v>20370000</v>
      </c>
      <c r="C459" s="4">
        <v>21452000</v>
      </c>
      <c r="E459" s="6">
        <v>17081000</v>
      </c>
      <c r="F459" s="5">
        <v>0</v>
      </c>
      <c r="G459" s="6">
        <v>19206000</v>
      </c>
      <c r="I459" s="8">
        <f t="shared" si="70"/>
        <v>19622210</v>
      </c>
      <c r="J459" s="8">
        <f t="shared" si="71"/>
        <v>20668210</v>
      </c>
      <c r="K459" s="8">
        <f t="shared" si="72"/>
        <v>21750210</v>
      </c>
      <c r="L459" s="1"/>
      <c r="M459" s="10">
        <f t="shared" si="73"/>
        <v>17379210</v>
      </c>
      <c r="N459" s="10">
        <f t="shared" si="74"/>
        <v>298210</v>
      </c>
      <c r="O459" s="10">
        <f t="shared" si="75"/>
        <v>19504210</v>
      </c>
      <c r="Q459" s="1">
        <f t="shared" si="76"/>
        <v>20680210</v>
      </c>
      <c r="R459" s="1">
        <f t="shared" si="77"/>
        <v>12393876.666666666</v>
      </c>
      <c r="T459" s="1">
        <f t="shared" si="78"/>
        <v>0.59931096766747849</v>
      </c>
      <c r="U459">
        <f t="shared" si="79"/>
        <v>0.24652968552261587</v>
      </c>
      <c r="Y459" t="s">
        <v>2580</v>
      </c>
      <c r="Z459" t="s">
        <v>2581</v>
      </c>
    </row>
    <row r="460" spans="1:26">
      <c r="A460" s="3">
        <v>5039200</v>
      </c>
      <c r="B460" s="4">
        <v>23233000</v>
      </c>
      <c r="C460" s="4">
        <v>18908000</v>
      </c>
      <c r="E460" s="6">
        <v>12423000</v>
      </c>
      <c r="F460" s="6">
        <v>15512000</v>
      </c>
      <c r="G460" s="5">
        <v>0</v>
      </c>
      <c r="I460" s="8">
        <f t="shared" si="70"/>
        <v>5337410</v>
      </c>
      <c r="J460" s="8">
        <f t="shared" si="71"/>
        <v>23531210</v>
      </c>
      <c r="K460" s="8">
        <f t="shared" si="72"/>
        <v>19206210</v>
      </c>
      <c r="L460" s="1"/>
      <c r="M460" s="10">
        <f t="shared" si="73"/>
        <v>12721210</v>
      </c>
      <c r="N460" s="10">
        <f t="shared" si="74"/>
        <v>15810210</v>
      </c>
      <c r="O460" s="10">
        <f t="shared" si="75"/>
        <v>298210</v>
      </c>
      <c r="Q460" s="1">
        <f t="shared" si="76"/>
        <v>16024943.333333334</v>
      </c>
      <c r="R460" s="1">
        <f t="shared" si="77"/>
        <v>9609876.666666666</v>
      </c>
      <c r="T460" s="1">
        <f t="shared" si="78"/>
        <v>0.59968241177347892</v>
      </c>
      <c r="U460">
        <f t="shared" si="79"/>
        <v>0.42632567026191431</v>
      </c>
      <c r="Y460" t="s">
        <v>9651</v>
      </c>
      <c r="Z460" t="s">
        <v>9652</v>
      </c>
    </row>
    <row r="461" spans="1:26">
      <c r="A461" s="4">
        <v>39254000</v>
      </c>
      <c r="B461" s="4">
        <v>54123000</v>
      </c>
      <c r="C461" s="4">
        <v>33338000</v>
      </c>
      <c r="E461" s="6">
        <v>11995000</v>
      </c>
      <c r="F461" s="6">
        <v>12152000</v>
      </c>
      <c r="G461" s="6">
        <v>51529000</v>
      </c>
      <c r="I461" s="8">
        <f t="shared" si="70"/>
        <v>39552210</v>
      </c>
      <c r="J461" s="8">
        <f t="shared" si="71"/>
        <v>54421210</v>
      </c>
      <c r="K461" s="8">
        <f t="shared" si="72"/>
        <v>33636210</v>
      </c>
      <c r="L461" s="1"/>
      <c r="M461" s="10">
        <f t="shared" si="73"/>
        <v>12293210</v>
      </c>
      <c r="N461" s="10">
        <f t="shared" si="74"/>
        <v>12450210</v>
      </c>
      <c r="O461" s="10">
        <f t="shared" si="75"/>
        <v>51827210</v>
      </c>
      <c r="Q461" s="1">
        <f t="shared" si="76"/>
        <v>42536543.333333336</v>
      </c>
      <c r="R461" s="1">
        <f t="shared" si="77"/>
        <v>25523543.333333332</v>
      </c>
      <c r="T461" s="1">
        <f t="shared" si="78"/>
        <v>0.60003802220882541</v>
      </c>
      <c r="U461">
        <f t="shared" si="79"/>
        <v>0.30671695318655146</v>
      </c>
      <c r="Y461" t="s">
        <v>9717</v>
      </c>
      <c r="Z461" t="s">
        <v>9718</v>
      </c>
    </row>
    <row r="462" spans="1:26">
      <c r="A462" s="4">
        <v>44106000</v>
      </c>
      <c r="B462" s="4">
        <v>62071000</v>
      </c>
      <c r="C462" s="4">
        <v>52633000</v>
      </c>
      <c r="E462" s="6">
        <v>35296000</v>
      </c>
      <c r="F462" s="6">
        <v>23020000</v>
      </c>
      <c r="G462" s="6">
        <v>36890000</v>
      </c>
      <c r="I462" s="8">
        <f t="shared" si="70"/>
        <v>44404210</v>
      </c>
      <c r="J462" s="8">
        <f t="shared" si="71"/>
        <v>62369210</v>
      </c>
      <c r="K462" s="8">
        <f t="shared" si="72"/>
        <v>52931210</v>
      </c>
      <c r="L462" s="1"/>
      <c r="M462" s="10">
        <f t="shared" si="73"/>
        <v>35594210</v>
      </c>
      <c r="N462" s="10">
        <f t="shared" si="74"/>
        <v>23318210</v>
      </c>
      <c r="O462" s="10">
        <f t="shared" si="75"/>
        <v>37188210</v>
      </c>
      <c r="Q462" s="1">
        <f t="shared" si="76"/>
        <v>53234876.666666664</v>
      </c>
      <c r="R462" s="1">
        <f t="shared" si="77"/>
        <v>32033543.333333332</v>
      </c>
      <c r="T462" s="1">
        <f t="shared" si="78"/>
        <v>0.60173978675508655</v>
      </c>
      <c r="U462">
        <f t="shared" si="79"/>
        <v>3.5460595257234662E-2</v>
      </c>
      <c r="Y462" t="s">
        <v>5964</v>
      </c>
      <c r="Z462" t="s">
        <v>5965</v>
      </c>
    </row>
    <row r="463" spans="1:26">
      <c r="A463" s="4">
        <v>33208000</v>
      </c>
      <c r="B463" s="4">
        <v>53636000</v>
      </c>
      <c r="C463" s="4">
        <v>38136000</v>
      </c>
      <c r="E463" s="6">
        <v>32538000</v>
      </c>
      <c r="F463" s="6">
        <v>42320000</v>
      </c>
      <c r="G463" s="5">
        <v>0</v>
      </c>
      <c r="I463" s="8">
        <f t="shared" si="70"/>
        <v>33506210</v>
      </c>
      <c r="J463" s="8">
        <f t="shared" si="71"/>
        <v>53934210</v>
      </c>
      <c r="K463" s="8">
        <f t="shared" si="72"/>
        <v>38434210</v>
      </c>
      <c r="L463" s="1"/>
      <c r="M463" s="10">
        <f t="shared" si="73"/>
        <v>32836210</v>
      </c>
      <c r="N463" s="10">
        <f t="shared" si="74"/>
        <v>42618210</v>
      </c>
      <c r="O463" s="10">
        <f t="shared" si="75"/>
        <v>298210</v>
      </c>
      <c r="Q463" s="1">
        <f t="shared" si="76"/>
        <v>41958210</v>
      </c>
      <c r="R463" s="1">
        <f t="shared" si="77"/>
        <v>25250876.666666668</v>
      </c>
      <c r="T463" s="1">
        <f t="shared" si="78"/>
        <v>0.60181015030590357</v>
      </c>
      <c r="U463">
        <f t="shared" si="79"/>
        <v>0.30447056265656203</v>
      </c>
      <c r="Y463" t="s">
        <v>8429</v>
      </c>
      <c r="Z463" t="s">
        <v>8430</v>
      </c>
    </row>
    <row r="464" spans="1:26">
      <c r="A464" s="4">
        <v>39412000</v>
      </c>
      <c r="B464" s="4">
        <v>45747000</v>
      </c>
      <c r="C464" s="4">
        <v>34418000</v>
      </c>
      <c r="E464" s="6">
        <v>23435000</v>
      </c>
      <c r="F464" s="6">
        <v>28548000</v>
      </c>
      <c r="G464" s="6">
        <v>19639000</v>
      </c>
      <c r="I464" s="8">
        <f t="shared" si="70"/>
        <v>39710210</v>
      </c>
      <c r="J464" s="8">
        <f t="shared" si="71"/>
        <v>46045210</v>
      </c>
      <c r="K464" s="8">
        <f t="shared" si="72"/>
        <v>34716210</v>
      </c>
      <c r="L464" s="1"/>
      <c r="M464" s="10">
        <f t="shared" si="73"/>
        <v>23733210</v>
      </c>
      <c r="N464" s="10">
        <f t="shared" si="74"/>
        <v>28846210</v>
      </c>
      <c r="O464" s="10">
        <f t="shared" si="75"/>
        <v>19937210</v>
      </c>
      <c r="Q464" s="1">
        <f t="shared" si="76"/>
        <v>40157210</v>
      </c>
      <c r="R464" s="1">
        <f t="shared" si="77"/>
        <v>24172210</v>
      </c>
      <c r="T464" s="1">
        <f t="shared" si="78"/>
        <v>0.60193947736907016</v>
      </c>
      <c r="U464">
        <f t="shared" si="79"/>
        <v>1.8598237036764588E-2</v>
      </c>
      <c r="Y464" t="s">
        <v>569</v>
      </c>
      <c r="Z464" t="s">
        <v>570</v>
      </c>
    </row>
    <row r="465" spans="1:30">
      <c r="A465" s="4">
        <v>220970000</v>
      </c>
      <c r="B465" s="4">
        <v>130780000</v>
      </c>
      <c r="C465" s="4">
        <v>242380000</v>
      </c>
      <c r="E465" s="6">
        <v>73618000</v>
      </c>
      <c r="F465" s="6">
        <v>80662000</v>
      </c>
      <c r="G465" s="6">
        <v>203390000</v>
      </c>
      <c r="I465" s="8">
        <f t="shared" si="70"/>
        <v>221268210</v>
      </c>
      <c r="J465" s="8">
        <f t="shared" si="71"/>
        <v>131078210</v>
      </c>
      <c r="K465" s="8">
        <f t="shared" si="72"/>
        <v>242678210</v>
      </c>
      <c r="L465" s="1"/>
      <c r="M465" s="10">
        <f t="shared" si="73"/>
        <v>73916210</v>
      </c>
      <c r="N465" s="10">
        <f t="shared" si="74"/>
        <v>80960210</v>
      </c>
      <c r="O465" s="10">
        <f t="shared" si="75"/>
        <v>203688210</v>
      </c>
      <c r="Q465" s="1">
        <f t="shared" si="76"/>
        <v>198341543.33333334</v>
      </c>
      <c r="R465" s="1">
        <f t="shared" si="77"/>
        <v>119521543.33333333</v>
      </c>
      <c r="T465" s="1">
        <f t="shared" si="78"/>
        <v>0.60260468545646584</v>
      </c>
      <c r="U465">
        <f t="shared" si="79"/>
        <v>0.2199945234744371</v>
      </c>
      <c r="Y465" t="s">
        <v>12430</v>
      </c>
      <c r="Z465" t="s">
        <v>12431</v>
      </c>
    </row>
    <row r="466" spans="1:30">
      <c r="A466" s="3">
        <v>0</v>
      </c>
      <c r="B466" s="4">
        <v>22588000</v>
      </c>
      <c r="C466" s="4">
        <v>22391000</v>
      </c>
      <c r="E466" s="5">
        <v>0</v>
      </c>
      <c r="F466" s="6">
        <v>11754000</v>
      </c>
      <c r="G466" s="6">
        <v>15011000</v>
      </c>
      <c r="I466" s="8">
        <f t="shared" si="70"/>
        <v>298210</v>
      </c>
      <c r="J466" s="8">
        <f t="shared" si="71"/>
        <v>22886210</v>
      </c>
      <c r="K466" s="8">
        <f t="shared" si="72"/>
        <v>22689210</v>
      </c>
      <c r="L466" s="1"/>
      <c r="M466" s="10">
        <f t="shared" si="73"/>
        <v>298210</v>
      </c>
      <c r="N466" s="10">
        <f t="shared" si="74"/>
        <v>12052210</v>
      </c>
      <c r="O466" s="10">
        <f t="shared" si="75"/>
        <v>15309210</v>
      </c>
      <c r="Q466" s="1">
        <f t="shared" si="76"/>
        <v>15291210</v>
      </c>
      <c r="R466" s="1">
        <f t="shared" si="77"/>
        <v>9219876.666666666</v>
      </c>
      <c r="T466" s="1">
        <f t="shared" si="78"/>
        <v>0.60295272033192049</v>
      </c>
      <c r="U466">
        <f t="shared" si="79"/>
        <v>0.52702820542034889</v>
      </c>
      <c r="Y466" t="s">
        <v>2809</v>
      </c>
      <c r="Z466" t="s">
        <v>2810</v>
      </c>
    </row>
    <row r="467" spans="1:30">
      <c r="A467" s="4">
        <v>1609400000</v>
      </c>
      <c r="B467" s="4">
        <v>1338500000</v>
      </c>
      <c r="C467" s="4">
        <v>1347500000</v>
      </c>
      <c r="E467" s="6">
        <v>762520000</v>
      </c>
      <c r="F467" s="6">
        <v>910910000</v>
      </c>
      <c r="G467" s="6">
        <v>917450000</v>
      </c>
      <c r="I467" s="8">
        <f t="shared" si="70"/>
        <v>1609698210</v>
      </c>
      <c r="J467" s="8">
        <f t="shared" si="71"/>
        <v>1338798210</v>
      </c>
      <c r="K467" s="8">
        <f t="shared" si="72"/>
        <v>1347798210</v>
      </c>
      <c r="L467" s="1"/>
      <c r="M467" s="10">
        <f t="shared" si="73"/>
        <v>762818210</v>
      </c>
      <c r="N467" s="10">
        <f t="shared" si="74"/>
        <v>911208210</v>
      </c>
      <c r="O467" s="10">
        <f t="shared" si="75"/>
        <v>917748210</v>
      </c>
      <c r="Q467" s="1">
        <f t="shared" si="76"/>
        <v>1432098210</v>
      </c>
      <c r="R467" s="1">
        <f t="shared" si="77"/>
        <v>863924876.66666663</v>
      </c>
      <c r="T467" s="1">
        <f t="shared" si="78"/>
        <v>0.60325812198778361</v>
      </c>
      <c r="U467">
        <f t="shared" si="79"/>
        <v>5.1310618692238996E-3</v>
      </c>
      <c r="Y467" t="s">
        <v>3599</v>
      </c>
      <c r="Z467" t="s">
        <v>3600</v>
      </c>
    </row>
    <row r="468" spans="1:30">
      <c r="A468" s="4">
        <v>47502000</v>
      </c>
      <c r="B468" s="4">
        <v>26906000</v>
      </c>
      <c r="C468" s="4">
        <v>37031000</v>
      </c>
      <c r="E468" s="6">
        <v>25447000</v>
      </c>
      <c r="F468" s="5">
        <v>0</v>
      </c>
      <c r="G468" s="6">
        <v>41512000</v>
      </c>
      <c r="I468" s="8">
        <f t="shared" si="70"/>
        <v>47800210</v>
      </c>
      <c r="J468" s="8">
        <f t="shared" si="71"/>
        <v>27204210</v>
      </c>
      <c r="K468" s="8">
        <f t="shared" si="72"/>
        <v>37329210</v>
      </c>
      <c r="L468" s="1"/>
      <c r="M468" s="10">
        <f t="shared" si="73"/>
        <v>25745210</v>
      </c>
      <c r="N468" s="10">
        <f t="shared" si="74"/>
        <v>298210</v>
      </c>
      <c r="O468" s="10">
        <f t="shared" si="75"/>
        <v>41810210</v>
      </c>
      <c r="Q468" s="1">
        <f t="shared" si="76"/>
        <v>37444543.333333336</v>
      </c>
      <c r="R468" s="1">
        <f t="shared" si="77"/>
        <v>22617876.666666668</v>
      </c>
      <c r="T468" s="1">
        <f t="shared" si="78"/>
        <v>0.60403665402782758</v>
      </c>
      <c r="U468">
        <f t="shared" si="79"/>
        <v>0.3327598856540987</v>
      </c>
      <c r="Y468" t="s">
        <v>7735</v>
      </c>
      <c r="Z468" t="s">
        <v>7736</v>
      </c>
    </row>
    <row r="469" spans="1:30">
      <c r="A469" s="4">
        <v>56308000</v>
      </c>
      <c r="B469" s="4">
        <v>47865000</v>
      </c>
      <c r="C469" s="4">
        <v>44264000</v>
      </c>
      <c r="E469" s="6">
        <v>44800000</v>
      </c>
      <c r="F469" s="6">
        <v>44647000</v>
      </c>
      <c r="G469" s="5">
        <v>0</v>
      </c>
      <c r="I469" s="8">
        <f t="shared" si="70"/>
        <v>56606210</v>
      </c>
      <c r="J469" s="8">
        <f t="shared" si="71"/>
        <v>48163210</v>
      </c>
      <c r="K469" s="8">
        <f t="shared" si="72"/>
        <v>44562210</v>
      </c>
      <c r="L469" s="1"/>
      <c r="M469" s="10">
        <f t="shared" si="73"/>
        <v>45098210</v>
      </c>
      <c r="N469" s="10">
        <f t="shared" si="74"/>
        <v>44945210</v>
      </c>
      <c r="O469" s="10">
        <f t="shared" si="75"/>
        <v>298210</v>
      </c>
      <c r="Q469" s="1">
        <f t="shared" si="76"/>
        <v>49777210</v>
      </c>
      <c r="R469" s="1">
        <f t="shared" si="77"/>
        <v>30113876.666666668</v>
      </c>
      <c r="T469" s="1">
        <f t="shared" si="78"/>
        <v>0.60497317279668084</v>
      </c>
      <c r="U469">
        <f t="shared" si="79"/>
        <v>0.26886985412721737</v>
      </c>
      <c r="Y469" t="s">
        <v>12586</v>
      </c>
      <c r="Z469" t="s">
        <v>12587</v>
      </c>
    </row>
    <row r="470" spans="1:30">
      <c r="A470" s="4">
        <v>802940000</v>
      </c>
      <c r="B470" s="4">
        <v>52245000</v>
      </c>
      <c r="C470" s="4">
        <v>114790000</v>
      </c>
      <c r="E470" s="6">
        <v>181930000</v>
      </c>
      <c r="F470" s="6">
        <v>233940000</v>
      </c>
      <c r="G470" s="6">
        <v>170780000</v>
      </c>
      <c r="I470" s="8">
        <f t="shared" si="70"/>
        <v>803238210</v>
      </c>
      <c r="J470" s="8">
        <f t="shared" si="71"/>
        <v>52543210</v>
      </c>
      <c r="K470" s="8">
        <f t="shared" si="72"/>
        <v>115088210</v>
      </c>
      <c r="L470" s="1"/>
      <c r="M470" s="10">
        <f t="shared" si="73"/>
        <v>182228210</v>
      </c>
      <c r="N470" s="10">
        <f t="shared" si="74"/>
        <v>234238210</v>
      </c>
      <c r="O470" s="10">
        <f t="shared" si="75"/>
        <v>171078210</v>
      </c>
      <c r="Q470" s="1">
        <f t="shared" si="76"/>
        <v>323623210</v>
      </c>
      <c r="R470" s="1">
        <f t="shared" si="77"/>
        <v>195848210</v>
      </c>
      <c r="T470" s="1">
        <f t="shared" si="78"/>
        <v>0.60517355970852649</v>
      </c>
      <c r="U470">
        <f t="shared" si="79"/>
        <v>0.62442772634886234</v>
      </c>
      <c r="Y470" t="s">
        <v>2444</v>
      </c>
      <c r="Z470" t="s">
        <v>2445</v>
      </c>
    </row>
    <row r="471" spans="1:30">
      <c r="A471" s="11">
        <v>80970000</v>
      </c>
      <c r="B471" s="11">
        <v>54386000</v>
      </c>
      <c r="C471" s="11">
        <v>43608000</v>
      </c>
      <c r="D471" s="12"/>
      <c r="E471" s="11">
        <v>23937000</v>
      </c>
      <c r="F471" s="11">
        <v>42173000</v>
      </c>
      <c r="G471" s="11">
        <v>41894000</v>
      </c>
      <c r="H471" s="12"/>
      <c r="I471" s="11">
        <f t="shared" si="70"/>
        <v>81268210</v>
      </c>
      <c r="J471" s="11">
        <f t="shared" si="71"/>
        <v>54684210</v>
      </c>
      <c r="K471" s="11">
        <f t="shared" si="72"/>
        <v>43906210</v>
      </c>
      <c r="L471" s="11"/>
      <c r="M471" s="11">
        <f t="shared" si="73"/>
        <v>24235210</v>
      </c>
      <c r="N471" s="11">
        <f t="shared" si="74"/>
        <v>42471210</v>
      </c>
      <c r="O471" s="11">
        <f t="shared" si="75"/>
        <v>42192210</v>
      </c>
      <c r="P471" s="12"/>
      <c r="Q471" s="11">
        <f t="shared" si="76"/>
        <v>59952876.666666664</v>
      </c>
      <c r="R471" s="11">
        <f t="shared" si="77"/>
        <v>36299543.333333336</v>
      </c>
      <c r="S471" s="12"/>
      <c r="T471" s="11">
        <f t="shared" si="78"/>
        <v>0.60546791666321498</v>
      </c>
      <c r="U471" s="12">
        <f t="shared" si="79"/>
        <v>0.13452716769011813</v>
      </c>
      <c r="V471" s="12"/>
      <c r="W471" s="12"/>
      <c r="X471" s="12"/>
      <c r="Y471" s="12" t="s">
        <v>476</v>
      </c>
      <c r="Z471" s="12" t="s">
        <v>477</v>
      </c>
      <c r="AA471" s="12" t="s">
        <v>13057</v>
      </c>
      <c r="AB471" s="12" t="s">
        <v>13070</v>
      </c>
      <c r="AC471" s="12"/>
      <c r="AD471" s="12"/>
    </row>
    <row r="472" spans="1:30">
      <c r="A472" s="4">
        <v>1755400000</v>
      </c>
      <c r="B472" s="4">
        <v>2311600000</v>
      </c>
      <c r="C472" s="4">
        <v>1994400000</v>
      </c>
      <c r="E472" s="6">
        <v>1882200000</v>
      </c>
      <c r="F472" s="6">
        <v>863790000</v>
      </c>
      <c r="G472" s="6">
        <v>932890000</v>
      </c>
      <c r="I472" s="8">
        <f t="shared" si="70"/>
        <v>1755698210</v>
      </c>
      <c r="J472" s="8">
        <f t="shared" si="71"/>
        <v>2311898210</v>
      </c>
      <c r="K472" s="8">
        <f t="shared" si="72"/>
        <v>1994698210</v>
      </c>
      <c r="L472" s="1"/>
      <c r="M472" s="10">
        <f t="shared" si="73"/>
        <v>1882498210</v>
      </c>
      <c r="N472" s="10">
        <f t="shared" si="74"/>
        <v>864088210</v>
      </c>
      <c r="O472" s="10">
        <f t="shared" si="75"/>
        <v>933188210</v>
      </c>
      <c r="Q472" s="1">
        <f t="shared" si="76"/>
        <v>2020764876.6666667</v>
      </c>
      <c r="R472" s="1">
        <f t="shared" si="77"/>
        <v>1226591543.3333333</v>
      </c>
      <c r="T472" s="1">
        <f t="shared" si="78"/>
        <v>0.60699369703844297</v>
      </c>
      <c r="U472">
        <f t="shared" si="79"/>
        <v>9.5776044387215042E-2</v>
      </c>
      <c r="Y472" t="s">
        <v>10863</v>
      </c>
      <c r="Z472" t="s">
        <v>10864</v>
      </c>
    </row>
    <row r="473" spans="1:30">
      <c r="A473" s="3">
        <v>0</v>
      </c>
      <c r="B473" s="4">
        <v>14358000</v>
      </c>
      <c r="C473" s="4">
        <v>14882000</v>
      </c>
      <c r="E473" s="5">
        <v>0</v>
      </c>
      <c r="F473" s="5">
        <v>0</v>
      </c>
      <c r="G473" s="6">
        <v>17401000</v>
      </c>
      <c r="I473" s="8">
        <f t="shared" si="70"/>
        <v>298210</v>
      </c>
      <c r="J473" s="8">
        <f t="shared" si="71"/>
        <v>14656210</v>
      </c>
      <c r="K473" s="8">
        <f t="shared" si="72"/>
        <v>15180210</v>
      </c>
      <c r="L473" s="1"/>
      <c r="M473" s="10">
        <f t="shared" si="73"/>
        <v>298210</v>
      </c>
      <c r="N473" s="10">
        <f t="shared" si="74"/>
        <v>298210</v>
      </c>
      <c r="O473" s="10">
        <f t="shared" si="75"/>
        <v>17699210</v>
      </c>
      <c r="Q473" s="1">
        <f t="shared" si="76"/>
        <v>10044876.666666666</v>
      </c>
      <c r="R473" s="1">
        <f t="shared" si="77"/>
        <v>6098543.333333333</v>
      </c>
      <c r="T473" s="1">
        <f t="shared" si="78"/>
        <v>0.60712973744824472</v>
      </c>
      <c r="U473">
        <f t="shared" si="79"/>
        <v>0.63000207647461437</v>
      </c>
      <c r="Y473" t="s">
        <v>4817</v>
      </c>
      <c r="Z473" t="s">
        <v>4818</v>
      </c>
    </row>
    <row r="474" spans="1:30">
      <c r="A474" s="4">
        <v>21317000</v>
      </c>
      <c r="B474" s="4">
        <v>17618000</v>
      </c>
      <c r="C474" s="4">
        <v>15276000</v>
      </c>
      <c r="E474" s="6">
        <v>17738000</v>
      </c>
      <c r="F474" s="5">
        <v>0</v>
      </c>
      <c r="G474" s="6">
        <v>14839000</v>
      </c>
      <c r="I474" s="8">
        <f t="shared" si="70"/>
        <v>21615210</v>
      </c>
      <c r="J474" s="8">
        <f t="shared" si="71"/>
        <v>17916210</v>
      </c>
      <c r="K474" s="8">
        <f t="shared" si="72"/>
        <v>15574210</v>
      </c>
      <c r="L474" s="1"/>
      <c r="M474" s="10">
        <f t="shared" si="73"/>
        <v>18036210</v>
      </c>
      <c r="N474" s="10">
        <f t="shared" si="74"/>
        <v>298210</v>
      </c>
      <c r="O474" s="10">
        <f t="shared" si="75"/>
        <v>15137210</v>
      </c>
      <c r="Q474" s="1">
        <f t="shared" si="76"/>
        <v>18368543.333333332</v>
      </c>
      <c r="R474" s="1">
        <f t="shared" si="77"/>
        <v>11157210</v>
      </c>
      <c r="T474" s="1">
        <f t="shared" si="78"/>
        <v>0.60740853520774563</v>
      </c>
      <c r="U474">
        <f t="shared" si="79"/>
        <v>0.2793777624474203</v>
      </c>
      <c r="Y474" t="s">
        <v>7125</v>
      </c>
      <c r="Z474" t="s">
        <v>7126</v>
      </c>
    </row>
    <row r="475" spans="1:30">
      <c r="A475" s="4">
        <v>504400000</v>
      </c>
      <c r="B475" s="4">
        <v>424230000</v>
      </c>
      <c r="C475" s="4">
        <v>577090000</v>
      </c>
      <c r="E475" s="6">
        <v>278370000</v>
      </c>
      <c r="F475" s="6">
        <v>321980000</v>
      </c>
      <c r="G475" s="6">
        <v>315990000</v>
      </c>
      <c r="I475" s="8">
        <f t="shared" si="70"/>
        <v>504698210</v>
      </c>
      <c r="J475" s="8">
        <f t="shared" si="71"/>
        <v>424528210</v>
      </c>
      <c r="K475" s="8">
        <f t="shared" si="72"/>
        <v>577388210</v>
      </c>
      <c r="L475" s="1"/>
      <c r="M475" s="10">
        <f t="shared" si="73"/>
        <v>278668210</v>
      </c>
      <c r="N475" s="10">
        <f t="shared" si="74"/>
        <v>322278210</v>
      </c>
      <c r="O475" s="10">
        <f t="shared" si="75"/>
        <v>316288210</v>
      </c>
      <c r="Q475" s="1">
        <f t="shared" si="76"/>
        <v>502204876.66666669</v>
      </c>
      <c r="R475" s="1">
        <f t="shared" si="77"/>
        <v>305744876.66666669</v>
      </c>
      <c r="T475" s="1">
        <f t="shared" si="78"/>
        <v>0.60880507313273602</v>
      </c>
      <c r="U475">
        <f t="shared" si="79"/>
        <v>1.3139078872878608E-2</v>
      </c>
      <c r="Y475" t="s">
        <v>7018</v>
      </c>
      <c r="Z475" t="s">
        <v>7019</v>
      </c>
    </row>
    <row r="476" spans="1:30">
      <c r="A476" s="4">
        <v>288450000</v>
      </c>
      <c r="B476" s="4">
        <v>203480000</v>
      </c>
      <c r="C476" s="4">
        <v>437600000</v>
      </c>
      <c r="E476" s="6">
        <v>260160000</v>
      </c>
      <c r="F476" s="6">
        <v>25859000</v>
      </c>
      <c r="G476" s="6">
        <v>280220000</v>
      </c>
      <c r="I476" s="8">
        <f t="shared" si="70"/>
        <v>288748210</v>
      </c>
      <c r="J476" s="8">
        <f t="shared" si="71"/>
        <v>203778210</v>
      </c>
      <c r="K476" s="8">
        <f t="shared" si="72"/>
        <v>437898210</v>
      </c>
      <c r="L476" s="1"/>
      <c r="M476" s="10">
        <f t="shared" si="73"/>
        <v>260458210</v>
      </c>
      <c r="N476" s="10">
        <f t="shared" si="74"/>
        <v>26157210</v>
      </c>
      <c r="O476" s="10">
        <f t="shared" si="75"/>
        <v>280518210</v>
      </c>
      <c r="Q476" s="1">
        <f t="shared" si="76"/>
        <v>310141543.33333331</v>
      </c>
      <c r="R476" s="1">
        <f t="shared" si="77"/>
        <v>189044543.33333334</v>
      </c>
      <c r="T476" s="1">
        <f t="shared" si="78"/>
        <v>0.60954279552982171</v>
      </c>
      <c r="U476">
        <f t="shared" si="79"/>
        <v>0.31912687763105652</v>
      </c>
      <c r="Y476" t="s">
        <v>2383</v>
      </c>
      <c r="Z476" t="s">
        <v>2384</v>
      </c>
    </row>
    <row r="477" spans="1:30">
      <c r="A477" s="4">
        <v>38339000</v>
      </c>
      <c r="B477" s="4">
        <v>49985000</v>
      </c>
      <c r="C477" s="4">
        <v>56980000</v>
      </c>
      <c r="E477" s="5">
        <v>0</v>
      </c>
      <c r="F477" s="6">
        <v>32613000</v>
      </c>
      <c r="G477" s="6">
        <v>55612000</v>
      </c>
      <c r="I477" s="8">
        <f t="shared" si="70"/>
        <v>38637210</v>
      </c>
      <c r="J477" s="8">
        <f t="shared" si="71"/>
        <v>50283210</v>
      </c>
      <c r="K477" s="8">
        <f t="shared" si="72"/>
        <v>57278210</v>
      </c>
      <c r="L477" s="1"/>
      <c r="M477" s="10">
        <f t="shared" si="73"/>
        <v>298210</v>
      </c>
      <c r="N477" s="10">
        <f t="shared" si="74"/>
        <v>32911210</v>
      </c>
      <c r="O477" s="10">
        <f t="shared" si="75"/>
        <v>55910210</v>
      </c>
      <c r="Q477" s="1">
        <f t="shared" si="76"/>
        <v>48732876.666666664</v>
      </c>
      <c r="R477" s="1">
        <f t="shared" si="77"/>
        <v>29706543.333333332</v>
      </c>
      <c r="T477" s="1">
        <f t="shared" si="78"/>
        <v>0.60957910481103683</v>
      </c>
      <c r="U477">
        <f t="shared" si="79"/>
        <v>0.32634686037920785</v>
      </c>
      <c r="Z477" t="s">
        <v>568</v>
      </c>
    </row>
    <row r="478" spans="1:30">
      <c r="A478" s="4">
        <v>79399000</v>
      </c>
      <c r="B478" s="4">
        <v>36129000</v>
      </c>
      <c r="C478" s="4">
        <v>40972000</v>
      </c>
      <c r="E478" s="6">
        <v>33563000</v>
      </c>
      <c r="F478" s="6">
        <v>22050000</v>
      </c>
      <c r="G478" s="6">
        <v>39488000</v>
      </c>
      <c r="I478" s="8">
        <f t="shared" si="70"/>
        <v>79697210</v>
      </c>
      <c r="J478" s="8">
        <f t="shared" si="71"/>
        <v>36427210</v>
      </c>
      <c r="K478" s="8">
        <f t="shared" si="72"/>
        <v>41270210</v>
      </c>
      <c r="L478" s="1"/>
      <c r="M478" s="10">
        <f t="shared" si="73"/>
        <v>33861210</v>
      </c>
      <c r="N478" s="10">
        <f t="shared" si="74"/>
        <v>22348210</v>
      </c>
      <c r="O478" s="10">
        <f t="shared" si="75"/>
        <v>39786210</v>
      </c>
      <c r="Q478" s="1">
        <f t="shared" si="76"/>
        <v>52464876.666666664</v>
      </c>
      <c r="R478" s="1">
        <f t="shared" si="77"/>
        <v>31998543.333333332</v>
      </c>
      <c r="T478" s="1">
        <f t="shared" si="78"/>
        <v>0.60990409901532217</v>
      </c>
      <c r="U478">
        <f t="shared" si="79"/>
        <v>0.23396703093338164</v>
      </c>
      <c r="Y478" t="s">
        <v>2049</v>
      </c>
      <c r="Z478" t="s">
        <v>2050</v>
      </c>
    </row>
    <row r="479" spans="1:30">
      <c r="A479" s="4">
        <v>114580000</v>
      </c>
      <c r="B479" s="4">
        <v>87155000</v>
      </c>
      <c r="C479" s="4">
        <v>144900000</v>
      </c>
      <c r="E479" s="6">
        <v>70042000</v>
      </c>
      <c r="F479" s="6">
        <v>53311000</v>
      </c>
      <c r="G479" s="6">
        <v>87772000</v>
      </c>
      <c r="I479" s="8">
        <f t="shared" si="70"/>
        <v>114878210</v>
      </c>
      <c r="J479" s="8">
        <f t="shared" si="71"/>
        <v>87453210</v>
      </c>
      <c r="K479" s="8">
        <f t="shared" si="72"/>
        <v>145198210</v>
      </c>
      <c r="L479" s="1"/>
      <c r="M479" s="10">
        <f t="shared" si="73"/>
        <v>70340210</v>
      </c>
      <c r="N479" s="10">
        <f t="shared" si="74"/>
        <v>53609210</v>
      </c>
      <c r="O479" s="10">
        <f t="shared" si="75"/>
        <v>88070210</v>
      </c>
      <c r="Q479" s="1">
        <f t="shared" si="76"/>
        <v>115843210</v>
      </c>
      <c r="R479" s="1">
        <f t="shared" si="77"/>
        <v>70673210</v>
      </c>
      <c r="T479" s="1">
        <f t="shared" si="78"/>
        <v>0.61007641276515046</v>
      </c>
      <c r="U479">
        <f t="shared" si="79"/>
        <v>8.0598247764981451E-2</v>
      </c>
      <c r="Y479" t="s">
        <v>954</v>
      </c>
      <c r="Z479" t="s">
        <v>955</v>
      </c>
    </row>
    <row r="480" spans="1:30">
      <c r="A480" s="4">
        <v>28106000</v>
      </c>
      <c r="B480" s="4">
        <v>29478000</v>
      </c>
      <c r="C480" s="4">
        <v>27691000</v>
      </c>
      <c r="E480" s="6">
        <v>24243000</v>
      </c>
      <c r="F480" s="5">
        <v>0</v>
      </c>
      <c r="G480" s="6">
        <v>27484000</v>
      </c>
      <c r="I480" s="8">
        <f t="shared" si="70"/>
        <v>28404210</v>
      </c>
      <c r="J480" s="8">
        <f t="shared" si="71"/>
        <v>29776210</v>
      </c>
      <c r="K480" s="8">
        <f t="shared" si="72"/>
        <v>27989210</v>
      </c>
      <c r="L480" s="1"/>
      <c r="M480" s="10">
        <f t="shared" si="73"/>
        <v>24541210</v>
      </c>
      <c r="N480" s="10">
        <f t="shared" si="74"/>
        <v>298210</v>
      </c>
      <c r="O480" s="10">
        <f t="shared" si="75"/>
        <v>27782210</v>
      </c>
      <c r="Q480" s="1">
        <f t="shared" si="76"/>
        <v>28723210</v>
      </c>
      <c r="R480" s="1">
        <f t="shared" si="77"/>
        <v>17540543.333333332</v>
      </c>
      <c r="T480" s="1">
        <f t="shared" si="78"/>
        <v>0.61067489787295126</v>
      </c>
      <c r="U480">
        <f t="shared" si="79"/>
        <v>0.26750474633717897</v>
      </c>
      <c r="Y480" t="s">
        <v>3098</v>
      </c>
      <c r="Z480" t="s">
        <v>3099</v>
      </c>
    </row>
    <row r="481" spans="1:26">
      <c r="A481" s="3">
        <v>0</v>
      </c>
      <c r="B481" s="4">
        <v>18438000</v>
      </c>
      <c r="C481" s="4">
        <v>28599000</v>
      </c>
      <c r="E481" s="6">
        <v>19551000</v>
      </c>
      <c r="F481" s="5">
        <v>8836700</v>
      </c>
      <c r="G481" s="5">
        <v>0</v>
      </c>
      <c r="I481" s="8">
        <f t="shared" si="70"/>
        <v>298210</v>
      </c>
      <c r="J481" s="8">
        <f t="shared" si="71"/>
        <v>18736210</v>
      </c>
      <c r="K481" s="8">
        <f t="shared" si="72"/>
        <v>28897210</v>
      </c>
      <c r="L481" s="1"/>
      <c r="M481" s="10">
        <f t="shared" si="73"/>
        <v>19849210</v>
      </c>
      <c r="N481" s="10">
        <f t="shared" si="74"/>
        <v>9134910</v>
      </c>
      <c r="O481" s="10">
        <f t="shared" si="75"/>
        <v>298210</v>
      </c>
      <c r="Q481" s="1">
        <f t="shared" si="76"/>
        <v>15977210</v>
      </c>
      <c r="R481" s="1">
        <f t="shared" si="77"/>
        <v>9760776.666666666</v>
      </c>
      <c r="T481" s="1">
        <f t="shared" si="78"/>
        <v>0.61091871901706651</v>
      </c>
      <c r="U481">
        <f t="shared" si="79"/>
        <v>0.57153172064327484</v>
      </c>
      <c r="Y481" t="s">
        <v>7926</v>
      </c>
      <c r="Z481" t="s">
        <v>7927</v>
      </c>
    </row>
    <row r="482" spans="1:26">
      <c r="A482" s="4">
        <v>1765300000</v>
      </c>
      <c r="B482" s="4">
        <v>349580000</v>
      </c>
      <c r="C482" s="4">
        <v>539890000</v>
      </c>
      <c r="E482" s="6">
        <v>194590000</v>
      </c>
      <c r="F482" s="6">
        <v>674610000</v>
      </c>
      <c r="G482" s="6">
        <v>752840000</v>
      </c>
      <c r="I482" s="8">
        <f t="shared" si="70"/>
        <v>1765598210</v>
      </c>
      <c r="J482" s="8">
        <f t="shared" si="71"/>
        <v>349878210</v>
      </c>
      <c r="K482" s="8">
        <f t="shared" si="72"/>
        <v>540188210</v>
      </c>
      <c r="L482" s="1"/>
      <c r="M482" s="10">
        <f t="shared" si="73"/>
        <v>194888210</v>
      </c>
      <c r="N482" s="10">
        <f t="shared" si="74"/>
        <v>674908210</v>
      </c>
      <c r="O482" s="10">
        <f t="shared" si="75"/>
        <v>753138210</v>
      </c>
      <c r="Q482" s="1">
        <f t="shared" si="76"/>
        <v>885221543.33333337</v>
      </c>
      <c r="R482" s="1">
        <f t="shared" si="77"/>
        <v>540978210</v>
      </c>
      <c r="T482" s="1">
        <f t="shared" si="78"/>
        <v>0.61112183054529745</v>
      </c>
      <c r="U482">
        <f t="shared" si="79"/>
        <v>0.51016618615150833</v>
      </c>
      <c r="Y482" t="s">
        <v>11078</v>
      </c>
      <c r="Z482" t="s">
        <v>11079</v>
      </c>
    </row>
    <row r="483" spans="1:26">
      <c r="A483" s="4">
        <v>175900000</v>
      </c>
      <c r="B483" s="4">
        <v>92013000</v>
      </c>
      <c r="C483" s="3">
        <v>0</v>
      </c>
      <c r="E483" s="5">
        <v>0</v>
      </c>
      <c r="F483" s="6">
        <v>93779000</v>
      </c>
      <c r="G483" s="6">
        <v>69715000</v>
      </c>
      <c r="I483" s="8">
        <f t="shared" si="70"/>
        <v>176198210</v>
      </c>
      <c r="J483" s="8">
        <f t="shared" si="71"/>
        <v>92311210</v>
      </c>
      <c r="K483" s="8">
        <f t="shared" si="72"/>
        <v>298210</v>
      </c>
      <c r="L483" s="1"/>
      <c r="M483" s="10">
        <f t="shared" si="73"/>
        <v>298210</v>
      </c>
      <c r="N483" s="10">
        <f t="shared" si="74"/>
        <v>94077210</v>
      </c>
      <c r="O483" s="10">
        <f t="shared" si="75"/>
        <v>70013210</v>
      </c>
      <c r="Q483" s="1">
        <f t="shared" si="76"/>
        <v>89602543.333333328</v>
      </c>
      <c r="R483" s="1">
        <f t="shared" si="77"/>
        <v>54796210</v>
      </c>
      <c r="T483" s="1">
        <f t="shared" si="78"/>
        <v>0.61154748471983478</v>
      </c>
      <c r="U483">
        <f t="shared" si="79"/>
        <v>0.58115208613529523</v>
      </c>
      <c r="Y483" t="s">
        <v>8701</v>
      </c>
      <c r="Z483" t="s">
        <v>8702</v>
      </c>
    </row>
    <row r="484" spans="1:26">
      <c r="A484" s="4">
        <v>117070000</v>
      </c>
      <c r="B484" s="4">
        <v>51174000</v>
      </c>
      <c r="C484" s="4">
        <v>95844000</v>
      </c>
      <c r="E484" s="6">
        <v>52831000</v>
      </c>
      <c r="F484" s="6">
        <v>43555000</v>
      </c>
      <c r="G484" s="6">
        <v>64911000</v>
      </c>
      <c r="I484" s="8">
        <f t="shared" si="70"/>
        <v>117368210</v>
      </c>
      <c r="J484" s="8">
        <f t="shared" si="71"/>
        <v>51472210</v>
      </c>
      <c r="K484" s="8">
        <f t="shared" si="72"/>
        <v>96142210</v>
      </c>
      <c r="L484" s="1"/>
      <c r="M484" s="10">
        <f t="shared" si="73"/>
        <v>53129210</v>
      </c>
      <c r="N484" s="10">
        <f t="shared" si="74"/>
        <v>43853210</v>
      </c>
      <c r="O484" s="10">
        <f t="shared" si="75"/>
        <v>65209210</v>
      </c>
      <c r="Q484" s="1">
        <f t="shared" si="76"/>
        <v>88327543.333333328</v>
      </c>
      <c r="R484" s="1">
        <f t="shared" si="77"/>
        <v>54063876.666666664</v>
      </c>
      <c r="T484" s="1">
        <f t="shared" si="78"/>
        <v>0.61208400716680944</v>
      </c>
      <c r="U484">
        <f t="shared" si="79"/>
        <v>0.16801221077056996</v>
      </c>
      <c r="Y484" t="s">
        <v>8182</v>
      </c>
      <c r="Z484" t="s">
        <v>8183</v>
      </c>
    </row>
    <row r="485" spans="1:26">
      <c r="A485" s="4">
        <v>192810000</v>
      </c>
      <c r="B485" s="4">
        <v>150730000</v>
      </c>
      <c r="C485" s="4">
        <v>177290000</v>
      </c>
      <c r="E485" s="6">
        <v>72509000</v>
      </c>
      <c r="F485" s="6">
        <v>98525000</v>
      </c>
      <c r="G485" s="6">
        <v>147630000</v>
      </c>
      <c r="I485" s="8">
        <f t="shared" si="70"/>
        <v>193108210</v>
      </c>
      <c r="J485" s="8">
        <f t="shared" si="71"/>
        <v>151028210</v>
      </c>
      <c r="K485" s="8">
        <f t="shared" si="72"/>
        <v>177588210</v>
      </c>
      <c r="L485" s="1"/>
      <c r="M485" s="10">
        <f t="shared" si="73"/>
        <v>72807210</v>
      </c>
      <c r="N485" s="10">
        <f t="shared" si="74"/>
        <v>98823210</v>
      </c>
      <c r="O485" s="10">
        <f t="shared" si="75"/>
        <v>147928210</v>
      </c>
      <c r="Q485" s="1">
        <f t="shared" si="76"/>
        <v>173908210</v>
      </c>
      <c r="R485" s="1">
        <f t="shared" si="77"/>
        <v>106519543.33333333</v>
      </c>
      <c r="T485" s="1">
        <f t="shared" si="78"/>
        <v>0.61250439719512573</v>
      </c>
      <c r="U485">
        <f t="shared" si="79"/>
        <v>5.5684382730833711E-2</v>
      </c>
      <c r="Y485" t="s">
        <v>9227</v>
      </c>
      <c r="Z485" t="s">
        <v>9228</v>
      </c>
    </row>
    <row r="486" spans="1:26">
      <c r="A486" s="4">
        <v>508290000</v>
      </c>
      <c r="B486" s="4">
        <v>263650000</v>
      </c>
      <c r="C486" s="4">
        <v>257930000</v>
      </c>
      <c r="E486" s="6">
        <v>329750000</v>
      </c>
      <c r="F486" s="6">
        <v>41028000</v>
      </c>
      <c r="G486" s="6">
        <v>259820000</v>
      </c>
      <c r="I486" s="8">
        <f t="shared" si="70"/>
        <v>508588210</v>
      </c>
      <c r="J486" s="8">
        <f t="shared" si="71"/>
        <v>263948210</v>
      </c>
      <c r="K486" s="8">
        <f t="shared" si="72"/>
        <v>258228210</v>
      </c>
      <c r="L486" s="1"/>
      <c r="M486" s="10">
        <f t="shared" si="73"/>
        <v>330048210</v>
      </c>
      <c r="N486" s="10">
        <f t="shared" si="74"/>
        <v>41326210</v>
      </c>
      <c r="O486" s="10">
        <f t="shared" si="75"/>
        <v>260118210</v>
      </c>
      <c r="Q486" s="1">
        <f t="shared" si="76"/>
        <v>343588210</v>
      </c>
      <c r="R486" s="1">
        <f t="shared" si="77"/>
        <v>210497543.33333334</v>
      </c>
      <c r="T486" s="1">
        <f t="shared" si="78"/>
        <v>0.61264483823043092</v>
      </c>
      <c r="U486">
        <f t="shared" si="79"/>
        <v>0.32915434858734283</v>
      </c>
      <c r="Y486" t="s">
        <v>12889</v>
      </c>
      <c r="Z486" t="s">
        <v>12890</v>
      </c>
    </row>
    <row r="487" spans="1:26">
      <c r="A487" s="4">
        <v>207910000</v>
      </c>
      <c r="B487" s="4">
        <v>206100000</v>
      </c>
      <c r="C487" s="4">
        <v>243910000</v>
      </c>
      <c r="E487" s="6">
        <v>119670000</v>
      </c>
      <c r="F487" s="6">
        <v>165580000</v>
      </c>
      <c r="G487" s="6">
        <v>117560000</v>
      </c>
      <c r="I487" s="8">
        <f t="shared" si="70"/>
        <v>208208210</v>
      </c>
      <c r="J487" s="8">
        <f t="shared" si="71"/>
        <v>206398210</v>
      </c>
      <c r="K487" s="8">
        <f t="shared" si="72"/>
        <v>244208210</v>
      </c>
      <c r="L487" s="1"/>
      <c r="M487" s="10">
        <f t="shared" si="73"/>
        <v>119968210</v>
      </c>
      <c r="N487" s="10">
        <f t="shared" si="74"/>
        <v>165878210</v>
      </c>
      <c r="O487" s="10">
        <f t="shared" si="75"/>
        <v>117858210</v>
      </c>
      <c r="Q487" s="1">
        <f t="shared" si="76"/>
        <v>219604876.66666666</v>
      </c>
      <c r="R487" s="1">
        <f t="shared" si="77"/>
        <v>134568210</v>
      </c>
      <c r="T487" s="1">
        <f t="shared" si="78"/>
        <v>0.61277423362623262</v>
      </c>
      <c r="U487">
        <f t="shared" si="79"/>
        <v>1.2975109609273099E-2</v>
      </c>
      <c r="Y487" t="s">
        <v>10896</v>
      </c>
      <c r="Z487" t="s">
        <v>10897</v>
      </c>
    </row>
    <row r="488" spans="1:26">
      <c r="A488" s="4">
        <v>351690000</v>
      </c>
      <c r="B488" s="4">
        <v>167990000</v>
      </c>
      <c r="C488" s="4">
        <v>191110000</v>
      </c>
      <c r="E488" s="6">
        <v>103700000</v>
      </c>
      <c r="F488" s="6">
        <v>117760000</v>
      </c>
      <c r="G488" s="6">
        <v>213780000</v>
      </c>
      <c r="I488" s="8">
        <f t="shared" si="70"/>
        <v>351988210</v>
      </c>
      <c r="J488" s="8">
        <f t="shared" si="71"/>
        <v>168288210</v>
      </c>
      <c r="K488" s="8">
        <f t="shared" si="72"/>
        <v>191408210</v>
      </c>
      <c r="L488" s="1"/>
      <c r="M488" s="10">
        <f t="shared" si="73"/>
        <v>103998210</v>
      </c>
      <c r="N488" s="10">
        <f t="shared" si="74"/>
        <v>118058210</v>
      </c>
      <c r="O488" s="10">
        <f t="shared" si="75"/>
        <v>214078210</v>
      </c>
      <c r="Q488" s="1">
        <f t="shared" si="76"/>
        <v>237228210</v>
      </c>
      <c r="R488" s="1">
        <f t="shared" si="77"/>
        <v>145378210</v>
      </c>
      <c r="T488" s="1">
        <f t="shared" si="78"/>
        <v>0.61282007734240374</v>
      </c>
      <c r="U488">
        <f t="shared" si="79"/>
        <v>0.24422917147390016</v>
      </c>
      <c r="Y488" t="s">
        <v>2880</v>
      </c>
      <c r="Z488" t="s">
        <v>2881</v>
      </c>
    </row>
    <row r="489" spans="1:26">
      <c r="A489" s="4">
        <v>528480000</v>
      </c>
      <c r="B489" s="4">
        <v>367640000</v>
      </c>
      <c r="C489" s="4">
        <v>618770000</v>
      </c>
      <c r="E489" s="6">
        <v>344980000</v>
      </c>
      <c r="F489" s="6">
        <v>538100000</v>
      </c>
      <c r="G489" s="6">
        <v>44949000</v>
      </c>
      <c r="I489" s="8">
        <f t="shared" si="70"/>
        <v>528778210</v>
      </c>
      <c r="J489" s="8">
        <f t="shared" si="71"/>
        <v>367938210</v>
      </c>
      <c r="K489" s="8">
        <f t="shared" si="72"/>
        <v>619068210</v>
      </c>
      <c r="L489" s="1"/>
      <c r="M489" s="10">
        <f t="shared" si="73"/>
        <v>345278210</v>
      </c>
      <c r="N489" s="10">
        <f t="shared" si="74"/>
        <v>538398210</v>
      </c>
      <c r="O489" s="10">
        <f t="shared" si="75"/>
        <v>45247210</v>
      </c>
      <c r="Q489" s="1">
        <f t="shared" si="76"/>
        <v>505261543.33333331</v>
      </c>
      <c r="R489" s="1">
        <f t="shared" si="77"/>
        <v>309641210</v>
      </c>
      <c r="T489" s="1">
        <f t="shared" si="78"/>
        <v>0.6128335197593342</v>
      </c>
      <c r="U489">
        <f t="shared" si="79"/>
        <v>0.29162206054799861</v>
      </c>
      <c r="Y489" t="s">
        <v>6135</v>
      </c>
      <c r="Z489" t="s">
        <v>6136</v>
      </c>
    </row>
    <row r="490" spans="1:26">
      <c r="A490" s="4">
        <v>82441000</v>
      </c>
      <c r="B490" s="4">
        <v>96788000</v>
      </c>
      <c r="C490" s="4">
        <v>123870000</v>
      </c>
      <c r="E490" s="6">
        <v>51280000</v>
      </c>
      <c r="F490" s="6">
        <v>69456000</v>
      </c>
      <c r="G490" s="6">
        <v>64931000</v>
      </c>
      <c r="I490" s="8">
        <f t="shared" si="70"/>
        <v>82739210</v>
      </c>
      <c r="J490" s="8">
        <f t="shared" si="71"/>
        <v>97086210</v>
      </c>
      <c r="K490" s="8">
        <f t="shared" si="72"/>
        <v>124168210</v>
      </c>
      <c r="L490" s="1"/>
      <c r="M490" s="10">
        <f t="shared" si="73"/>
        <v>51578210</v>
      </c>
      <c r="N490" s="10">
        <f t="shared" si="74"/>
        <v>69754210</v>
      </c>
      <c r="O490" s="10">
        <f t="shared" si="75"/>
        <v>65229210</v>
      </c>
      <c r="Q490" s="1">
        <f t="shared" si="76"/>
        <v>101331210</v>
      </c>
      <c r="R490" s="1">
        <f t="shared" si="77"/>
        <v>62187210</v>
      </c>
      <c r="T490" s="1">
        <f t="shared" si="78"/>
        <v>0.61370243185687801</v>
      </c>
      <c r="U490">
        <f t="shared" si="79"/>
        <v>4.2427296079052303E-2</v>
      </c>
      <c r="Y490" t="s">
        <v>9087</v>
      </c>
      <c r="Z490" t="s">
        <v>9088</v>
      </c>
    </row>
    <row r="491" spans="1:26">
      <c r="A491" s="4">
        <v>209280000</v>
      </c>
      <c r="B491" s="4">
        <v>201140000</v>
      </c>
      <c r="C491" s="4">
        <v>224630000</v>
      </c>
      <c r="E491" s="6">
        <v>166810000</v>
      </c>
      <c r="F491" s="6">
        <v>117700000</v>
      </c>
      <c r="G491" s="6">
        <v>105280000</v>
      </c>
      <c r="I491" s="8">
        <f t="shared" si="70"/>
        <v>209578210</v>
      </c>
      <c r="J491" s="8">
        <f t="shared" si="71"/>
        <v>201438210</v>
      </c>
      <c r="K491" s="8">
        <f t="shared" si="72"/>
        <v>224928210</v>
      </c>
      <c r="L491" s="1"/>
      <c r="M491" s="10">
        <f t="shared" si="73"/>
        <v>167108210</v>
      </c>
      <c r="N491" s="10">
        <f t="shared" si="74"/>
        <v>117998210</v>
      </c>
      <c r="O491" s="10">
        <f t="shared" si="75"/>
        <v>105578210</v>
      </c>
      <c r="Q491" s="1">
        <f t="shared" si="76"/>
        <v>211981543.33333334</v>
      </c>
      <c r="R491" s="1">
        <f t="shared" si="77"/>
        <v>130228210</v>
      </c>
      <c r="T491" s="1">
        <f t="shared" si="78"/>
        <v>0.61433749350159617</v>
      </c>
      <c r="U491">
        <f t="shared" si="79"/>
        <v>1.5023521137741833E-2</v>
      </c>
      <c r="Y491" t="s">
        <v>3193</v>
      </c>
      <c r="Z491" t="s">
        <v>3194</v>
      </c>
    </row>
    <row r="492" spans="1:26">
      <c r="A492" s="4">
        <v>269500000</v>
      </c>
      <c r="B492" s="4">
        <v>271170000</v>
      </c>
      <c r="C492" s="4">
        <v>224350000</v>
      </c>
      <c r="E492" s="6">
        <v>102070000</v>
      </c>
      <c r="F492" s="6">
        <v>132990000</v>
      </c>
      <c r="G492" s="6">
        <v>234590000</v>
      </c>
      <c r="I492" s="8">
        <f t="shared" si="70"/>
        <v>269798210</v>
      </c>
      <c r="J492" s="8">
        <f t="shared" si="71"/>
        <v>271468210</v>
      </c>
      <c r="K492" s="8">
        <f t="shared" si="72"/>
        <v>224648210</v>
      </c>
      <c r="L492" s="1"/>
      <c r="M492" s="10">
        <f t="shared" si="73"/>
        <v>102368210</v>
      </c>
      <c r="N492" s="10">
        <f t="shared" si="74"/>
        <v>133288210</v>
      </c>
      <c r="O492" s="10">
        <f t="shared" si="75"/>
        <v>234888210</v>
      </c>
      <c r="Q492" s="1">
        <f t="shared" si="76"/>
        <v>255304876.66666666</v>
      </c>
      <c r="R492" s="1">
        <f t="shared" si="77"/>
        <v>156848210</v>
      </c>
      <c r="T492" s="1">
        <f t="shared" si="78"/>
        <v>0.61435649819092764</v>
      </c>
      <c r="U492">
        <f t="shared" si="79"/>
        <v>8.3223052520751253E-2</v>
      </c>
      <c r="Y492" t="s">
        <v>8099</v>
      </c>
      <c r="Z492" t="s">
        <v>8100</v>
      </c>
    </row>
    <row r="493" spans="1:26">
      <c r="A493" s="4">
        <v>162820000</v>
      </c>
      <c r="B493" s="4">
        <v>215190000</v>
      </c>
      <c r="C493" s="4">
        <v>367980000</v>
      </c>
      <c r="E493" s="6">
        <v>259580000</v>
      </c>
      <c r="F493" s="6">
        <v>198550000</v>
      </c>
      <c r="G493" s="5">
        <v>0</v>
      </c>
      <c r="I493" s="8">
        <f t="shared" si="70"/>
        <v>163118210</v>
      </c>
      <c r="J493" s="8">
        <f t="shared" si="71"/>
        <v>215488210</v>
      </c>
      <c r="K493" s="8">
        <f t="shared" si="72"/>
        <v>368278210</v>
      </c>
      <c r="L493" s="1"/>
      <c r="M493" s="10">
        <f t="shared" si="73"/>
        <v>259878210</v>
      </c>
      <c r="N493" s="10">
        <f t="shared" si="74"/>
        <v>198848210</v>
      </c>
      <c r="O493" s="10">
        <f t="shared" si="75"/>
        <v>298210</v>
      </c>
      <c r="Q493" s="1">
        <f t="shared" si="76"/>
        <v>248961543.33333334</v>
      </c>
      <c r="R493" s="1">
        <f t="shared" si="77"/>
        <v>153008210</v>
      </c>
      <c r="T493" s="1">
        <f t="shared" si="78"/>
        <v>0.61458572256333621</v>
      </c>
      <c r="U493">
        <f t="shared" si="79"/>
        <v>0.39008147901744161</v>
      </c>
      <c r="Y493" t="s">
        <v>3729</v>
      </c>
      <c r="Z493" t="s">
        <v>3730</v>
      </c>
    </row>
    <row r="494" spans="1:26">
      <c r="A494" s="4">
        <v>81940000</v>
      </c>
      <c r="B494" s="4">
        <v>94395000</v>
      </c>
      <c r="C494" s="4">
        <v>120540000</v>
      </c>
      <c r="E494" s="6">
        <v>55039000</v>
      </c>
      <c r="F494" s="6">
        <v>61585000</v>
      </c>
      <c r="G494" s="6">
        <v>65617000</v>
      </c>
      <c r="I494" s="8">
        <f t="shared" si="70"/>
        <v>82238210</v>
      </c>
      <c r="J494" s="8">
        <f t="shared" si="71"/>
        <v>94693210</v>
      </c>
      <c r="K494" s="8">
        <f t="shared" si="72"/>
        <v>120838210</v>
      </c>
      <c r="L494" s="1"/>
      <c r="M494" s="10">
        <f t="shared" si="73"/>
        <v>55337210</v>
      </c>
      <c r="N494" s="10">
        <f t="shared" si="74"/>
        <v>61883210</v>
      </c>
      <c r="O494" s="10">
        <f t="shared" si="75"/>
        <v>65915210</v>
      </c>
      <c r="Q494" s="1">
        <f t="shared" si="76"/>
        <v>99256543.333333328</v>
      </c>
      <c r="R494" s="1">
        <f t="shared" si="77"/>
        <v>61045210</v>
      </c>
      <c r="T494" s="1">
        <f t="shared" si="78"/>
        <v>0.61502454095133885</v>
      </c>
      <c r="U494">
        <f t="shared" si="79"/>
        <v>3.1597100489461911E-2</v>
      </c>
      <c r="Y494" t="s">
        <v>10243</v>
      </c>
      <c r="Z494" t="s">
        <v>10244</v>
      </c>
    </row>
    <row r="495" spans="1:26">
      <c r="A495" s="4">
        <v>1550500000</v>
      </c>
      <c r="B495" s="4">
        <v>1410900000</v>
      </c>
      <c r="C495" s="4">
        <v>1665200000</v>
      </c>
      <c r="E495" s="6">
        <v>745760000</v>
      </c>
      <c r="F495" s="6">
        <v>1083900000</v>
      </c>
      <c r="G495" s="6">
        <v>1016200000</v>
      </c>
      <c r="I495" s="8">
        <f t="shared" si="70"/>
        <v>1550798210</v>
      </c>
      <c r="J495" s="8">
        <f t="shared" si="71"/>
        <v>1411198210</v>
      </c>
      <c r="K495" s="8">
        <f t="shared" si="72"/>
        <v>1665498210</v>
      </c>
      <c r="L495" s="1"/>
      <c r="M495" s="10">
        <f t="shared" si="73"/>
        <v>746058210</v>
      </c>
      <c r="N495" s="10">
        <f t="shared" si="74"/>
        <v>1084198210</v>
      </c>
      <c r="O495" s="10">
        <f t="shared" si="75"/>
        <v>1016498210</v>
      </c>
      <c r="Q495" s="1">
        <f t="shared" si="76"/>
        <v>1542498210</v>
      </c>
      <c r="R495" s="1">
        <f t="shared" si="77"/>
        <v>948918210</v>
      </c>
      <c r="T495" s="1">
        <f t="shared" si="78"/>
        <v>0.61518269768364919</v>
      </c>
      <c r="U495">
        <f t="shared" si="79"/>
        <v>9.4370364792875812E-3</v>
      </c>
      <c r="Y495" t="s">
        <v>3326</v>
      </c>
      <c r="Z495" t="s">
        <v>3327</v>
      </c>
    </row>
    <row r="496" spans="1:26">
      <c r="A496" s="4">
        <v>14303000</v>
      </c>
      <c r="B496" s="4">
        <v>22025000</v>
      </c>
      <c r="C496" s="4">
        <v>30108000</v>
      </c>
      <c r="E496" s="6">
        <v>14817000</v>
      </c>
      <c r="F496" s="6">
        <v>25761000</v>
      </c>
      <c r="G496" s="5">
        <v>0</v>
      </c>
      <c r="I496" s="8">
        <f t="shared" si="70"/>
        <v>14601210</v>
      </c>
      <c r="J496" s="8">
        <f t="shared" si="71"/>
        <v>22323210</v>
      </c>
      <c r="K496" s="8">
        <f t="shared" si="72"/>
        <v>30406210</v>
      </c>
      <c r="L496" s="1"/>
      <c r="M496" s="10">
        <f t="shared" si="73"/>
        <v>15115210</v>
      </c>
      <c r="N496" s="10">
        <f t="shared" si="74"/>
        <v>26059210</v>
      </c>
      <c r="O496" s="10">
        <f t="shared" si="75"/>
        <v>298210</v>
      </c>
      <c r="Q496" s="1">
        <f t="shared" si="76"/>
        <v>22443543.333333332</v>
      </c>
      <c r="R496" s="1">
        <f t="shared" si="77"/>
        <v>13824210</v>
      </c>
      <c r="T496" s="1">
        <f t="shared" si="78"/>
        <v>0.61595487818842631</v>
      </c>
      <c r="U496">
        <f t="shared" si="79"/>
        <v>0.38029491269750421</v>
      </c>
      <c r="Y496" t="s">
        <v>12049</v>
      </c>
      <c r="Z496" t="s">
        <v>12050</v>
      </c>
    </row>
    <row r="497" spans="1:30">
      <c r="A497" s="4">
        <v>42491000</v>
      </c>
      <c r="B497" s="4">
        <v>49509000</v>
      </c>
      <c r="C497" s="4">
        <v>47149000</v>
      </c>
      <c r="E497" s="5">
        <v>0</v>
      </c>
      <c r="F497" s="6">
        <v>37791000</v>
      </c>
      <c r="G497" s="6">
        <v>47598000</v>
      </c>
      <c r="I497" s="8">
        <f t="shared" si="70"/>
        <v>42789210</v>
      </c>
      <c r="J497" s="8">
        <f t="shared" si="71"/>
        <v>49807210</v>
      </c>
      <c r="K497" s="8">
        <f t="shared" si="72"/>
        <v>47447210</v>
      </c>
      <c r="L497" s="1"/>
      <c r="M497" s="10">
        <f t="shared" si="73"/>
        <v>298210</v>
      </c>
      <c r="N497" s="10">
        <f t="shared" si="74"/>
        <v>38089210</v>
      </c>
      <c r="O497" s="10">
        <f t="shared" si="75"/>
        <v>47896210</v>
      </c>
      <c r="Q497" s="1">
        <f t="shared" si="76"/>
        <v>46681210</v>
      </c>
      <c r="R497" s="1">
        <f t="shared" si="77"/>
        <v>28761210</v>
      </c>
      <c r="T497" s="1">
        <f t="shared" si="78"/>
        <v>0.61611963357419397</v>
      </c>
      <c r="U497">
        <f t="shared" si="79"/>
        <v>0.28855715832948037</v>
      </c>
      <c r="Y497" t="s">
        <v>3068</v>
      </c>
      <c r="Z497" t="s">
        <v>3069</v>
      </c>
    </row>
    <row r="498" spans="1:30" s="12" customFormat="1">
      <c r="A498" s="11">
        <v>1228800000</v>
      </c>
      <c r="B498" s="11">
        <v>833110000</v>
      </c>
      <c r="C498" s="11">
        <v>921250000</v>
      </c>
      <c r="E498" s="11">
        <v>642610000</v>
      </c>
      <c r="F498" s="11">
        <v>690180000</v>
      </c>
      <c r="G498" s="11">
        <v>505460000</v>
      </c>
      <c r="I498" s="11">
        <f t="shared" si="70"/>
        <v>1229098210</v>
      </c>
      <c r="J498" s="11">
        <f t="shared" si="71"/>
        <v>833408210</v>
      </c>
      <c r="K498" s="11">
        <f t="shared" si="72"/>
        <v>921548210</v>
      </c>
      <c r="L498" s="11"/>
      <c r="M498" s="11">
        <f t="shared" si="73"/>
        <v>642908210</v>
      </c>
      <c r="N498" s="11">
        <f t="shared" si="74"/>
        <v>690478210</v>
      </c>
      <c r="O498" s="11">
        <f t="shared" si="75"/>
        <v>505758210</v>
      </c>
      <c r="Q498" s="11">
        <f t="shared" si="76"/>
        <v>994684876.66666663</v>
      </c>
      <c r="R498" s="11">
        <f t="shared" si="77"/>
        <v>613048210</v>
      </c>
      <c r="T498" s="11">
        <f t="shared" si="78"/>
        <v>0.61632404833017418</v>
      </c>
      <c r="U498" s="12">
        <f t="shared" si="79"/>
        <v>4.4610527216685895E-2</v>
      </c>
      <c r="Y498" s="12" t="s">
        <v>1740</v>
      </c>
      <c r="Z498" s="12" t="s">
        <v>1741</v>
      </c>
      <c r="AA498" s="12" t="s">
        <v>13047</v>
      </c>
    </row>
    <row r="499" spans="1:30" s="12" customFormat="1">
      <c r="A499" s="4">
        <v>81240000</v>
      </c>
      <c r="B499" s="4">
        <v>101670000</v>
      </c>
      <c r="C499" s="4">
        <v>88037000</v>
      </c>
      <c r="D499"/>
      <c r="E499" s="6">
        <v>81081000</v>
      </c>
      <c r="F499" s="5">
        <v>9017400</v>
      </c>
      <c r="G499" s="6">
        <v>76678000</v>
      </c>
      <c r="H499"/>
      <c r="I499" s="8">
        <f t="shared" si="70"/>
        <v>81538210</v>
      </c>
      <c r="J499" s="8">
        <f t="shared" si="71"/>
        <v>101968210</v>
      </c>
      <c r="K499" s="8">
        <f t="shared" si="72"/>
        <v>88335210</v>
      </c>
      <c r="L499" s="1"/>
      <c r="M499" s="10">
        <f t="shared" si="73"/>
        <v>81379210</v>
      </c>
      <c r="N499" s="10">
        <f t="shared" si="74"/>
        <v>9315610</v>
      </c>
      <c r="O499" s="10">
        <f t="shared" si="75"/>
        <v>76976210</v>
      </c>
      <c r="P499"/>
      <c r="Q499" s="1">
        <f t="shared" si="76"/>
        <v>90613876.666666672</v>
      </c>
      <c r="R499" s="1">
        <f t="shared" si="77"/>
        <v>55890343.333333336</v>
      </c>
      <c r="S499"/>
      <c r="T499" s="1">
        <f t="shared" si="78"/>
        <v>0.61679673565818449</v>
      </c>
      <c r="U499">
        <f t="shared" si="79"/>
        <v>0.22280733611795905</v>
      </c>
      <c r="V499"/>
      <c r="W499"/>
      <c r="X499"/>
      <c r="Y499" t="s">
        <v>11650</v>
      </c>
      <c r="Z499" t="s">
        <v>11651</v>
      </c>
      <c r="AA499"/>
      <c r="AB499"/>
      <c r="AC499"/>
      <c r="AD499"/>
    </row>
    <row r="500" spans="1:30">
      <c r="A500" s="4">
        <v>99084000</v>
      </c>
      <c r="B500" s="4">
        <v>87327000</v>
      </c>
      <c r="C500" s="4">
        <v>89726000</v>
      </c>
      <c r="E500" s="6">
        <v>55206000</v>
      </c>
      <c r="F500" s="6">
        <v>57228000</v>
      </c>
      <c r="G500" s="6">
        <v>57559000</v>
      </c>
      <c r="I500" s="8">
        <f t="shared" si="70"/>
        <v>99382210</v>
      </c>
      <c r="J500" s="8">
        <f t="shared" si="71"/>
        <v>87625210</v>
      </c>
      <c r="K500" s="8">
        <f t="shared" si="72"/>
        <v>90024210</v>
      </c>
      <c r="L500" s="1"/>
      <c r="M500" s="10">
        <f t="shared" si="73"/>
        <v>55504210</v>
      </c>
      <c r="N500" s="10">
        <f t="shared" si="74"/>
        <v>57526210</v>
      </c>
      <c r="O500" s="10">
        <f t="shared" si="75"/>
        <v>57857210</v>
      </c>
      <c r="Q500" s="1">
        <f t="shared" si="76"/>
        <v>92343876.666666672</v>
      </c>
      <c r="R500" s="1">
        <f t="shared" si="77"/>
        <v>56962543.333333336</v>
      </c>
      <c r="T500" s="1">
        <f t="shared" si="78"/>
        <v>0.616852415011239</v>
      </c>
      <c r="U500">
        <f t="shared" si="79"/>
        <v>6.4150545532796631E-4</v>
      </c>
      <c r="Y500" t="s">
        <v>12968</v>
      </c>
      <c r="Z500" t="s">
        <v>12969</v>
      </c>
    </row>
    <row r="501" spans="1:30">
      <c r="A501" s="4">
        <v>115600000</v>
      </c>
      <c r="B501" s="4">
        <v>151670000</v>
      </c>
      <c r="C501" s="4">
        <v>140790000</v>
      </c>
      <c r="E501" s="6">
        <v>71478000</v>
      </c>
      <c r="F501" s="6">
        <v>40264000</v>
      </c>
      <c r="G501" s="6">
        <v>139810000</v>
      </c>
      <c r="I501" s="8">
        <f t="shared" si="70"/>
        <v>115898210</v>
      </c>
      <c r="J501" s="8">
        <f t="shared" si="71"/>
        <v>151968210</v>
      </c>
      <c r="K501" s="8">
        <f t="shared" si="72"/>
        <v>141088210</v>
      </c>
      <c r="L501" s="1"/>
      <c r="M501" s="10">
        <f t="shared" si="73"/>
        <v>71776210</v>
      </c>
      <c r="N501" s="10">
        <f t="shared" si="74"/>
        <v>40562210</v>
      </c>
      <c r="O501" s="10">
        <f t="shared" si="75"/>
        <v>140108210</v>
      </c>
      <c r="Q501" s="1">
        <f t="shared" si="76"/>
        <v>136318210</v>
      </c>
      <c r="R501" s="1">
        <f t="shared" si="77"/>
        <v>84148876.666666672</v>
      </c>
      <c r="T501" s="1">
        <f t="shared" si="78"/>
        <v>0.61729740044757531</v>
      </c>
      <c r="U501">
        <f t="shared" si="79"/>
        <v>0.17063093068182877</v>
      </c>
      <c r="Y501" t="s">
        <v>94</v>
      </c>
      <c r="Z501" t="s">
        <v>95</v>
      </c>
    </row>
    <row r="502" spans="1:30">
      <c r="A502" s="4">
        <v>167570000</v>
      </c>
      <c r="B502" s="4">
        <v>188950000</v>
      </c>
      <c r="C502" s="4">
        <v>301140000</v>
      </c>
      <c r="E502" s="6">
        <v>141970000</v>
      </c>
      <c r="F502" s="6">
        <v>131660000</v>
      </c>
      <c r="G502" s="6">
        <v>132750000</v>
      </c>
      <c r="I502" s="8">
        <f t="shared" si="70"/>
        <v>167868210</v>
      </c>
      <c r="J502" s="8">
        <f t="shared" si="71"/>
        <v>189248210</v>
      </c>
      <c r="K502" s="8">
        <f t="shared" si="72"/>
        <v>301438210</v>
      </c>
      <c r="L502" s="1"/>
      <c r="M502" s="10">
        <f t="shared" si="73"/>
        <v>142268210</v>
      </c>
      <c r="N502" s="10">
        <f t="shared" si="74"/>
        <v>131958210</v>
      </c>
      <c r="O502" s="10">
        <f t="shared" si="75"/>
        <v>133048210</v>
      </c>
      <c r="Q502" s="1">
        <f t="shared" si="76"/>
        <v>219518210</v>
      </c>
      <c r="R502" s="1">
        <f t="shared" si="77"/>
        <v>135758210</v>
      </c>
      <c r="T502" s="1">
        <f t="shared" si="78"/>
        <v>0.61843712191348499</v>
      </c>
      <c r="U502">
        <f t="shared" si="79"/>
        <v>0.11403927027302646</v>
      </c>
    </row>
    <row r="503" spans="1:30">
      <c r="A503" s="4">
        <v>28176000</v>
      </c>
      <c r="B503" s="4">
        <v>41060000</v>
      </c>
      <c r="C503" s="4">
        <v>34795000</v>
      </c>
      <c r="E503" s="5">
        <v>0</v>
      </c>
      <c r="F503" s="6">
        <v>25547000</v>
      </c>
      <c r="G503" s="6">
        <v>38465000</v>
      </c>
      <c r="I503" s="8">
        <f t="shared" si="70"/>
        <v>28474210</v>
      </c>
      <c r="J503" s="8">
        <f t="shared" si="71"/>
        <v>41358210</v>
      </c>
      <c r="K503" s="8">
        <f t="shared" si="72"/>
        <v>35093210</v>
      </c>
      <c r="L503" s="1"/>
      <c r="M503" s="10">
        <f t="shared" si="73"/>
        <v>298210</v>
      </c>
      <c r="N503" s="10">
        <f t="shared" si="74"/>
        <v>25845210</v>
      </c>
      <c r="O503" s="10">
        <f t="shared" si="75"/>
        <v>38763210</v>
      </c>
      <c r="Q503" s="1">
        <f t="shared" si="76"/>
        <v>34975210</v>
      </c>
      <c r="R503" s="1">
        <f t="shared" si="77"/>
        <v>21635543.333333332</v>
      </c>
      <c r="T503" s="1">
        <f t="shared" si="78"/>
        <v>0.61859652403326049</v>
      </c>
      <c r="U503">
        <f t="shared" si="79"/>
        <v>0.32497621497966905</v>
      </c>
      <c r="Y503" t="s">
        <v>9346</v>
      </c>
      <c r="Z503" t="s">
        <v>9347</v>
      </c>
    </row>
    <row r="504" spans="1:30">
      <c r="A504" s="4">
        <v>433090000</v>
      </c>
      <c r="B504" s="4">
        <v>671010000</v>
      </c>
      <c r="C504" s="4">
        <v>527210000</v>
      </c>
      <c r="E504" s="6">
        <v>334950000</v>
      </c>
      <c r="F504" s="6">
        <v>268120000</v>
      </c>
      <c r="G504" s="6">
        <v>408770000</v>
      </c>
      <c r="I504" s="8">
        <f t="shared" si="70"/>
        <v>433388210</v>
      </c>
      <c r="J504" s="8">
        <f t="shared" si="71"/>
        <v>671308210</v>
      </c>
      <c r="K504" s="8">
        <f t="shared" si="72"/>
        <v>527508210</v>
      </c>
      <c r="L504" s="1"/>
      <c r="M504" s="10">
        <f t="shared" si="73"/>
        <v>335248210</v>
      </c>
      <c r="N504" s="10">
        <f t="shared" si="74"/>
        <v>268418210</v>
      </c>
      <c r="O504" s="10">
        <f t="shared" si="75"/>
        <v>409068210</v>
      </c>
      <c r="Q504" s="1">
        <f t="shared" si="76"/>
        <v>544068210</v>
      </c>
      <c r="R504" s="1">
        <f t="shared" si="77"/>
        <v>337578210</v>
      </c>
      <c r="T504" s="1">
        <f t="shared" si="78"/>
        <v>0.62047038182951364</v>
      </c>
      <c r="U504">
        <f t="shared" si="79"/>
        <v>6.1719004683300716E-2</v>
      </c>
      <c r="Y504" t="s">
        <v>4169</v>
      </c>
      <c r="Z504" t="s">
        <v>4170</v>
      </c>
    </row>
    <row r="505" spans="1:30">
      <c r="A505" s="4">
        <v>203040000</v>
      </c>
      <c r="B505" s="4">
        <v>189180000</v>
      </c>
      <c r="C505" s="4">
        <v>144190000</v>
      </c>
      <c r="E505" s="6">
        <v>86256000</v>
      </c>
      <c r="F505" s="6">
        <v>230490000</v>
      </c>
      <c r="G505" s="6">
        <v>16354000</v>
      </c>
      <c r="I505" s="8">
        <f t="shared" si="70"/>
        <v>203338210</v>
      </c>
      <c r="J505" s="8">
        <f t="shared" si="71"/>
        <v>189478210</v>
      </c>
      <c r="K505" s="8">
        <f t="shared" si="72"/>
        <v>144488210</v>
      </c>
      <c r="L505" s="1"/>
      <c r="M505" s="10">
        <f t="shared" si="73"/>
        <v>86554210</v>
      </c>
      <c r="N505" s="10">
        <f t="shared" si="74"/>
        <v>230788210</v>
      </c>
      <c r="O505" s="10">
        <f t="shared" si="75"/>
        <v>16652210</v>
      </c>
      <c r="Q505" s="1">
        <f t="shared" si="76"/>
        <v>179101543.33333334</v>
      </c>
      <c r="R505" s="1">
        <f t="shared" si="77"/>
        <v>111331543.33333333</v>
      </c>
      <c r="T505" s="1">
        <f t="shared" si="78"/>
        <v>0.62161130083691996</v>
      </c>
      <c r="U505">
        <f t="shared" si="79"/>
        <v>0.35927584035920485</v>
      </c>
      <c r="Y505" t="s">
        <v>6864</v>
      </c>
      <c r="Z505" t="s">
        <v>6865</v>
      </c>
    </row>
    <row r="506" spans="1:30">
      <c r="A506" s="4">
        <v>164360000</v>
      </c>
      <c r="B506" s="4">
        <v>124780000</v>
      </c>
      <c r="C506" s="4">
        <v>128180000</v>
      </c>
      <c r="E506" s="6">
        <v>86151000</v>
      </c>
      <c r="F506" s="6">
        <v>91962000</v>
      </c>
      <c r="G506" s="6">
        <v>81190000</v>
      </c>
      <c r="I506" s="8">
        <f t="shared" si="70"/>
        <v>164658210</v>
      </c>
      <c r="J506" s="8">
        <f t="shared" si="71"/>
        <v>125078210</v>
      </c>
      <c r="K506" s="8">
        <f t="shared" si="72"/>
        <v>128478210</v>
      </c>
      <c r="L506" s="1"/>
      <c r="M506" s="10">
        <f t="shared" si="73"/>
        <v>86449210</v>
      </c>
      <c r="N506" s="10">
        <f t="shared" si="74"/>
        <v>92260210</v>
      </c>
      <c r="O506" s="10">
        <f t="shared" si="75"/>
        <v>81488210</v>
      </c>
      <c r="Q506" s="1">
        <f t="shared" si="76"/>
        <v>139404876.66666666</v>
      </c>
      <c r="R506" s="1">
        <f t="shared" si="77"/>
        <v>86732543.333333328</v>
      </c>
      <c r="T506" s="1">
        <f t="shared" si="78"/>
        <v>0.62216290711781175</v>
      </c>
      <c r="U506">
        <f t="shared" si="79"/>
        <v>1.5619938884559318E-2</v>
      </c>
      <c r="Z506" t="s">
        <v>11676</v>
      </c>
    </row>
    <row r="507" spans="1:30">
      <c r="A507" s="3">
        <v>0</v>
      </c>
      <c r="B507" s="4">
        <v>11027000</v>
      </c>
      <c r="C507" s="3">
        <v>5071300</v>
      </c>
      <c r="E507" s="5">
        <v>8305400</v>
      </c>
      <c r="F507" s="5">
        <v>1379600</v>
      </c>
      <c r="G507" s="5">
        <v>0</v>
      </c>
      <c r="I507" s="8">
        <f t="shared" si="70"/>
        <v>298210</v>
      </c>
      <c r="J507" s="8">
        <f t="shared" si="71"/>
        <v>11325210</v>
      </c>
      <c r="K507" s="8">
        <f t="shared" si="72"/>
        <v>5369510</v>
      </c>
      <c r="L507" s="1"/>
      <c r="M507" s="10">
        <f t="shared" si="73"/>
        <v>8603610</v>
      </c>
      <c r="N507" s="10">
        <f t="shared" si="74"/>
        <v>1677810</v>
      </c>
      <c r="O507" s="10">
        <f t="shared" si="75"/>
        <v>298210</v>
      </c>
      <c r="Q507" s="1">
        <f t="shared" si="76"/>
        <v>5664310</v>
      </c>
      <c r="R507" s="1">
        <f t="shared" si="77"/>
        <v>3526543.3333333335</v>
      </c>
      <c r="T507" s="1">
        <f t="shared" si="78"/>
        <v>0.62259010070658805</v>
      </c>
      <c r="U507">
        <f t="shared" si="79"/>
        <v>0.62910018166274462</v>
      </c>
      <c r="Y507" t="s">
        <v>5669</v>
      </c>
      <c r="Z507" t="s">
        <v>5670</v>
      </c>
    </row>
    <row r="508" spans="1:30">
      <c r="A508" s="4">
        <v>108610000</v>
      </c>
      <c r="B508" s="4">
        <v>111490000</v>
      </c>
      <c r="C508" s="4">
        <v>99292000</v>
      </c>
      <c r="E508" s="6">
        <v>105950000</v>
      </c>
      <c r="F508" s="6">
        <v>92767000</v>
      </c>
      <c r="G508" s="5">
        <v>0</v>
      </c>
      <c r="I508" s="8">
        <f t="shared" si="70"/>
        <v>108908210</v>
      </c>
      <c r="J508" s="8">
        <f t="shared" si="71"/>
        <v>111788210</v>
      </c>
      <c r="K508" s="8">
        <f t="shared" si="72"/>
        <v>99590210</v>
      </c>
      <c r="L508" s="1"/>
      <c r="M508" s="10">
        <f t="shared" si="73"/>
        <v>106248210</v>
      </c>
      <c r="N508" s="10">
        <f t="shared" si="74"/>
        <v>93065210</v>
      </c>
      <c r="O508" s="10">
        <f t="shared" si="75"/>
        <v>298210</v>
      </c>
      <c r="Q508" s="1">
        <f t="shared" si="76"/>
        <v>106762210</v>
      </c>
      <c r="R508" s="1">
        <f t="shared" si="77"/>
        <v>66537210</v>
      </c>
      <c r="T508" s="1">
        <f t="shared" si="78"/>
        <v>0.62322810664934714</v>
      </c>
      <c r="U508">
        <f t="shared" si="79"/>
        <v>0.2965904612902775</v>
      </c>
      <c r="Y508" t="s">
        <v>12984</v>
      </c>
      <c r="Z508" t="s">
        <v>12985</v>
      </c>
    </row>
    <row r="509" spans="1:30">
      <c r="A509" s="4">
        <v>66469000</v>
      </c>
      <c r="B509" s="4">
        <v>90708000</v>
      </c>
      <c r="C509" s="4">
        <v>37007000</v>
      </c>
      <c r="E509" s="6">
        <v>22554000</v>
      </c>
      <c r="F509" s="6">
        <v>47637000</v>
      </c>
      <c r="G509" s="6">
        <v>50615000</v>
      </c>
      <c r="I509" s="8">
        <f t="shared" si="70"/>
        <v>66767210</v>
      </c>
      <c r="J509" s="8">
        <f t="shared" si="71"/>
        <v>91006210</v>
      </c>
      <c r="K509" s="8">
        <f t="shared" si="72"/>
        <v>37305210</v>
      </c>
      <c r="L509" s="1"/>
      <c r="M509" s="10">
        <f t="shared" si="73"/>
        <v>22852210</v>
      </c>
      <c r="N509" s="10">
        <f t="shared" si="74"/>
        <v>47935210</v>
      </c>
      <c r="O509" s="10">
        <f t="shared" si="75"/>
        <v>50913210</v>
      </c>
      <c r="Q509" s="1">
        <f t="shared" si="76"/>
        <v>65026210</v>
      </c>
      <c r="R509" s="1">
        <f t="shared" si="77"/>
        <v>40566876.666666664</v>
      </c>
      <c r="T509" s="1">
        <f t="shared" si="78"/>
        <v>0.62385423764766024</v>
      </c>
      <c r="U509">
        <f t="shared" si="79"/>
        <v>0.2434839237388223</v>
      </c>
      <c r="Y509" t="s">
        <v>1363</v>
      </c>
      <c r="Z509" t="s">
        <v>1364</v>
      </c>
    </row>
    <row r="510" spans="1:30">
      <c r="A510" s="4">
        <v>40548000</v>
      </c>
      <c r="B510" s="4">
        <v>37739000</v>
      </c>
      <c r="C510" s="4">
        <v>50110000</v>
      </c>
      <c r="E510" s="5">
        <v>0</v>
      </c>
      <c r="F510" s="6">
        <v>79774000</v>
      </c>
      <c r="G510" s="5">
        <v>0</v>
      </c>
      <c r="I510" s="8">
        <f t="shared" si="70"/>
        <v>40846210</v>
      </c>
      <c r="J510" s="8">
        <f t="shared" si="71"/>
        <v>38037210</v>
      </c>
      <c r="K510" s="8">
        <f t="shared" si="72"/>
        <v>50408210</v>
      </c>
      <c r="L510" s="1"/>
      <c r="M510" s="10">
        <f t="shared" si="73"/>
        <v>298210</v>
      </c>
      <c r="N510" s="10">
        <f t="shared" si="74"/>
        <v>80072210</v>
      </c>
      <c r="O510" s="10">
        <f t="shared" si="75"/>
        <v>298210</v>
      </c>
      <c r="Q510" s="1">
        <f t="shared" si="76"/>
        <v>43097210</v>
      </c>
      <c r="R510" s="1">
        <f t="shared" si="77"/>
        <v>26889543.333333332</v>
      </c>
      <c r="T510" s="1">
        <f t="shared" si="78"/>
        <v>0.62392770514224316</v>
      </c>
      <c r="U510">
        <f t="shared" si="79"/>
        <v>0.5786942139731448</v>
      </c>
      <c r="Y510" t="s">
        <v>2920</v>
      </c>
      <c r="Z510" t="s">
        <v>2921</v>
      </c>
    </row>
    <row r="511" spans="1:30">
      <c r="A511" s="4">
        <v>62592000</v>
      </c>
      <c r="B511" s="4">
        <v>69235000</v>
      </c>
      <c r="C511" s="4">
        <v>56957000</v>
      </c>
      <c r="E511" s="5">
        <v>0</v>
      </c>
      <c r="F511" s="6">
        <v>59186000</v>
      </c>
      <c r="G511" s="6">
        <v>58343000</v>
      </c>
      <c r="I511" s="8">
        <f t="shared" si="70"/>
        <v>62890210</v>
      </c>
      <c r="J511" s="8">
        <f t="shared" si="71"/>
        <v>69533210</v>
      </c>
      <c r="K511" s="8">
        <f t="shared" si="72"/>
        <v>57255210</v>
      </c>
      <c r="L511" s="1"/>
      <c r="M511" s="10">
        <f t="shared" si="73"/>
        <v>298210</v>
      </c>
      <c r="N511" s="10">
        <f t="shared" si="74"/>
        <v>59484210</v>
      </c>
      <c r="O511" s="10">
        <f t="shared" si="75"/>
        <v>58641210</v>
      </c>
      <c r="Q511" s="1">
        <f t="shared" si="76"/>
        <v>63226210</v>
      </c>
      <c r="R511" s="1">
        <f t="shared" si="77"/>
        <v>39474543.333333336</v>
      </c>
      <c r="T511" s="1">
        <f t="shared" si="78"/>
        <v>0.62433828207215547</v>
      </c>
      <c r="U511">
        <f t="shared" si="79"/>
        <v>0.29877904875836603</v>
      </c>
      <c r="Y511" t="s">
        <v>12516</v>
      </c>
      <c r="Z511" t="s">
        <v>12517</v>
      </c>
    </row>
    <row r="512" spans="1:30">
      <c r="A512" s="4">
        <v>52093000</v>
      </c>
      <c r="B512" s="4">
        <v>179770000</v>
      </c>
      <c r="C512" s="4">
        <v>56322000</v>
      </c>
      <c r="E512" s="6">
        <v>37752000</v>
      </c>
      <c r="F512" s="6">
        <v>81246000</v>
      </c>
      <c r="G512" s="6">
        <v>61053000</v>
      </c>
      <c r="I512" s="8">
        <f t="shared" si="70"/>
        <v>52391210</v>
      </c>
      <c r="J512" s="8">
        <f t="shared" si="71"/>
        <v>180068210</v>
      </c>
      <c r="K512" s="8">
        <f t="shared" si="72"/>
        <v>56620210</v>
      </c>
      <c r="L512" s="1"/>
      <c r="M512" s="10">
        <f t="shared" si="73"/>
        <v>38050210</v>
      </c>
      <c r="N512" s="10">
        <f t="shared" si="74"/>
        <v>81544210</v>
      </c>
      <c r="O512" s="10">
        <f t="shared" si="75"/>
        <v>61351210</v>
      </c>
      <c r="Q512" s="1">
        <f t="shared" si="76"/>
        <v>96359876.666666672</v>
      </c>
      <c r="R512" s="1">
        <f t="shared" si="77"/>
        <v>60315210</v>
      </c>
      <c r="T512" s="1">
        <f t="shared" si="78"/>
        <v>0.62593697798769143</v>
      </c>
      <c r="U512">
        <f t="shared" si="79"/>
        <v>0.45598190150263485</v>
      </c>
      <c r="Y512" t="s">
        <v>902</v>
      </c>
      <c r="Z512" t="s">
        <v>903</v>
      </c>
    </row>
    <row r="513" spans="1:26">
      <c r="A513" s="3">
        <v>0</v>
      </c>
      <c r="B513" s="4">
        <v>45668000</v>
      </c>
      <c r="C513" s="4">
        <v>11910000</v>
      </c>
      <c r="E513" s="6">
        <v>11538000</v>
      </c>
      <c r="F513" s="5">
        <v>0</v>
      </c>
      <c r="G513" s="6">
        <v>24181000</v>
      </c>
      <c r="I513" s="8">
        <f t="shared" si="70"/>
        <v>298210</v>
      </c>
      <c r="J513" s="8">
        <f t="shared" si="71"/>
        <v>45966210</v>
      </c>
      <c r="K513" s="8">
        <f t="shared" si="72"/>
        <v>12208210</v>
      </c>
      <c r="L513" s="1"/>
      <c r="M513" s="10">
        <f t="shared" si="73"/>
        <v>11836210</v>
      </c>
      <c r="N513" s="10">
        <f t="shared" si="74"/>
        <v>298210</v>
      </c>
      <c r="O513" s="10">
        <f t="shared" si="75"/>
        <v>24479210</v>
      </c>
      <c r="Q513" s="1">
        <f t="shared" si="76"/>
        <v>19490876.666666668</v>
      </c>
      <c r="R513" s="1">
        <f t="shared" si="77"/>
        <v>12204543.333333334</v>
      </c>
      <c r="T513" s="1">
        <f t="shared" si="78"/>
        <v>0.62616697760986639</v>
      </c>
      <c r="U513">
        <f t="shared" si="79"/>
        <v>0.65989794717015027</v>
      </c>
      <c r="Y513" t="s">
        <v>4896</v>
      </c>
      <c r="Z513" t="s">
        <v>4897</v>
      </c>
    </row>
    <row r="514" spans="1:26">
      <c r="A514" s="4">
        <v>67540000</v>
      </c>
      <c r="B514" s="3">
        <v>0</v>
      </c>
      <c r="C514" s="3">
        <v>0</v>
      </c>
      <c r="E514" s="5">
        <v>0</v>
      </c>
      <c r="F514" s="5">
        <v>0</v>
      </c>
      <c r="G514" s="6">
        <v>41961000</v>
      </c>
      <c r="I514" s="8">
        <f t="shared" si="70"/>
        <v>67838210</v>
      </c>
      <c r="J514" s="8">
        <f t="shared" si="71"/>
        <v>298210</v>
      </c>
      <c r="K514" s="8">
        <f t="shared" si="72"/>
        <v>298210</v>
      </c>
      <c r="L514" s="1"/>
      <c r="M514" s="10">
        <f t="shared" si="73"/>
        <v>298210</v>
      </c>
      <c r="N514" s="10">
        <f t="shared" si="74"/>
        <v>298210</v>
      </c>
      <c r="O514" s="10">
        <f t="shared" si="75"/>
        <v>42259210</v>
      </c>
      <c r="Q514" s="1">
        <f t="shared" si="76"/>
        <v>22811543.333333332</v>
      </c>
      <c r="R514" s="1">
        <f t="shared" si="77"/>
        <v>14285210</v>
      </c>
      <c r="T514" s="1">
        <f t="shared" si="78"/>
        <v>0.626227247812986</v>
      </c>
      <c r="U514">
        <f t="shared" si="79"/>
        <v>0.76379353784828863</v>
      </c>
      <c r="Y514" t="s">
        <v>5144</v>
      </c>
      <c r="Z514" t="s">
        <v>5145</v>
      </c>
    </row>
    <row r="515" spans="1:26">
      <c r="A515" s="4">
        <v>838160000</v>
      </c>
      <c r="B515" s="4">
        <v>516500000</v>
      </c>
      <c r="C515" s="4">
        <v>495300000</v>
      </c>
      <c r="E515" s="6">
        <v>242210000</v>
      </c>
      <c r="F515" s="6">
        <v>359220000</v>
      </c>
      <c r="G515" s="6">
        <v>556840000</v>
      </c>
      <c r="I515" s="8">
        <f t="shared" ref="I515:I578" si="80">A515+298210</f>
        <v>838458210</v>
      </c>
      <c r="J515" s="8">
        <f t="shared" ref="J515:J578" si="81">B515+298210</f>
        <v>516798210</v>
      </c>
      <c r="K515" s="8">
        <f t="shared" ref="K515:K578" si="82">C515+298210</f>
        <v>495598210</v>
      </c>
      <c r="L515" s="1"/>
      <c r="M515" s="10">
        <f t="shared" ref="M515:M578" si="83">E515+298210</f>
        <v>242508210</v>
      </c>
      <c r="N515" s="10">
        <f t="shared" ref="N515:N578" si="84">F515+298210</f>
        <v>359518210</v>
      </c>
      <c r="O515" s="10">
        <f t="shared" ref="O515:O578" si="85">G515+298210</f>
        <v>557138210</v>
      </c>
      <c r="Q515" s="1">
        <f t="shared" ref="Q515:Q578" si="86">AVERAGE(I515:K515)</f>
        <v>616951543.33333337</v>
      </c>
      <c r="R515" s="1">
        <f t="shared" ref="R515:R578" si="87">AVERAGE(M515:O515)</f>
        <v>386388210</v>
      </c>
      <c r="T515" s="1">
        <f t="shared" ref="T515:T578" si="88">R515/Q515</f>
        <v>0.62628615516930142</v>
      </c>
      <c r="U515">
        <f t="shared" ref="U515:U578" si="89">_xlfn.T.TEST(M515:O515, I515:K515, 2, 2)</f>
        <v>0.18458210047849327</v>
      </c>
      <c r="Y515" t="s">
        <v>4721</v>
      </c>
      <c r="Z515" t="s">
        <v>4722</v>
      </c>
    </row>
    <row r="516" spans="1:26">
      <c r="A516" s="4">
        <v>10980000</v>
      </c>
      <c r="B516" s="4">
        <v>28663000</v>
      </c>
      <c r="C516" s="4">
        <v>23251000</v>
      </c>
      <c r="E516" s="6">
        <v>14810000</v>
      </c>
      <c r="F516" s="6">
        <v>13182000</v>
      </c>
      <c r="G516" s="6">
        <v>11085000</v>
      </c>
      <c r="I516" s="8">
        <f t="shared" si="80"/>
        <v>11278210</v>
      </c>
      <c r="J516" s="8">
        <f t="shared" si="81"/>
        <v>28961210</v>
      </c>
      <c r="K516" s="8">
        <f t="shared" si="82"/>
        <v>23549210</v>
      </c>
      <c r="L516" s="1"/>
      <c r="M516" s="10">
        <f t="shared" si="83"/>
        <v>15108210</v>
      </c>
      <c r="N516" s="10">
        <f t="shared" si="84"/>
        <v>13480210</v>
      </c>
      <c r="O516" s="10">
        <f t="shared" si="85"/>
        <v>11383210</v>
      </c>
      <c r="Q516" s="1">
        <f t="shared" si="86"/>
        <v>21262876.666666668</v>
      </c>
      <c r="R516" s="1">
        <f t="shared" si="87"/>
        <v>13323876.666666666</v>
      </c>
      <c r="T516" s="1">
        <f t="shared" si="88"/>
        <v>0.62662624985048265</v>
      </c>
      <c r="U516">
        <f t="shared" si="89"/>
        <v>0.21136548101250571</v>
      </c>
      <c r="Y516" t="s">
        <v>3089</v>
      </c>
      <c r="Z516" t="s">
        <v>3090</v>
      </c>
    </row>
    <row r="517" spans="1:26">
      <c r="A517" s="4">
        <v>18352000</v>
      </c>
      <c r="B517" s="3">
        <v>0</v>
      </c>
      <c r="C517" s="4">
        <v>33066000</v>
      </c>
      <c r="E517" s="5">
        <v>0</v>
      </c>
      <c r="F517" s="6">
        <v>31886000</v>
      </c>
      <c r="G517" s="5">
        <v>0</v>
      </c>
      <c r="I517" s="8">
        <f t="shared" si="80"/>
        <v>18650210</v>
      </c>
      <c r="J517" s="8">
        <f t="shared" si="81"/>
        <v>298210</v>
      </c>
      <c r="K517" s="8">
        <f t="shared" si="82"/>
        <v>33364210</v>
      </c>
      <c r="L517" s="1"/>
      <c r="M517" s="10">
        <f t="shared" si="83"/>
        <v>298210</v>
      </c>
      <c r="N517" s="10">
        <f t="shared" si="84"/>
        <v>32184210</v>
      </c>
      <c r="O517" s="10">
        <f t="shared" si="85"/>
        <v>298210</v>
      </c>
      <c r="Q517" s="1">
        <f t="shared" si="86"/>
        <v>17437543.333333332</v>
      </c>
      <c r="R517" s="1">
        <f t="shared" si="87"/>
        <v>10926876.666666666</v>
      </c>
      <c r="T517" s="1">
        <f t="shared" si="88"/>
        <v>0.62662936273706749</v>
      </c>
      <c r="U517">
        <f t="shared" si="89"/>
        <v>0.67248798558707534</v>
      </c>
      <c r="Y517" t="s">
        <v>5627</v>
      </c>
      <c r="Z517" t="s">
        <v>5628</v>
      </c>
    </row>
    <row r="518" spans="1:26">
      <c r="A518" s="4">
        <v>144050000</v>
      </c>
      <c r="B518" s="4">
        <v>153070000</v>
      </c>
      <c r="C518" s="4">
        <v>78590000</v>
      </c>
      <c r="E518" s="6">
        <v>93120000</v>
      </c>
      <c r="F518" s="5">
        <v>0</v>
      </c>
      <c r="G518" s="6">
        <v>142060000</v>
      </c>
      <c r="I518" s="8">
        <f t="shared" si="80"/>
        <v>144348210</v>
      </c>
      <c r="J518" s="8">
        <f t="shared" si="81"/>
        <v>153368210</v>
      </c>
      <c r="K518" s="8">
        <f t="shared" si="82"/>
        <v>78888210</v>
      </c>
      <c r="L518" s="1"/>
      <c r="M518" s="10">
        <f t="shared" si="83"/>
        <v>93418210</v>
      </c>
      <c r="N518" s="10">
        <f t="shared" si="84"/>
        <v>298210</v>
      </c>
      <c r="O518" s="10">
        <f t="shared" si="85"/>
        <v>142358210</v>
      </c>
      <c r="Q518" s="1">
        <f t="shared" si="86"/>
        <v>125534876.66666667</v>
      </c>
      <c r="R518" s="1">
        <f t="shared" si="87"/>
        <v>78691543.333333328</v>
      </c>
      <c r="T518" s="1">
        <f t="shared" si="88"/>
        <v>0.62685004695773383</v>
      </c>
      <c r="U518">
        <f t="shared" si="89"/>
        <v>0.38275712021793701</v>
      </c>
      <c r="Y518" t="s">
        <v>224</v>
      </c>
      <c r="Z518" t="s">
        <v>225</v>
      </c>
    </row>
    <row r="519" spans="1:26">
      <c r="A519" s="4">
        <v>70699000</v>
      </c>
      <c r="B519" s="4">
        <v>92088000</v>
      </c>
      <c r="C519" s="4">
        <v>78258000</v>
      </c>
      <c r="E519" s="6">
        <v>53026000</v>
      </c>
      <c r="F519" s="6">
        <v>50556000</v>
      </c>
      <c r="G519" s="6">
        <v>47316000</v>
      </c>
      <c r="I519" s="8">
        <f t="shared" si="80"/>
        <v>70997210</v>
      </c>
      <c r="J519" s="8">
        <f t="shared" si="81"/>
        <v>92386210</v>
      </c>
      <c r="K519" s="8">
        <f t="shared" si="82"/>
        <v>78556210</v>
      </c>
      <c r="L519" s="1"/>
      <c r="M519" s="10">
        <f t="shared" si="83"/>
        <v>53324210</v>
      </c>
      <c r="N519" s="10">
        <f t="shared" si="84"/>
        <v>50854210</v>
      </c>
      <c r="O519" s="10">
        <f t="shared" si="85"/>
        <v>47614210</v>
      </c>
      <c r="Q519" s="1">
        <f t="shared" si="86"/>
        <v>80646543.333333328</v>
      </c>
      <c r="R519" s="1">
        <f t="shared" si="87"/>
        <v>50597543.333333336</v>
      </c>
      <c r="T519" s="1">
        <f t="shared" si="88"/>
        <v>0.62739878539121519</v>
      </c>
      <c r="U519">
        <f t="shared" si="89"/>
        <v>9.7381892609146713E-3</v>
      </c>
      <c r="Y519" t="s">
        <v>9243</v>
      </c>
      <c r="Z519" t="s">
        <v>9244</v>
      </c>
    </row>
    <row r="520" spans="1:26">
      <c r="A520" s="4">
        <v>55569000</v>
      </c>
      <c r="B520" s="4">
        <v>81684000</v>
      </c>
      <c r="C520" s="4">
        <v>57843000</v>
      </c>
      <c r="E520" s="6">
        <v>38948000</v>
      </c>
      <c r="F520" s="6">
        <v>35734000</v>
      </c>
      <c r="G520" s="6">
        <v>47500000</v>
      </c>
      <c r="I520" s="8">
        <f t="shared" si="80"/>
        <v>55867210</v>
      </c>
      <c r="J520" s="8">
        <f t="shared" si="81"/>
        <v>81982210</v>
      </c>
      <c r="K520" s="8">
        <f t="shared" si="82"/>
        <v>58141210</v>
      </c>
      <c r="L520" s="1"/>
      <c r="M520" s="10">
        <f t="shared" si="83"/>
        <v>39246210</v>
      </c>
      <c r="N520" s="10">
        <f t="shared" si="84"/>
        <v>36032210</v>
      </c>
      <c r="O520" s="10">
        <f t="shared" si="85"/>
        <v>47798210</v>
      </c>
      <c r="Q520" s="1">
        <f t="shared" si="86"/>
        <v>65330210</v>
      </c>
      <c r="R520" s="1">
        <f t="shared" si="87"/>
        <v>41025543.333333336</v>
      </c>
      <c r="T520" s="1">
        <f t="shared" si="88"/>
        <v>0.62797201070275654</v>
      </c>
      <c r="U520">
        <f t="shared" si="89"/>
        <v>5.5075448784754177E-2</v>
      </c>
      <c r="Y520" t="s">
        <v>2341</v>
      </c>
      <c r="Z520" t="s">
        <v>2342</v>
      </c>
    </row>
    <row r="521" spans="1:26">
      <c r="A521" s="4">
        <v>388710000</v>
      </c>
      <c r="B521" s="4">
        <v>388620000</v>
      </c>
      <c r="C521" s="4">
        <v>310100000</v>
      </c>
      <c r="E521" s="6">
        <v>158800000</v>
      </c>
      <c r="F521" s="6">
        <v>261620000</v>
      </c>
      <c r="G521" s="6">
        <v>262740000</v>
      </c>
      <c r="I521" s="8">
        <f t="shared" si="80"/>
        <v>389008210</v>
      </c>
      <c r="J521" s="8">
        <f t="shared" si="81"/>
        <v>388918210</v>
      </c>
      <c r="K521" s="8">
        <f t="shared" si="82"/>
        <v>310398210</v>
      </c>
      <c r="L521" s="1"/>
      <c r="M521" s="10">
        <f t="shared" si="83"/>
        <v>159098210</v>
      </c>
      <c r="N521" s="10">
        <f t="shared" si="84"/>
        <v>261918210</v>
      </c>
      <c r="O521" s="10">
        <f t="shared" si="85"/>
        <v>263038210</v>
      </c>
      <c r="Q521" s="1">
        <f t="shared" si="86"/>
        <v>362774876.66666669</v>
      </c>
      <c r="R521" s="1">
        <f t="shared" si="87"/>
        <v>228018210</v>
      </c>
      <c r="T521" s="1">
        <f t="shared" si="88"/>
        <v>0.62853914277397172</v>
      </c>
      <c r="U521">
        <f t="shared" si="89"/>
        <v>3.5754777482796048E-2</v>
      </c>
      <c r="Y521" t="s">
        <v>2399</v>
      </c>
      <c r="Z521" t="s">
        <v>2400</v>
      </c>
    </row>
    <row r="522" spans="1:26">
      <c r="A522" s="4">
        <v>179830000</v>
      </c>
      <c r="B522" s="4">
        <v>141310000</v>
      </c>
      <c r="C522" s="4">
        <v>213530000</v>
      </c>
      <c r="E522" s="6">
        <v>202420000</v>
      </c>
      <c r="F522" s="6">
        <v>86868000</v>
      </c>
      <c r="G522" s="6">
        <v>46580000</v>
      </c>
      <c r="I522" s="8">
        <f t="shared" si="80"/>
        <v>180128210</v>
      </c>
      <c r="J522" s="8">
        <f t="shared" si="81"/>
        <v>141608210</v>
      </c>
      <c r="K522" s="8">
        <f t="shared" si="82"/>
        <v>213828210</v>
      </c>
      <c r="L522" s="1"/>
      <c r="M522" s="10">
        <f t="shared" si="83"/>
        <v>202718210</v>
      </c>
      <c r="N522" s="10">
        <f t="shared" si="84"/>
        <v>87166210</v>
      </c>
      <c r="O522" s="10">
        <f t="shared" si="85"/>
        <v>46878210</v>
      </c>
      <c r="Q522" s="1">
        <f t="shared" si="86"/>
        <v>178521543.33333334</v>
      </c>
      <c r="R522" s="1">
        <f t="shared" si="87"/>
        <v>112254210</v>
      </c>
      <c r="T522" s="1">
        <f t="shared" si="88"/>
        <v>0.62879923567768092</v>
      </c>
      <c r="U522">
        <f t="shared" si="89"/>
        <v>0.26485076177204392</v>
      </c>
      <c r="Y522" t="s">
        <v>3738</v>
      </c>
      <c r="Z522" t="s">
        <v>3739</v>
      </c>
    </row>
    <row r="523" spans="1:26">
      <c r="A523" s="4">
        <v>283640000</v>
      </c>
      <c r="B523" s="4">
        <v>166570000</v>
      </c>
      <c r="C523" s="4">
        <v>52791000</v>
      </c>
      <c r="E523" s="6">
        <v>49122000</v>
      </c>
      <c r="F523" s="6">
        <v>202630000</v>
      </c>
      <c r="G523" s="6">
        <v>64205000</v>
      </c>
      <c r="I523" s="8">
        <f t="shared" si="80"/>
        <v>283938210</v>
      </c>
      <c r="J523" s="8">
        <f t="shared" si="81"/>
        <v>166868210</v>
      </c>
      <c r="K523" s="8">
        <f t="shared" si="82"/>
        <v>53089210</v>
      </c>
      <c r="L523" s="1"/>
      <c r="M523" s="10">
        <f t="shared" si="83"/>
        <v>49420210</v>
      </c>
      <c r="N523" s="10">
        <f t="shared" si="84"/>
        <v>202928210</v>
      </c>
      <c r="O523" s="10">
        <f t="shared" si="85"/>
        <v>64503210</v>
      </c>
      <c r="Q523" s="1">
        <f t="shared" si="86"/>
        <v>167965210</v>
      </c>
      <c r="R523" s="1">
        <f t="shared" si="87"/>
        <v>105617210</v>
      </c>
      <c r="T523" s="1">
        <f t="shared" si="88"/>
        <v>0.62880408389332532</v>
      </c>
      <c r="U523">
        <f t="shared" si="89"/>
        <v>0.49250632527800625</v>
      </c>
      <c r="Y523" t="s">
        <v>7932</v>
      </c>
      <c r="Z523" t="s">
        <v>7933</v>
      </c>
    </row>
    <row r="524" spans="1:26">
      <c r="A524" s="4">
        <v>4215700000</v>
      </c>
      <c r="B524" s="4">
        <v>4060600000</v>
      </c>
      <c r="C524" s="4">
        <v>4331700000</v>
      </c>
      <c r="E524" s="6">
        <v>2158900000</v>
      </c>
      <c r="F524" s="6">
        <v>3110900000</v>
      </c>
      <c r="G524" s="6">
        <v>2663000000</v>
      </c>
      <c r="I524" s="8">
        <f t="shared" si="80"/>
        <v>4215998210</v>
      </c>
      <c r="J524" s="8">
        <f t="shared" si="81"/>
        <v>4060898210</v>
      </c>
      <c r="K524" s="8">
        <f t="shared" si="82"/>
        <v>4331998210</v>
      </c>
      <c r="L524" s="1"/>
      <c r="M524" s="10">
        <f t="shared" si="83"/>
        <v>2159198210</v>
      </c>
      <c r="N524" s="10">
        <f t="shared" si="84"/>
        <v>3111198210</v>
      </c>
      <c r="O524" s="10">
        <f t="shared" si="85"/>
        <v>2663298210</v>
      </c>
      <c r="Q524" s="1">
        <f t="shared" si="86"/>
        <v>4202964876.6666665</v>
      </c>
      <c r="R524" s="1">
        <f t="shared" si="87"/>
        <v>2644564876.6666665</v>
      </c>
      <c r="T524" s="1">
        <f t="shared" si="88"/>
        <v>0.62921412723392711</v>
      </c>
      <c r="U524">
        <f t="shared" si="89"/>
        <v>5.5083829316111424E-3</v>
      </c>
      <c r="Y524" t="s">
        <v>5741</v>
      </c>
      <c r="Z524" t="s">
        <v>5742</v>
      </c>
    </row>
    <row r="525" spans="1:26">
      <c r="A525" s="4">
        <v>385060000</v>
      </c>
      <c r="B525" s="4">
        <v>321480000</v>
      </c>
      <c r="C525" s="4">
        <v>277760000</v>
      </c>
      <c r="E525" s="6">
        <v>180790000</v>
      </c>
      <c r="F525" s="6">
        <v>257180000</v>
      </c>
      <c r="G525" s="6">
        <v>181500000</v>
      </c>
      <c r="I525" s="8">
        <f t="shared" si="80"/>
        <v>385358210</v>
      </c>
      <c r="J525" s="8">
        <f t="shared" si="81"/>
        <v>321778210</v>
      </c>
      <c r="K525" s="8">
        <f t="shared" si="82"/>
        <v>278058210</v>
      </c>
      <c r="L525" s="1"/>
      <c r="M525" s="10">
        <f t="shared" si="83"/>
        <v>181088210</v>
      </c>
      <c r="N525" s="10">
        <f t="shared" si="84"/>
        <v>257478210</v>
      </c>
      <c r="O525" s="10">
        <f t="shared" si="85"/>
        <v>181798210</v>
      </c>
      <c r="Q525" s="1">
        <f t="shared" si="86"/>
        <v>328398210</v>
      </c>
      <c r="R525" s="1">
        <f t="shared" si="87"/>
        <v>206788210</v>
      </c>
      <c r="T525" s="1">
        <f t="shared" si="88"/>
        <v>0.62968738471503849</v>
      </c>
      <c r="U525">
        <f t="shared" si="89"/>
        <v>3.8850863322631747E-2</v>
      </c>
      <c r="Y525" t="s">
        <v>11335</v>
      </c>
      <c r="Z525" t="s">
        <v>11336</v>
      </c>
    </row>
    <row r="526" spans="1:26">
      <c r="A526" s="4">
        <v>90186000</v>
      </c>
      <c r="B526" s="4">
        <v>80807000</v>
      </c>
      <c r="C526" s="3">
        <v>0</v>
      </c>
      <c r="E526" s="5">
        <v>0</v>
      </c>
      <c r="F526" s="6">
        <v>42957000</v>
      </c>
      <c r="G526" s="6">
        <v>64484000</v>
      </c>
      <c r="I526" s="8">
        <f t="shared" si="80"/>
        <v>90484210</v>
      </c>
      <c r="J526" s="8">
        <f t="shared" si="81"/>
        <v>81105210</v>
      </c>
      <c r="K526" s="8">
        <f t="shared" si="82"/>
        <v>298210</v>
      </c>
      <c r="L526" s="1"/>
      <c r="M526" s="10">
        <f t="shared" si="83"/>
        <v>298210</v>
      </c>
      <c r="N526" s="10">
        <f t="shared" si="84"/>
        <v>43255210</v>
      </c>
      <c r="O526" s="10">
        <f t="shared" si="85"/>
        <v>64782210</v>
      </c>
      <c r="Q526" s="1">
        <f t="shared" si="86"/>
        <v>57295876.666666664</v>
      </c>
      <c r="R526" s="1">
        <f t="shared" si="87"/>
        <v>36111876.666666664</v>
      </c>
      <c r="T526" s="1">
        <f t="shared" si="88"/>
        <v>0.63027007819003611</v>
      </c>
      <c r="U526">
        <f t="shared" si="89"/>
        <v>0.57061820392635387</v>
      </c>
      <c r="Y526" t="s">
        <v>3018</v>
      </c>
      <c r="Z526" t="s">
        <v>3019</v>
      </c>
    </row>
    <row r="527" spans="1:26">
      <c r="A527" s="4">
        <v>4715200000</v>
      </c>
      <c r="B527" s="4">
        <v>1289700000</v>
      </c>
      <c r="C527" s="4">
        <v>1368800000</v>
      </c>
      <c r="E527" s="6">
        <v>1440000000</v>
      </c>
      <c r="F527" s="6">
        <v>2056800000</v>
      </c>
      <c r="G527" s="6">
        <v>1151000000</v>
      </c>
      <c r="I527" s="8">
        <f t="shared" si="80"/>
        <v>4715498210</v>
      </c>
      <c r="J527" s="8">
        <f t="shared" si="81"/>
        <v>1289998210</v>
      </c>
      <c r="K527" s="8">
        <f t="shared" si="82"/>
        <v>1369098210</v>
      </c>
      <c r="L527" s="1"/>
      <c r="M527" s="10">
        <f t="shared" si="83"/>
        <v>1440298210</v>
      </c>
      <c r="N527" s="10">
        <f t="shared" si="84"/>
        <v>2057098210</v>
      </c>
      <c r="O527" s="10">
        <f t="shared" si="85"/>
        <v>1151298210</v>
      </c>
      <c r="Q527" s="1">
        <f t="shared" si="86"/>
        <v>2458198210</v>
      </c>
      <c r="R527" s="1">
        <f t="shared" si="87"/>
        <v>1549564876.6666667</v>
      </c>
      <c r="T527" s="1">
        <f t="shared" si="88"/>
        <v>0.63036612359532507</v>
      </c>
      <c r="U527">
        <f t="shared" si="89"/>
        <v>0.477249117165153</v>
      </c>
    </row>
    <row r="528" spans="1:26">
      <c r="A528" s="4">
        <v>128920000</v>
      </c>
      <c r="B528" s="4">
        <v>87108000</v>
      </c>
      <c r="C528" s="4">
        <v>108830000</v>
      </c>
      <c r="E528" s="6">
        <v>60659000</v>
      </c>
      <c r="F528" s="6">
        <v>74989000</v>
      </c>
      <c r="G528" s="6">
        <v>68905000</v>
      </c>
      <c r="I528" s="8">
        <f t="shared" si="80"/>
        <v>129218210</v>
      </c>
      <c r="J528" s="8">
        <f t="shared" si="81"/>
        <v>87406210</v>
      </c>
      <c r="K528" s="8">
        <f t="shared" si="82"/>
        <v>109128210</v>
      </c>
      <c r="L528" s="1"/>
      <c r="M528" s="10">
        <f t="shared" si="83"/>
        <v>60957210</v>
      </c>
      <c r="N528" s="10">
        <f t="shared" si="84"/>
        <v>75287210</v>
      </c>
      <c r="O528" s="10">
        <f t="shared" si="85"/>
        <v>69203210</v>
      </c>
      <c r="Q528" s="1">
        <f t="shared" si="86"/>
        <v>108584210</v>
      </c>
      <c r="R528" s="1">
        <f t="shared" si="87"/>
        <v>68482543.333333328</v>
      </c>
      <c r="T528" s="1">
        <f t="shared" si="88"/>
        <v>0.63068602086190362</v>
      </c>
      <c r="U528">
        <f t="shared" si="89"/>
        <v>3.4815055803001496E-2</v>
      </c>
      <c r="Y528" t="s">
        <v>6840</v>
      </c>
      <c r="Z528" t="s">
        <v>6841</v>
      </c>
    </row>
    <row r="529" spans="1:26">
      <c r="A529" s="4">
        <v>69222000</v>
      </c>
      <c r="B529" s="4">
        <v>100570000</v>
      </c>
      <c r="C529" s="4">
        <v>87513000</v>
      </c>
      <c r="E529" s="6">
        <v>36292000</v>
      </c>
      <c r="F529" s="6">
        <v>39796000</v>
      </c>
      <c r="G529" s="6">
        <v>85923000</v>
      </c>
      <c r="I529" s="8">
        <f t="shared" si="80"/>
        <v>69520210</v>
      </c>
      <c r="J529" s="8">
        <f t="shared" si="81"/>
        <v>100868210</v>
      </c>
      <c r="K529" s="8">
        <f t="shared" si="82"/>
        <v>87811210</v>
      </c>
      <c r="L529" s="1"/>
      <c r="M529" s="10">
        <f t="shared" si="83"/>
        <v>36590210</v>
      </c>
      <c r="N529" s="10">
        <f t="shared" si="84"/>
        <v>40094210</v>
      </c>
      <c r="O529" s="10">
        <f t="shared" si="85"/>
        <v>86221210</v>
      </c>
      <c r="Q529" s="1">
        <f t="shared" si="86"/>
        <v>86066543.333333328</v>
      </c>
      <c r="R529" s="1">
        <f t="shared" si="87"/>
        <v>54301876.666666664</v>
      </c>
      <c r="T529" s="1">
        <f t="shared" si="88"/>
        <v>0.63092898312828727</v>
      </c>
      <c r="U529">
        <f t="shared" si="89"/>
        <v>0.15928080438802111</v>
      </c>
      <c r="Y529" t="s">
        <v>12271</v>
      </c>
      <c r="Z529" t="s">
        <v>12272</v>
      </c>
    </row>
    <row r="530" spans="1:26">
      <c r="A530" s="4">
        <v>27400000</v>
      </c>
      <c r="B530" s="4">
        <v>38919000</v>
      </c>
      <c r="C530" s="4">
        <v>37012000</v>
      </c>
      <c r="E530" s="5">
        <v>0</v>
      </c>
      <c r="F530" s="6">
        <v>31461000</v>
      </c>
      <c r="G530" s="6">
        <v>33420000</v>
      </c>
      <c r="I530" s="8">
        <f t="shared" si="80"/>
        <v>27698210</v>
      </c>
      <c r="J530" s="8">
        <f t="shared" si="81"/>
        <v>39217210</v>
      </c>
      <c r="K530" s="8">
        <f t="shared" si="82"/>
        <v>37310210</v>
      </c>
      <c r="L530" s="1"/>
      <c r="M530" s="10">
        <f t="shared" si="83"/>
        <v>298210</v>
      </c>
      <c r="N530" s="10">
        <f t="shared" si="84"/>
        <v>31759210</v>
      </c>
      <c r="O530" s="10">
        <f t="shared" si="85"/>
        <v>33718210</v>
      </c>
      <c r="Q530" s="1">
        <f t="shared" si="86"/>
        <v>34741876.666666664</v>
      </c>
      <c r="R530" s="1">
        <f t="shared" si="87"/>
        <v>21925210</v>
      </c>
      <c r="T530" s="1">
        <f t="shared" si="88"/>
        <v>0.63108882143480449</v>
      </c>
      <c r="U530">
        <f t="shared" si="89"/>
        <v>0.32379928184285989</v>
      </c>
      <c r="Y530" t="s">
        <v>7553</v>
      </c>
      <c r="Z530" t="s">
        <v>7554</v>
      </c>
    </row>
    <row r="531" spans="1:26">
      <c r="A531" s="4">
        <v>151610000</v>
      </c>
      <c r="B531" s="4">
        <v>65112000</v>
      </c>
      <c r="C531" s="4">
        <v>186100000</v>
      </c>
      <c r="E531" s="6">
        <v>102530000</v>
      </c>
      <c r="F531" s="6">
        <v>93542000</v>
      </c>
      <c r="G531" s="6">
        <v>57880000</v>
      </c>
      <c r="I531" s="8">
        <f t="shared" si="80"/>
        <v>151908210</v>
      </c>
      <c r="J531" s="8">
        <f t="shared" si="81"/>
        <v>65410210</v>
      </c>
      <c r="K531" s="8">
        <f t="shared" si="82"/>
        <v>186398210</v>
      </c>
      <c r="L531" s="1"/>
      <c r="M531" s="10">
        <f t="shared" si="83"/>
        <v>102828210</v>
      </c>
      <c r="N531" s="10">
        <f t="shared" si="84"/>
        <v>93840210</v>
      </c>
      <c r="O531" s="10">
        <f t="shared" si="85"/>
        <v>58178210</v>
      </c>
      <c r="Q531" s="1">
        <f t="shared" si="86"/>
        <v>134572210</v>
      </c>
      <c r="R531" s="1">
        <f t="shared" si="87"/>
        <v>84948876.666666672</v>
      </c>
      <c r="T531" s="1">
        <f t="shared" si="88"/>
        <v>0.63125125660540671</v>
      </c>
      <c r="U531">
        <f t="shared" si="89"/>
        <v>0.26672917680606351</v>
      </c>
      <c r="Y531" t="s">
        <v>4851</v>
      </c>
      <c r="Z531" t="s">
        <v>4852</v>
      </c>
    </row>
    <row r="532" spans="1:26">
      <c r="A532" s="4">
        <v>1269900000</v>
      </c>
      <c r="B532" s="4">
        <v>1282500000</v>
      </c>
      <c r="C532" s="4">
        <v>1249000000</v>
      </c>
      <c r="E532" s="6">
        <v>775370000</v>
      </c>
      <c r="F532" s="6">
        <v>835720000</v>
      </c>
      <c r="G532" s="6">
        <v>788730000</v>
      </c>
      <c r="I532" s="8">
        <f t="shared" si="80"/>
        <v>1270198210</v>
      </c>
      <c r="J532" s="8">
        <f t="shared" si="81"/>
        <v>1282798210</v>
      </c>
      <c r="K532" s="8">
        <f t="shared" si="82"/>
        <v>1249298210</v>
      </c>
      <c r="L532" s="1"/>
      <c r="M532" s="10">
        <f t="shared" si="83"/>
        <v>775668210</v>
      </c>
      <c r="N532" s="10">
        <f t="shared" si="84"/>
        <v>836018210</v>
      </c>
      <c r="O532" s="10">
        <f t="shared" si="85"/>
        <v>789028210</v>
      </c>
      <c r="Q532" s="1">
        <f t="shared" si="86"/>
        <v>1267431543.3333333</v>
      </c>
      <c r="R532" s="1">
        <f t="shared" si="87"/>
        <v>800238210</v>
      </c>
      <c r="T532" s="1">
        <f t="shared" si="88"/>
        <v>0.63138574561224892</v>
      </c>
      <c r="U532">
        <f t="shared" si="89"/>
        <v>2.3021981197688517E-5</v>
      </c>
      <c r="Y532" t="s">
        <v>12705</v>
      </c>
      <c r="Z532" t="s">
        <v>12706</v>
      </c>
    </row>
    <row r="533" spans="1:26">
      <c r="A533" s="4">
        <v>171340000</v>
      </c>
      <c r="B533" s="4">
        <v>129840000</v>
      </c>
      <c r="C533" s="4">
        <v>110260000</v>
      </c>
      <c r="E533" s="6">
        <v>110240000</v>
      </c>
      <c r="F533" s="6">
        <v>72402000</v>
      </c>
      <c r="G533" s="6">
        <v>77157000</v>
      </c>
      <c r="I533" s="8">
        <f t="shared" si="80"/>
        <v>171638210</v>
      </c>
      <c r="J533" s="8">
        <f t="shared" si="81"/>
        <v>130138210</v>
      </c>
      <c r="K533" s="8">
        <f t="shared" si="82"/>
        <v>110558210</v>
      </c>
      <c r="L533" s="1"/>
      <c r="M533" s="10">
        <f t="shared" si="83"/>
        <v>110538210</v>
      </c>
      <c r="N533" s="10">
        <f t="shared" si="84"/>
        <v>72700210</v>
      </c>
      <c r="O533" s="10">
        <f t="shared" si="85"/>
        <v>77455210</v>
      </c>
      <c r="Q533" s="1">
        <f t="shared" si="86"/>
        <v>137444876.66666666</v>
      </c>
      <c r="R533" s="1">
        <f t="shared" si="87"/>
        <v>86897876.666666672</v>
      </c>
      <c r="T533" s="1">
        <f t="shared" si="88"/>
        <v>0.63223801988205564</v>
      </c>
      <c r="U533">
        <f t="shared" si="89"/>
        <v>7.9210515215611677E-2</v>
      </c>
      <c r="Y533" t="s">
        <v>7792</v>
      </c>
      <c r="Z533" t="s">
        <v>7793</v>
      </c>
    </row>
    <row r="534" spans="1:26">
      <c r="A534" s="4">
        <v>71496000</v>
      </c>
      <c r="B534" s="4">
        <v>73331000</v>
      </c>
      <c r="C534" s="4">
        <v>85831000</v>
      </c>
      <c r="E534" s="6">
        <v>46692000</v>
      </c>
      <c r="F534" s="6">
        <v>38290000</v>
      </c>
      <c r="G534" s="6">
        <v>60583000</v>
      </c>
      <c r="I534" s="8">
        <f t="shared" si="80"/>
        <v>71794210</v>
      </c>
      <c r="J534" s="8">
        <f t="shared" si="81"/>
        <v>73629210</v>
      </c>
      <c r="K534" s="8">
        <f t="shared" si="82"/>
        <v>86129210</v>
      </c>
      <c r="L534" s="1"/>
      <c r="M534" s="10">
        <f t="shared" si="83"/>
        <v>46990210</v>
      </c>
      <c r="N534" s="10">
        <f t="shared" si="84"/>
        <v>38588210</v>
      </c>
      <c r="O534" s="10">
        <f t="shared" si="85"/>
        <v>60881210</v>
      </c>
      <c r="Q534" s="1">
        <f t="shared" si="86"/>
        <v>77184210</v>
      </c>
      <c r="R534" s="1">
        <f t="shared" si="87"/>
        <v>48819876.666666664</v>
      </c>
      <c r="T534" s="1">
        <f t="shared" si="88"/>
        <v>0.63251119194802496</v>
      </c>
      <c r="U534">
        <f t="shared" si="89"/>
        <v>2.3027160181075687E-2</v>
      </c>
      <c r="Y534" t="s">
        <v>2452</v>
      </c>
      <c r="Z534" t="s">
        <v>2453</v>
      </c>
    </row>
    <row r="535" spans="1:26">
      <c r="A535" s="4">
        <v>449640000</v>
      </c>
      <c r="B535" s="4">
        <v>388640000</v>
      </c>
      <c r="C535" s="4">
        <v>768340000</v>
      </c>
      <c r="E535" s="6">
        <v>487940000</v>
      </c>
      <c r="F535" s="6">
        <v>237000000</v>
      </c>
      <c r="G535" s="6">
        <v>292020000</v>
      </c>
      <c r="I535" s="8">
        <f t="shared" si="80"/>
        <v>449938210</v>
      </c>
      <c r="J535" s="8">
        <f t="shared" si="81"/>
        <v>388938210</v>
      </c>
      <c r="K535" s="8">
        <f t="shared" si="82"/>
        <v>768638210</v>
      </c>
      <c r="L535" s="1"/>
      <c r="M535" s="10">
        <f t="shared" si="83"/>
        <v>488238210</v>
      </c>
      <c r="N535" s="10">
        <f t="shared" si="84"/>
        <v>237298210</v>
      </c>
      <c r="O535" s="10">
        <f t="shared" si="85"/>
        <v>292318210</v>
      </c>
      <c r="Q535" s="1">
        <f t="shared" si="86"/>
        <v>535838210</v>
      </c>
      <c r="R535" s="1">
        <f t="shared" si="87"/>
        <v>339284876.66666669</v>
      </c>
      <c r="T535" s="1">
        <f t="shared" si="88"/>
        <v>0.63318529797766132</v>
      </c>
      <c r="U535">
        <f t="shared" si="89"/>
        <v>0.23358181000018444</v>
      </c>
      <c r="Y535" t="s">
        <v>716</v>
      </c>
      <c r="Z535" t="s">
        <v>717</v>
      </c>
    </row>
    <row r="536" spans="1:26">
      <c r="A536" s="4">
        <v>234060000</v>
      </c>
      <c r="B536" s="4">
        <v>165250000</v>
      </c>
      <c r="C536" s="4">
        <v>262570000</v>
      </c>
      <c r="E536" s="6">
        <v>137700000</v>
      </c>
      <c r="F536" s="6">
        <v>148200000</v>
      </c>
      <c r="G536" s="6">
        <v>132990000</v>
      </c>
      <c r="I536" s="8">
        <f t="shared" si="80"/>
        <v>234358210</v>
      </c>
      <c r="J536" s="8">
        <f t="shared" si="81"/>
        <v>165548210</v>
      </c>
      <c r="K536" s="8">
        <f t="shared" si="82"/>
        <v>262868210</v>
      </c>
      <c r="L536" s="1"/>
      <c r="M536" s="10">
        <f t="shared" si="83"/>
        <v>137998210</v>
      </c>
      <c r="N536" s="10">
        <f t="shared" si="84"/>
        <v>148498210</v>
      </c>
      <c r="O536" s="10">
        <f t="shared" si="85"/>
        <v>133288210</v>
      </c>
      <c r="Q536" s="1">
        <f t="shared" si="86"/>
        <v>220924876.66666666</v>
      </c>
      <c r="R536" s="1">
        <f t="shared" si="87"/>
        <v>139928210</v>
      </c>
      <c r="T536" s="1">
        <f t="shared" si="88"/>
        <v>0.63337462087225638</v>
      </c>
      <c r="U536">
        <f t="shared" si="89"/>
        <v>5.0295239549573864E-2</v>
      </c>
      <c r="Y536" t="s">
        <v>9679</v>
      </c>
      <c r="Z536" t="s">
        <v>9680</v>
      </c>
    </row>
    <row r="537" spans="1:26">
      <c r="A537" s="4">
        <v>8765000000</v>
      </c>
      <c r="B537" s="4">
        <v>4734700000</v>
      </c>
      <c r="C537" s="4">
        <v>4756400000</v>
      </c>
      <c r="E537" s="6">
        <v>4070400000</v>
      </c>
      <c r="F537" s="6">
        <v>3225100000</v>
      </c>
      <c r="G537" s="6">
        <v>4293600000</v>
      </c>
      <c r="I537" s="8">
        <f t="shared" si="80"/>
        <v>8765298210</v>
      </c>
      <c r="J537" s="8">
        <f t="shared" si="81"/>
        <v>4734998210</v>
      </c>
      <c r="K537" s="8">
        <f t="shared" si="82"/>
        <v>4756698210</v>
      </c>
      <c r="L537" s="1"/>
      <c r="M537" s="10">
        <f t="shared" si="83"/>
        <v>4070698210</v>
      </c>
      <c r="N537" s="10">
        <f t="shared" si="84"/>
        <v>3225398210</v>
      </c>
      <c r="O537" s="10">
        <f t="shared" si="85"/>
        <v>4293898210</v>
      </c>
      <c r="Q537" s="1">
        <f t="shared" si="86"/>
        <v>6085664876.666667</v>
      </c>
      <c r="R537" s="1">
        <f t="shared" si="87"/>
        <v>3863331543.3333335</v>
      </c>
      <c r="T537" s="1">
        <f t="shared" si="88"/>
        <v>0.63482489122033547</v>
      </c>
      <c r="U537">
        <f t="shared" si="89"/>
        <v>0.18229614042679004</v>
      </c>
    </row>
    <row r="538" spans="1:26">
      <c r="A538" s="4">
        <v>45598000</v>
      </c>
      <c r="B538" s="4">
        <v>29535000</v>
      </c>
      <c r="C538" s="4">
        <v>23584000</v>
      </c>
      <c r="E538" s="6">
        <v>21711000</v>
      </c>
      <c r="F538" s="6">
        <v>19849000</v>
      </c>
      <c r="G538" s="6">
        <v>20821000</v>
      </c>
      <c r="I538" s="8">
        <f t="shared" si="80"/>
        <v>45896210</v>
      </c>
      <c r="J538" s="8">
        <f t="shared" si="81"/>
        <v>29833210</v>
      </c>
      <c r="K538" s="8">
        <f t="shared" si="82"/>
        <v>23882210</v>
      </c>
      <c r="L538" s="1"/>
      <c r="M538" s="10">
        <f t="shared" si="83"/>
        <v>22009210</v>
      </c>
      <c r="N538" s="10">
        <f t="shared" si="84"/>
        <v>20147210</v>
      </c>
      <c r="O538" s="10">
        <f t="shared" si="85"/>
        <v>21119210</v>
      </c>
      <c r="Q538" s="1">
        <f t="shared" si="86"/>
        <v>33203876.666666668</v>
      </c>
      <c r="R538" s="1">
        <f t="shared" si="87"/>
        <v>21091876.666666668</v>
      </c>
      <c r="T538" s="1">
        <f t="shared" si="88"/>
        <v>0.63522331679543842</v>
      </c>
      <c r="U538">
        <f t="shared" si="89"/>
        <v>0.14022840150241989</v>
      </c>
    </row>
    <row r="539" spans="1:26">
      <c r="A539" s="4">
        <v>32600000</v>
      </c>
      <c r="B539" s="4">
        <v>73725000</v>
      </c>
      <c r="C539" s="4">
        <v>66602000</v>
      </c>
      <c r="E539" s="6">
        <v>39526000</v>
      </c>
      <c r="F539" s="6">
        <v>32222000</v>
      </c>
      <c r="G539" s="6">
        <v>37820000</v>
      </c>
      <c r="I539" s="8">
        <f t="shared" si="80"/>
        <v>32898210</v>
      </c>
      <c r="J539" s="8">
        <f t="shared" si="81"/>
        <v>74023210</v>
      </c>
      <c r="K539" s="8">
        <f t="shared" si="82"/>
        <v>66900210</v>
      </c>
      <c r="L539" s="1"/>
      <c r="M539" s="10">
        <f t="shared" si="83"/>
        <v>39824210</v>
      </c>
      <c r="N539" s="10">
        <f t="shared" si="84"/>
        <v>32520210</v>
      </c>
      <c r="O539" s="10">
        <f t="shared" si="85"/>
        <v>38118210</v>
      </c>
      <c r="Q539" s="1">
        <f t="shared" si="86"/>
        <v>57940543.333333336</v>
      </c>
      <c r="R539" s="1">
        <f t="shared" si="87"/>
        <v>36820876.666666664</v>
      </c>
      <c r="T539" s="1">
        <f t="shared" si="88"/>
        <v>0.63549415570432743</v>
      </c>
      <c r="U539">
        <f t="shared" si="89"/>
        <v>0.17638482470231545</v>
      </c>
      <c r="Y539" t="s">
        <v>654</v>
      </c>
      <c r="Z539" t="s">
        <v>655</v>
      </c>
    </row>
    <row r="540" spans="1:26">
      <c r="A540" s="4">
        <v>165190000</v>
      </c>
      <c r="B540" s="4">
        <v>258410000</v>
      </c>
      <c r="C540" s="4">
        <v>282150000</v>
      </c>
      <c r="E540" s="6">
        <v>192110000</v>
      </c>
      <c r="F540" s="6">
        <v>207380000</v>
      </c>
      <c r="G540" s="6">
        <v>49069000</v>
      </c>
      <c r="I540" s="8">
        <f t="shared" si="80"/>
        <v>165488210</v>
      </c>
      <c r="J540" s="8">
        <f t="shared" si="81"/>
        <v>258708210</v>
      </c>
      <c r="K540" s="8">
        <f t="shared" si="82"/>
        <v>282448210</v>
      </c>
      <c r="L540" s="1"/>
      <c r="M540" s="10">
        <f t="shared" si="83"/>
        <v>192408210</v>
      </c>
      <c r="N540" s="10">
        <f t="shared" si="84"/>
        <v>207678210</v>
      </c>
      <c r="O540" s="10">
        <f t="shared" si="85"/>
        <v>49367210</v>
      </c>
      <c r="Q540" s="1">
        <f t="shared" si="86"/>
        <v>235548210</v>
      </c>
      <c r="R540" s="1">
        <f t="shared" si="87"/>
        <v>149817876.66666666</v>
      </c>
      <c r="T540" s="1">
        <f t="shared" si="88"/>
        <v>0.63603912195582657</v>
      </c>
      <c r="U540">
        <f t="shared" si="89"/>
        <v>0.23750240075212029</v>
      </c>
      <c r="Y540" t="s">
        <v>3734</v>
      </c>
      <c r="Z540" t="s">
        <v>3735</v>
      </c>
    </row>
    <row r="541" spans="1:26">
      <c r="A541" s="4">
        <v>568730000</v>
      </c>
      <c r="B541" s="4">
        <v>619210000</v>
      </c>
      <c r="C541" s="4">
        <v>837970000</v>
      </c>
      <c r="E541" s="6">
        <v>498540000</v>
      </c>
      <c r="F541" s="6">
        <v>302380000</v>
      </c>
      <c r="G541" s="6">
        <v>488470000</v>
      </c>
      <c r="I541" s="8">
        <f t="shared" si="80"/>
        <v>569028210</v>
      </c>
      <c r="J541" s="8">
        <f t="shared" si="81"/>
        <v>619508210</v>
      </c>
      <c r="K541" s="8">
        <f t="shared" si="82"/>
        <v>838268210</v>
      </c>
      <c r="L541" s="1"/>
      <c r="M541" s="10">
        <f t="shared" si="83"/>
        <v>498838210</v>
      </c>
      <c r="N541" s="10">
        <f t="shared" si="84"/>
        <v>302678210</v>
      </c>
      <c r="O541" s="10">
        <f t="shared" si="85"/>
        <v>488768210</v>
      </c>
      <c r="Q541" s="1">
        <f t="shared" si="86"/>
        <v>675601543.33333337</v>
      </c>
      <c r="R541" s="1">
        <f t="shared" si="87"/>
        <v>430094876.66666669</v>
      </c>
      <c r="T541" s="1">
        <f t="shared" si="88"/>
        <v>0.63661026371347884</v>
      </c>
      <c r="U541">
        <f t="shared" si="89"/>
        <v>7.833520715843198E-2</v>
      </c>
      <c r="Y541" t="s">
        <v>1856</v>
      </c>
      <c r="Z541" t="s">
        <v>1857</v>
      </c>
    </row>
    <row r="542" spans="1:26">
      <c r="A542" s="4">
        <v>301970000</v>
      </c>
      <c r="B542" s="4">
        <v>315410000</v>
      </c>
      <c r="C542" s="4">
        <v>334960000</v>
      </c>
      <c r="E542" s="6">
        <v>232020000</v>
      </c>
      <c r="F542" s="6">
        <v>71707000</v>
      </c>
      <c r="G542" s="6">
        <v>302830000</v>
      </c>
      <c r="I542" s="8">
        <f t="shared" si="80"/>
        <v>302268210</v>
      </c>
      <c r="J542" s="8">
        <f t="shared" si="81"/>
        <v>315708210</v>
      </c>
      <c r="K542" s="8">
        <f t="shared" si="82"/>
        <v>335258210</v>
      </c>
      <c r="L542" s="1"/>
      <c r="M542" s="10">
        <f t="shared" si="83"/>
        <v>232318210</v>
      </c>
      <c r="N542" s="10">
        <f t="shared" si="84"/>
        <v>72005210</v>
      </c>
      <c r="O542" s="10">
        <f t="shared" si="85"/>
        <v>303128210</v>
      </c>
      <c r="Q542" s="1">
        <f t="shared" si="86"/>
        <v>317744876.66666669</v>
      </c>
      <c r="R542" s="1">
        <f t="shared" si="87"/>
        <v>202483876.66666666</v>
      </c>
      <c r="T542" s="1">
        <f t="shared" si="88"/>
        <v>0.63725300244285077</v>
      </c>
      <c r="U542">
        <f t="shared" si="89"/>
        <v>0.17031749449723677</v>
      </c>
      <c r="Y542" t="s">
        <v>1220</v>
      </c>
      <c r="Z542" t="s">
        <v>1221</v>
      </c>
    </row>
    <row r="543" spans="1:26">
      <c r="A543" s="4">
        <v>44414000</v>
      </c>
      <c r="B543" s="4">
        <v>35211000</v>
      </c>
      <c r="C543" s="4">
        <v>37071000</v>
      </c>
      <c r="E543" s="6">
        <v>29830000</v>
      </c>
      <c r="F543" s="6">
        <v>18381000</v>
      </c>
      <c r="G543" s="6">
        <v>25905000</v>
      </c>
      <c r="I543" s="8">
        <f t="shared" si="80"/>
        <v>44712210</v>
      </c>
      <c r="J543" s="8">
        <f t="shared" si="81"/>
        <v>35509210</v>
      </c>
      <c r="K543" s="8">
        <f t="shared" si="82"/>
        <v>37369210</v>
      </c>
      <c r="L543" s="1"/>
      <c r="M543" s="10">
        <f t="shared" si="83"/>
        <v>30128210</v>
      </c>
      <c r="N543" s="10">
        <f t="shared" si="84"/>
        <v>18679210</v>
      </c>
      <c r="O543" s="10">
        <f t="shared" si="85"/>
        <v>26203210</v>
      </c>
      <c r="Q543" s="1">
        <f t="shared" si="86"/>
        <v>39196876.666666664</v>
      </c>
      <c r="R543" s="1">
        <f t="shared" si="87"/>
        <v>25003543.333333332</v>
      </c>
      <c r="T543" s="1">
        <f t="shared" si="88"/>
        <v>0.63789631877982111</v>
      </c>
      <c r="U543">
        <f t="shared" si="89"/>
        <v>3.1638414195145258E-2</v>
      </c>
      <c r="Y543" t="s">
        <v>339</v>
      </c>
      <c r="Z543" t="s">
        <v>340</v>
      </c>
    </row>
    <row r="544" spans="1:26">
      <c r="A544" s="4">
        <v>107710000</v>
      </c>
      <c r="B544" s="4">
        <v>31140000</v>
      </c>
      <c r="C544" s="4">
        <v>104260000</v>
      </c>
      <c r="E544" s="6">
        <v>27992000</v>
      </c>
      <c r="F544" s="6">
        <v>90648000</v>
      </c>
      <c r="G544" s="6">
        <v>36181000</v>
      </c>
      <c r="I544" s="8">
        <f t="shared" si="80"/>
        <v>108008210</v>
      </c>
      <c r="J544" s="8">
        <f t="shared" si="81"/>
        <v>31438210</v>
      </c>
      <c r="K544" s="8">
        <f t="shared" si="82"/>
        <v>104558210</v>
      </c>
      <c r="L544" s="1"/>
      <c r="M544" s="10">
        <f t="shared" si="83"/>
        <v>28290210</v>
      </c>
      <c r="N544" s="10">
        <f t="shared" si="84"/>
        <v>90946210</v>
      </c>
      <c r="O544" s="10">
        <f t="shared" si="85"/>
        <v>36479210</v>
      </c>
      <c r="Q544" s="1">
        <f t="shared" si="86"/>
        <v>81334876.666666672</v>
      </c>
      <c r="R544" s="1">
        <f t="shared" si="87"/>
        <v>51905210</v>
      </c>
      <c r="T544" s="1">
        <f t="shared" si="88"/>
        <v>0.63816670200069558</v>
      </c>
      <c r="U544">
        <f t="shared" si="89"/>
        <v>0.40685417466949519</v>
      </c>
      <c r="Y544" t="s">
        <v>9986</v>
      </c>
      <c r="Z544" t="s">
        <v>9987</v>
      </c>
    </row>
    <row r="545" spans="1:26">
      <c r="A545" s="4">
        <v>209240000</v>
      </c>
      <c r="B545" s="4">
        <v>107930000</v>
      </c>
      <c r="C545" s="4">
        <v>68490000</v>
      </c>
      <c r="E545" s="6">
        <v>105960000</v>
      </c>
      <c r="F545" s="6">
        <v>60136000</v>
      </c>
      <c r="G545" s="6">
        <v>79725000</v>
      </c>
      <c r="I545" s="8">
        <f t="shared" si="80"/>
        <v>209538210</v>
      </c>
      <c r="J545" s="8">
        <f t="shared" si="81"/>
        <v>108228210</v>
      </c>
      <c r="K545" s="8">
        <f t="shared" si="82"/>
        <v>68788210</v>
      </c>
      <c r="L545" s="1"/>
      <c r="M545" s="10">
        <f t="shared" si="83"/>
        <v>106258210</v>
      </c>
      <c r="N545" s="10">
        <f t="shared" si="84"/>
        <v>60434210</v>
      </c>
      <c r="O545" s="10">
        <f t="shared" si="85"/>
        <v>80023210</v>
      </c>
      <c r="Q545" s="1">
        <f t="shared" si="86"/>
        <v>128851543.33333333</v>
      </c>
      <c r="R545" s="1">
        <f t="shared" si="87"/>
        <v>82238543.333333328</v>
      </c>
      <c r="T545" s="1">
        <f t="shared" si="88"/>
        <v>0.63824259458488442</v>
      </c>
      <c r="U545">
        <f t="shared" si="89"/>
        <v>0.34887060890986737</v>
      </c>
      <c r="Z545" t="s">
        <v>1997</v>
      </c>
    </row>
    <row r="546" spans="1:26">
      <c r="A546" s="4">
        <v>220490000</v>
      </c>
      <c r="B546" s="4">
        <v>197910000</v>
      </c>
      <c r="C546" s="4">
        <v>145250000</v>
      </c>
      <c r="E546" s="6">
        <v>200440000</v>
      </c>
      <c r="F546" s="6">
        <v>57089000</v>
      </c>
      <c r="G546" s="6">
        <v>102110000</v>
      </c>
      <c r="I546" s="8">
        <f t="shared" si="80"/>
        <v>220788210</v>
      </c>
      <c r="J546" s="8">
        <f t="shared" si="81"/>
        <v>198208210</v>
      </c>
      <c r="K546" s="8">
        <f t="shared" si="82"/>
        <v>145548210</v>
      </c>
      <c r="L546" s="1"/>
      <c r="M546" s="10">
        <f t="shared" si="83"/>
        <v>200738210</v>
      </c>
      <c r="N546" s="10">
        <f t="shared" si="84"/>
        <v>57387210</v>
      </c>
      <c r="O546" s="10">
        <f t="shared" si="85"/>
        <v>102408210</v>
      </c>
      <c r="Q546" s="1">
        <f t="shared" si="86"/>
        <v>188181543.33333334</v>
      </c>
      <c r="R546" s="1">
        <f t="shared" si="87"/>
        <v>120177876.66666667</v>
      </c>
      <c r="T546" s="1">
        <f t="shared" si="88"/>
        <v>0.63862733049112519</v>
      </c>
      <c r="U546">
        <f t="shared" si="89"/>
        <v>0.2281983864019721</v>
      </c>
      <c r="Y546" t="s">
        <v>1471</v>
      </c>
      <c r="Z546" t="s">
        <v>1472</v>
      </c>
    </row>
    <row r="547" spans="1:26">
      <c r="A547" s="4">
        <v>2916300000</v>
      </c>
      <c r="B547" s="4">
        <v>3052700000</v>
      </c>
      <c r="C547" s="4">
        <v>2854600000</v>
      </c>
      <c r="E547" s="6">
        <v>1973900000</v>
      </c>
      <c r="F547" s="6">
        <v>1927300000</v>
      </c>
      <c r="G547" s="6">
        <v>1735800000</v>
      </c>
      <c r="I547" s="8">
        <f t="shared" si="80"/>
        <v>2916598210</v>
      </c>
      <c r="J547" s="8">
        <f t="shared" si="81"/>
        <v>3052998210</v>
      </c>
      <c r="K547" s="8">
        <f t="shared" si="82"/>
        <v>2854898210</v>
      </c>
      <c r="L547" s="1"/>
      <c r="M547" s="10">
        <f t="shared" si="83"/>
        <v>1974198210</v>
      </c>
      <c r="N547" s="10">
        <f t="shared" si="84"/>
        <v>1927598210</v>
      </c>
      <c r="O547" s="10">
        <f t="shared" si="85"/>
        <v>1736098210</v>
      </c>
      <c r="Q547" s="1">
        <f t="shared" si="86"/>
        <v>2941498210</v>
      </c>
      <c r="R547" s="1">
        <f t="shared" si="87"/>
        <v>1879298210</v>
      </c>
      <c r="T547" s="1">
        <f t="shared" si="88"/>
        <v>0.63889150216413015</v>
      </c>
      <c r="U547">
        <f t="shared" si="89"/>
        <v>3.4162681149276078E-4</v>
      </c>
      <c r="Y547" t="s">
        <v>2102</v>
      </c>
      <c r="Z547" t="s">
        <v>1946</v>
      </c>
    </row>
    <row r="548" spans="1:26">
      <c r="A548" s="4">
        <v>423140000</v>
      </c>
      <c r="B548" s="4">
        <v>543510000</v>
      </c>
      <c r="C548" s="4">
        <v>375770000</v>
      </c>
      <c r="E548" s="6">
        <v>500700000</v>
      </c>
      <c r="F548" s="6">
        <v>165510000</v>
      </c>
      <c r="G548" s="6">
        <v>191780000</v>
      </c>
      <c r="I548" s="8">
        <f t="shared" si="80"/>
        <v>423438210</v>
      </c>
      <c r="J548" s="8">
        <f t="shared" si="81"/>
        <v>543808210</v>
      </c>
      <c r="K548" s="8">
        <f t="shared" si="82"/>
        <v>376068210</v>
      </c>
      <c r="L548" s="1"/>
      <c r="M548" s="10">
        <f t="shared" si="83"/>
        <v>500998210</v>
      </c>
      <c r="N548" s="10">
        <f t="shared" si="84"/>
        <v>165808210</v>
      </c>
      <c r="O548" s="10">
        <f t="shared" si="85"/>
        <v>192078210</v>
      </c>
      <c r="Q548" s="1">
        <f t="shared" si="86"/>
        <v>447771543.33333331</v>
      </c>
      <c r="R548" s="1">
        <f t="shared" si="87"/>
        <v>286294876.66666669</v>
      </c>
      <c r="T548" s="1">
        <f t="shared" si="88"/>
        <v>0.63937711301484157</v>
      </c>
      <c r="U548">
        <f t="shared" si="89"/>
        <v>0.24511434706524177</v>
      </c>
      <c r="Y548" t="s">
        <v>7307</v>
      </c>
      <c r="Z548" t="s">
        <v>7308</v>
      </c>
    </row>
    <row r="549" spans="1:26">
      <c r="A549" s="4">
        <v>1814000000</v>
      </c>
      <c r="B549" s="4">
        <v>1869300000</v>
      </c>
      <c r="C549" s="4">
        <v>1645400000</v>
      </c>
      <c r="E549" s="6">
        <v>990770000</v>
      </c>
      <c r="F549" s="6">
        <v>922870000</v>
      </c>
      <c r="G549" s="6">
        <v>1494300000</v>
      </c>
      <c r="I549" s="8">
        <f t="shared" si="80"/>
        <v>1814298210</v>
      </c>
      <c r="J549" s="8">
        <f t="shared" si="81"/>
        <v>1869598210</v>
      </c>
      <c r="K549" s="8">
        <f t="shared" si="82"/>
        <v>1645698210</v>
      </c>
      <c r="L549" s="1"/>
      <c r="M549" s="10">
        <f t="shared" si="83"/>
        <v>991068210</v>
      </c>
      <c r="N549" s="10">
        <f t="shared" si="84"/>
        <v>923168210</v>
      </c>
      <c r="O549" s="10">
        <f t="shared" si="85"/>
        <v>1494598210</v>
      </c>
      <c r="Q549" s="1">
        <f t="shared" si="86"/>
        <v>1776531543.3333333</v>
      </c>
      <c r="R549" s="1">
        <f t="shared" si="87"/>
        <v>1136278210</v>
      </c>
      <c r="T549" s="1">
        <f t="shared" si="88"/>
        <v>0.6396048605295146</v>
      </c>
      <c r="U549">
        <f t="shared" si="89"/>
        <v>2.9166294066779924E-2</v>
      </c>
      <c r="Y549" t="s">
        <v>8394</v>
      </c>
      <c r="Z549" t="s">
        <v>8395</v>
      </c>
    </row>
    <row r="550" spans="1:26">
      <c r="A550" s="4">
        <v>1088900000</v>
      </c>
      <c r="B550" s="4">
        <v>786990000</v>
      </c>
      <c r="C550" s="4">
        <v>843800000</v>
      </c>
      <c r="E550" s="6">
        <v>499340000</v>
      </c>
      <c r="F550" s="6">
        <v>567510000</v>
      </c>
      <c r="G550" s="6">
        <v>674070000</v>
      </c>
      <c r="I550" s="8">
        <f t="shared" si="80"/>
        <v>1089198210</v>
      </c>
      <c r="J550" s="8">
        <f t="shared" si="81"/>
        <v>787288210</v>
      </c>
      <c r="K550" s="8">
        <f t="shared" si="82"/>
        <v>844098210</v>
      </c>
      <c r="L550" s="1"/>
      <c r="M550" s="10">
        <f t="shared" si="83"/>
        <v>499638210</v>
      </c>
      <c r="N550" s="10">
        <f t="shared" si="84"/>
        <v>567808210</v>
      </c>
      <c r="O550" s="10">
        <f t="shared" si="85"/>
        <v>674368210</v>
      </c>
      <c r="Q550" s="1">
        <f t="shared" si="86"/>
        <v>906861543.33333337</v>
      </c>
      <c r="R550" s="1">
        <f t="shared" si="87"/>
        <v>580604876.66666663</v>
      </c>
      <c r="T550" s="1">
        <f t="shared" si="88"/>
        <v>0.64023541513575333</v>
      </c>
      <c r="U550">
        <f t="shared" si="89"/>
        <v>3.6661196032671747E-2</v>
      </c>
      <c r="Y550" t="s">
        <v>10373</v>
      </c>
      <c r="Z550" t="s">
        <v>10374</v>
      </c>
    </row>
    <row r="551" spans="1:26">
      <c r="A551" s="4">
        <v>405120000</v>
      </c>
      <c r="B551" s="4">
        <v>342630000</v>
      </c>
      <c r="C551" s="4">
        <v>379530000</v>
      </c>
      <c r="E551" s="6">
        <v>237800000</v>
      </c>
      <c r="F551" s="6">
        <v>259470000</v>
      </c>
      <c r="G551" s="6">
        <v>224420000</v>
      </c>
      <c r="I551" s="8">
        <f t="shared" si="80"/>
        <v>405418210</v>
      </c>
      <c r="J551" s="8">
        <f t="shared" si="81"/>
        <v>342928210</v>
      </c>
      <c r="K551" s="8">
        <f t="shared" si="82"/>
        <v>379828210</v>
      </c>
      <c r="L551" s="1"/>
      <c r="M551" s="10">
        <f t="shared" si="83"/>
        <v>238098210</v>
      </c>
      <c r="N551" s="10">
        <f t="shared" si="84"/>
        <v>259768210</v>
      </c>
      <c r="O551" s="10">
        <f t="shared" si="85"/>
        <v>224718210</v>
      </c>
      <c r="Q551" s="1">
        <f t="shared" si="86"/>
        <v>376058210</v>
      </c>
      <c r="R551" s="1">
        <f t="shared" si="87"/>
        <v>240861543.33333334</v>
      </c>
      <c r="T551" s="1">
        <f t="shared" si="88"/>
        <v>0.64049005427466499</v>
      </c>
      <c r="U551">
        <f t="shared" si="89"/>
        <v>2.8978873177076176E-3</v>
      </c>
      <c r="Y551" t="s">
        <v>3265</v>
      </c>
      <c r="Z551" t="s">
        <v>3266</v>
      </c>
    </row>
    <row r="552" spans="1:26">
      <c r="A552" s="4">
        <v>321520000</v>
      </c>
      <c r="B552" s="4">
        <v>344480000</v>
      </c>
      <c r="C552" s="4">
        <v>242980000</v>
      </c>
      <c r="E552" s="6">
        <v>185120000</v>
      </c>
      <c r="F552" s="6">
        <v>173850000</v>
      </c>
      <c r="G552" s="6">
        <v>222940000</v>
      </c>
      <c r="I552" s="8">
        <f t="shared" si="80"/>
        <v>321818210</v>
      </c>
      <c r="J552" s="8">
        <f t="shared" si="81"/>
        <v>344778210</v>
      </c>
      <c r="K552" s="8">
        <f t="shared" si="82"/>
        <v>243278210</v>
      </c>
      <c r="L552" s="1"/>
      <c r="M552" s="10">
        <f t="shared" si="83"/>
        <v>185418210</v>
      </c>
      <c r="N552" s="10">
        <f t="shared" si="84"/>
        <v>174148210</v>
      </c>
      <c r="O552" s="10">
        <f t="shared" si="85"/>
        <v>223238210</v>
      </c>
      <c r="Q552" s="1">
        <f t="shared" si="86"/>
        <v>303291543.33333331</v>
      </c>
      <c r="R552" s="1">
        <f t="shared" si="87"/>
        <v>194268210</v>
      </c>
      <c r="T552" s="1">
        <f t="shared" si="88"/>
        <v>0.64053289407574765</v>
      </c>
      <c r="U552">
        <f t="shared" si="89"/>
        <v>3.3072927646963984E-2</v>
      </c>
      <c r="Y552" t="s">
        <v>10255</v>
      </c>
      <c r="Z552" t="s">
        <v>10256</v>
      </c>
    </row>
    <row r="553" spans="1:26">
      <c r="A553" s="4">
        <v>34572000</v>
      </c>
      <c r="B553" s="4">
        <v>163700000</v>
      </c>
      <c r="C553" s="4">
        <v>142760000</v>
      </c>
      <c r="E553" s="5">
        <v>0</v>
      </c>
      <c r="F553" s="6">
        <v>102130000</v>
      </c>
      <c r="G553" s="6">
        <v>116020000</v>
      </c>
      <c r="I553" s="8">
        <f t="shared" si="80"/>
        <v>34870210</v>
      </c>
      <c r="J553" s="8">
        <f t="shared" si="81"/>
        <v>163998210</v>
      </c>
      <c r="K553" s="8">
        <f t="shared" si="82"/>
        <v>143058210</v>
      </c>
      <c r="L553" s="1"/>
      <c r="M553" s="10">
        <f t="shared" si="83"/>
        <v>298210</v>
      </c>
      <c r="N553" s="10">
        <f t="shared" si="84"/>
        <v>102428210</v>
      </c>
      <c r="O553" s="10">
        <f t="shared" si="85"/>
        <v>116318210</v>
      </c>
      <c r="Q553" s="1">
        <f t="shared" si="86"/>
        <v>113975543.33333333</v>
      </c>
      <c r="R553" s="1">
        <f t="shared" si="87"/>
        <v>73014876.666666672</v>
      </c>
      <c r="T553" s="1">
        <f t="shared" si="88"/>
        <v>0.64061880760793632</v>
      </c>
      <c r="U553">
        <f t="shared" si="89"/>
        <v>0.49196405028644019</v>
      </c>
      <c r="Y553" t="s">
        <v>7123</v>
      </c>
      <c r="Z553" t="s">
        <v>7124</v>
      </c>
    </row>
    <row r="554" spans="1:26">
      <c r="A554" s="4">
        <v>147510000</v>
      </c>
      <c r="B554" s="4">
        <v>164020000</v>
      </c>
      <c r="C554" s="4">
        <v>201250000</v>
      </c>
      <c r="E554" s="6">
        <v>108720000</v>
      </c>
      <c r="F554" s="6">
        <v>102010000</v>
      </c>
      <c r="G554" s="6">
        <v>117990000</v>
      </c>
      <c r="I554" s="8">
        <f t="shared" si="80"/>
        <v>147808210</v>
      </c>
      <c r="J554" s="8">
        <f t="shared" si="81"/>
        <v>164318210</v>
      </c>
      <c r="K554" s="8">
        <f t="shared" si="82"/>
        <v>201548210</v>
      </c>
      <c r="L554" s="1"/>
      <c r="M554" s="10">
        <f t="shared" si="83"/>
        <v>109018210</v>
      </c>
      <c r="N554" s="10">
        <f t="shared" si="84"/>
        <v>102308210</v>
      </c>
      <c r="O554" s="10">
        <f t="shared" si="85"/>
        <v>118288210</v>
      </c>
      <c r="Q554" s="1">
        <f t="shared" si="86"/>
        <v>171224876.66666666</v>
      </c>
      <c r="R554" s="1">
        <f t="shared" si="87"/>
        <v>109871543.33333333</v>
      </c>
      <c r="T554" s="1">
        <f t="shared" si="88"/>
        <v>0.6416797925176877</v>
      </c>
      <c r="U554">
        <f t="shared" si="89"/>
        <v>2.0724001076409152E-2</v>
      </c>
      <c r="Y554" t="s">
        <v>7229</v>
      </c>
      <c r="Z554" t="s">
        <v>7230</v>
      </c>
    </row>
    <row r="555" spans="1:26">
      <c r="A555" s="4">
        <v>23964000</v>
      </c>
      <c r="B555" s="4">
        <v>21223000</v>
      </c>
      <c r="C555" s="4">
        <v>18534000</v>
      </c>
      <c r="E555" s="6">
        <v>18318000</v>
      </c>
      <c r="F555" s="5">
        <v>0</v>
      </c>
      <c r="G555" s="6">
        <v>22277000</v>
      </c>
      <c r="I555" s="8">
        <f t="shared" si="80"/>
        <v>24262210</v>
      </c>
      <c r="J555" s="8">
        <f t="shared" si="81"/>
        <v>21521210</v>
      </c>
      <c r="K555" s="8">
        <f t="shared" si="82"/>
        <v>18832210</v>
      </c>
      <c r="L555" s="1"/>
      <c r="M555" s="10">
        <f t="shared" si="83"/>
        <v>18616210</v>
      </c>
      <c r="N555" s="10">
        <f t="shared" si="84"/>
        <v>298210</v>
      </c>
      <c r="O555" s="10">
        <f t="shared" si="85"/>
        <v>22575210</v>
      </c>
      <c r="Q555" s="1">
        <f t="shared" si="86"/>
        <v>21538543.333333332</v>
      </c>
      <c r="R555" s="1">
        <f t="shared" si="87"/>
        <v>13829876.666666666</v>
      </c>
      <c r="T555" s="1">
        <f t="shared" si="88"/>
        <v>0.64209897821935658</v>
      </c>
      <c r="U555">
        <f t="shared" si="89"/>
        <v>0.33493911413082056</v>
      </c>
      <c r="Y555" t="s">
        <v>10251</v>
      </c>
      <c r="Z555" t="s">
        <v>10252</v>
      </c>
    </row>
    <row r="556" spans="1:26">
      <c r="A556" s="4">
        <v>126710000</v>
      </c>
      <c r="B556" s="4">
        <v>111260000</v>
      </c>
      <c r="C556" s="4">
        <v>125090000</v>
      </c>
      <c r="E556" s="6">
        <v>120260000</v>
      </c>
      <c r="F556" s="5">
        <v>0</v>
      </c>
      <c r="G556" s="6">
        <v>113110000</v>
      </c>
      <c r="I556" s="8">
        <f t="shared" si="80"/>
        <v>127008210</v>
      </c>
      <c r="J556" s="8">
        <f t="shared" si="81"/>
        <v>111558210</v>
      </c>
      <c r="K556" s="8">
        <f t="shared" si="82"/>
        <v>125388210</v>
      </c>
      <c r="L556" s="1"/>
      <c r="M556" s="10">
        <f t="shared" si="83"/>
        <v>120558210</v>
      </c>
      <c r="N556" s="10">
        <f t="shared" si="84"/>
        <v>298210</v>
      </c>
      <c r="O556" s="10">
        <f t="shared" si="85"/>
        <v>113408210</v>
      </c>
      <c r="Q556" s="1">
        <f t="shared" si="86"/>
        <v>121318210</v>
      </c>
      <c r="R556" s="1">
        <f t="shared" si="87"/>
        <v>78088210</v>
      </c>
      <c r="T556" s="1">
        <f t="shared" si="88"/>
        <v>0.64366437651857866</v>
      </c>
      <c r="U556">
        <f t="shared" si="89"/>
        <v>0.33261753714827158</v>
      </c>
      <c r="Y556" t="s">
        <v>8575</v>
      </c>
      <c r="Z556" t="s">
        <v>8576</v>
      </c>
    </row>
    <row r="557" spans="1:26">
      <c r="A557" s="4">
        <v>30356000</v>
      </c>
      <c r="B557" s="4">
        <v>95409000</v>
      </c>
      <c r="C557" s="4">
        <v>57551000</v>
      </c>
      <c r="E557" s="6">
        <v>40498000</v>
      </c>
      <c r="F557" s="6">
        <v>48190000</v>
      </c>
      <c r="G557" s="6">
        <v>29009000</v>
      </c>
      <c r="I557" s="8">
        <f t="shared" si="80"/>
        <v>30654210</v>
      </c>
      <c r="J557" s="8">
        <f t="shared" si="81"/>
        <v>95707210</v>
      </c>
      <c r="K557" s="8">
        <f t="shared" si="82"/>
        <v>57849210</v>
      </c>
      <c r="L557" s="1"/>
      <c r="M557" s="10">
        <f t="shared" si="83"/>
        <v>40796210</v>
      </c>
      <c r="N557" s="10">
        <f t="shared" si="84"/>
        <v>48488210</v>
      </c>
      <c r="O557" s="10">
        <f t="shared" si="85"/>
        <v>29307210</v>
      </c>
      <c r="Q557" s="1">
        <f t="shared" si="86"/>
        <v>61403543.333333336</v>
      </c>
      <c r="R557" s="1">
        <f t="shared" si="87"/>
        <v>39530543.333333336</v>
      </c>
      <c r="T557" s="1">
        <f t="shared" si="88"/>
        <v>0.64378277192798272</v>
      </c>
      <c r="U557">
        <f t="shared" si="89"/>
        <v>0.32844724596347796</v>
      </c>
      <c r="Y557" t="s">
        <v>3760</v>
      </c>
      <c r="Z557" t="s">
        <v>3761</v>
      </c>
    </row>
    <row r="558" spans="1:26">
      <c r="A558" s="4">
        <v>4396000000</v>
      </c>
      <c r="B558" s="4">
        <v>4655300000</v>
      </c>
      <c r="C558" s="4">
        <v>5916000000</v>
      </c>
      <c r="E558" s="6">
        <v>2905900000</v>
      </c>
      <c r="F558" s="6">
        <v>3413400000</v>
      </c>
      <c r="G558" s="6">
        <v>3318500000</v>
      </c>
      <c r="I558" s="8">
        <f t="shared" si="80"/>
        <v>4396298210</v>
      </c>
      <c r="J558" s="8">
        <f t="shared" si="81"/>
        <v>4655598210</v>
      </c>
      <c r="K558" s="8">
        <f t="shared" si="82"/>
        <v>5916298210</v>
      </c>
      <c r="L558" s="1"/>
      <c r="M558" s="10">
        <f t="shared" si="83"/>
        <v>2906198210</v>
      </c>
      <c r="N558" s="10">
        <f t="shared" si="84"/>
        <v>3413698210</v>
      </c>
      <c r="O558" s="10">
        <f t="shared" si="85"/>
        <v>3318798210</v>
      </c>
      <c r="Q558" s="1">
        <f t="shared" si="86"/>
        <v>4989398210</v>
      </c>
      <c r="R558" s="1">
        <f t="shared" si="87"/>
        <v>3212898210</v>
      </c>
      <c r="T558" s="1">
        <f t="shared" si="88"/>
        <v>0.64394503600866126</v>
      </c>
      <c r="U558">
        <f t="shared" si="89"/>
        <v>2.2929153480851141E-2</v>
      </c>
      <c r="Y558" t="s">
        <v>1845</v>
      </c>
      <c r="Z558" t="s">
        <v>1846</v>
      </c>
    </row>
    <row r="559" spans="1:26">
      <c r="A559" s="4">
        <v>155260000</v>
      </c>
      <c r="B559" s="4">
        <v>174190000</v>
      </c>
      <c r="C559" s="4">
        <v>115720000</v>
      </c>
      <c r="E559" s="6">
        <v>70549000</v>
      </c>
      <c r="F559" s="6">
        <v>72978000</v>
      </c>
      <c r="G559" s="6">
        <v>142900000</v>
      </c>
      <c r="I559" s="8">
        <f t="shared" si="80"/>
        <v>155558210</v>
      </c>
      <c r="J559" s="8">
        <f t="shared" si="81"/>
        <v>174488210</v>
      </c>
      <c r="K559" s="8">
        <f t="shared" si="82"/>
        <v>116018210</v>
      </c>
      <c r="L559" s="1"/>
      <c r="M559" s="10">
        <f t="shared" si="83"/>
        <v>70847210</v>
      </c>
      <c r="N559" s="10">
        <f t="shared" si="84"/>
        <v>73276210</v>
      </c>
      <c r="O559" s="10">
        <f t="shared" si="85"/>
        <v>143198210</v>
      </c>
      <c r="Q559" s="1">
        <f t="shared" si="86"/>
        <v>148688210</v>
      </c>
      <c r="R559" s="1">
        <f t="shared" si="87"/>
        <v>95773876.666666672</v>
      </c>
      <c r="T559" s="1">
        <f t="shared" si="88"/>
        <v>0.6441255609080685</v>
      </c>
      <c r="U559">
        <f t="shared" si="89"/>
        <v>0.14540067642341253</v>
      </c>
      <c r="Y559" t="s">
        <v>4002</v>
      </c>
      <c r="Z559" t="s">
        <v>4003</v>
      </c>
    </row>
    <row r="560" spans="1:26">
      <c r="A560" s="4">
        <v>26532000</v>
      </c>
      <c r="B560" s="4">
        <v>39941000</v>
      </c>
      <c r="C560" s="4">
        <v>27243000</v>
      </c>
      <c r="E560" s="6">
        <v>29645000</v>
      </c>
      <c r="F560" s="6">
        <v>30430000</v>
      </c>
      <c r="G560" s="5">
        <v>0</v>
      </c>
      <c r="I560" s="8">
        <f t="shared" si="80"/>
        <v>26830210</v>
      </c>
      <c r="J560" s="8">
        <f t="shared" si="81"/>
        <v>40239210</v>
      </c>
      <c r="K560" s="8">
        <f t="shared" si="82"/>
        <v>27541210</v>
      </c>
      <c r="L560" s="1"/>
      <c r="M560" s="10">
        <f t="shared" si="83"/>
        <v>29943210</v>
      </c>
      <c r="N560" s="10">
        <f t="shared" si="84"/>
        <v>30728210</v>
      </c>
      <c r="O560" s="10">
        <f t="shared" si="85"/>
        <v>298210</v>
      </c>
      <c r="Q560" s="1">
        <f t="shared" si="86"/>
        <v>31536876.666666668</v>
      </c>
      <c r="R560" s="1">
        <f t="shared" si="87"/>
        <v>20323210</v>
      </c>
      <c r="T560" s="1">
        <f t="shared" si="88"/>
        <v>0.64442684717351528</v>
      </c>
      <c r="U560">
        <f t="shared" si="89"/>
        <v>0.36256375705215321</v>
      </c>
      <c r="Y560" t="s">
        <v>6438</v>
      </c>
      <c r="Z560" t="s">
        <v>6439</v>
      </c>
    </row>
    <row r="561" spans="1:26">
      <c r="A561" s="4">
        <v>462870000</v>
      </c>
      <c r="B561" s="4">
        <v>1051100000</v>
      </c>
      <c r="C561" s="4">
        <v>1294500000</v>
      </c>
      <c r="E561" s="6">
        <v>966880000</v>
      </c>
      <c r="F561" s="6">
        <v>535970000</v>
      </c>
      <c r="G561" s="6">
        <v>309000000</v>
      </c>
      <c r="I561" s="8">
        <f t="shared" si="80"/>
        <v>463168210</v>
      </c>
      <c r="J561" s="8">
        <f t="shared" si="81"/>
        <v>1051398210</v>
      </c>
      <c r="K561" s="8">
        <f t="shared" si="82"/>
        <v>1294798210</v>
      </c>
      <c r="L561" s="1"/>
      <c r="M561" s="10">
        <f t="shared" si="83"/>
        <v>967178210</v>
      </c>
      <c r="N561" s="10">
        <f t="shared" si="84"/>
        <v>536268210</v>
      </c>
      <c r="O561" s="10">
        <f t="shared" si="85"/>
        <v>309298210</v>
      </c>
      <c r="Q561" s="1">
        <f t="shared" si="86"/>
        <v>936454876.66666663</v>
      </c>
      <c r="R561" s="1">
        <f t="shared" si="87"/>
        <v>604248210</v>
      </c>
      <c r="T561" s="1">
        <f t="shared" si="88"/>
        <v>0.64525074838718965</v>
      </c>
      <c r="U561">
        <f t="shared" si="89"/>
        <v>0.34877337257041913</v>
      </c>
      <c r="Y561" t="s">
        <v>9914</v>
      </c>
      <c r="Z561" t="s">
        <v>9915</v>
      </c>
    </row>
    <row r="562" spans="1:26">
      <c r="A562" s="4">
        <v>391530000</v>
      </c>
      <c r="B562" s="4">
        <v>310070000</v>
      </c>
      <c r="C562" s="4">
        <v>346320000</v>
      </c>
      <c r="E562" s="6">
        <v>228420000</v>
      </c>
      <c r="F562" s="6">
        <v>237000000</v>
      </c>
      <c r="G562" s="6">
        <v>211100000</v>
      </c>
      <c r="I562" s="8">
        <f t="shared" si="80"/>
        <v>391828210</v>
      </c>
      <c r="J562" s="8">
        <f t="shared" si="81"/>
        <v>310368210</v>
      </c>
      <c r="K562" s="8">
        <f t="shared" si="82"/>
        <v>346618210</v>
      </c>
      <c r="L562" s="1"/>
      <c r="M562" s="10">
        <f t="shared" si="83"/>
        <v>228718210</v>
      </c>
      <c r="N562" s="10">
        <f t="shared" si="84"/>
        <v>237298210</v>
      </c>
      <c r="O562" s="10">
        <f t="shared" si="85"/>
        <v>211398210</v>
      </c>
      <c r="Q562" s="1">
        <f t="shared" si="86"/>
        <v>349604876.66666669</v>
      </c>
      <c r="R562" s="1">
        <f t="shared" si="87"/>
        <v>225804876.66666666</v>
      </c>
      <c r="T562" s="1">
        <f t="shared" si="88"/>
        <v>0.64588594649943043</v>
      </c>
      <c r="U562">
        <f t="shared" si="89"/>
        <v>7.4941681956816556E-3</v>
      </c>
      <c r="Y562" t="s">
        <v>3410</v>
      </c>
      <c r="Z562" t="s">
        <v>3411</v>
      </c>
    </row>
    <row r="563" spans="1:26">
      <c r="A563" s="4">
        <v>304320000</v>
      </c>
      <c r="B563" s="4">
        <v>270260000</v>
      </c>
      <c r="C563" s="4">
        <v>342770000</v>
      </c>
      <c r="E563" s="6">
        <v>220100000</v>
      </c>
      <c r="F563" s="6">
        <v>182870000</v>
      </c>
      <c r="G563" s="6">
        <v>189790000</v>
      </c>
      <c r="I563" s="8">
        <f t="shared" si="80"/>
        <v>304618210</v>
      </c>
      <c r="J563" s="8">
        <f t="shared" si="81"/>
        <v>270558210</v>
      </c>
      <c r="K563" s="8">
        <f t="shared" si="82"/>
        <v>343068210</v>
      </c>
      <c r="L563" s="1"/>
      <c r="M563" s="10">
        <f t="shared" si="83"/>
        <v>220398210</v>
      </c>
      <c r="N563" s="10">
        <f t="shared" si="84"/>
        <v>183168210</v>
      </c>
      <c r="O563" s="10">
        <f t="shared" si="85"/>
        <v>190088210</v>
      </c>
      <c r="Q563" s="1">
        <f t="shared" si="86"/>
        <v>306081543.33333331</v>
      </c>
      <c r="R563" s="1">
        <f t="shared" si="87"/>
        <v>197884876.66666666</v>
      </c>
      <c r="T563" s="1">
        <f t="shared" si="88"/>
        <v>0.64651032045785006</v>
      </c>
      <c r="U563">
        <f t="shared" si="89"/>
        <v>1.0542543059879601E-2</v>
      </c>
      <c r="Y563" t="s">
        <v>4777</v>
      </c>
      <c r="Z563" t="s">
        <v>4778</v>
      </c>
    </row>
    <row r="564" spans="1:26">
      <c r="A564" s="4">
        <v>2907000000</v>
      </c>
      <c r="B564" s="4">
        <v>2141300000</v>
      </c>
      <c r="C564" s="4">
        <v>2881800000</v>
      </c>
      <c r="E564" s="6">
        <v>2073900000</v>
      </c>
      <c r="F564" s="6">
        <v>1668400000</v>
      </c>
      <c r="G564" s="6">
        <v>1392400000</v>
      </c>
      <c r="I564" s="8">
        <f t="shared" si="80"/>
        <v>2907298210</v>
      </c>
      <c r="J564" s="8">
        <f t="shared" si="81"/>
        <v>2141598210</v>
      </c>
      <c r="K564" s="8">
        <f t="shared" si="82"/>
        <v>2882098210</v>
      </c>
      <c r="L564" s="1"/>
      <c r="M564" s="10">
        <f t="shared" si="83"/>
        <v>2074198210</v>
      </c>
      <c r="N564" s="10">
        <f t="shared" si="84"/>
        <v>1668698210</v>
      </c>
      <c r="O564" s="10">
        <f t="shared" si="85"/>
        <v>1392698210</v>
      </c>
      <c r="Q564" s="1">
        <f t="shared" si="86"/>
        <v>2643664876.6666665</v>
      </c>
      <c r="R564" s="1">
        <f t="shared" si="87"/>
        <v>1711864876.6666667</v>
      </c>
      <c r="T564" s="1">
        <f t="shared" si="88"/>
        <v>0.64753475063190158</v>
      </c>
      <c r="U564">
        <f t="shared" si="89"/>
        <v>4.3497042475033491E-2</v>
      </c>
      <c r="Y564" t="s">
        <v>4426</v>
      </c>
      <c r="Z564" t="s">
        <v>4427</v>
      </c>
    </row>
    <row r="565" spans="1:26">
      <c r="A565" s="4">
        <v>258540000</v>
      </c>
      <c r="B565" s="4">
        <v>143910000</v>
      </c>
      <c r="C565" s="4">
        <v>230800000</v>
      </c>
      <c r="E565" s="6">
        <v>119070000</v>
      </c>
      <c r="F565" s="6">
        <v>167440000</v>
      </c>
      <c r="G565" s="6">
        <v>123270000</v>
      </c>
      <c r="I565" s="8">
        <f t="shared" si="80"/>
        <v>258838210</v>
      </c>
      <c r="J565" s="8">
        <f t="shared" si="81"/>
        <v>144208210</v>
      </c>
      <c r="K565" s="8">
        <f t="shared" si="82"/>
        <v>231098210</v>
      </c>
      <c r="L565" s="1"/>
      <c r="M565" s="10">
        <f t="shared" si="83"/>
        <v>119368210</v>
      </c>
      <c r="N565" s="10">
        <f t="shared" si="84"/>
        <v>167738210</v>
      </c>
      <c r="O565" s="10">
        <f t="shared" si="85"/>
        <v>123568210</v>
      </c>
      <c r="Q565" s="1">
        <f t="shared" si="86"/>
        <v>211381543.33333334</v>
      </c>
      <c r="R565" s="1">
        <f t="shared" si="87"/>
        <v>136891543.33333334</v>
      </c>
      <c r="T565" s="1">
        <f t="shared" si="88"/>
        <v>0.64760404893754286</v>
      </c>
      <c r="U565">
        <f t="shared" si="89"/>
        <v>0.1203380820217291</v>
      </c>
      <c r="Y565" t="s">
        <v>10257</v>
      </c>
      <c r="Z565" t="s">
        <v>10258</v>
      </c>
    </row>
    <row r="566" spans="1:26">
      <c r="A566" s="4">
        <v>786880000</v>
      </c>
      <c r="B566" s="4">
        <v>698210000</v>
      </c>
      <c r="C566" s="4">
        <v>956860000</v>
      </c>
      <c r="E566" s="6">
        <v>567700000</v>
      </c>
      <c r="F566" s="6">
        <v>426830000</v>
      </c>
      <c r="G566" s="6">
        <v>586990000</v>
      </c>
      <c r="I566" s="8">
        <f t="shared" si="80"/>
        <v>787178210</v>
      </c>
      <c r="J566" s="8">
        <f t="shared" si="81"/>
        <v>698508210</v>
      </c>
      <c r="K566" s="8">
        <f t="shared" si="82"/>
        <v>957158210</v>
      </c>
      <c r="L566" s="1"/>
      <c r="M566" s="10">
        <f t="shared" si="83"/>
        <v>567998210</v>
      </c>
      <c r="N566" s="10">
        <f t="shared" si="84"/>
        <v>427128210</v>
      </c>
      <c r="O566" s="10">
        <f t="shared" si="85"/>
        <v>587288210</v>
      </c>
      <c r="Q566" s="1">
        <f t="shared" si="86"/>
        <v>814281543.33333337</v>
      </c>
      <c r="R566" s="1">
        <f t="shared" si="87"/>
        <v>527471543.33333331</v>
      </c>
      <c r="T566" s="1">
        <f t="shared" si="88"/>
        <v>0.64777538880972541</v>
      </c>
      <c r="U566">
        <f t="shared" si="89"/>
        <v>3.4618641024726955E-2</v>
      </c>
      <c r="Y566" t="s">
        <v>2856</v>
      </c>
      <c r="Z566" t="s">
        <v>2857</v>
      </c>
    </row>
    <row r="567" spans="1:26">
      <c r="A567" s="4">
        <v>194180000</v>
      </c>
      <c r="B567" s="4">
        <v>189640000</v>
      </c>
      <c r="C567" s="4">
        <v>180760000</v>
      </c>
      <c r="E567" s="6">
        <v>129640000</v>
      </c>
      <c r="F567" s="6">
        <v>134690000</v>
      </c>
      <c r="G567" s="6">
        <v>101880000</v>
      </c>
      <c r="I567" s="8">
        <f t="shared" si="80"/>
        <v>194478210</v>
      </c>
      <c r="J567" s="8">
        <f t="shared" si="81"/>
        <v>189938210</v>
      </c>
      <c r="K567" s="8">
        <f t="shared" si="82"/>
        <v>181058210</v>
      </c>
      <c r="L567" s="1"/>
      <c r="M567" s="10">
        <f t="shared" si="83"/>
        <v>129938210</v>
      </c>
      <c r="N567" s="10">
        <f t="shared" si="84"/>
        <v>134988210</v>
      </c>
      <c r="O567" s="10">
        <f t="shared" si="85"/>
        <v>102178210</v>
      </c>
      <c r="Q567" s="1">
        <f t="shared" si="86"/>
        <v>188491543.33333334</v>
      </c>
      <c r="R567" s="1">
        <f t="shared" si="87"/>
        <v>122368210</v>
      </c>
      <c r="T567" s="1">
        <f t="shared" si="88"/>
        <v>0.64919734772185977</v>
      </c>
      <c r="U567">
        <f t="shared" si="89"/>
        <v>3.7726261812800923E-3</v>
      </c>
      <c r="Y567" t="s">
        <v>7488</v>
      </c>
      <c r="Z567" t="s">
        <v>7489</v>
      </c>
    </row>
    <row r="568" spans="1:26">
      <c r="A568" s="4">
        <v>39212000</v>
      </c>
      <c r="B568" s="4">
        <v>44649000</v>
      </c>
      <c r="C568" s="4">
        <v>29043000</v>
      </c>
      <c r="E568" s="6">
        <v>31686000</v>
      </c>
      <c r="F568" s="5">
        <v>0</v>
      </c>
      <c r="G568" s="6">
        <v>41307000</v>
      </c>
      <c r="I568" s="8">
        <f t="shared" si="80"/>
        <v>39510210</v>
      </c>
      <c r="J568" s="8">
        <f t="shared" si="81"/>
        <v>44947210</v>
      </c>
      <c r="K568" s="8">
        <f t="shared" si="82"/>
        <v>29341210</v>
      </c>
      <c r="L568" s="1"/>
      <c r="M568" s="10">
        <f t="shared" si="83"/>
        <v>31984210</v>
      </c>
      <c r="N568" s="10">
        <f t="shared" si="84"/>
        <v>298210</v>
      </c>
      <c r="O568" s="10">
        <f t="shared" si="85"/>
        <v>41605210</v>
      </c>
      <c r="Q568" s="1">
        <f t="shared" si="86"/>
        <v>37932876.666666664</v>
      </c>
      <c r="R568" s="1">
        <f t="shared" si="87"/>
        <v>24629210</v>
      </c>
      <c r="T568" s="1">
        <f t="shared" si="88"/>
        <v>0.6492840028039002</v>
      </c>
      <c r="U568">
        <f t="shared" si="89"/>
        <v>0.3734676304718586</v>
      </c>
      <c r="Y568" t="s">
        <v>9881</v>
      </c>
      <c r="Z568" t="s">
        <v>9882</v>
      </c>
    </row>
    <row r="569" spans="1:26">
      <c r="A569" s="4">
        <v>13806000</v>
      </c>
      <c r="B569" s="4">
        <v>29790000</v>
      </c>
      <c r="C569" s="4">
        <v>46614000</v>
      </c>
      <c r="E569" s="6">
        <v>29306000</v>
      </c>
      <c r="F569" s="6">
        <v>28960000</v>
      </c>
      <c r="G569" s="5">
        <v>0</v>
      </c>
      <c r="I569" s="8">
        <f t="shared" si="80"/>
        <v>14104210</v>
      </c>
      <c r="J569" s="8">
        <f t="shared" si="81"/>
        <v>30088210</v>
      </c>
      <c r="K569" s="8">
        <f t="shared" si="82"/>
        <v>46912210</v>
      </c>
      <c r="L569" s="1"/>
      <c r="M569" s="10">
        <f t="shared" si="83"/>
        <v>29604210</v>
      </c>
      <c r="N569" s="10">
        <f t="shared" si="84"/>
        <v>29258210</v>
      </c>
      <c r="O569" s="10">
        <f t="shared" si="85"/>
        <v>298210</v>
      </c>
      <c r="Q569" s="1">
        <f t="shared" si="86"/>
        <v>30368210</v>
      </c>
      <c r="R569" s="1">
        <f t="shared" si="87"/>
        <v>19720210</v>
      </c>
      <c r="T569" s="1">
        <f t="shared" si="88"/>
        <v>0.64937018019830606</v>
      </c>
      <c r="U569">
        <f t="shared" si="89"/>
        <v>0.47638362229438996</v>
      </c>
      <c r="Y569" t="s">
        <v>7435</v>
      </c>
      <c r="Z569" t="s">
        <v>7436</v>
      </c>
    </row>
    <row r="570" spans="1:26">
      <c r="A570" s="4">
        <v>73898000</v>
      </c>
      <c r="B570" s="4">
        <v>101590000</v>
      </c>
      <c r="C570" s="4">
        <v>105200000</v>
      </c>
      <c r="E570" s="6">
        <v>51811000</v>
      </c>
      <c r="F570" s="6">
        <v>42716000</v>
      </c>
      <c r="G570" s="6">
        <v>87472000</v>
      </c>
      <c r="I570" s="8">
        <f t="shared" si="80"/>
        <v>74196210</v>
      </c>
      <c r="J570" s="8">
        <f t="shared" si="81"/>
        <v>101888210</v>
      </c>
      <c r="K570" s="8">
        <f t="shared" si="82"/>
        <v>105498210</v>
      </c>
      <c r="L570" s="1"/>
      <c r="M570" s="10">
        <f t="shared" si="83"/>
        <v>52109210</v>
      </c>
      <c r="N570" s="10">
        <f t="shared" si="84"/>
        <v>43014210</v>
      </c>
      <c r="O570" s="10">
        <f t="shared" si="85"/>
        <v>87770210</v>
      </c>
      <c r="Q570" s="1">
        <f t="shared" si="86"/>
        <v>93860876.666666672</v>
      </c>
      <c r="R570" s="1">
        <f t="shared" si="87"/>
        <v>60964543.333333336</v>
      </c>
      <c r="T570" s="1">
        <f t="shared" si="88"/>
        <v>0.64952028468517398</v>
      </c>
      <c r="U570">
        <f t="shared" si="89"/>
        <v>0.12281015592009735</v>
      </c>
      <c r="Y570" t="s">
        <v>6300</v>
      </c>
      <c r="Z570" t="s">
        <v>6301</v>
      </c>
    </row>
    <row r="571" spans="1:26">
      <c r="A571" s="4">
        <v>160750000</v>
      </c>
      <c r="B571" s="4">
        <v>200270000</v>
      </c>
      <c r="C571" s="4">
        <v>117740000</v>
      </c>
      <c r="E571" s="6">
        <v>133550000</v>
      </c>
      <c r="F571" s="6">
        <v>107810000</v>
      </c>
      <c r="G571" s="6">
        <v>69516000</v>
      </c>
      <c r="I571" s="8">
        <f t="shared" si="80"/>
        <v>161048210</v>
      </c>
      <c r="J571" s="8">
        <f t="shared" si="81"/>
        <v>200568210</v>
      </c>
      <c r="K571" s="8">
        <f t="shared" si="82"/>
        <v>118038210</v>
      </c>
      <c r="L571" s="1"/>
      <c r="M571" s="10">
        <f t="shared" si="83"/>
        <v>133848210</v>
      </c>
      <c r="N571" s="10">
        <f t="shared" si="84"/>
        <v>108108210</v>
      </c>
      <c r="O571" s="10">
        <f t="shared" si="85"/>
        <v>69814210</v>
      </c>
      <c r="Q571" s="1">
        <f t="shared" si="86"/>
        <v>159884876.66666666</v>
      </c>
      <c r="R571" s="1">
        <f t="shared" si="87"/>
        <v>103923543.33333333</v>
      </c>
      <c r="T571" s="1">
        <f t="shared" si="88"/>
        <v>0.64998982705535435</v>
      </c>
      <c r="U571">
        <f t="shared" si="89"/>
        <v>0.13782587524045831</v>
      </c>
      <c r="Y571" t="s">
        <v>4761</v>
      </c>
      <c r="Z571" t="s">
        <v>4762</v>
      </c>
    </row>
    <row r="572" spans="1:26">
      <c r="A572" s="4">
        <v>209740000</v>
      </c>
      <c r="B572" s="4">
        <v>181950000</v>
      </c>
      <c r="C572" s="4">
        <v>161980000</v>
      </c>
      <c r="E572" s="6">
        <v>104850000</v>
      </c>
      <c r="F572" s="6">
        <v>142560000</v>
      </c>
      <c r="G572" s="6">
        <v>112550000</v>
      </c>
      <c r="I572" s="8">
        <f t="shared" si="80"/>
        <v>210038210</v>
      </c>
      <c r="J572" s="8">
        <f t="shared" si="81"/>
        <v>182248210</v>
      </c>
      <c r="K572" s="8">
        <f t="shared" si="82"/>
        <v>162278210</v>
      </c>
      <c r="L572" s="1"/>
      <c r="M572" s="10">
        <f t="shared" si="83"/>
        <v>105148210</v>
      </c>
      <c r="N572" s="10">
        <f t="shared" si="84"/>
        <v>142858210</v>
      </c>
      <c r="O572" s="10">
        <f t="shared" si="85"/>
        <v>112848210</v>
      </c>
      <c r="Q572" s="1">
        <f t="shared" si="86"/>
        <v>184854876.66666666</v>
      </c>
      <c r="R572" s="1">
        <f t="shared" si="87"/>
        <v>120284876.66666667</v>
      </c>
      <c r="T572" s="1">
        <f t="shared" si="88"/>
        <v>0.65069896361764012</v>
      </c>
      <c r="U572">
        <f t="shared" si="89"/>
        <v>2.3031651601837694E-2</v>
      </c>
      <c r="Y572" t="s">
        <v>508</v>
      </c>
      <c r="Z572" t="s">
        <v>509</v>
      </c>
    </row>
    <row r="573" spans="1:26">
      <c r="A573" s="4">
        <v>19572000</v>
      </c>
      <c r="B573" s="4">
        <v>17621000</v>
      </c>
      <c r="C573" s="4">
        <v>16095000</v>
      </c>
      <c r="E573" s="5">
        <v>0</v>
      </c>
      <c r="F573" s="6">
        <v>11678000</v>
      </c>
      <c r="G573" s="6">
        <v>22694000</v>
      </c>
      <c r="I573" s="8">
        <f t="shared" si="80"/>
        <v>19870210</v>
      </c>
      <c r="J573" s="8">
        <f t="shared" si="81"/>
        <v>17919210</v>
      </c>
      <c r="K573" s="8">
        <f t="shared" si="82"/>
        <v>16393210</v>
      </c>
      <c r="L573" s="1"/>
      <c r="M573" s="10">
        <f t="shared" si="83"/>
        <v>298210</v>
      </c>
      <c r="N573" s="10">
        <f t="shared" si="84"/>
        <v>11976210</v>
      </c>
      <c r="O573" s="10">
        <f t="shared" si="85"/>
        <v>22992210</v>
      </c>
      <c r="Q573" s="1">
        <f t="shared" si="86"/>
        <v>18060876.666666668</v>
      </c>
      <c r="R573" s="1">
        <f t="shared" si="87"/>
        <v>11755543.333333334</v>
      </c>
      <c r="T573" s="1">
        <f t="shared" si="88"/>
        <v>0.650884425506846</v>
      </c>
      <c r="U573">
        <f t="shared" si="89"/>
        <v>0.3953738779083294</v>
      </c>
      <c r="Y573" t="s">
        <v>3448</v>
      </c>
      <c r="Z573" t="s">
        <v>3449</v>
      </c>
    </row>
    <row r="574" spans="1:26">
      <c r="A574" s="4">
        <v>1404500000</v>
      </c>
      <c r="B574" s="4">
        <v>1580400000</v>
      </c>
      <c r="C574" s="4">
        <v>1679000000</v>
      </c>
      <c r="E574" s="6">
        <v>775060000</v>
      </c>
      <c r="F574" s="6">
        <v>1197700000</v>
      </c>
      <c r="G574" s="6">
        <v>1064200000</v>
      </c>
      <c r="I574" s="8">
        <f t="shared" si="80"/>
        <v>1404798210</v>
      </c>
      <c r="J574" s="8">
        <f t="shared" si="81"/>
        <v>1580698210</v>
      </c>
      <c r="K574" s="8">
        <f t="shared" si="82"/>
        <v>1679298210</v>
      </c>
      <c r="L574" s="1"/>
      <c r="M574" s="10">
        <f t="shared" si="83"/>
        <v>775358210</v>
      </c>
      <c r="N574" s="10">
        <f t="shared" si="84"/>
        <v>1197998210</v>
      </c>
      <c r="O574" s="10">
        <f t="shared" si="85"/>
        <v>1064498210</v>
      </c>
      <c r="Q574" s="1">
        <f t="shared" si="86"/>
        <v>1554931543.3333333</v>
      </c>
      <c r="R574" s="1">
        <f t="shared" si="87"/>
        <v>1012618210</v>
      </c>
      <c r="T574" s="1">
        <f t="shared" si="88"/>
        <v>0.65123009070176363</v>
      </c>
      <c r="U574">
        <f t="shared" si="89"/>
        <v>2.1656710435297065E-2</v>
      </c>
      <c r="Y574" t="s">
        <v>3835</v>
      </c>
      <c r="Z574" t="s">
        <v>3836</v>
      </c>
    </row>
    <row r="575" spans="1:26">
      <c r="A575" s="4">
        <v>69626000</v>
      </c>
      <c r="B575" s="4">
        <v>46175000</v>
      </c>
      <c r="C575" s="4">
        <v>44169000</v>
      </c>
      <c r="E575" s="6">
        <v>41901000</v>
      </c>
      <c r="F575" s="6">
        <v>27324000</v>
      </c>
      <c r="G575" s="6">
        <v>34761000</v>
      </c>
      <c r="I575" s="8">
        <f t="shared" si="80"/>
        <v>69924210</v>
      </c>
      <c r="J575" s="8">
        <f t="shared" si="81"/>
        <v>46473210</v>
      </c>
      <c r="K575" s="8">
        <f t="shared" si="82"/>
        <v>44467210</v>
      </c>
      <c r="L575" s="1"/>
      <c r="M575" s="10">
        <f t="shared" si="83"/>
        <v>42199210</v>
      </c>
      <c r="N575" s="10">
        <f t="shared" si="84"/>
        <v>27622210</v>
      </c>
      <c r="O575" s="10">
        <f t="shared" si="85"/>
        <v>35059210</v>
      </c>
      <c r="Q575" s="1">
        <f t="shared" si="86"/>
        <v>53621543.333333336</v>
      </c>
      <c r="R575" s="1">
        <f t="shared" si="87"/>
        <v>34960210</v>
      </c>
      <c r="T575" s="1">
        <f t="shared" si="88"/>
        <v>0.65198067468280629</v>
      </c>
      <c r="U575">
        <f t="shared" si="89"/>
        <v>0.11218558132099017</v>
      </c>
      <c r="Y575" t="s">
        <v>9396</v>
      </c>
      <c r="Z575" t="s">
        <v>9397</v>
      </c>
    </row>
    <row r="576" spans="1:26">
      <c r="A576" s="4">
        <v>45093000</v>
      </c>
      <c r="B576" s="4">
        <v>100290000</v>
      </c>
      <c r="C576" s="4">
        <v>61086000</v>
      </c>
      <c r="E576" s="6">
        <v>28765000</v>
      </c>
      <c r="F576" s="6">
        <v>40176000</v>
      </c>
      <c r="G576" s="6">
        <v>65385000</v>
      </c>
      <c r="I576" s="8">
        <f t="shared" si="80"/>
        <v>45391210</v>
      </c>
      <c r="J576" s="8">
        <f t="shared" si="81"/>
        <v>100588210</v>
      </c>
      <c r="K576" s="8">
        <f t="shared" si="82"/>
        <v>61384210</v>
      </c>
      <c r="L576" s="1"/>
      <c r="M576" s="10">
        <f t="shared" si="83"/>
        <v>29063210</v>
      </c>
      <c r="N576" s="10">
        <f t="shared" si="84"/>
        <v>40474210</v>
      </c>
      <c r="O576" s="10">
        <f t="shared" si="85"/>
        <v>65683210</v>
      </c>
      <c r="Q576" s="1">
        <f t="shared" si="86"/>
        <v>69121210</v>
      </c>
      <c r="R576" s="1">
        <f t="shared" si="87"/>
        <v>45073543.333333336</v>
      </c>
      <c r="T576" s="1">
        <f t="shared" si="88"/>
        <v>0.65209424622823209</v>
      </c>
      <c r="U576">
        <f t="shared" si="89"/>
        <v>0.28806360218357663</v>
      </c>
      <c r="Y576" t="s">
        <v>7405</v>
      </c>
      <c r="Z576" t="s">
        <v>7406</v>
      </c>
    </row>
    <row r="577" spans="1:26">
      <c r="A577" s="4">
        <v>136060000</v>
      </c>
      <c r="B577" s="4">
        <v>188630000</v>
      </c>
      <c r="C577" s="4">
        <v>90634000</v>
      </c>
      <c r="E577" s="6">
        <v>80824000</v>
      </c>
      <c r="F577" s="6">
        <v>67850000</v>
      </c>
      <c r="G577" s="6">
        <v>121860000</v>
      </c>
      <c r="I577" s="8">
        <f t="shared" si="80"/>
        <v>136358210</v>
      </c>
      <c r="J577" s="8">
        <f t="shared" si="81"/>
        <v>188928210</v>
      </c>
      <c r="K577" s="8">
        <f t="shared" si="82"/>
        <v>90932210</v>
      </c>
      <c r="L577" s="1"/>
      <c r="M577" s="10">
        <f t="shared" si="83"/>
        <v>81122210</v>
      </c>
      <c r="N577" s="10">
        <f t="shared" si="84"/>
        <v>68148210</v>
      </c>
      <c r="O577" s="10">
        <f t="shared" si="85"/>
        <v>122158210</v>
      </c>
      <c r="Q577" s="1">
        <f t="shared" si="86"/>
        <v>138739543.33333334</v>
      </c>
      <c r="R577" s="1">
        <f t="shared" si="87"/>
        <v>90476210</v>
      </c>
      <c r="T577" s="1">
        <f t="shared" si="88"/>
        <v>0.65212993949838327</v>
      </c>
      <c r="U577">
        <f t="shared" si="89"/>
        <v>0.21353709644030874</v>
      </c>
      <c r="Y577" t="s">
        <v>9597</v>
      </c>
      <c r="Z577" t="s">
        <v>9598</v>
      </c>
    </row>
    <row r="578" spans="1:26">
      <c r="A578" s="4">
        <v>85432000</v>
      </c>
      <c r="B578" s="3">
        <v>0</v>
      </c>
      <c r="C578" s="4">
        <v>26724000</v>
      </c>
      <c r="E578" s="6">
        <v>29920000</v>
      </c>
      <c r="F578" s="5">
        <v>0</v>
      </c>
      <c r="G578" s="6">
        <v>42924000</v>
      </c>
      <c r="I578" s="8">
        <f t="shared" si="80"/>
        <v>85730210</v>
      </c>
      <c r="J578" s="8">
        <f t="shared" si="81"/>
        <v>298210</v>
      </c>
      <c r="K578" s="8">
        <f t="shared" si="82"/>
        <v>27022210</v>
      </c>
      <c r="L578" s="1"/>
      <c r="M578" s="10">
        <f t="shared" si="83"/>
        <v>30218210</v>
      </c>
      <c r="N578" s="10">
        <f t="shared" si="84"/>
        <v>298210</v>
      </c>
      <c r="O578" s="10">
        <f t="shared" si="85"/>
        <v>43222210</v>
      </c>
      <c r="Q578" s="1">
        <f t="shared" si="86"/>
        <v>37683543.333333336</v>
      </c>
      <c r="R578" s="1">
        <f t="shared" si="87"/>
        <v>24579543.333333332</v>
      </c>
      <c r="T578" s="1">
        <f t="shared" si="88"/>
        <v>0.65226199977832933</v>
      </c>
      <c r="U578">
        <f t="shared" si="89"/>
        <v>0.66687957849723056</v>
      </c>
      <c r="Y578" t="s">
        <v>5439</v>
      </c>
      <c r="Z578" t="s">
        <v>5440</v>
      </c>
    </row>
    <row r="579" spans="1:26">
      <c r="A579" s="4">
        <v>40803000</v>
      </c>
      <c r="B579" s="4">
        <v>42251000</v>
      </c>
      <c r="C579" s="4">
        <v>39746000</v>
      </c>
      <c r="E579" s="6">
        <v>20895000</v>
      </c>
      <c r="F579" s="6">
        <v>26961000</v>
      </c>
      <c r="G579" s="6">
        <v>31968000</v>
      </c>
      <c r="I579" s="8">
        <f t="shared" ref="I579:I642" si="90">A579+298210</f>
        <v>41101210</v>
      </c>
      <c r="J579" s="8">
        <f t="shared" ref="J579:J642" si="91">B579+298210</f>
        <v>42549210</v>
      </c>
      <c r="K579" s="8">
        <f t="shared" ref="K579:K642" si="92">C579+298210</f>
        <v>40044210</v>
      </c>
      <c r="L579" s="1"/>
      <c r="M579" s="10">
        <f t="shared" ref="M579:M642" si="93">E579+298210</f>
        <v>21193210</v>
      </c>
      <c r="N579" s="10">
        <f t="shared" ref="N579:N642" si="94">F579+298210</f>
        <v>27259210</v>
      </c>
      <c r="O579" s="10">
        <f t="shared" ref="O579:O642" si="95">G579+298210</f>
        <v>32266210</v>
      </c>
      <c r="Q579" s="1">
        <f t="shared" ref="Q579:Q642" si="96">AVERAGE(I579:K579)</f>
        <v>41231543.333333336</v>
      </c>
      <c r="R579" s="1">
        <f t="shared" ref="R579:R642" si="97">AVERAGE(M579:O579)</f>
        <v>26906210</v>
      </c>
      <c r="T579" s="1">
        <f t="shared" ref="T579:T642" si="98">R579/Q579</f>
        <v>0.65256373700297254</v>
      </c>
      <c r="U579">
        <f t="shared" ref="U579:U642" si="99">_xlfn.T.TEST(M579:O579, I579:K579, 2, 2)</f>
        <v>1.2025100578346905E-2</v>
      </c>
      <c r="Y579" t="s">
        <v>6912</v>
      </c>
      <c r="Z579" t="s">
        <v>6913</v>
      </c>
    </row>
    <row r="580" spans="1:26">
      <c r="A580" s="4">
        <v>1243100000</v>
      </c>
      <c r="B580" s="4">
        <v>1323700000</v>
      </c>
      <c r="C580" s="4">
        <v>984380000</v>
      </c>
      <c r="E580" s="6">
        <v>1034400000</v>
      </c>
      <c r="F580" s="6">
        <v>621700000</v>
      </c>
      <c r="G580" s="6">
        <v>661090000</v>
      </c>
      <c r="I580" s="8">
        <f t="shared" si="90"/>
        <v>1243398210</v>
      </c>
      <c r="J580" s="8">
        <f t="shared" si="91"/>
        <v>1323998210</v>
      </c>
      <c r="K580" s="8">
        <f t="shared" si="92"/>
        <v>984678210</v>
      </c>
      <c r="L580" s="1"/>
      <c r="M580" s="10">
        <f t="shared" si="93"/>
        <v>1034698210</v>
      </c>
      <c r="N580" s="10">
        <f t="shared" si="94"/>
        <v>621998210</v>
      </c>
      <c r="O580" s="10">
        <f t="shared" si="95"/>
        <v>661388210</v>
      </c>
      <c r="Q580" s="1">
        <f t="shared" si="96"/>
        <v>1184024876.6666667</v>
      </c>
      <c r="R580" s="1">
        <f t="shared" si="97"/>
        <v>772694876.66666663</v>
      </c>
      <c r="T580" s="1">
        <f t="shared" si="98"/>
        <v>0.65260020451766232</v>
      </c>
      <c r="U580">
        <f t="shared" si="99"/>
        <v>6.9060498086171845E-2</v>
      </c>
      <c r="Y580" t="s">
        <v>6118</v>
      </c>
      <c r="Z580" t="s">
        <v>6119</v>
      </c>
    </row>
    <row r="581" spans="1:26">
      <c r="A581" s="4">
        <v>217180000</v>
      </c>
      <c r="B581" s="4">
        <v>204860000</v>
      </c>
      <c r="C581" s="4">
        <v>276240000</v>
      </c>
      <c r="E581" s="6">
        <v>133300000</v>
      </c>
      <c r="F581" s="6">
        <v>171990000</v>
      </c>
      <c r="G581" s="6">
        <v>150210000</v>
      </c>
      <c r="I581" s="8">
        <f t="shared" si="90"/>
        <v>217478210</v>
      </c>
      <c r="J581" s="8">
        <f t="shared" si="91"/>
        <v>205158210</v>
      </c>
      <c r="K581" s="8">
        <f t="shared" si="92"/>
        <v>276538210</v>
      </c>
      <c r="L581" s="1"/>
      <c r="M581" s="10">
        <f t="shared" si="93"/>
        <v>133598210</v>
      </c>
      <c r="N581" s="10">
        <f t="shared" si="94"/>
        <v>172288210</v>
      </c>
      <c r="O581" s="10">
        <f t="shared" si="95"/>
        <v>150508210</v>
      </c>
      <c r="Q581" s="1">
        <f t="shared" si="96"/>
        <v>233058210</v>
      </c>
      <c r="R581" s="1">
        <f t="shared" si="97"/>
        <v>152131543.33333334</v>
      </c>
      <c r="T581" s="1">
        <f t="shared" si="98"/>
        <v>0.65276200024591857</v>
      </c>
      <c r="U581">
        <f t="shared" si="99"/>
        <v>3.0650158812125732E-2</v>
      </c>
      <c r="Y581" t="s">
        <v>2697</v>
      </c>
      <c r="Z581" t="s">
        <v>2698</v>
      </c>
    </row>
    <row r="582" spans="1:26">
      <c r="A582" s="4">
        <v>175720000</v>
      </c>
      <c r="B582" s="4">
        <v>149600000</v>
      </c>
      <c r="C582" s="4">
        <v>204870000</v>
      </c>
      <c r="E582" s="6">
        <v>104180000</v>
      </c>
      <c r="F582" s="6">
        <v>97138000</v>
      </c>
      <c r="G582" s="6">
        <v>144690000</v>
      </c>
      <c r="I582" s="8">
        <f t="shared" si="90"/>
        <v>176018210</v>
      </c>
      <c r="J582" s="8">
        <f t="shared" si="91"/>
        <v>149898210</v>
      </c>
      <c r="K582" s="8">
        <f t="shared" si="92"/>
        <v>205168210</v>
      </c>
      <c r="L582" s="1"/>
      <c r="M582" s="10">
        <f t="shared" si="93"/>
        <v>104478210</v>
      </c>
      <c r="N582" s="10">
        <f t="shared" si="94"/>
        <v>97436210</v>
      </c>
      <c r="O582" s="10">
        <f t="shared" si="95"/>
        <v>144988210</v>
      </c>
      <c r="Q582" s="1">
        <f t="shared" si="96"/>
        <v>177028210</v>
      </c>
      <c r="R582" s="1">
        <f t="shared" si="97"/>
        <v>115634210</v>
      </c>
      <c r="T582" s="1">
        <f t="shared" si="98"/>
        <v>0.65319651596770933</v>
      </c>
      <c r="U582">
        <f t="shared" si="99"/>
        <v>4.7884969944271077E-2</v>
      </c>
      <c r="Y582" t="s">
        <v>3041</v>
      </c>
      <c r="Z582" t="s">
        <v>3042</v>
      </c>
    </row>
    <row r="583" spans="1:26">
      <c r="A583" s="4">
        <v>157120000</v>
      </c>
      <c r="B583" s="4">
        <v>171110000</v>
      </c>
      <c r="C583" s="4">
        <v>140990000</v>
      </c>
      <c r="E583" s="6">
        <v>90839000</v>
      </c>
      <c r="F583" s="6">
        <v>97908000</v>
      </c>
      <c r="G583" s="6">
        <v>117600000</v>
      </c>
      <c r="I583" s="8">
        <f t="shared" si="90"/>
        <v>157418210</v>
      </c>
      <c r="J583" s="8">
        <f t="shared" si="91"/>
        <v>171408210</v>
      </c>
      <c r="K583" s="8">
        <f t="shared" si="92"/>
        <v>141288210</v>
      </c>
      <c r="L583" s="1"/>
      <c r="M583" s="10">
        <f t="shared" si="93"/>
        <v>91137210</v>
      </c>
      <c r="N583" s="10">
        <f t="shared" si="94"/>
        <v>98206210</v>
      </c>
      <c r="O583" s="10">
        <f t="shared" si="95"/>
        <v>117898210</v>
      </c>
      <c r="Q583" s="1">
        <f t="shared" si="96"/>
        <v>156704876.66666666</v>
      </c>
      <c r="R583" s="1">
        <f t="shared" si="97"/>
        <v>102413876.66666667</v>
      </c>
      <c r="T583" s="1">
        <f t="shared" si="98"/>
        <v>0.65354619999807284</v>
      </c>
      <c r="U583">
        <f t="shared" si="99"/>
        <v>1.0098032934081822E-2</v>
      </c>
      <c r="Y583" t="s">
        <v>11063</v>
      </c>
      <c r="Z583" t="s">
        <v>11064</v>
      </c>
    </row>
    <row r="584" spans="1:26">
      <c r="A584" s="4">
        <v>197960000</v>
      </c>
      <c r="B584" s="4">
        <v>212200000</v>
      </c>
      <c r="C584" s="4">
        <v>216430000</v>
      </c>
      <c r="E584" s="6">
        <v>90059000</v>
      </c>
      <c r="F584" s="6">
        <v>123620000</v>
      </c>
      <c r="G584" s="6">
        <v>195680000</v>
      </c>
      <c r="I584" s="8">
        <f t="shared" si="90"/>
        <v>198258210</v>
      </c>
      <c r="J584" s="8">
        <f t="shared" si="91"/>
        <v>212498210</v>
      </c>
      <c r="K584" s="8">
        <f t="shared" si="92"/>
        <v>216728210</v>
      </c>
      <c r="L584" s="1"/>
      <c r="M584" s="10">
        <f t="shared" si="93"/>
        <v>90357210</v>
      </c>
      <c r="N584" s="10">
        <f t="shared" si="94"/>
        <v>123918210</v>
      </c>
      <c r="O584" s="10">
        <f t="shared" si="95"/>
        <v>195978210</v>
      </c>
      <c r="Q584" s="1">
        <f t="shared" si="96"/>
        <v>209161543.33333334</v>
      </c>
      <c r="R584" s="1">
        <f t="shared" si="97"/>
        <v>136751210</v>
      </c>
      <c r="T584" s="1">
        <f t="shared" si="98"/>
        <v>0.65380665977427999</v>
      </c>
      <c r="U584">
        <f t="shared" si="99"/>
        <v>8.4089123502039356E-2</v>
      </c>
      <c r="Y584" t="s">
        <v>12928</v>
      </c>
      <c r="Z584" t="s">
        <v>12929</v>
      </c>
    </row>
    <row r="585" spans="1:26">
      <c r="A585" s="4">
        <v>83866000</v>
      </c>
      <c r="B585" s="4">
        <v>123260000</v>
      </c>
      <c r="C585" s="4">
        <v>88310000</v>
      </c>
      <c r="E585" s="6">
        <v>51104000</v>
      </c>
      <c r="F585" s="6">
        <v>45009000</v>
      </c>
      <c r="G585" s="6">
        <v>96974000</v>
      </c>
      <c r="I585" s="8">
        <f t="shared" si="90"/>
        <v>84164210</v>
      </c>
      <c r="J585" s="8">
        <f t="shared" si="91"/>
        <v>123558210</v>
      </c>
      <c r="K585" s="8">
        <f t="shared" si="92"/>
        <v>88608210</v>
      </c>
      <c r="L585" s="1"/>
      <c r="M585" s="10">
        <f t="shared" si="93"/>
        <v>51402210</v>
      </c>
      <c r="N585" s="10">
        <f t="shared" si="94"/>
        <v>45307210</v>
      </c>
      <c r="O585" s="10">
        <f t="shared" si="95"/>
        <v>97272210</v>
      </c>
      <c r="Q585" s="1">
        <f t="shared" si="96"/>
        <v>98776876.666666672</v>
      </c>
      <c r="R585" s="1">
        <f t="shared" si="97"/>
        <v>64660543.333333336</v>
      </c>
      <c r="T585" s="1">
        <f t="shared" si="98"/>
        <v>0.65461214724917227</v>
      </c>
      <c r="U585">
        <f t="shared" si="99"/>
        <v>0.17295319546335911</v>
      </c>
      <c r="Y585" t="s">
        <v>10161</v>
      </c>
      <c r="Z585" t="s">
        <v>10162</v>
      </c>
    </row>
    <row r="586" spans="1:26">
      <c r="A586" s="4">
        <v>54832000</v>
      </c>
      <c r="B586" s="4">
        <v>26520000</v>
      </c>
      <c r="C586" s="4">
        <v>43641000</v>
      </c>
      <c r="E586" s="6">
        <v>26306000</v>
      </c>
      <c r="F586" s="6">
        <v>35527000</v>
      </c>
      <c r="G586" s="6">
        <v>19683000</v>
      </c>
      <c r="I586" s="8">
        <f t="shared" si="90"/>
        <v>55130210</v>
      </c>
      <c r="J586" s="8">
        <f t="shared" si="91"/>
        <v>26818210</v>
      </c>
      <c r="K586" s="8">
        <f t="shared" si="92"/>
        <v>43939210</v>
      </c>
      <c r="L586" s="1"/>
      <c r="M586" s="10">
        <f t="shared" si="93"/>
        <v>26604210</v>
      </c>
      <c r="N586" s="10">
        <f t="shared" si="94"/>
        <v>35825210</v>
      </c>
      <c r="O586" s="10">
        <f t="shared" si="95"/>
        <v>19981210</v>
      </c>
      <c r="Q586" s="1">
        <f t="shared" si="96"/>
        <v>41962543.333333336</v>
      </c>
      <c r="R586" s="1">
        <f t="shared" si="97"/>
        <v>27470210</v>
      </c>
      <c r="T586" s="1">
        <f t="shared" si="98"/>
        <v>0.65463644045090053</v>
      </c>
      <c r="U586">
        <f t="shared" si="99"/>
        <v>0.19905653787739605</v>
      </c>
      <c r="Y586" t="s">
        <v>12952</v>
      </c>
      <c r="Z586" t="s">
        <v>12953</v>
      </c>
    </row>
    <row r="587" spans="1:26">
      <c r="A587" s="4">
        <v>56548000</v>
      </c>
      <c r="B587" s="4">
        <v>51026000</v>
      </c>
      <c r="C587" s="4">
        <v>68251000</v>
      </c>
      <c r="E587" s="6">
        <v>47048000</v>
      </c>
      <c r="F587" s="5">
        <v>0</v>
      </c>
      <c r="G587" s="6">
        <v>67760000</v>
      </c>
      <c r="I587" s="8">
        <f t="shared" si="90"/>
        <v>56846210</v>
      </c>
      <c r="J587" s="8">
        <f t="shared" si="91"/>
        <v>51324210</v>
      </c>
      <c r="K587" s="8">
        <f t="shared" si="92"/>
        <v>68549210</v>
      </c>
      <c r="L587" s="1"/>
      <c r="M587" s="10">
        <f t="shared" si="93"/>
        <v>47346210</v>
      </c>
      <c r="N587" s="10">
        <f t="shared" si="94"/>
        <v>298210</v>
      </c>
      <c r="O587" s="10">
        <f t="shared" si="95"/>
        <v>68058210</v>
      </c>
      <c r="Q587" s="1">
        <f t="shared" si="96"/>
        <v>58906543.333333336</v>
      </c>
      <c r="R587" s="1">
        <f t="shared" si="97"/>
        <v>38567543.333333336</v>
      </c>
      <c r="T587" s="1">
        <f t="shared" si="98"/>
        <v>0.65472426577624687</v>
      </c>
      <c r="U587">
        <f t="shared" si="99"/>
        <v>0.38104290805862512</v>
      </c>
      <c r="Y587" t="s">
        <v>5683</v>
      </c>
      <c r="Z587" t="s">
        <v>5684</v>
      </c>
    </row>
    <row r="588" spans="1:26">
      <c r="A588" s="4">
        <v>29685000</v>
      </c>
      <c r="B588" s="4">
        <v>35665000</v>
      </c>
      <c r="C588" s="4">
        <v>31208000</v>
      </c>
      <c r="E588" s="6">
        <v>33489000</v>
      </c>
      <c r="F588" s="6">
        <v>29491000</v>
      </c>
      <c r="G588" s="5">
        <v>0</v>
      </c>
      <c r="I588" s="8">
        <f t="shared" si="90"/>
        <v>29983210</v>
      </c>
      <c r="J588" s="8">
        <f t="shared" si="91"/>
        <v>35963210</v>
      </c>
      <c r="K588" s="8">
        <f t="shared" si="92"/>
        <v>31506210</v>
      </c>
      <c r="L588" s="1"/>
      <c r="M588" s="10">
        <f t="shared" si="93"/>
        <v>33787210</v>
      </c>
      <c r="N588" s="10">
        <f t="shared" si="94"/>
        <v>29789210</v>
      </c>
      <c r="O588" s="10">
        <f t="shared" si="95"/>
        <v>298210</v>
      </c>
      <c r="Q588" s="1">
        <f t="shared" si="96"/>
        <v>32484210</v>
      </c>
      <c r="R588" s="1">
        <f t="shared" si="97"/>
        <v>21291543.333333332</v>
      </c>
      <c r="T588" s="1">
        <f t="shared" si="98"/>
        <v>0.65544285464640617</v>
      </c>
      <c r="U588">
        <f t="shared" si="99"/>
        <v>0.35503642188094869</v>
      </c>
      <c r="Y588" t="s">
        <v>2836</v>
      </c>
      <c r="Z588" t="s">
        <v>2837</v>
      </c>
    </row>
    <row r="589" spans="1:26">
      <c r="A589" s="4">
        <v>87597000</v>
      </c>
      <c r="B589" s="4">
        <v>85755000</v>
      </c>
      <c r="C589" s="4">
        <v>143240000</v>
      </c>
      <c r="E589" s="6">
        <v>87859000</v>
      </c>
      <c r="F589" s="6">
        <v>61140000</v>
      </c>
      <c r="G589" s="6">
        <v>58342000</v>
      </c>
      <c r="I589" s="8">
        <f t="shared" si="90"/>
        <v>87895210</v>
      </c>
      <c r="J589" s="8">
        <f t="shared" si="91"/>
        <v>86053210</v>
      </c>
      <c r="K589" s="8">
        <f t="shared" si="92"/>
        <v>143538210</v>
      </c>
      <c r="L589" s="1"/>
      <c r="M589" s="10">
        <f t="shared" si="93"/>
        <v>88157210</v>
      </c>
      <c r="N589" s="10">
        <f t="shared" si="94"/>
        <v>61438210</v>
      </c>
      <c r="O589" s="10">
        <f t="shared" si="95"/>
        <v>58640210</v>
      </c>
      <c r="Q589" s="1">
        <f t="shared" si="96"/>
        <v>105828876.66666667</v>
      </c>
      <c r="R589" s="1">
        <f t="shared" si="97"/>
        <v>69411876.666666672</v>
      </c>
      <c r="T589" s="1">
        <f t="shared" si="98"/>
        <v>0.65588787156170958</v>
      </c>
      <c r="U589">
        <f t="shared" si="99"/>
        <v>0.1591046975930806</v>
      </c>
      <c r="Y589" t="s">
        <v>4559</v>
      </c>
      <c r="Z589" t="s">
        <v>4560</v>
      </c>
    </row>
    <row r="590" spans="1:26">
      <c r="A590" s="4">
        <v>856520000</v>
      </c>
      <c r="B590" s="4">
        <v>1735400000</v>
      </c>
      <c r="C590" s="4">
        <v>1823200000</v>
      </c>
      <c r="E590" s="6">
        <v>971350000</v>
      </c>
      <c r="F590" s="6">
        <v>1047700000</v>
      </c>
      <c r="G590" s="6">
        <v>876660000</v>
      </c>
      <c r="I590" s="8">
        <f t="shared" si="90"/>
        <v>856818210</v>
      </c>
      <c r="J590" s="8">
        <f t="shared" si="91"/>
        <v>1735698210</v>
      </c>
      <c r="K590" s="8">
        <f t="shared" si="92"/>
        <v>1823498210</v>
      </c>
      <c r="L590" s="1"/>
      <c r="M590" s="10">
        <f t="shared" si="93"/>
        <v>971648210</v>
      </c>
      <c r="N590" s="10">
        <f t="shared" si="94"/>
        <v>1047998210</v>
      </c>
      <c r="O590" s="10">
        <f t="shared" si="95"/>
        <v>876958210</v>
      </c>
      <c r="Q590" s="1">
        <f t="shared" si="96"/>
        <v>1472004876.6666667</v>
      </c>
      <c r="R590" s="1">
        <f t="shared" si="97"/>
        <v>965534876.66666663</v>
      </c>
      <c r="T590" s="1">
        <f t="shared" si="98"/>
        <v>0.6559318464033258</v>
      </c>
      <c r="U590">
        <f t="shared" si="99"/>
        <v>0.18048027872541017</v>
      </c>
      <c r="Y590" t="s">
        <v>12220</v>
      </c>
      <c r="Z590" t="s">
        <v>12221</v>
      </c>
    </row>
    <row r="591" spans="1:26">
      <c r="A591" s="4">
        <v>191210000</v>
      </c>
      <c r="B591" s="4">
        <v>111530000</v>
      </c>
      <c r="C591" s="4">
        <v>142350000</v>
      </c>
      <c r="E591" s="6">
        <v>81717000</v>
      </c>
      <c r="F591" s="6">
        <v>122660000</v>
      </c>
      <c r="G591" s="6">
        <v>87489000</v>
      </c>
      <c r="I591" s="8">
        <f t="shared" si="90"/>
        <v>191508210</v>
      </c>
      <c r="J591" s="8">
        <f t="shared" si="91"/>
        <v>111828210</v>
      </c>
      <c r="K591" s="8">
        <f t="shared" si="92"/>
        <v>142648210</v>
      </c>
      <c r="L591" s="1"/>
      <c r="M591" s="10">
        <f t="shared" si="93"/>
        <v>82015210</v>
      </c>
      <c r="N591" s="10">
        <f t="shared" si="94"/>
        <v>122958210</v>
      </c>
      <c r="O591" s="10">
        <f t="shared" si="95"/>
        <v>87787210</v>
      </c>
      <c r="Q591" s="1">
        <f t="shared" si="96"/>
        <v>148661543.33333334</v>
      </c>
      <c r="R591" s="1">
        <f t="shared" si="97"/>
        <v>97586876.666666672</v>
      </c>
      <c r="T591" s="1">
        <f t="shared" si="98"/>
        <v>0.65643659065111726</v>
      </c>
      <c r="U591">
        <f t="shared" si="99"/>
        <v>0.12611395576043855</v>
      </c>
      <c r="Z591" t="s">
        <v>11927</v>
      </c>
    </row>
    <row r="592" spans="1:26">
      <c r="A592" s="4">
        <v>182830000</v>
      </c>
      <c r="B592" s="4">
        <v>249380000</v>
      </c>
      <c r="C592" s="4">
        <v>166820000</v>
      </c>
      <c r="E592" s="6">
        <v>158340000</v>
      </c>
      <c r="F592" s="6">
        <v>121630000</v>
      </c>
      <c r="G592" s="6">
        <v>113480000</v>
      </c>
      <c r="I592" s="8">
        <f t="shared" si="90"/>
        <v>183128210</v>
      </c>
      <c r="J592" s="8">
        <f t="shared" si="91"/>
        <v>249678210</v>
      </c>
      <c r="K592" s="8">
        <f t="shared" si="92"/>
        <v>167118210</v>
      </c>
      <c r="L592" s="1"/>
      <c r="M592" s="10">
        <f t="shared" si="93"/>
        <v>158638210</v>
      </c>
      <c r="N592" s="10">
        <f t="shared" si="94"/>
        <v>121928210</v>
      </c>
      <c r="O592" s="10">
        <f t="shared" si="95"/>
        <v>113778210</v>
      </c>
      <c r="Q592" s="1">
        <f t="shared" si="96"/>
        <v>199974876.66666666</v>
      </c>
      <c r="R592" s="1">
        <f t="shared" si="97"/>
        <v>131448210</v>
      </c>
      <c r="T592" s="1">
        <f t="shared" si="98"/>
        <v>0.65732362080216644</v>
      </c>
      <c r="U592">
        <f t="shared" si="99"/>
        <v>7.6025336948248867E-2</v>
      </c>
      <c r="Y592" t="s">
        <v>1345</v>
      </c>
      <c r="Z592" t="s">
        <v>1346</v>
      </c>
    </row>
    <row r="593" spans="1:26">
      <c r="A593" s="4">
        <v>141790000</v>
      </c>
      <c r="B593" s="4">
        <v>141680000</v>
      </c>
      <c r="C593" s="4">
        <v>105440000</v>
      </c>
      <c r="E593" s="6">
        <v>77932000</v>
      </c>
      <c r="F593" s="6">
        <v>100630000</v>
      </c>
      <c r="G593" s="6">
        <v>76971000</v>
      </c>
      <c r="I593" s="8">
        <f t="shared" si="90"/>
        <v>142088210</v>
      </c>
      <c r="J593" s="8">
        <f t="shared" si="91"/>
        <v>141978210</v>
      </c>
      <c r="K593" s="8">
        <f t="shared" si="92"/>
        <v>105738210</v>
      </c>
      <c r="L593" s="1"/>
      <c r="M593" s="10">
        <f t="shared" si="93"/>
        <v>78230210</v>
      </c>
      <c r="N593" s="10">
        <f t="shared" si="94"/>
        <v>100928210</v>
      </c>
      <c r="O593" s="10">
        <f t="shared" si="95"/>
        <v>77269210</v>
      </c>
      <c r="Q593" s="1">
        <f t="shared" si="96"/>
        <v>129934876.66666667</v>
      </c>
      <c r="R593" s="1">
        <f t="shared" si="97"/>
        <v>85475876.666666672</v>
      </c>
      <c r="T593" s="1">
        <f t="shared" si="98"/>
        <v>0.6578362858337522</v>
      </c>
      <c r="U593">
        <f t="shared" si="99"/>
        <v>3.6342743079559391E-2</v>
      </c>
      <c r="Y593" t="s">
        <v>436</v>
      </c>
      <c r="Z593" t="s">
        <v>437</v>
      </c>
    </row>
    <row r="594" spans="1:26">
      <c r="A594" s="4">
        <v>90613000</v>
      </c>
      <c r="B594" s="3">
        <v>5712300</v>
      </c>
      <c r="C594" s="4">
        <v>33537000</v>
      </c>
      <c r="E594" s="6">
        <v>30563000</v>
      </c>
      <c r="F594" s="6">
        <v>54597000</v>
      </c>
      <c r="G594" s="5">
        <v>0</v>
      </c>
      <c r="I594" s="8">
        <f t="shared" si="90"/>
        <v>90911210</v>
      </c>
      <c r="J594" s="8">
        <f t="shared" si="91"/>
        <v>6010510</v>
      </c>
      <c r="K594" s="8">
        <f t="shared" si="92"/>
        <v>33835210</v>
      </c>
      <c r="L594" s="1"/>
      <c r="M594" s="10">
        <f t="shared" si="93"/>
        <v>30861210</v>
      </c>
      <c r="N594" s="10">
        <f t="shared" si="94"/>
        <v>54895210</v>
      </c>
      <c r="O594" s="10">
        <f t="shared" si="95"/>
        <v>298210</v>
      </c>
      <c r="Q594" s="1">
        <f t="shared" si="96"/>
        <v>43585643.333333336</v>
      </c>
      <c r="R594" s="1">
        <f t="shared" si="97"/>
        <v>28684876.666666668</v>
      </c>
      <c r="T594" s="1">
        <f t="shared" si="98"/>
        <v>0.65812672414379869</v>
      </c>
      <c r="U594">
        <f t="shared" si="99"/>
        <v>0.64074414304263061</v>
      </c>
      <c r="Y594" t="s">
        <v>12422</v>
      </c>
      <c r="Z594" t="s">
        <v>12423</v>
      </c>
    </row>
    <row r="595" spans="1:26">
      <c r="A595" s="4">
        <v>2368400000</v>
      </c>
      <c r="B595" s="4">
        <v>1814400000</v>
      </c>
      <c r="C595" s="4">
        <v>2031000000</v>
      </c>
      <c r="E595" s="6">
        <v>1530100000</v>
      </c>
      <c r="F595" s="6">
        <v>1180700000</v>
      </c>
      <c r="G595" s="6">
        <v>1378800000</v>
      </c>
      <c r="I595" s="8">
        <f t="shared" si="90"/>
        <v>2368698210</v>
      </c>
      <c r="J595" s="8">
        <f t="shared" si="91"/>
        <v>1814698210</v>
      </c>
      <c r="K595" s="8">
        <f t="shared" si="92"/>
        <v>2031298210</v>
      </c>
      <c r="L595" s="1"/>
      <c r="M595" s="10">
        <f t="shared" si="93"/>
        <v>1530398210</v>
      </c>
      <c r="N595" s="10">
        <f t="shared" si="94"/>
        <v>1180998210</v>
      </c>
      <c r="O595" s="10">
        <f t="shared" si="95"/>
        <v>1379098210</v>
      </c>
      <c r="Q595" s="1">
        <f t="shared" si="96"/>
        <v>2071564876.6666667</v>
      </c>
      <c r="R595" s="1">
        <f t="shared" si="97"/>
        <v>1363498210</v>
      </c>
      <c r="T595" s="1">
        <f t="shared" si="98"/>
        <v>0.65819720413197513</v>
      </c>
      <c r="U595">
        <f t="shared" si="99"/>
        <v>2.0462040397759399E-2</v>
      </c>
      <c r="Y595" t="s">
        <v>12640</v>
      </c>
      <c r="Z595" t="s">
        <v>12641</v>
      </c>
    </row>
    <row r="596" spans="1:26">
      <c r="A596" s="4">
        <v>57833000</v>
      </c>
      <c r="B596" s="4">
        <v>67915000</v>
      </c>
      <c r="C596" s="4">
        <v>149050000</v>
      </c>
      <c r="E596" s="6">
        <v>51548000</v>
      </c>
      <c r="F596" s="6">
        <v>67757000</v>
      </c>
      <c r="G596" s="6">
        <v>61311000</v>
      </c>
      <c r="I596" s="8">
        <f t="shared" si="90"/>
        <v>58131210</v>
      </c>
      <c r="J596" s="8">
        <f t="shared" si="91"/>
        <v>68213210</v>
      </c>
      <c r="K596" s="8">
        <f t="shared" si="92"/>
        <v>149348210</v>
      </c>
      <c r="L596" s="1"/>
      <c r="M596" s="10">
        <f t="shared" si="93"/>
        <v>51846210</v>
      </c>
      <c r="N596" s="10">
        <f t="shared" si="94"/>
        <v>68055210</v>
      </c>
      <c r="O596" s="10">
        <f t="shared" si="95"/>
        <v>61609210</v>
      </c>
      <c r="Q596" s="1">
        <f t="shared" si="96"/>
        <v>91897543.333333328</v>
      </c>
      <c r="R596" s="1">
        <f t="shared" si="97"/>
        <v>60503543.333333336</v>
      </c>
      <c r="T596" s="1">
        <f t="shared" si="98"/>
        <v>0.65838042170369238</v>
      </c>
      <c r="U596">
        <f t="shared" si="99"/>
        <v>0.34363618974800103</v>
      </c>
      <c r="Y596" t="s">
        <v>8843</v>
      </c>
      <c r="Z596" t="s">
        <v>8844</v>
      </c>
    </row>
    <row r="597" spans="1:26">
      <c r="A597" s="4">
        <v>21093000</v>
      </c>
      <c r="B597" s="4">
        <v>42739000</v>
      </c>
      <c r="C597" s="4">
        <v>27989000</v>
      </c>
      <c r="E597" s="6">
        <v>20919000</v>
      </c>
      <c r="F597" s="6">
        <v>19862000</v>
      </c>
      <c r="G597" s="6">
        <v>19408000</v>
      </c>
      <c r="I597" s="8">
        <f t="shared" si="90"/>
        <v>21391210</v>
      </c>
      <c r="J597" s="8">
        <f t="shared" si="91"/>
        <v>43037210</v>
      </c>
      <c r="K597" s="8">
        <f t="shared" si="92"/>
        <v>28287210</v>
      </c>
      <c r="L597" s="1"/>
      <c r="M597" s="10">
        <f t="shared" si="93"/>
        <v>21217210</v>
      </c>
      <c r="N597" s="10">
        <f t="shared" si="94"/>
        <v>20160210</v>
      </c>
      <c r="O597" s="10">
        <f t="shared" si="95"/>
        <v>19706210</v>
      </c>
      <c r="Q597" s="1">
        <f t="shared" si="96"/>
        <v>30905210</v>
      </c>
      <c r="R597" s="1">
        <f t="shared" si="97"/>
        <v>20361210</v>
      </c>
      <c r="T597" s="1">
        <f t="shared" si="98"/>
        <v>0.65882775104909497</v>
      </c>
      <c r="U597">
        <f t="shared" si="99"/>
        <v>0.17479906171639958</v>
      </c>
      <c r="Z597" t="s">
        <v>2011</v>
      </c>
    </row>
    <row r="598" spans="1:26">
      <c r="A598" s="4">
        <v>117660000</v>
      </c>
      <c r="B598" s="4">
        <v>123380000</v>
      </c>
      <c r="C598" s="4">
        <v>96011000</v>
      </c>
      <c r="E598" s="5">
        <v>0</v>
      </c>
      <c r="F598" s="6">
        <v>114520000</v>
      </c>
      <c r="G598" s="6">
        <v>107290000</v>
      </c>
      <c r="I598" s="8">
        <f t="shared" si="90"/>
        <v>117958210</v>
      </c>
      <c r="J598" s="8">
        <f t="shared" si="91"/>
        <v>123678210</v>
      </c>
      <c r="K598" s="8">
        <f t="shared" si="92"/>
        <v>96309210</v>
      </c>
      <c r="L598" s="1"/>
      <c r="M598" s="10">
        <f t="shared" si="93"/>
        <v>298210</v>
      </c>
      <c r="N598" s="10">
        <f t="shared" si="94"/>
        <v>114818210</v>
      </c>
      <c r="O598" s="10">
        <f t="shared" si="95"/>
        <v>107588210</v>
      </c>
      <c r="Q598" s="1">
        <f t="shared" si="96"/>
        <v>112648543.33333333</v>
      </c>
      <c r="R598" s="1">
        <f t="shared" si="97"/>
        <v>74234876.666666672</v>
      </c>
      <c r="T598" s="1">
        <f t="shared" si="98"/>
        <v>0.65899544255092168</v>
      </c>
      <c r="U598">
        <f t="shared" si="99"/>
        <v>0.36872944512349465</v>
      </c>
      <c r="Z598" t="s">
        <v>7846</v>
      </c>
    </row>
    <row r="599" spans="1:26">
      <c r="A599" s="4">
        <v>37694000</v>
      </c>
      <c r="B599" s="3">
        <v>0</v>
      </c>
      <c r="C599" s="4">
        <v>38677000</v>
      </c>
      <c r="E599" s="5">
        <v>0</v>
      </c>
      <c r="F599" s="6">
        <v>22221000</v>
      </c>
      <c r="G599" s="6">
        <v>27806000</v>
      </c>
      <c r="I599" s="8">
        <f t="shared" si="90"/>
        <v>37992210</v>
      </c>
      <c r="J599" s="8">
        <f t="shared" si="91"/>
        <v>298210</v>
      </c>
      <c r="K599" s="8">
        <f t="shared" si="92"/>
        <v>38975210</v>
      </c>
      <c r="L599" s="1"/>
      <c r="M599" s="10">
        <f t="shared" si="93"/>
        <v>298210</v>
      </c>
      <c r="N599" s="10">
        <f t="shared" si="94"/>
        <v>22519210</v>
      </c>
      <c r="O599" s="10">
        <f t="shared" si="95"/>
        <v>28104210</v>
      </c>
      <c r="Q599" s="1">
        <f t="shared" si="96"/>
        <v>25755210</v>
      </c>
      <c r="R599" s="1">
        <f t="shared" si="97"/>
        <v>16973876.666666668</v>
      </c>
      <c r="T599" s="1">
        <f t="shared" si="98"/>
        <v>0.65904633146717373</v>
      </c>
      <c r="U599">
        <f t="shared" si="99"/>
        <v>0.59682987337226812</v>
      </c>
      <c r="Y599" t="s">
        <v>9992</v>
      </c>
      <c r="Z599" t="s">
        <v>9993</v>
      </c>
    </row>
    <row r="600" spans="1:26">
      <c r="A600" s="4">
        <v>43300000</v>
      </c>
      <c r="B600" s="4">
        <v>52741000</v>
      </c>
      <c r="C600" s="4">
        <v>59035000</v>
      </c>
      <c r="E600" s="5">
        <v>0</v>
      </c>
      <c r="F600" s="6">
        <v>70069000</v>
      </c>
      <c r="G600" s="6">
        <v>31832000</v>
      </c>
      <c r="I600" s="8">
        <f t="shared" si="90"/>
        <v>43598210</v>
      </c>
      <c r="J600" s="8">
        <f t="shared" si="91"/>
        <v>53039210</v>
      </c>
      <c r="K600" s="8">
        <f t="shared" si="92"/>
        <v>59333210</v>
      </c>
      <c r="L600" s="1"/>
      <c r="M600" s="10">
        <f t="shared" si="93"/>
        <v>298210</v>
      </c>
      <c r="N600" s="10">
        <f t="shared" si="94"/>
        <v>70367210</v>
      </c>
      <c r="O600" s="10">
        <f t="shared" si="95"/>
        <v>32130210</v>
      </c>
      <c r="Q600" s="1">
        <f t="shared" si="96"/>
        <v>51990210</v>
      </c>
      <c r="R600" s="1">
        <f t="shared" si="97"/>
        <v>34265210</v>
      </c>
      <c r="T600" s="1">
        <f t="shared" si="98"/>
        <v>0.65907042883650591</v>
      </c>
      <c r="U600">
        <f t="shared" si="99"/>
        <v>0.44143013063218822</v>
      </c>
      <c r="Y600" t="s">
        <v>4657</v>
      </c>
      <c r="Z600" t="s">
        <v>4658</v>
      </c>
    </row>
    <row r="601" spans="1:26">
      <c r="A601" s="4">
        <v>59680000</v>
      </c>
      <c r="B601" s="4">
        <v>62050000</v>
      </c>
      <c r="C601" s="4">
        <v>42745000</v>
      </c>
      <c r="E601" s="6">
        <v>62669000</v>
      </c>
      <c r="F601" s="5">
        <v>0</v>
      </c>
      <c r="G601" s="6">
        <v>45497000</v>
      </c>
      <c r="I601" s="8">
        <f t="shared" si="90"/>
        <v>59978210</v>
      </c>
      <c r="J601" s="8">
        <f t="shared" si="91"/>
        <v>62348210</v>
      </c>
      <c r="K601" s="8">
        <f t="shared" si="92"/>
        <v>43043210</v>
      </c>
      <c r="L601" s="1"/>
      <c r="M601" s="10">
        <f t="shared" si="93"/>
        <v>62967210</v>
      </c>
      <c r="N601" s="10">
        <f t="shared" si="94"/>
        <v>298210</v>
      </c>
      <c r="O601" s="10">
        <f t="shared" si="95"/>
        <v>45795210</v>
      </c>
      <c r="Q601" s="1">
        <f t="shared" si="96"/>
        <v>55123210</v>
      </c>
      <c r="R601" s="1">
        <f t="shared" si="97"/>
        <v>36353543.333333336</v>
      </c>
      <c r="T601" s="1">
        <f t="shared" si="98"/>
        <v>0.6594961239255358</v>
      </c>
      <c r="U601">
        <f t="shared" si="99"/>
        <v>0.39378858721739707</v>
      </c>
      <c r="Z601" t="s">
        <v>1686</v>
      </c>
    </row>
    <row r="602" spans="1:26">
      <c r="A602" s="4">
        <v>104330000</v>
      </c>
      <c r="B602" s="4">
        <v>168650000</v>
      </c>
      <c r="C602" s="4">
        <v>143960000</v>
      </c>
      <c r="E602" s="6">
        <v>37323000</v>
      </c>
      <c r="F602" s="6">
        <v>168800000</v>
      </c>
      <c r="G602" s="6">
        <v>68742000</v>
      </c>
      <c r="I602" s="8">
        <f t="shared" si="90"/>
        <v>104628210</v>
      </c>
      <c r="J602" s="8">
        <f t="shared" si="91"/>
        <v>168948210</v>
      </c>
      <c r="K602" s="8">
        <f t="shared" si="92"/>
        <v>144258210</v>
      </c>
      <c r="L602" s="1"/>
      <c r="M602" s="10">
        <f t="shared" si="93"/>
        <v>37621210</v>
      </c>
      <c r="N602" s="10">
        <f t="shared" si="94"/>
        <v>169098210</v>
      </c>
      <c r="O602" s="10">
        <f t="shared" si="95"/>
        <v>69040210</v>
      </c>
      <c r="Q602" s="1">
        <f t="shared" si="96"/>
        <v>139278210</v>
      </c>
      <c r="R602" s="1">
        <f t="shared" si="97"/>
        <v>91919876.666666672</v>
      </c>
      <c r="T602" s="1">
        <f t="shared" si="98"/>
        <v>0.65997313339011665</v>
      </c>
      <c r="U602">
        <f t="shared" si="99"/>
        <v>0.34085657168651901</v>
      </c>
      <c r="Y602" t="s">
        <v>6596</v>
      </c>
      <c r="Z602" t="s">
        <v>6597</v>
      </c>
    </row>
    <row r="603" spans="1:26">
      <c r="A603" s="4">
        <v>50622000</v>
      </c>
      <c r="B603" s="4">
        <v>101090000</v>
      </c>
      <c r="C603" s="4">
        <v>156260000</v>
      </c>
      <c r="E603" s="6">
        <v>75087000</v>
      </c>
      <c r="F603" s="6">
        <v>50360000</v>
      </c>
      <c r="G603" s="6">
        <v>77541000</v>
      </c>
      <c r="I603" s="8">
        <f t="shared" si="90"/>
        <v>50920210</v>
      </c>
      <c r="J603" s="8">
        <f t="shared" si="91"/>
        <v>101388210</v>
      </c>
      <c r="K603" s="8">
        <f t="shared" si="92"/>
        <v>156558210</v>
      </c>
      <c r="L603" s="1"/>
      <c r="M603" s="10">
        <f t="shared" si="93"/>
        <v>75385210</v>
      </c>
      <c r="N603" s="10">
        <f t="shared" si="94"/>
        <v>50658210</v>
      </c>
      <c r="O603" s="10">
        <f t="shared" si="95"/>
        <v>77839210</v>
      </c>
      <c r="Q603" s="1">
        <f t="shared" si="96"/>
        <v>102955543.33333333</v>
      </c>
      <c r="R603" s="1">
        <f t="shared" si="97"/>
        <v>67960876.666666672</v>
      </c>
      <c r="T603" s="1">
        <f t="shared" si="98"/>
        <v>0.66009924736770698</v>
      </c>
      <c r="U603">
        <f t="shared" si="99"/>
        <v>0.33177955397972247</v>
      </c>
      <c r="Y603" t="s">
        <v>3450</v>
      </c>
      <c r="Z603" t="s">
        <v>3451</v>
      </c>
    </row>
    <row r="604" spans="1:26">
      <c r="A604" s="4">
        <v>162990000</v>
      </c>
      <c r="B604" s="4">
        <v>172740000</v>
      </c>
      <c r="C604" s="4">
        <v>181430000</v>
      </c>
      <c r="E604" s="6">
        <v>114570000</v>
      </c>
      <c r="F604" s="6">
        <v>96186000</v>
      </c>
      <c r="G604" s="6">
        <v>130470000</v>
      </c>
      <c r="I604" s="8">
        <f t="shared" si="90"/>
        <v>163288210</v>
      </c>
      <c r="J604" s="8">
        <f t="shared" si="91"/>
        <v>173038210</v>
      </c>
      <c r="K604" s="8">
        <f t="shared" si="92"/>
        <v>181728210</v>
      </c>
      <c r="L604" s="1"/>
      <c r="M604" s="10">
        <f t="shared" si="93"/>
        <v>114868210</v>
      </c>
      <c r="N604" s="10">
        <f t="shared" si="94"/>
        <v>96484210</v>
      </c>
      <c r="O604" s="10">
        <f t="shared" si="95"/>
        <v>130768210</v>
      </c>
      <c r="Q604" s="1">
        <f t="shared" si="96"/>
        <v>172684876.66666666</v>
      </c>
      <c r="R604" s="1">
        <f t="shared" si="97"/>
        <v>114040210</v>
      </c>
      <c r="T604" s="1">
        <f t="shared" si="98"/>
        <v>0.66039488924170031</v>
      </c>
      <c r="U604">
        <f t="shared" si="99"/>
        <v>6.4521870601698889E-3</v>
      </c>
      <c r="Y604" t="s">
        <v>1080</v>
      </c>
      <c r="Z604" t="s">
        <v>1081</v>
      </c>
    </row>
    <row r="605" spans="1:26">
      <c r="A605" s="4">
        <v>218650000</v>
      </c>
      <c r="B605" s="4">
        <v>125450000</v>
      </c>
      <c r="C605" s="4">
        <v>177230000</v>
      </c>
      <c r="E605" s="6">
        <v>128780000</v>
      </c>
      <c r="F605" s="6">
        <v>90407000</v>
      </c>
      <c r="G605" s="6">
        <v>124820000</v>
      </c>
      <c r="I605" s="8">
        <f t="shared" si="90"/>
        <v>218948210</v>
      </c>
      <c r="J605" s="8">
        <f t="shared" si="91"/>
        <v>125748210</v>
      </c>
      <c r="K605" s="8">
        <f t="shared" si="92"/>
        <v>177528210</v>
      </c>
      <c r="L605" s="1"/>
      <c r="M605" s="10">
        <f t="shared" si="93"/>
        <v>129078210</v>
      </c>
      <c r="N605" s="10">
        <f t="shared" si="94"/>
        <v>90705210</v>
      </c>
      <c r="O605" s="10">
        <f t="shared" si="95"/>
        <v>125118210</v>
      </c>
      <c r="Q605" s="1">
        <f t="shared" si="96"/>
        <v>174074876.66666666</v>
      </c>
      <c r="R605" s="1">
        <f t="shared" si="97"/>
        <v>114967210</v>
      </c>
      <c r="T605" s="1">
        <f t="shared" si="98"/>
        <v>0.6604468847055337</v>
      </c>
      <c r="U605">
        <f t="shared" si="99"/>
        <v>0.1164008521913555</v>
      </c>
      <c r="Y605" t="s">
        <v>5543</v>
      </c>
      <c r="Z605" t="s">
        <v>5544</v>
      </c>
    </row>
    <row r="606" spans="1:26">
      <c r="A606" s="4">
        <v>52043000</v>
      </c>
      <c r="B606" s="4">
        <v>63600000</v>
      </c>
      <c r="C606" s="4">
        <v>46509000</v>
      </c>
      <c r="E606" s="6">
        <v>46288000</v>
      </c>
      <c r="F606" s="6">
        <v>49158000</v>
      </c>
      <c r="G606" s="6">
        <v>11494000</v>
      </c>
      <c r="I606" s="8">
        <f t="shared" si="90"/>
        <v>52341210</v>
      </c>
      <c r="J606" s="8">
        <f t="shared" si="91"/>
        <v>63898210</v>
      </c>
      <c r="K606" s="8">
        <f t="shared" si="92"/>
        <v>46807210</v>
      </c>
      <c r="L606" s="1"/>
      <c r="M606" s="10">
        <f t="shared" si="93"/>
        <v>46586210</v>
      </c>
      <c r="N606" s="10">
        <f t="shared" si="94"/>
        <v>49456210</v>
      </c>
      <c r="O606" s="10">
        <f t="shared" si="95"/>
        <v>11792210</v>
      </c>
      <c r="Q606" s="1">
        <f t="shared" si="96"/>
        <v>54348876.666666664</v>
      </c>
      <c r="R606" s="1">
        <f t="shared" si="97"/>
        <v>35944876.666666664</v>
      </c>
      <c r="T606" s="1">
        <f t="shared" si="98"/>
        <v>0.66137294588670736</v>
      </c>
      <c r="U606">
        <f t="shared" si="99"/>
        <v>0.23304935988915199</v>
      </c>
      <c r="Y606" t="s">
        <v>6237</v>
      </c>
      <c r="Z606" t="s">
        <v>6238</v>
      </c>
    </row>
    <row r="607" spans="1:26">
      <c r="A607" s="4">
        <v>266620000</v>
      </c>
      <c r="B607" s="4">
        <v>220650000</v>
      </c>
      <c r="C607" s="4">
        <v>266340000</v>
      </c>
      <c r="E607" s="6">
        <v>178710000</v>
      </c>
      <c r="F607" s="6">
        <v>90567000</v>
      </c>
      <c r="G607" s="6">
        <v>229190000</v>
      </c>
      <c r="I607" s="8">
        <f t="shared" si="90"/>
        <v>266918210</v>
      </c>
      <c r="J607" s="8">
        <f t="shared" si="91"/>
        <v>220948210</v>
      </c>
      <c r="K607" s="8">
        <f t="shared" si="92"/>
        <v>266638210</v>
      </c>
      <c r="L607" s="1"/>
      <c r="M607" s="10">
        <f t="shared" si="93"/>
        <v>179008210</v>
      </c>
      <c r="N607" s="10">
        <f t="shared" si="94"/>
        <v>90865210</v>
      </c>
      <c r="O607" s="10">
        <f t="shared" si="95"/>
        <v>229488210</v>
      </c>
      <c r="Q607" s="1">
        <f t="shared" si="96"/>
        <v>251501543.33333334</v>
      </c>
      <c r="R607" s="1">
        <f t="shared" si="97"/>
        <v>166453876.66666666</v>
      </c>
      <c r="T607" s="1">
        <f t="shared" si="98"/>
        <v>0.66184037863359424</v>
      </c>
      <c r="U607">
        <f t="shared" si="99"/>
        <v>0.12092385289263384</v>
      </c>
      <c r="Y607" t="s">
        <v>8271</v>
      </c>
      <c r="Z607" t="s">
        <v>8272</v>
      </c>
    </row>
    <row r="608" spans="1:26">
      <c r="A608" s="4">
        <v>39553000</v>
      </c>
      <c r="B608" s="4">
        <v>22783000</v>
      </c>
      <c r="C608" s="4">
        <v>23976000</v>
      </c>
      <c r="E608" s="6">
        <v>26996000</v>
      </c>
      <c r="F608" s="6">
        <v>29828000</v>
      </c>
      <c r="G608" s="5">
        <v>0</v>
      </c>
      <c r="I608" s="8">
        <f t="shared" si="90"/>
        <v>39851210</v>
      </c>
      <c r="J608" s="8">
        <f t="shared" si="91"/>
        <v>23081210</v>
      </c>
      <c r="K608" s="8">
        <f t="shared" si="92"/>
        <v>24274210</v>
      </c>
      <c r="L608" s="1"/>
      <c r="M608" s="10">
        <f t="shared" si="93"/>
        <v>27294210</v>
      </c>
      <c r="N608" s="10">
        <f t="shared" si="94"/>
        <v>30126210</v>
      </c>
      <c r="O608" s="10">
        <f t="shared" si="95"/>
        <v>298210</v>
      </c>
      <c r="Q608" s="1">
        <f t="shared" si="96"/>
        <v>29068876.666666668</v>
      </c>
      <c r="R608" s="1">
        <f t="shared" si="97"/>
        <v>19239543.333333332</v>
      </c>
      <c r="T608" s="1">
        <f t="shared" si="98"/>
        <v>0.66186057183954927</v>
      </c>
      <c r="U608">
        <f t="shared" si="99"/>
        <v>0.41948032379112704</v>
      </c>
      <c r="Y608" t="s">
        <v>8475</v>
      </c>
      <c r="Z608" t="s">
        <v>8476</v>
      </c>
    </row>
    <row r="609" spans="1:26">
      <c r="A609" s="4">
        <v>29348000</v>
      </c>
      <c r="B609" s="4">
        <v>18298000</v>
      </c>
      <c r="C609" s="4">
        <v>22345000</v>
      </c>
      <c r="E609" s="6">
        <v>19143000</v>
      </c>
      <c r="F609" s="6">
        <v>12971000</v>
      </c>
      <c r="G609" s="6">
        <v>13970000</v>
      </c>
      <c r="I609" s="8">
        <f t="shared" si="90"/>
        <v>29646210</v>
      </c>
      <c r="J609" s="8">
        <f t="shared" si="91"/>
        <v>18596210</v>
      </c>
      <c r="K609" s="8">
        <f t="shared" si="92"/>
        <v>22643210</v>
      </c>
      <c r="L609" s="1"/>
      <c r="M609" s="10">
        <f t="shared" si="93"/>
        <v>19441210</v>
      </c>
      <c r="N609" s="10">
        <f t="shared" si="94"/>
        <v>13269210</v>
      </c>
      <c r="O609" s="10">
        <f t="shared" si="95"/>
        <v>14268210</v>
      </c>
      <c r="Q609" s="1">
        <f t="shared" si="96"/>
        <v>23628543.333333332</v>
      </c>
      <c r="R609" s="1">
        <f t="shared" si="97"/>
        <v>15659543.333333334</v>
      </c>
      <c r="T609" s="1">
        <f t="shared" si="98"/>
        <v>0.66273841397755795</v>
      </c>
      <c r="U609">
        <f t="shared" si="99"/>
        <v>0.10088429298992611</v>
      </c>
      <c r="Y609" t="s">
        <v>11025</v>
      </c>
      <c r="Z609" t="s">
        <v>11026</v>
      </c>
    </row>
    <row r="610" spans="1:26">
      <c r="A610" s="3">
        <v>0</v>
      </c>
      <c r="B610" s="4">
        <v>87072000</v>
      </c>
      <c r="C610" s="4">
        <v>3814700000</v>
      </c>
      <c r="E610" s="6">
        <v>2497500000</v>
      </c>
      <c r="F610" s="5">
        <v>0</v>
      </c>
      <c r="G610" s="6">
        <v>88789000</v>
      </c>
      <c r="I610" s="8">
        <f t="shared" si="90"/>
        <v>298210</v>
      </c>
      <c r="J610" s="8">
        <f t="shared" si="91"/>
        <v>87370210</v>
      </c>
      <c r="K610" s="8">
        <f t="shared" si="92"/>
        <v>3814998210</v>
      </c>
      <c r="L610" s="1"/>
      <c r="M610" s="10">
        <f t="shared" si="93"/>
        <v>2497798210</v>
      </c>
      <c r="N610" s="10">
        <f t="shared" si="94"/>
        <v>298210</v>
      </c>
      <c r="O610" s="10">
        <f t="shared" si="95"/>
        <v>89087210</v>
      </c>
      <c r="Q610" s="1">
        <f t="shared" si="96"/>
        <v>1300888876.6666667</v>
      </c>
      <c r="R610" s="1">
        <f t="shared" si="97"/>
        <v>862394543.33333337</v>
      </c>
      <c r="T610" s="1">
        <f t="shared" si="98"/>
        <v>0.6629271406663807</v>
      </c>
      <c r="U610">
        <f t="shared" si="99"/>
        <v>0.78457573925306789</v>
      </c>
    </row>
    <row r="611" spans="1:26">
      <c r="A611" s="4">
        <v>20640000000</v>
      </c>
      <c r="B611" s="4">
        <v>22700000000</v>
      </c>
      <c r="C611" s="4">
        <v>22412000000</v>
      </c>
      <c r="E611" s="6">
        <v>14015000000</v>
      </c>
      <c r="F611" s="6">
        <v>14831000000</v>
      </c>
      <c r="G611" s="6">
        <v>14762000000</v>
      </c>
      <c r="I611" s="8">
        <f t="shared" si="90"/>
        <v>20640298210</v>
      </c>
      <c r="J611" s="8">
        <f t="shared" si="91"/>
        <v>22700298210</v>
      </c>
      <c r="K611" s="8">
        <f t="shared" si="92"/>
        <v>22412298210</v>
      </c>
      <c r="L611" s="1"/>
      <c r="M611" s="10">
        <f t="shared" si="93"/>
        <v>14015298210</v>
      </c>
      <c r="N611" s="10">
        <f t="shared" si="94"/>
        <v>14831298210</v>
      </c>
      <c r="O611" s="10">
        <f t="shared" si="95"/>
        <v>14762298210</v>
      </c>
      <c r="Q611" s="1">
        <f t="shared" si="96"/>
        <v>21917631543.333332</v>
      </c>
      <c r="R611" s="1">
        <f t="shared" si="97"/>
        <v>14536298210</v>
      </c>
      <c r="T611" s="1">
        <f t="shared" si="98"/>
        <v>0.66322395197037132</v>
      </c>
      <c r="U611">
        <f t="shared" si="99"/>
        <v>4.4501817788379877E-4</v>
      </c>
      <c r="Y611" t="s">
        <v>10808</v>
      </c>
      <c r="Z611" t="s">
        <v>10809</v>
      </c>
    </row>
    <row r="612" spans="1:26">
      <c r="A612" s="4">
        <v>28300000</v>
      </c>
      <c r="B612" s="4">
        <v>44540000</v>
      </c>
      <c r="C612" s="4">
        <v>35382000</v>
      </c>
      <c r="E612" s="6">
        <v>19649000</v>
      </c>
      <c r="F612" s="6">
        <v>26223000</v>
      </c>
      <c r="G612" s="6">
        <v>25854000</v>
      </c>
      <c r="I612" s="8">
        <f t="shared" si="90"/>
        <v>28598210</v>
      </c>
      <c r="J612" s="8">
        <f t="shared" si="91"/>
        <v>44838210</v>
      </c>
      <c r="K612" s="8">
        <f t="shared" si="92"/>
        <v>35680210</v>
      </c>
      <c r="L612" s="1"/>
      <c r="M612" s="10">
        <f t="shared" si="93"/>
        <v>19947210</v>
      </c>
      <c r="N612" s="10">
        <f t="shared" si="94"/>
        <v>26521210</v>
      </c>
      <c r="O612" s="10">
        <f t="shared" si="95"/>
        <v>26152210</v>
      </c>
      <c r="Q612" s="1">
        <f t="shared" si="96"/>
        <v>36372210</v>
      </c>
      <c r="R612" s="1">
        <f t="shared" si="97"/>
        <v>24206876.666666668</v>
      </c>
      <c r="T612" s="1">
        <f t="shared" si="98"/>
        <v>0.66553219248065121</v>
      </c>
      <c r="U612">
        <f t="shared" si="99"/>
        <v>7.793904070001785E-2</v>
      </c>
      <c r="Z612" t="s">
        <v>8139</v>
      </c>
    </row>
    <row r="613" spans="1:26">
      <c r="A613" s="4">
        <v>66025000</v>
      </c>
      <c r="B613" s="4">
        <v>56087000</v>
      </c>
      <c r="C613" s="4">
        <v>81832000</v>
      </c>
      <c r="E613" s="6">
        <v>50544000</v>
      </c>
      <c r="F613" s="6">
        <v>33201000</v>
      </c>
      <c r="G613" s="6">
        <v>51978000</v>
      </c>
      <c r="I613" s="8">
        <f t="shared" si="90"/>
        <v>66323210</v>
      </c>
      <c r="J613" s="8">
        <f t="shared" si="91"/>
        <v>56385210</v>
      </c>
      <c r="K613" s="8">
        <f t="shared" si="92"/>
        <v>82130210</v>
      </c>
      <c r="L613" s="1"/>
      <c r="M613" s="10">
        <f t="shared" si="93"/>
        <v>50842210</v>
      </c>
      <c r="N613" s="10">
        <f t="shared" si="94"/>
        <v>33499210</v>
      </c>
      <c r="O613" s="10">
        <f t="shared" si="95"/>
        <v>52276210</v>
      </c>
      <c r="Q613" s="1">
        <f t="shared" si="96"/>
        <v>68279543.333333328</v>
      </c>
      <c r="R613" s="1">
        <f t="shared" si="97"/>
        <v>45539210</v>
      </c>
      <c r="T613" s="1">
        <f t="shared" si="98"/>
        <v>0.66695246887757453</v>
      </c>
      <c r="U613">
        <f t="shared" si="99"/>
        <v>7.739905670508547E-2</v>
      </c>
      <c r="Y613" t="s">
        <v>57</v>
      </c>
      <c r="Z613" t="s">
        <v>58</v>
      </c>
    </row>
    <row r="614" spans="1:26">
      <c r="A614" s="4">
        <v>263460000</v>
      </c>
      <c r="B614" s="4">
        <v>254620000</v>
      </c>
      <c r="C614" s="4">
        <v>20326000</v>
      </c>
      <c r="E614" s="6">
        <v>76517000</v>
      </c>
      <c r="F614" s="6">
        <v>163010000</v>
      </c>
      <c r="G614" s="6">
        <v>119770000</v>
      </c>
      <c r="I614" s="8">
        <f t="shared" si="90"/>
        <v>263758210</v>
      </c>
      <c r="J614" s="8">
        <f t="shared" si="91"/>
        <v>254918210</v>
      </c>
      <c r="K614" s="8">
        <f t="shared" si="92"/>
        <v>20624210</v>
      </c>
      <c r="L614" s="1"/>
      <c r="M614" s="10">
        <f t="shared" si="93"/>
        <v>76815210</v>
      </c>
      <c r="N614" s="10">
        <f t="shared" si="94"/>
        <v>163308210</v>
      </c>
      <c r="O614" s="10">
        <f t="shared" si="95"/>
        <v>120068210</v>
      </c>
      <c r="Q614" s="1">
        <f t="shared" si="96"/>
        <v>179766876.66666666</v>
      </c>
      <c r="R614" s="1">
        <f t="shared" si="97"/>
        <v>120063876.66666667</v>
      </c>
      <c r="T614" s="1">
        <f t="shared" si="98"/>
        <v>0.66788653667992204</v>
      </c>
      <c r="U614">
        <f t="shared" si="99"/>
        <v>0.51381342160536292</v>
      </c>
      <c r="Y614" t="s">
        <v>6189</v>
      </c>
      <c r="Z614" t="s">
        <v>6190</v>
      </c>
    </row>
    <row r="615" spans="1:26">
      <c r="A615" s="4">
        <v>533010000</v>
      </c>
      <c r="B615" s="4">
        <v>858760000</v>
      </c>
      <c r="C615" s="4">
        <v>896850000</v>
      </c>
      <c r="E615" s="6">
        <v>624730000</v>
      </c>
      <c r="F615" s="6">
        <v>500390000</v>
      </c>
      <c r="G615" s="6">
        <v>405630000</v>
      </c>
      <c r="I615" s="8">
        <f t="shared" si="90"/>
        <v>533308210</v>
      </c>
      <c r="J615" s="8">
        <f t="shared" si="91"/>
        <v>859058210</v>
      </c>
      <c r="K615" s="8">
        <f t="shared" si="92"/>
        <v>897148210</v>
      </c>
      <c r="L615" s="1"/>
      <c r="M615" s="10">
        <f t="shared" si="93"/>
        <v>625028210</v>
      </c>
      <c r="N615" s="10">
        <f t="shared" si="94"/>
        <v>500688210</v>
      </c>
      <c r="O615" s="10">
        <f t="shared" si="95"/>
        <v>405928210</v>
      </c>
      <c r="Q615" s="1">
        <f t="shared" si="96"/>
        <v>763171543.33333337</v>
      </c>
      <c r="R615" s="1">
        <f t="shared" si="97"/>
        <v>510548210</v>
      </c>
      <c r="T615" s="1">
        <f t="shared" si="98"/>
        <v>0.66898224188242028</v>
      </c>
      <c r="U615">
        <f t="shared" si="99"/>
        <v>0.12762082447248074</v>
      </c>
      <c r="Y615" t="s">
        <v>6207</v>
      </c>
      <c r="Z615" t="s">
        <v>6208</v>
      </c>
    </row>
    <row r="616" spans="1:26">
      <c r="A616" s="4">
        <v>9588700000</v>
      </c>
      <c r="B616" s="4">
        <v>11425000000</v>
      </c>
      <c r="C616" s="4">
        <v>9942600000</v>
      </c>
      <c r="E616" s="6">
        <v>6951300000</v>
      </c>
      <c r="F616" s="6">
        <v>6593400000</v>
      </c>
      <c r="G616" s="6">
        <v>7165200000</v>
      </c>
      <c r="I616" s="8">
        <f t="shared" si="90"/>
        <v>9588998210</v>
      </c>
      <c r="J616" s="8">
        <f t="shared" si="91"/>
        <v>11425298210</v>
      </c>
      <c r="K616" s="8">
        <f t="shared" si="92"/>
        <v>9942898210</v>
      </c>
      <c r="L616" s="1"/>
      <c r="M616" s="10">
        <f t="shared" si="93"/>
        <v>6951598210</v>
      </c>
      <c r="N616" s="10">
        <f t="shared" si="94"/>
        <v>6593698210</v>
      </c>
      <c r="O616" s="10">
        <f t="shared" si="95"/>
        <v>7165498210</v>
      </c>
      <c r="Q616" s="1">
        <f t="shared" si="96"/>
        <v>10319064876.666666</v>
      </c>
      <c r="R616" s="1">
        <f t="shared" si="97"/>
        <v>6903598210</v>
      </c>
      <c r="T616" s="1">
        <f t="shared" si="98"/>
        <v>0.66901393609902826</v>
      </c>
      <c r="U616">
        <f t="shared" si="99"/>
        <v>4.3353713129354321E-3</v>
      </c>
      <c r="Y616" t="s">
        <v>4629</v>
      </c>
      <c r="Z616" t="s">
        <v>4630</v>
      </c>
    </row>
    <row r="617" spans="1:26">
      <c r="A617" s="4">
        <v>91185000</v>
      </c>
      <c r="B617" s="4">
        <v>50233000</v>
      </c>
      <c r="C617" s="4">
        <v>40598000</v>
      </c>
      <c r="E617" s="6">
        <v>31866000</v>
      </c>
      <c r="F617" s="6">
        <v>47170000</v>
      </c>
      <c r="G617" s="6">
        <v>42445000</v>
      </c>
      <c r="I617" s="8">
        <f t="shared" si="90"/>
        <v>91483210</v>
      </c>
      <c r="J617" s="8">
        <f t="shared" si="91"/>
        <v>50531210</v>
      </c>
      <c r="K617" s="8">
        <f t="shared" si="92"/>
        <v>40896210</v>
      </c>
      <c r="L617" s="1"/>
      <c r="M617" s="10">
        <f t="shared" si="93"/>
        <v>32164210</v>
      </c>
      <c r="N617" s="10">
        <f t="shared" si="94"/>
        <v>47468210</v>
      </c>
      <c r="O617" s="10">
        <f t="shared" si="95"/>
        <v>42743210</v>
      </c>
      <c r="Q617" s="1">
        <f t="shared" si="96"/>
        <v>60970210</v>
      </c>
      <c r="R617" s="1">
        <f t="shared" si="97"/>
        <v>40791876.666666664</v>
      </c>
      <c r="T617" s="1">
        <f t="shared" si="98"/>
        <v>0.66904602537315627</v>
      </c>
      <c r="U617">
        <f t="shared" si="99"/>
        <v>0.27973986933721656</v>
      </c>
      <c r="Y617" t="s">
        <v>8542</v>
      </c>
      <c r="Z617" t="s">
        <v>8543</v>
      </c>
    </row>
    <row r="618" spans="1:26">
      <c r="A618" s="4">
        <v>224790000</v>
      </c>
      <c r="B618" s="4">
        <v>222120000</v>
      </c>
      <c r="C618" s="4">
        <v>120970000</v>
      </c>
      <c r="E618" s="6">
        <v>133970000</v>
      </c>
      <c r="F618" s="6">
        <v>92014000</v>
      </c>
      <c r="G618" s="6">
        <v>153800000</v>
      </c>
      <c r="I618" s="8">
        <f t="shared" si="90"/>
        <v>225088210</v>
      </c>
      <c r="J618" s="8">
        <f t="shared" si="91"/>
        <v>222418210</v>
      </c>
      <c r="K618" s="8">
        <f t="shared" si="92"/>
        <v>121268210</v>
      </c>
      <c r="L618" s="1"/>
      <c r="M618" s="10">
        <f t="shared" si="93"/>
        <v>134268210</v>
      </c>
      <c r="N618" s="10">
        <f t="shared" si="94"/>
        <v>92312210</v>
      </c>
      <c r="O618" s="10">
        <f t="shared" si="95"/>
        <v>154098210</v>
      </c>
      <c r="Q618" s="1">
        <f t="shared" si="96"/>
        <v>189591543.33333334</v>
      </c>
      <c r="R618" s="1">
        <f t="shared" si="97"/>
        <v>126892876.66666667</v>
      </c>
      <c r="T618" s="1">
        <f t="shared" si="98"/>
        <v>0.66929607953856873</v>
      </c>
      <c r="U618">
        <f t="shared" si="99"/>
        <v>0.18071067055637616</v>
      </c>
      <c r="Y618" t="s">
        <v>2131</v>
      </c>
      <c r="Z618" t="s">
        <v>2132</v>
      </c>
    </row>
    <row r="619" spans="1:26">
      <c r="A619" s="4">
        <v>20039000</v>
      </c>
      <c r="B619" s="4">
        <v>23822000</v>
      </c>
      <c r="C619" s="4">
        <v>14161000</v>
      </c>
      <c r="E619" s="5">
        <v>0</v>
      </c>
      <c r="F619" s="6">
        <v>11244000</v>
      </c>
      <c r="G619" s="6">
        <v>27306000</v>
      </c>
      <c r="I619" s="8">
        <f t="shared" si="90"/>
        <v>20337210</v>
      </c>
      <c r="J619" s="8">
        <f t="shared" si="91"/>
        <v>24120210</v>
      </c>
      <c r="K619" s="8">
        <f t="shared" si="92"/>
        <v>14459210</v>
      </c>
      <c r="L619" s="1"/>
      <c r="M619" s="10">
        <f t="shared" si="93"/>
        <v>298210</v>
      </c>
      <c r="N619" s="10">
        <f t="shared" si="94"/>
        <v>11542210</v>
      </c>
      <c r="O619" s="10">
        <f t="shared" si="95"/>
        <v>27604210</v>
      </c>
      <c r="Q619" s="1">
        <f t="shared" si="96"/>
        <v>19638876.666666668</v>
      </c>
      <c r="R619" s="1">
        <f t="shared" si="97"/>
        <v>13148210</v>
      </c>
      <c r="T619" s="1">
        <f t="shared" si="98"/>
        <v>0.66949908709985617</v>
      </c>
      <c r="U619">
        <f t="shared" si="99"/>
        <v>0.48316813045006496</v>
      </c>
      <c r="Y619" t="s">
        <v>5753</v>
      </c>
      <c r="Z619" t="s">
        <v>5754</v>
      </c>
    </row>
    <row r="620" spans="1:26">
      <c r="A620" s="4">
        <v>284950000</v>
      </c>
      <c r="B620" s="4">
        <v>246520000</v>
      </c>
      <c r="C620" s="4">
        <v>195260000</v>
      </c>
      <c r="E620" s="6">
        <v>176270000</v>
      </c>
      <c r="F620" s="6">
        <v>128010000</v>
      </c>
      <c r="G620" s="6">
        <v>182270000</v>
      </c>
      <c r="I620" s="8">
        <f t="shared" si="90"/>
        <v>285248210</v>
      </c>
      <c r="J620" s="8">
        <f t="shared" si="91"/>
        <v>246818210</v>
      </c>
      <c r="K620" s="8">
        <f t="shared" si="92"/>
        <v>195558210</v>
      </c>
      <c r="L620" s="1"/>
      <c r="M620" s="10">
        <f t="shared" si="93"/>
        <v>176568210</v>
      </c>
      <c r="N620" s="10">
        <f t="shared" si="94"/>
        <v>128308210</v>
      </c>
      <c r="O620" s="10">
        <f t="shared" si="95"/>
        <v>182568210</v>
      </c>
      <c r="Q620" s="1">
        <f t="shared" si="96"/>
        <v>242541543.33333334</v>
      </c>
      <c r="R620" s="1">
        <f t="shared" si="97"/>
        <v>162481543.33333334</v>
      </c>
      <c r="T620" s="1">
        <f t="shared" si="98"/>
        <v>0.66991221833708403</v>
      </c>
      <c r="U620">
        <f t="shared" si="99"/>
        <v>6.1931325572255537E-2</v>
      </c>
      <c r="Y620" t="s">
        <v>5697</v>
      </c>
      <c r="Z620" t="s">
        <v>5698</v>
      </c>
    </row>
    <row r="621" spans="1:26">
      <c r="A621" s="4">
        <v>140460000</v>
      </c>
      <c r="B621" s="4">
        <v>55546000</v>
      </c>
      <c r="C621" s="4">
        <v>39393000</v>
      </c>
      <c r="E621" s="5">
        <v>0</v>
      </c>
      <c r="F621" s="6">
        <v>49532000</v>
      </c>
      <c r="G621" s="6">
        <v>107940000</v>
      </c>
      <c r="I621" s="8">
        <f t="shared" si="90"/>
        <v>140758210</v>
      </c>
      <c r="J621" s="8">
        <f t="shared" si="91"/>
        <v>55844210</v>
      </c>
      <c r="K621" s="8">
        <f t="shared" si="92"/>
        <v>39691210</v>
      </c>
      <c r="L621" s="1"/>
      <c r="M621" s="10">
        <f t="shared" si="93"/>
        <v>298210</v>
      </c>
      <c r="N621" s="10">
        <f t="shared" si="94"/>
        <v>49830210</v>
      </c>
      <c r="O621" s="10">
        <f t="shared" si="95"/>
        <v>108238210</v>
      </c>
      <c r="Q621" s="1">
        <f t="shared" si="96"/>
        <v>78764543.333333328</v>
      </c>
      <c r="R621" s="1">
        <f t="shared" si="97"/>
        <v>52788876.666666664</v>
      </c>
      <c r="T621" s="1">
        <f t="shared" si="98"/>
        <v>0.67021116904420996</v>
      </c>
      <c r="U621">
        <f t="shared" si="99"/>
        <v>0.58850359863487456</v>
      </c>
      <c r="Y621" t="s">
        <v>3731</v>
      </c>
      <c r="Z621" t="s">
        <v>3732</v>
      </c>
    </row>
    <row r="622" spans="1:26">
      <c r="A622" s="4">
        <v>184860000</v>
      </c>
      <c r="B622" s="4">
        <v>50406000</v>
      </c>
      <c r="C622" s="4">
        <v>56637000</v>
      </c>
      <c r="E622" s="6">
        <v>64706000</v>
      </c>
      <c r="F622" s="6">
        <v>42099000</v>
      </c>
      <c r="G622" s="6">
        <v>88627000</v>
      </c>
      <c r="I622" s="8">
        <f t="shared" si="90"/>
        <v>185158210</v>
      </c>
      <c r="J622" s="8">
        <f t="shared" si="91"/>
        <v>50704210</v>
      </c>
      <c r="K622" s="8">
        <f t="shared" si="92"/>
        <v>56935210</v>
      </c>
      <c r="L622" s="1"/>
      <c r="M622" s="10">
        <f t="shared" si="93"/>
        <v>65004210</v>
      </c>
      <c r="N622" s="10">
        <f t="shared" si="94"/>
        <v>42397210</v>
      </c>
      <c r="O622" s="10">
        <f t="shared" si="95"/>
        <v>88925210</v>
      </c>
      <c r="Q622" s="1">
        <f t="shared" si="96"/>
        <v>97599210</v>
      </c>
      <c r="R622" s="1">
        <f t="shared" si="97"/>
        <v>65442210</v>
      </c>
      <c r="T622" s="1">
        <f t="shared" si="98"/>
        <v>0.67051987408504643</v>
      </c>
      <c r="U622">
        <f t="shared" si="99"/>
        <v>0.521563827164085</v>
      </c>
      <c r="Z622" t="s">
        <v>6128</v>
      </c>
    </row>
    <row r="623" spans="1:26">
      <c r="A623" s="4">
        <v>421540000</v>
      </c>
      <c r="B623" s="4">
        <v>592330000</v>
      </c>
      <c r="C623" s="4">
        <v>427590000</v>
      </c>
      <c r="E623" s="6">
        <v>315780000</v>
      </c>
      <c r="F623" s="6">
        <v>301780000</v>
      </c>
      <c r="G623" s="6">
        <v>349090000</v>
      </c>
      <c r="I623" s="8">
        <f t="shared" si="90"/>
        <v>421838210</v>
      </c>
      <c r="J623" s="8">
        <f t="shared" si="91"/>
        <v>592628210</v>
      </c>
      <c r="K623" s="8">
        <f t="shared" si="92"/>
        <v>427888210</v>
      </c>
      <c r="L623" s="1"/>
      <c r="M623" s="10">
        <f t="shared" si="93"/>
        <v>316078210</v>
      </c>
      <c r="N623" s="10">
        <f t="shared" si="94"/>
        <v>302078210</v>
      </c>
      <c r="O623" s="10">
        <f t="shared" si="95"/>
        <v>349388210</v>
      </c>
      <c r="Q623" s="1">
        <f t="shared" si="96"/>
        <v>480784876.66666669</v>
      </c>
      <c r="R623" s="1">
        <f t="shared" si="97"/>
        <v>322514876.66666669</v>
      </c>
      <c r="T623" s="1">
        <f t="shared" si="98"/>
        <v>0.67080911301265767</v>
      </c>
      <c r="U623">
        <f t="shared" si="99"/>
        <v>5.169984198349592E-2</v>
      </c>
      <c r="Y623" t="s">
        <v>11084</v>
      </c>
      <c r="Z623" t="s">
        <v>11085</v>
      </c>
    </row>
    <row r="624" spans="1:26">
      <c r="A624" s="4">
        <v>180030000</v>
      </c>
      <c r="B624" s="4">
        <v>247570000</v>
      </c>
      <c r="C624" s="4">
        <v>186210000</v>
      </c>
      <c r="E624" s="6">
        <v>156570000</v>
      </c>
      <c r="F624" s="6">
        <v>209630000</v>
      </c>
      <c r="G624" s="6">
        <v>45437000</v>
      </c>
      <c r="I624" s="8">
        <f t="shared" si="90"/>
        <v>180328210</v>
      </c>
      <c r="J624" s="8">
        <f t="shared" si="91"/>
        <v>247868210</v>
      </c>
      <c r="K624" s="8">
        <f t="shared" si="92"/>
        <v>186508210</v>
      </c>
      <c r="L624" s="1"/>
      <c r="M624" s="10">
        <f t="shared" si="93"/>
        <v>156868210</v>
      </c>
      <c r="N624" s="10">
        <f t="shared" si="94"/>
        <v>209928210</v>
      </c>
      <c r="O624" s="10">
        <f t="shared" si="95"/>
        <v>45735210</v>
      </c>
      <c r="Q624" s="1">
        <f t="shared" si="96"/>
        <v>204901543.33333334</v>
      </c>
      <c r="R624" s="1">
        <f t="shared" si="97"/>
        <v>137510543.33333334</v>
      </c>
      <c r="T624" s="1">
        <f t="shared" si="98"/>
        <v>0.67110545433828928</v>
      </c>
      <c r="U624">
        <f t="shared" si="99"/>
        <v>0.27215440372857247</v>
      </c>
      <c r="Y624" t="s">
        <v>12457</v>
      </c>
      <c r="Z624" t="s">
        <v>12458</v>
      </c>
    </row>
    <row r="625" spans="1:26">
      <c r="A625" s="4">
        <v>47596000</v>
      </c>
      <c r="B625" s="4">
        <v>47460000</v>
      </c>
      <c r="C625" s="4">
        <v>48867000</v>
      </c>
      <c r="E625" s="6">
        <v>39061000</v>
      </c>
      <c r="F625" s="6">
        <v>30911000</v>
      </c>
      <c r="G625" s="6">
        <v>26326000</v>
      </c>
      <c r="I625" s="8">
        <f t="shared" si="90"/>
        <v>47894210</v>
      </c>
      <c r="J625" s="8">
        <f t="shared" si="91"/>
        <v>47758210</v>
      </c>
      <c r="K625" s="8">
        <f t="shared" si="92"/>
        <v>49165210</v>
      </c>
      <c r="L625" s="1"/>
      <c r="M625" s="10">
        <f t="shared" si="93"/>
        <v>39359210</v>
      </c>
      <c r="N625" s="10">
        <f t="shared" si="94"/>
        <v>31209210</v>
      </c>
      <c r="O625" s="10">
        <f t="shared" si="95"/>
        <v>26624210</v>
      </c>
      <c r="Q625" s="1">
        <f t="shared" si="96"/>
        <v>48272543.333333336</v>
      </c>
      <c r="R625" s="1">
        <f t="shared" si="97"/>
        <v>32397543.333333332</v>
      </c>
      <c r="T625" s="1">
        <f t="shared" si="98"/>
        <v>0.67113810659655171</v>
      </c>
      <c r="U625">
        <f t="shared" si="99"/>
        <v>1.334456819550432E-2</v>
      </c>
      <c r="Z625" t="s">
        <v>6399</v>
      </c>
    </row>
    <row r="626" spans="1:26">
      <c r="A626" s="4">
        <v>38738000</v>
      </c>
      <c r="B626" s="4">
        <v>37289000</v>
      </c>
      <c r="C626" s="4">
        <v>38915000</v>
      </c>
      <c r="E626" s="6">
        <v>40022000</v>
      </c>
      <c r="F626" s="6">
        <v>23605000</v>
      </c>
      <c r="G626" s="6">
        <v>13325000</v>
      </c>
      <c r="I626" s="8">
        <f t="shared" si="90"/>
        <v>39036210</v>
      </c>
      <c r="J626" s="8">
        <f t="shared" si="91"/>
        <v>37587210</v>
      </c>
      <c r="K626" s="8">
        <f t="shared" si="92"/>
        <v>39213210</v>
      </c>
      <c r="L626" s="1"/>
      <c r="M626" s="10">
        <f t="shared" si="93"/>
        <v>40320210</v>
      </c>
      <c r="N626" s="10">
        <f t="shared" si="94"/>
        <v>23903210</v>
      </c>
      <c r="O626" s="10">
        <f t="shared" si="95"/>
        <v>13623210</v>
      </c>
      <c r="Q626" s="1">
        <f t="shared" si="96"/>
        <v>38612210</v>
      </c>
      <c r="R626" s="1">
        <f t="shared" si="97"/>
        <v>25948876.666666668</v>
      </c>
      <c r="T626" s="1">
        <f t="shared" si="98"/>
        <v>0.67203811091534693</v>
      </c>
      <c r="U626">
        <f t="shared" si="99"/>
        <v>0.17942428323032178</v>
      </c>
      <c r="Y626" t="s">
        <v>12732</v>
      </c>
      <c r="Z626" t="s">
        <v>12733</v>
      </c>
    </row>
    <row r="627" spans="1:26">
      <c r="A627" s="4">
        <v>67518000</v>
      </c>
      <c r="B627" s="4">
        <v>39351000</v>
      </c>
      <c r="C627" s="4">
        <v>40806000</v>
      </c>
      <c r="E627" s="6">
        <v>27949000</v>
      </c>
      <c r="F627" s="6">
        <v>47769000</v>
      </c>
      <c r="G627" s="6">
        <v>23300000</v>
      </c>
      <c r="I627" s="8">
        <f t="shared" si="90"/>
        <v>67816210</v>
      </c>
      <c r="J627" s="8">
        <f t="shared" si="91"/>
        <v>39649210</v>
      </c>
      <c r="K627" s="8">
        <f t="shared" si="92"/>
        <v>41104210</v>
      </c>
      <c r="L627" s="1"/>
      <c r="M627" s="10">
        <f t="shared" si="93"/>
        <v>28247210</v>
      </c>
      <c r="N627" s="10">
        <f t="shared" si="94"/>
        <v>48067210</v>
      </c>
      <c r="O627" s="10">
        <f t="shared" si="95"/>
        <v>23598210</v>
      </c>
      <c r="Q627" s="1">
        <f t="shared" si="96"/>
        <v>49523210</v>
      </c>
      <c r="R627" s="1">
        <f t="shared" si="97"/>
        <v>33304210</v>
      </c>
      <c r="T627" s="1">
        <f t="shared" si="98"/>
        <v>0.67249699686268316</v>
      </c>
      <c r="U627">
        <f t="shared" si="99"/>
        <v>0.24250612423195997</v>
      </c>
      <c r="Y627" t="s">
        <v>6961</v>
      </c>
      <c r="Z627" t="s">
        <v>6962</v>
      </c>
    </row>
    <row r="628" spans="1:26">
      <c r="A628" s="3">
        <v>9378600</v>
      </c>
      <c r="B628" s="4">
        <v>13638000</v>
      </c>
      <c r="C628" s="4">
        <v>14407000</v>
      </c>
      <c r="E628" s="5">
        <v>0</v>
      </c>
      <c r="F628" s="5">
        <v>5919000</v>
      </c>
      <c r="G628" s="6">
        <v>18985000</v>
      </c>
      <c r="I628" s="8">
        <f t="shared" si="90"/>
        <v>9676810</v>
      </c>
      <c r="J628" s="8">
        <f t="shared" si="91"/>
        <v>13936210</v>
      </c>
      <c r="K628" s="8">
        <f t="shared" si="92"/>
        <v>14705210</v>
      </c>
      <c r="L628" s="1"/>
      <c r="M628" s="10">
        <f t="shared" si="93"/>
        <v>298210</v>
      </c>
      <c r="N628" s="10">
        <f t="shared" si="94"/>
        <v>6217210</v>
      </c>
      <c r="O628" s="10">
        <f t="shared" si="95"/>
        <v>19283210</v>
      </c>
      <c r="Q628" s="1">
        <f t="shared" si="96"/>
        <v>12772743.333333334</v>
      </c>
      <c r="R628" s="1">
        <f t="shared" si="97"/>
        <v>8599543.333333334</v>
      </c>
      <c r="T628" s="1">
        <f t="shared" si="98"/>
        <v>0.67327300869586093</v>
      </c>
      <c r="U628">
        <f t="shared" si="99"/>
        <v>0.51315099475602288</v>
      </c>
      <c r="Y628" t="s">
        <v>4284</v>
      </c>
      <c r="Z628" t="s">
        <v>4285</v>
      </c>
    </row>
    <row r="629" spans="1:26">
      <c r="A629" s="4">
        <v>40485000</v>
      </c>
      <c r="B629" s="4">
        <v>101560000</v>
      </c>
      <c r="C629" s="4">
        <v>18518000</v>
      </c>
      <c r="E629" s="5">
        <v>0</v>
      </c>
      <c r="F629" s="6">
        <v>107940000</v>
      </c>
      <c r="G629" s="5">
        <v>0</v>
      </c>
      <c r="I629" s="8">
        <f t="shared" si="90"/>
        <v>40783210</v>
      </c>
      <c r="J629" s="8">
        <f t="shared" si="91"/>
        <v>101858210</v>
      </c>
      <c r="K629" s="8">
        <f t="shared" si="92"/>
        <v>18816210</v>
      </c>
      <c r="L629" s="1"/>
      <c r="M629" s="10">
        <f t="shared" si="93"/>
        <v>298210</v>
      </c>
      <c r="N629" s="10">
        <f t="shared" si="94"/>
        <v>108238210</v>
      </c>
      <c r="O629" s="10">
        <f t="shared" si="95"/>
        <v>298210</v>
      </c>
      <c r="Q629" s="1">
        <f t="shared" si="96"/>
        <v>53819210</v>
      </c>
      <c r="R629" s="1">
        <f t="shared" si="97"/>
        <v>36278210</v>
      </c>
      <c r="T629" s="1">
        <f t="shared" si="98"/>
        <v>0.67407548345655766</v>
      </c>
      <c r="U629">
        <f t="shared" si="99"/>
        <v>0.70879253566758871</v>
      </c>
      <c r="Y629" t="s">
        <v>1560</v>
      </c>
      <c r="Z629" t="s">
        <v>1561</v>
      </c>
    </row>
    <row r="630" spans="1:26">
      <c r="A630" s="4">
        <v>113080000</v>
      </c>
      <c r="B630" s="4">
        <v>122710000</v>
      </c>
      <c r="C630" s="4">
        <v>141010000</v>
      </c>
      <c r="E630" s="6">
        <v>117090000</v>
      </c>
      <c r="F630" s="6">
        <v>116830000</v>
      </c>
      <c r="G630" s="6">
        <v>19997000</v>
      </c>
      <c r="I630" s="8">
        <f t="shared" si="90"/>
        <v>113378210</v>
      </c>
      <c r="J630" s="8">
        <f t="shared" si="91"/>
        <v>123008210</v>
      </c>
      <c r="K630" s="8">
        <f t="shared" si="92"/>
        <v>141308210</v>
      </c>
      <c r="L630" s="1"/>
      <c r="M630" s="10">
        <f t="shared" si="93"/>
        <v>117388210</v>
      </c>
      <c r="N630" s="10">
        <f t="shared" si="94"/>
        <v>117128210</v>
      </c>
      <c r="O630" s="10">
        <f t="shared" si="95"/>
        <v>20295210</v>
      </c>
      <c r="Q630" s="1">
        <f t="shared" si="96"/>
        <v>125898210</v>
      </c>
      <c r="R630" s="1">
        <f t="shared" si="97"/>
        <v>84937210</v>
      </c>
      <c r="T630" s="1">
        <f t="shared" si="98"/>
        <v>0.67464986197976917</v>
      </c>
      <c r="U630">
        <f t="shared" si="99"/>
        <v>0.28660380078145425</v>
      </c>
      <c r="Y630" t="s">
        <v>3076</v>
      </c>
      <c r="Z630" t="s">
        <v>1437</v>
      </c>
    </row>
    <row r="631" spans="1:26">
      <c r="A631" s="4">
        <v>158600000</v>
      </c>
      <c r="B631" s="4">
        <v>50133000</v>
      </c>
      <c r="C631" s="4">
        <v>101030000</v>
      </c>
      <c r="E631" s="6">
        <v>51084000</v>
      </c>
      <c r="F631" s="6">
        <v>69339000</v>
      </c>
      <c r="G631" s="6">
        <v>88530000</v>
      </c>
      <c r="I631" s="8">
        <f t="shared" si="90"/>
        <v>158898210</v>
      </c>
      <c r="J631" s="8">
        <f t="shared" si="91"/>
        <v>50431210</v>
      </c>
      <c r="K631" s="8">
        <f t="shared" si="92"/>
        <v>101328210</v>
      </c>
      <c r="L631" s="1"/>
      <c r="M631" s="10">
        <f t="shared" si="93"/>
        <v>51382210</v>
      </c>
      <c r="N631" s="10">
        <f t="shared" si="94"/>
        <v>69637210</v>
      </c>
      <c r="O631" s="10">
        <f t="shared" si="95"/>
        <v>88828210</v>
      </c>
      <c r="Q631" s="1">
        <f t="shared" si="96"/>
        <v>103552543.33333333</v>
      </c>
      <c r="R631" s="1">
        <f t="shared" si="97"/>
        <v>69949210</v>
      </c>
      <c r="T631" s="1">
        <f t="shared" si="98"/>
        <v>0.67549485264533826</v>
      </c>
      <c r="U631">
        <f t="shared" si="99"/>
        <v>0.36799435919878432</v>
      </c>
      <c r="Y631" t="s">
        <v>10763</v>
      </c>
      <c r="Z631" t="s">
        <v>10764</v>
      </c>
    </row>
    <row r="632" spans="1:26">
      <c r="A632" s="4">
        <v>24321000</v>
      </c>
      <c r="B632" s="3">
        <v>0</v>
      </c>
      <c r="C632" s="4">
        <v>79772000</v>
      </c>
      <c r="E632" s="6">
        <v>70026000</v>
      </c>
      <c r="F632" s="5">
        <v>0</v>
      </c>
      <c r="G632" s="5">
        <v>0</v>
      </c>
      <c r="I632" s="8">
        <f t="shared" si="90"/>
        <v>24619210</v>
      </c>
      <c r="J632" s="8">
        <f t="shared" si="91"/>
        <v>298210</v>
      </c>
      <c r="K632" s="8">
        <f t="shared" si="92"/>
        <v>80070210</v>
      </c>
      <c r="L632" s="1"/>
      <c r="M632" s="10">
        <f t="shared" si="93"/>
        <v>70324210</v>
      </c>
      <c r="N632" s="10">
        <f t="shared" si="94"/>
        <v>298210</v>
      </c>
      <c r="O632" s="10">
        <f t="shared" si="95"/>
        <v>298210</v>
      </c>
      <c r="Q632" s="1">
        <f t="shared" si="96"/>
        <v>34995876.666666664</v>
      </c>
      <c r="R632" s="1">
        <f t="shared" si="97"/>
        <v>23640210</v>
      </c>
      <c r="T632" s="1">
        <f t="shared" si="98"/>
        <v>0.67551415342931354</v>
      </c>
      <c r="U632">
        <f t="shared" si="99"/>
        <v>0.74951866293071023</v>
      </c>
      <c r="Y632" t="s">
        <v>3967</v>
      </c>
      <c r="Z632" t="s">
        <v>3968</v>
      </c>
    </row>
    <row r="633" spans="1:26">
      <c r="A633" s="4">
        <v>193170000</v>
      </c>
      <c r="B633" s="4">
        <v>137020000</v>
      </c>
      <c r="C633" s="4">
        <v>179800000</v>
      </c>
      <c r="E633" s="6">
        <v>90453000</v>
      </c>
      <c r="F633" s="6">
        <v>107900000</v>
      </c>
      <c r="G633" s="6">
        <v>146020000</v>
      </c>
      <c r="I633" s="8">
        <f t="shared" si="90"/>
        <v>193468210</v>
      </c>
      <c r="J633" s="8">
        <f t="shared" si="91"/>
        <v>137318210</v>
      </c>
      <c r="K633" s="8">
        <f t="shared" si="92"/>
        <v>180098210</v>
      </c>
      <c r="L633" s="1"/>
      <c r="M633" s="10">
        <f t="shared" si="93"/>
        <v>90751210</v>
      </c>
      <c r="N633" s="10">
        <f t="shared" si="94"/>
        <v>108198210</v>
      </c>
      <c r="O633" s="10">
        <f t="shared" si="95"/>
        <v>146318210</v>
      </c>
      <c r="Q633" s="1">
        <f t="shared" si="96"/>
        <v>170294876.66666666</v>
      </c>
      <c r="R633" s="1">
        <f t="shared" si="97"/>
        <v>115089210</v>
      </c>
      <c r="T633" s="1">
        <f t="shared" si="98"/>
        <v>0.67582309140911134</v>
      </c>
      <c r="U633">
        <f t="shared" si="99"/>
        <v>7.9259775295427437E-2</v>
      </c>
      <c r="Y633" t="s">
        <v>10021</v>
      </c>
      <c r="Z633" t="s">
        <v>10022</v>
      </c>
    </row>
    <row r="634" spans="1:26">
      <c r="A634" s="4">
        <v>273290000</v>
      </c>
      <c r="B634" s="4">
        <v>641380000</v>
      </c>
      <c r="C634" s="4">
        <v>976790000</v>
      </c>
      <c r="E634" s="6">
        <v>352280000</v>
      </c>
      <c r="F634" s="6">
        <v>221630000</v>
      </c>
      <c r="G634" s="6">
        <v>704110000</v>
      </c>
      <c r="I634" s="8">
        <f t="shared" si="90"/>
        <v>273588210</v>
      </c>
      <c r="J634" s="8">
        <f t="shared" si="91"/>
        <v>641678210</v>
      </c>
      <c r="K634" s="8">
        <f t="shared" si="92"/>
        <v>977088210</v>
      </c>
      <c r="L634" s="1"/>
      <c r="M634" s="10">
        <f t="shared" si="93"/>
        <v>352578210</v>
      </c>
      <c r="N634" s="10">
        <f t="shared" si="94"/>
        <v>221928210</v>
      </c>
      <c r="O634" s="10">
        <f t="shared" si="95"/>
        <v>704408210</v>
      </c>
      <c r="Q634" s="1">
        <f t="shared" si="96"/>
        <v>630784876.66666663</v>
      </c>
      <c r="R634" s="1">
        <f t="shared" si="97"/>
        <v>426304876.66666669</v>
      </c>
      <c r="T634" s="1">
        <f t="shared" si="98"/>
        <v>0.67583243104914226</v>
      </c>
      <c r="U634">
        <f t="shared" si="99"/>
        <v>0.45775193377765966</v>
      </c>
      <c r="Y634" t="s">
        <v>5277</v>
      </c>
      <c r="Z634" t="s">
        <v>5278</v>
      </c>
    </row>
    <row r="635" spans="1:26">
      <c r="A635" s="4">
        <v>19796000</v>
      </c>
      <c r="B635" s="4">
        <v>20864000</v>
      </c>
      <c r="C635" s="4">
        <v>29247000</v>
      </c>
      <c r="E635" s="6">
        <v>27481000</v>
      </c>
      <c r="F635" s="5">
        <v>0</v>
      </c>
      <c r="G635" s="6">
        <v>19498000</v>
      </c>
      <c r="I635" s="8">
        <f t="shared" si="90"/>
        <v>20094210</v>
      </c>
      <c r="J635" s="8">
        <f t="shared" si="91"/>
        <v>21162210</v>
      </c>
      <c r="K635" s="8">
        <f t="shared" si="92"/>
        <v>29545210</v>
      </c>
      <c r="L635" s="1"/>
      <c r="M635" s="10">
        <f t="shared" si="93"/>
        <v>27779210</v>
      </c>
      <c r="N635" s="10">
        <f t="shared" si="94"/>
        <v>298210</v>
      </c>
      <c r="O635" s="10">
        <f t="shared" si="95"/>
        <v>19796210</v>
      </c>
      <c r="Q635" s="1">
        <f t="shared" si="96"/>
        <v>23600543.333333332</v>
      </c>
      <c r="R635" s="1">
        <f t="shared" si="97"/>
        <v>15957876.666666666</v>
      </c>
      <c r="T635" s="1">
        <f t="shared" si="98"/>
        <v>0.67616564759879116</v>
      </c>
      <c r="U635">
        <f t="shared" si="99"/>
        <v>0.42889144386891148</v>
      </c>
      <c r="Y635" t="s">
        <v>10910</v>
      </c>
      <c r="Z635" t="s">
        <v>10911</v>
      </c>
    </row>
    <row r="636" spans="1:26">
      <c r="A636" s="4">
        <v>63926000</v>
      </c>
      <c r="B636" s="4">
        <v>69806000</v>
      </c>
      <c r="C636" s="4">
        <v>55266000</v>
      </c>
      <c r="E636" s="6">
        <v>127570000</v>
      </c>
      <c r="F636" s="5">
        <v>0</v>
      </c>
      <c r="G636" s="5">
        <v>0</v>
      </c>
      <c r="I636" s="8">
        <f t="shared" si="90"/>
        <v>64224210</v>
      </c>
      <c r="J636" s="8">
        <f t="shared" si="91"/>
        <v>70104210</v>
      </c>
      <c r="K636" s="8">
        <f t="shared" si="92"/>
        <v>55564210</v>
      </c>
      <c r="L636" s="1"/>
      <c r="M636" s="10">
        <f t="shared" si="93"/>
        <v>127868210</v>
      </c>
      <c r="N636" s="10">
        <f t="shared" si="94"/>
        <v>298210</v>
      </c>
      <c r="O636" s="10">
        <f t="shared" si="95"/>
        <v>298210</v>
      </c>
      <c r="Q636" s="1">
        <f t="shared" si="96"/>
        <v>63297543.333333336</v>
      </c>
      <c r="R636" s="1">
        <f t="shared" si="97"/>
        <v>42821543.333333336</v>
      </c>
      <c r="T636" s="1">
        <f t="shared" si="98"/>
        <v>0.67651193203232796</v>
      </c>
      <c r="U636">
        <f t="shared" si="99"/>
        <v>0.65683894311187263</v>
      </c>
      <c r="Y636" t="s">
        <v>1860</v>
      </c>
      <c r="Z636" t="s">
        <v>1861</v>
      </c>
    </row>
    <row r="637" spans="1:26">
      <c r="A637" s="4">
        <v>81662000</v>
      </c>
      <c r="B637" s="3">
        <v>0</v>
      </c>
      <c r="C637" s="4">
        <v>73568000</v>
      </c>
      <c r="E637" s="6">
        <v>49616000</v>
      </c>
      <c r="F637" s="6">
        <v>55126000</v>
      </c>
      <c r="G637" s="5">
        <v>0</v>
      </c>
      <c r="I637" s="8">
        <f t="shared" si="90"/>
        <v>81960210</v>
      </c>
      <c r="J637" s="8">
        <f t="shared" si="91"/>
        <v>298210</v>
      </c>
      <c r="K637" s="8">
        <f t="shared" si="92"/>
        <v>73866210</v>
      </c>
      <c r="L637" s="1"/>
      <c r="M637" s="10">
        <f t="shared" si="93"/>
        <v>49914210</v>
      </c>
      <c r="N637" s="10">
        <f t="shared" si="94"/>
        <v>55424210</v>
      </c>
      <c r="O637" s="10">
        <f t="shared" si="95"/>
        <v>298210</v>
      </c>
      <c r="Q637" s="1">
        <f t="shared" si="96"/>
        <v>52041543.333333336</v>
      </c>
      <c r="R637" s="1">
        <f t="shared" si="97"/>
        <v>35212210</v>
      </c>
      <c r="T637" s="1">
        <f t="shared" si="98"/>
        <v>0.67661732809230679</v>
      </c>
      <c r="U637">
        <f t="shared" si="99"/>
        <v>0.61973068502071049</v>
      </c>
      <c r="Y637" t="s">
        <v>2737</v>
      </c>
      <c r="Z637" t="s">
        <v>2738</v>
      </c>
    </row>
    <row r="638" spans="1:26">
      <c r="A638" s="4">
        <v>445590000</v>
      </c>
      <c r="B638" s="4">
        <v>451290000</v>
      </c>
      <c r="C638" s="4">
        <v>503950000</v>
      </c>
      <c r="E638" s="6">
        <v>262200000</v>
      </c>
      <c r="F638" s="6">
        <v>336350000</v>
      </c>
      <c r="G638" s="6">
        <v>349350000</v>
      </c>
      <c r="I638" s="8">
        <f t="shared" si="90"/>
        <v>445888210</v>
      </c>
      <c r="J638" s="8">
        <f t="shared" si="91"/>
        <v>451588210</v>
      </c>
      <c r="K638" s="8">
        <f t="shared" si="92"/>
        <v>504248210</v>
      </c>
      <c r="L638" s="1"/>
      <c r="M638" s="10">
        <f t="shared" si="93"/>
        <v>262498210</v>
      </c>
      <c r="N638" s="10">
        <f t="shared" si="94"/>
        <v>336648210</v>
      </c>
      <c r="O638" s="10">
        <f t="shared" si="95"/>
        <v>349648210</v>
      </c>
      <c r="Q638" s="1">
        <f t="shared" si="96"/>
        <v>467241543.33333331</v>
      </c>
      <c r="R638" s="1">
        <f t="shared" si="97"/>
        <v>316264876.66666669</v>
      </c>
      <c r="T638" s="1">
        <f t="shared" si="98"/>
        <v>0.67687662019607953</v>
      </c>
      <c r="U638">
        <f t="shared" si="99"/>
        <v>1.0106176176056579E-2</v>
      </c>
      <c r="Y638" t="s">
        <v>3685</v>
      </c>
      <c r="Z638" t="s">
        <v>3686</v>
      </c>
    </row>
    <row r="639" spans="1:26">
      <c r="A639" s="4">
        <v>206560000</v>
      </c>
      <c r="B639" s="4">
        <v>216210000</v>
      </c>
      <c r="C639" s="4">
        <v>225910000</v>
      </c>
      <c r="E639" s="6">
        <v>169420000</v>
      </c>
      <c r="F639" s="6">
        <v>122630000</v>
      </c>
      <c r="G639" s="6">
        <v>146900000</v>
      </c>
      <c r="I639" s="8">
        <f t="shared" si="90"/>
        <v>206858210</v>
      </c>
      <c r="J639" s="8">
        <f t="shared" si="91"/>
        <v>216508210</v>
      </c>
      <c r="K639" s="8">
        <f t="shared" si="92"/>
        <v>226208210</v>
      </c>
      <c r="L639" s="1"/>
      <c r="M639" s="10">
        <f t="shared" si="93"/>
        <v>169718210</v>
      </c>
      <c r="N639" s="10">
        <f t="shared" si="94"/>
        <v>122928210</v>
      </c>
      <c r="O639" s="10">
        <f t="shared" si="95"/>
        <v>147198210</v>
      </c>
      <c r="Q639" s="1">
        <f t="shared" si="96"/>
        <v>216524876.66666666</v>
      </c>
      <c r="R639" s="1">
        <f t="shared" si="97"/>
        <v>146614876.66666666</v>
      </c>
      <c r="T639" s="1">
        <f t="shared" si="98"/>
        <v>0.67712716859031274</v>
      </c>
      <c r="U639">
        <f t="shared" si="99"/>
        <v>8.7628356877014861E-3</v>
      </c>
      <c r="Y639" t="s">
        <v>11609</v>
      </c>
      <c r="Z639" t="s">
        <v>11610</v>
      </c>
    </row>
    <row r="640" spans="1:26">
      <c r="A640" s="4">
        <v>31824000</v>
      </c>
      <c r="B640" s="4">
        <v>28776000</v>
      </c>
      <c r="C640" s="4">
        <v>16229000</v>
      </c>
      <c r="E640" s="5">
        <v>0</v>
      </c>
      <c r="F640" s="6">
        <v>41050000</v>
      </c>
      <c r="G640" s="6">
        <v>10826000</v>
      </c>
      <c r="I640" s="8">
        <f t="shared" si="90"/>
        <v>32122210</v>
      </c>
      <c r="J640" s="8">
        <f t="shared" si="91"/>
        <v>29074210</v>
      </c>
      <c r="K640" s="8">
        <f t="shared" si="92"/>
        <v>16527210</v>
      </c>
      <c r="L640" s="1"/>
      <c r="M640" s="10">
        <f t="shared" si="93"/>
        <v>298210</v>
      </c>
      <c r="N640" s="10">
        <f t="shared" si="94"/>
        <v>41348210</v>
      </c>
      <c r="O640" s="10">
        <f t="shared" si="95"/>
        <v>11124210</v>
      </c>
      <c r="Q640" s="1">
        <f t="shared" si="96"/>
        <v>25907876.666666668</v>
      </c>
      <c r="R640" s="1">
        <f t="shared" si="97"/>
        <v>17590210</v>
      </c>
      <c r="T640" s="1">
        <f t="shared" si="98"/>
        <v>0.67895220539750911</v>
      </c>
      <c r="U640">
        <f t="shared" si="99"/>
        <v>0.5621838389150402</v>
      </c>
      <c r="Z640" t="s">
        <v>2559</v>
      </c>
    </row>
    <row r="641" spans="1:26">
      <c r="A641" s="4">
        <v>128190000</v>
      </c>
      <c r="B641" s="4">
        <v>183790000</v>
      </c>
      <c r="C641" s="4">
        <v>155720000</v>
      </c>
      <c r="E641" s="6">
        <v>55245000</v>
      </c>
      <c r="F641" s="6">
        <v>125090000</v>
      </c>
      <c r="G641" s="6">
        <v>137220000</v>
      </c>
      <c r="I641" s="8">
        <f t="shared" si="90"/>
        <v>128488210</v>
      </c>
      <c r="J641" s="8">
        <f t="shared" si="91"/>
        <v>184088210</v>
      </c>
      <c r="K641" s="8">
        <f t="shared" si="92"/>
        <v>156018210</v>
      </c>
      <c r="L641" s="1"/>
      <c r="M641" s="10">
        <f t="shared" si="93"/>
        <v>55543210</v>
      </c>
      <c r="N641" s="10">
        <f t="shared" si="94"/>
        <v>125388210</v>
      </c>
      <c r="O641" s="10">
        <f t="shared" si="95"/>
        <v>137518210</v>
      </c>
      <c r="Q641" s="1">
        <f t="shared" si="96"/>
        <v>156198210</v>
      </c>
      <c r="R641" s="1">
        <f t="shared" si="97"/>
        <v>106149876.66666667</v>
      </c>
      <c r="T641" s="1">
        <f t="shared" si="98"/>
        <v>0.67958446301443964</v>
      </c>
      <c r="U641">
        <f t="shared" si="99"/>
        <v>0.1724631975228415</v>
      </c>
      <c r="Y641" t="s">
        <v>8656</v>
      </c>
      <c r="Z641" t="s">
        <v>8657</v>
      </c>
    </row>
    <row r="642" spans="1:26">
      <c r="A642" s="4">
        <v>329830000</v>
      </c>
      <c r="B642" s="4">
        <v>137420000</v>
      </c>
      <c r="C642" s="4">
        <v>155050000</v>
      </c>
      <c r="E642" s="6">
        <v>144770000</v>
      </c>
      <c r="F642" s="6">
        <v>87141000</v>
      </c>
      <c r="G642" s="6">
        <v>191260000</v>
      </c>
      <c r="I642" s="8">
        <f t="shared" si="90"/>
        <v>330128210</v>
      </c>
      <c r="J642" s="8">
        <f t="shared" si="91"/>
        <v>137718210</v>
      </c>
      <c r="K642" s="8">
        <f t="shared" si="92"/>
        <v>155348210</v>
      </c>
      <c r="L642" s="1"/>
      <c r="M642" s="10">
        <f t="shared" si="93"/>
        <v>145068210</v>
      </c>
      <c r="N642" s="10">
        <f t="shared" si="94"/>
        <v>87439210</v>
      </c>
      <c r="O642" s="10">
        <f t="shared" si="95"/>
        <v>191558210</v>
      </c>
      <c r="Q642" s="1">
        <f t="shared" si="96"/>
        <v>207731543.33333334</v>
      </c>
      <c r="R642" s="1">
        <f t="shared" si="97"/>
        <v>141355210</v>
      </c>
      <c r="T642" s="1">
        <f t="shared" si="98"/>
        <v>0.68047060996016606</v>
      </c>
      <c r="U642">
        <f t="shared" si="99"/>
        <v>0.38676495408423106</v>
      </c>
      <c r="Y642" t="s">
        <v>10147</v>
      </c>
      <c r="Z642" t="s">
        <v>10148</v>
      </c>
    </row>
    <row r="643" spans="1:26">
      <c r="A643" s="4">
        <v>135890000</v>
      </c>
      <c r="B643" s="4">
        <v>318240000</v>
      </c>
      <c r="C643" s="4">
        <v>228650000</v>
      </c>
      <c r="E643" s="6">
        <v>176360000</v>
      </c>
      <c r="F643" s="6">
        <v>159640000</v>
      </c>
      <c r="G643" s="6">
        <v>128560000</v>
      </c>
      <c r="I643" s="8">
        <f t="shared" ref="I643:I706" si="100">A643+298210</f>
        <v>136188210</v>
      </c>
      <c r="J643" s="8">
        <f t="shared" ref="J643:J706" si="101">B643+298210</f>
        <v>318538210</v>
      </c>
      <c r="K643" s="8">
        <f t="shared" ref="K643:K706" si="102">C643+298210</f>
        <v>228948210</v>
      </c>
      <c r="L643" s="1"/>
      <c r="M643" s="10">
        <f t="shared" ref="M643:M706" si="103">E643+298210</f>
        <v>176658210</v>
      </c>
      <c r="N643" s="10">
        <f t="shared" ref="N643:N706" si="104">F643+298210</f>
        <v>159938210</v>
      </c>
      <c r="O643" s="10">
        <f t="shared" ref="O643:O706" si="105">G643+298210</f>
        <v>128858210</v>
      </c>
      <c r="Q643" s="1">
        <f t="shared" ref="Q643:Q706" si="106">AVERAGE(I643:K643)</f>
        <v>227891543.33333334</v>
      </c>
      <c r="R643" s="1">
        <f t="shared" ref="R643:R706" si="107">AVERAGE(M643:O643)</f>
        <v>155151543.33333334</v>
      </c>
      <c r="T643" s="1">
        <f t="shared" ref="T643:T706" si="108">R643/Q643</f>
        <v>0.68081307916896083</v>
      </c>
      <c r="U643">
        <f t="shared" ref="U643:U706" si="109">_xlfn.T.TEST(M643:O643, I643:K643, 2, 2)</f>
        <v>0.25269280492436602</v>
      </c>
      <c r="Y643" t="s">
        <v>10979</v>
      </c>
      <c r="Z643" t="s">
        <v>10980</v>
      </c>
    </row>
    <row r="644" spans="1:26">
      <c r="A644" s="4">
        <v>160910000</v>
      </c>
      <c r="B644" s="4">
        <v>136220000</v>
      </c>
      <c r="C644" s="4">
        <v>104690000</v>
      </c>
      <c r="E644" s="6">
        <v>114890000</v>
      </c>
      <c r="F644" s="6">
        <v>28862000</v>
      </c>
      <c r="G644" s="6">
        <v>129590000</v>
      </c>
      <c r="I644" s="8">
        <f t="shared" si="100"/>
        <v>161208210</v>
      </c>
      <c r="J644" s="8">
        <f t="shared" si="101"/>
        <v>136518210</v>
      </c>
      <c r="K644" s="8">
        <f t="shared" si="102"/>
        <v>104988210</v>
      </c>
      <c r="L644" s="1"/>
      <c r="M644" s="10">
        <f t="shared" si="103"/>
        <v>115188210</v>
      </c>
      <c r="N644" s="10">
        <f t="shared" si="104"/>
        <v>29160210</v>
      </c>
      <c r="O644" s="10">
        <f t="shared" si="105"/>
        <v>129888210</v>
      </c>
      <c r="Q644" s="1">
        <f t="shared" si="106"/>
        <v>134238210</v>
      </c>
      <c r="R644" s="1">
        <f t="shared" si="107"/>
        <v>91412210</v>
      </c>
      <c r="T644" s="1">
        <f t="shared" si="108"/>
        <v>0.68097012020645986</v>
      </c>
      <c r="U644">
        <f t="shared" si="109"/>
        <v>0.29269967582340384</v>
      </c>
      <c r="Y644" t="s">
        <v>7879</v>
      </c>
      <c r="Z644" t="s">
        <v>7880</v>
      </c>
    </row>
    <row r="645" spans="1:26">
      <c r="A645" s="4">
        <v>91957000</v>
      </c>
      <c r="B645" s="4">
        <v>135800000</v>
      </c>
      <c r="C645" s="4">
        <v>120120000</v>
      </c>
      <c r="E645" s="6">
        <v>129920000</v>
      </c>
      <c r="F645" s="6">
        <v>95104000</v>
      </c>
      <c r="G645" s="6">
        <v>11795000</v>
      </c>
      <c r="I645" s="8">
        <f t="shared" si="100"/>
        <v>92255210</v>
      </c>
      <c r="J645" s="8">
        <f t="shared" si="101"/>
        <v>136098210</v>
      </c>
      <c r="K645" s="8">
        <f t="shared" si="102"/>
        <v>120418210</v>
      </c>
      <c r="L645" s="1"/>
      <c r="M645" s="10">
        <f t="shared" si="103"/>
        <v>130218210</v>
      </c>
      <c r="N645" s="10">
        <f t="shared" si="104"/>
        <v>95402210</v>
      </c>
      <c r="O645" s="10">
        <f t="shared" si="105"/>
        <v>12093210</v>
      </c>
      <c r="Q645" s="1">
        <f t="shared" si="106"/>
        <v>116257210</v>
      </c>
      <c r="R645" s="1">
        <f t="shared" si="107"/>
        <v>79237876.666666672</v>
      </c>
      <c r="T645" s="1">
        <f t="shared" si="108"/>
        <v>0.6815738711316629</v>
      </c>
      <c r="U645">
        <f t="shared" si="109"/>
        <v>0.37734978609935788</v>
      </c>
      <c r="Y645" t="s">
        <v>2850</v>
      </c>
      <c r="Z645" t="s">
        <v>2851</v>
      </c>
    </row>
    <row r="646" spans="1:26">
      <c r="A646" s="4">
        <v>785450000</v>
      </c>
      <c r="B646" s="4">
        <v>1000100000</v>
      </c>
      <c r="C646" s="4">
        <v>941990000</v>
      </c>
      <c r="E646" s="6">
        <v>579440000</v>
      </c>
      <c r="F646" s="6">
        <v>608820000</v>
      </c>
      <c r="G646" s="6">
        <v>671280000</v>
      </c>
      <c r="I646" s="8">
        <f t="shared" si="100"/>
        <v>785748210</v>
      </c>
      <c r="J646" s="8">
        <f t="shared" si="101"/>
        <v>1000398210</v>
      </c>
      <c r="K646" s="8">
        <f t="shared" si="102"/>
        <v>942288210</v>
      </c>
      <c r="L646" s="1"/>
      <c r="M646" s="10">
        <f t="shared" si="103"/>
        <v>579738210</v>
      </c>
      <c r="N646" s="10">
        <f t="shared" si="104"/>
        <v>609118210</v>
      </c>
      <c r="O646" s="10">
        <f t="shared" si="105"/>
        <v>671578210</v>
      </c>
      <c r="Q646" s="1">
        <f t="shared" si="106"/>
        <v>909478210</v>
      </c>
      <c r="R646" s="1">
        <f t="shared" si="107"/>
        <v>620144876.66666663</v>
      </c>
      <c r="T646" s="1">
        <f t="shared" si="108"/>
        <v>0.68186886705803174</v>
      </c>
      <c r="U646">
        <f t="shared" si="109"/>
        <v>1.4167711595027142E-2</v>
      </c>
      <c r="Y646" t="s">
        <v>10573</v>
      </c>
      <c r="Z646" t="s">
        <v>10574</v>
      </c>
    </row>
    <row r="647" spans="1:26">
      <c r="A647" s="4">
        <v>209870000</v>
      </c>
      <c r="B647" s="4">
        <v>197190000</v>
      </c>
      <c r="C647" s="4">
        <v>304030000</v>
      </c>
      <c r="E647" s="6">
        <v>150920000</v>
      </c>
      <c r="F647" s="6">
        <v>147360000</v>
      </c>
      <c r="G647" s="6">
        <v>186390000</v>
      </c>
      <c r="I647" s="8">
        <f t="shared" si="100"/>
        <v>210168210</v>
      </c>
      <c r="J647" s="8">
        <f t="shared" si="101"/>
        <v>197488210</v>
      </c>
      <c r="K647" s="8">
        <f t="shared" si="102"/>
        <v>304328210</v>
      </c>
      <c r="L647" s="1"/>
      <c r="M647" s="10">
        <f t="shared" si="103"/>
        <v>151218210</v>
      </c>
      <c r="N647" s="10">
        <f t="shared" si="104"/>
        <v>147658210</v>
      </c>
      <c r="O647" s="10">
        <f t="shared" si="105"/>
        <v>186688210</v>
      </c>
      <c r="Q647" s="1">
        <f t="shared" si="106"/>
        <v>237328210</v>
      </c>
      <c r="R647" s="1">
        <f t="shared" si="107"/>
        <v>161854876.66666666</v>
      </c>
      <c r="T647" s="1">
        <f t="shared" si="108"/>
        <v>0.68198751706199046</v>
      </c>
      <c r="U647">
        <f t="shared" si="109"/>
        <v>0.10357885201874378</v>
      </c>
      <c r="Y647" t="s">
        <v>4318</v>
      </c>
      <c r="Z647" t="s">
        <v>4319</v>
      </c>
    </row>
    <row r="648" spans="1:26">
      <c r="A648" s="3">
        <v>0</v>
      </c>
      <c r="B648" s="4">
        <v>24742000</v>
      </c>
      <c r="C648" s="4">
        <v>13179000</v>
      </c>
      <c r="E648" s="6">
        <v>11180000</v>
      </c>
      <c r="F648" s="6">
        <v>14399000</v>
      </c>
      <c r="G648" s="5">
        <v>0</v>
      </c>
      <c r="I648" s="8">
        <f t="shared" si="100"/>
        <v>298210</v>
      </c>
      <c r="J648" s="8">
        <f t="shared" si="101"/>
        <v>25040210</v>
      </c>
      <c r="K648" s="8">
        <f t="shared" si="102"/>
        <v>13477210</v>
      </c>
      <c r="L648" s="1"/>
      <c r="M648" s="10">
        <f t="shared" si="103"/>
        <v>11478210</v>
      </c>
      <c r="N648" s="10">
        <f t="shared" si="104"/>
        <v>14697210</v>
      </c>
      <c r="O648" s="10">
        <f t="shared" si="105"/>
        <v>298210</v>
      </c>
      <c r="Q648" s="1">
        <f t="shared" si="106"/>
        <v>12938543.333333334</v>
      </c>
      <c r="R648" s="1">
        <f t="shared" si="107"/>
        <v>8824543.333333334</v>
      </c>
      <c r="T648" s="1">
        <f t="shared" si="108"/>
        <v>0.68203530381962119</v>
      </c>
      <c r="U648">
        <f t="shared" si="109"/>
        <v>0.64896436172252747</v>
      </c>
      <c r="Y648" t="s">
        <v>9273</v>
      </c>
      <c r="Z648" t="s">
        <v>9274</v>
      </c>
    </row>
    <row r="649" spans="1:26">
      <c r="A649" s="4">
        <v>10510000</v>
      </c>
      <c r="B649" s="3">
        <v>9682200</v>
      </c>
      <c r="C649" s="4">
        <v>16912000</v>
      </c>
      <c r="E649" s="5">
        <v>9684000</v>
      </c>
      <c r="F649" s="6">
        <v>15343000</v>
      </c>
      <c r="G649" s="5">
        <v>0</v>
      </c>
      <c r="I649" s="8">
        <f t="shared" si="100"/>
        <v>10808210</v>
      </c>
      <c r="J649" s="8">
        <f t="shared" si="101"/>
        <v>9980410</v>
      </c>
      <c r="K649" s="8">
        <f t="shared" si="102"/>
        <v>17210210</v>
      </c>
      <c r="L649" s="1"/>
      <c r="M649" s="10">
        <f t="shared" si="103"/>
        <v>9982210</v>
      </c>
      <c r="N649" s="10">
        <f t="shared" si="104"/>
        <v>15641210</v>
      </c>
      <c r="O649" s="10">
        <f t="shared" si="105"/>
        <v>298210</v>
      </c>
      <c r="Q649" s="1">
        <f t="shared" si="106"/>
        <v>12666276.666666666</v>
      </c>
      <c r="R649" s="1">
        <f t="shared" si="107"/>
        <v>8640543.333333334</v>
      </c>
      <c r="T649" s="1">
        <f t="shared" si="108"/>
        <v>0.68216916152418383</v>
      </c>
      <c r="U649">
        <f t="shared" si="109"/>
        <v>0.46822898111284494</v>
      </c>
      <c r="Y649" t="s">
        <v>1044</v>
      </c>
      <c r="Z649" t="s">
        <v>1045</v>
      </c>
    </row>
    <row r="650" spans="1:26">
      <c r="A650" s="4">
        <v>84850000</v>
      </c>
      <c r="B650" s="4">
        <v>143160000</v>
      </c>
      <c r="C650" s="4">
        <v>108880000</v>
      </c>
      <c r="E650" s="6">
        <v>65951000</v>
      </c>
      <c r="F650" s="6">
        <v>73339000</v>
      </c>
      <c r="G650" s="6">
        <v>90317000</v>
      </c>
      <c r="I650" s="8">
        <f t="shared" si="100"/>
        <v>85148210</v>
      </c>
      <c r="J650" s="8">
        <f t="shared" si="101"/>
        <v>143458210</v>
      </c>
      <c r="K650" s="8">
        <f t="shared" si="102"/>
        <v>109178210</v>
      </c>
      <c r="L650" s="1"/>
      <c r="M650" s="10">
        <f t="shared" si="103"/>
        <v>66249210</v>
      </c>
      <c r="N650" s="10">
        <f t="shared" si="104"/>
        <v>73637210</v>
      </c>
      <c r="O650" s="10">
        <f t="shared" si="105"/>
        <v>90615210</v>
      </c>
      <c r="Q650" s="1">
        <f t="shared" si="106"/>
        <v>112594876.66666667</v>
      </c>
      <c r="R650" s="1">
        <f t="shared" si="107"/>
        <v>76833876.666666672</v>
      </c>
      <c r="T650" s="1">
        <f t="shared" si="108"/>
        <v>0.68239229831150106</v>
      </c>
      <c r="U650">
        <f t="shared" si="109"/>
        <v>0.12376183003781503</v>
      </c>
      <c r="Y650" t="s">
        <v>12443</v>
      </c>
      <c r="Z650" t="s">
        <v>12444</v>
      </c>
    </row>
    <row r="651" spans="1:26">
      <c r="A651" s="4">
        <v>761630000</v>
      </c>
      <c r="B651" s="4">
        <v>187470000</v>
      </c>
      <c r="C651" s="4">
        <v>137460000</v>
      </c>
      <c r="E651" s="6">
        <v>67643000</v>
      </c>
      <c r="F651" s="6">
        <v>192300000</v>
      </c>
      <c r="G651" s="6">
        <v>481620000</v>
      </c>
      <c r="I651" s="8">
        <f t="shared" si="100"/>
        <v>761928210</v>
      </c>
      <c r="J651" s="8">
        <f t="shared" si="101"/>
        <v>187768210</v>
      </c>
      <c r="K651" s="8">
        <f t="shared" si="102"/>
        <v>137758210</v>
      </c>
      <c r="L651" s="1"/>
      <c r="M651" s="10">
        <f t="shared" si="103"/>
        <v>67941210</v>
      </c>
      <c r="N651" s="10">
        <f t="shared" si="104"/>
        <v>192598210</v>
      </c>
      <c r="O651" s="10">
        <f t="shared" si="105"/>
        <v>481918210</v>
      </c>
      <c r="Q651" s="1">
        <f t="shared" si="106"/>
        <v>362484876.66666669</v>
      </c>
      <c r="R651" s="1">
        <f t="shared" si="107"/>
        <v>247485876.66666666</v>
      </c>
      <c r="T651" s="1">
        <f t="shared" si="108"/>
        <v>0.68274814370876324</v>
      </c>
      <c r="U651">
        <f t="shared" si="109"/>
        <v>0.64994243667581508</v>
      </c>
      <c r="Y651" t="s">
        <v>3774</v>
      </c>
      <c r="Z651" t="s">
        <v>3775</v>
      </c>
    </row>
    <row r="652" spans="1:26">
      <c r="A652" s="4">
        <v>27255000</v>
      </c>
      <c r="B652" s="4">
        <v>28958000</v>
      </c>
      <c r="C652" s="4">
        <v>44448000</v>
      </c>
      <c r="E652" s="6">
        <v>27932000</v>
      </c>
      <c r="F652" s="5">
        <v>0</v>
      </c>
      <c r="G652" s="6">
        <v>40536000</v>
      </c>
      <c r="I652" s="8">
        <f t="shared" si="100"/>
        <v>27553210</v>
      </c>
      <c r="J652" s="8">
        <f t="shared" si="101"/>
        <v>29256210</v>
      </c>
      <c r="K652" s="8">
        <f t="shared" si="102"/>
        <v>44746210</v>
      </c>
      <c r="L652" s="1"/>
      <c r="M652" s="10">
        <f t="shared" si="103"/>
        <v>28230210</v>
      </c>
      <c r="N652" s="10">
        <f t="shared" si="104"/>
        <v>298210</v>
      </c>
      <c r="O652" s="10">
        <f t="shared" si="105"/>
        <v>40834210</v>
      </c>
      <c r="Q652" s="1">
        <f t="shared" si="106"/>
        <v>33851876.666666664</v>
      </c>
      <c r="R652" s="1">
        <f t="shared" si="107"/>
        <v>23120876.666666668</v>
      </c>
      <c r="T652" s="1">
        <f t="shared" si="108"/>
        <v>0.68300132646511091</v>
      </c>
      <c r="U652">
        <f t="shared" si="109"/>
        <v>0.46081922023697114</v>
      </c>
      <c r="Z652" t="s">
        <v>5923</v>
      </c>
    </row>
    <row r="653" spans="1:26">
      <c r="A653" s="4">
        <v>1272000000</v>
      </c>
      <c r="B653" s="4">
        <v>1333000000</v>
      </c>
      <c r="C653" s="4">
        <v>1481000000</v>
      </c>
      <c r="E653" s="6">
        <v>962450000</v>
      </c>
      <c r="F653" s="6">
        <v>830590000</v>
      </c>
      <c r="G653" s="6">
        <v>1002300000</v>
      </c>
      <c r="I653" s="8">
        <f t="shared" si="100"/>
        <v>1272298210</v>
      </c>
      <c r="J653" s="8">
        <f t="shared" si="101"/>
        <v>1333298210</v>
      </c>
      <c r="K653" s="8">
        <f t="shared" si="102"/>
        <v>1481298210</v>
      </c>
      <c r="L653" s="1"/>
      <c r="M653" s="10">
        <f t="shared" si="103"/>
        <v>962748210</v>
      </c>
      <c r="N653" s="10">
        <f t="shared" si="104"/>
        <v>830888210</v>
      </c>
      <c r="O653" s="10">
        <f t="shared" si="105"/>
        <v>1002598210</v>
      </c>
      <c r="Q653" s="1">
        <f t="shared" si="106"/>
        <v>1362298210</v>
      </c>
      <c r="R653" s="1">
        <f t="shared" si="107"/>
        <v>932078210</v>
      </c>
      <c r="T653" s="1">
        <f t="shared" si="108"/>
        <v>0.68419543030890428</v>
      </c>
      <c r="U653">
        <f t="shared" si="109"/>
        <v>6.0102087805460301E-3</v>
      </c>
      <c r="Y653" t="s">
        <v>4955</v>
      </c>
      <c r="Z653" t="s">
        <v>4956</v>
      </c>
    </row>
    <row r="654" spans="1:26">
      <c r="A654" s="4">
        <v>102430000</v>
      </c>
      <c r="B654" s="4">
        <v>154000000</v>
      </c>
      <c r="C654" s="4">
        <v>111600000</v>
      </c>
      <c r="E654" s="6">
        <v>100420000</v>
      </c>
      <c r="F654" s="6">
        <v>36304000</v>
      </c>
      <c r="G654" s="6">
        <v>114960000</v>
      </c>
      <c r="I654" s="8">
        <f t="shared" si="100"/>
        <v>102728210</v>
      </c>
      <c r="J654" s="8">
        <f t="shared" si="101"/>
        <v>154298210</v>
      </c>
      <c r="K654" s="8">
        <f t="shared" si="102"/>
        <v>111898210</v>
      </c>
      <c r="L654" s="1"/>
      <c r="M654" s="10">
        <f t="shared" si="103"/>
        <v>100718210</v>
      </c>
      <c r="N654" s="10">
        <f t="shared" si="104"/>
        <v>36602210</v>
      </c>
      <c r="O654" s="10">
        <f t="shared" si="105"/>
        <v>115258210</v>
      </c>
      <c r="Q654" s="1">
        <f t="shared" si="106"/>
        <v>122974876.66666667</v>
      </c>
      <c r="R654" s="1">
        <f t="shared" si="107"/>
        <v>84192876.666666672</v>
      </c>
      <c r="T654" s="1">
        <f t="shared" si="108"/>
        <v>0.6846347721484467</v>
      </c>
      <c r="U654">
        <f t="shared" si="109"/>
        <v>0.25094637006591547</v>
      </c>
      <c r="Z654" t="s">
        <v>2249</v>
      </c>
    </row>
    <row r="655" spans="1:26">
      <c r="A655" s="4">
        <v>19421000</v>
      </c>
      <c r="B655" s="4">
        <v>170610000</v>
      </c>
      <c r="C655" s="3">
        <v>7912600</v>
      </c>
      <c r="E655" s="5">
        <v>0</v>
      </c>
      <c r="F655" s="6">
        <v>10219000</v>
      </c>
      <c r="G655" s="6">
        <v>125090000</v>
      </c>
      <c r="I655" s="8">
        <f t="shared" si="100"/>
        <v>19719210</v>
      </c>
      <c r="J655" s="8">
        <f t="shared" si="101"/>
        <v>170908210</v>
      </c>
      <c r="K655" s="8">
        <f t="shared" si="102"/>
        <v>8210810</v>
      </c>
      <c r="L655" s="1"/>
      <c r="M655" s="10">
        <f t="shared" si="103"/>
        <v>298210</v>
      </c>
      <c r="N655" s="10">
        <f t="shared" si="104"/>
        <v>10517210</v>
      </c>
      <c r="O655" s="10">
        <f t="shared" si="105"/>
        <v>125388210</v>
      </c>
      <c r="Q655" s="1">
        <f t="shared" si="106"/>
        <v>66279410</v>
      </c>
      <c r="R655" s="1">
        <f t="shared" si="107"/>
        <v>45401210</v>
      </c>
      <c r="T655" s="1">
        <f t="shared" si="108"/>
        <v>0.68499719596176245</v>
      </c>
      <c r="U655">
        <f t="shared" si="109"/>
        <v>0.76756774795477267</v>
      </c>
      <c r="Y655" t="s">
        <v>10047</v>
      </c>
      <c r="Z655" t="s">
        <v>10048</v>
      </c>
    </row>
    <row r="656" spans="1:26">
      <c r="A656" s="4">
        <v>394570000</v>
      </c>
      <c r="B656" s="4">
        <v>314180000</v>
      </c>
      <c r="C656" s="4">
        <v>468980000</v>
      </c>
      <c r="E656" s="6">
        <v>251890000</v>
      </c>
      <c r="F656" s="6">
        <v>323930000</v>
      </c>
      <c r="G656" s="6">
        <v>231030000</v>
      </c>
      <c r="I656" s="8">
        <f t="shared" si="100"/>
        <v>394868210</v>
      </c>
      <c r="J656" s="8">
        <f t="shared" si="101"/>
        <v>314478210</v>
      </c>
      <c r="K656" s="8">
        <f t="shared" si="102"/>
        <v>469278210</v>
      </c>
      <c r="L656" s="1"/>
      <c r="M656" s="10">
        <f t="shared" si="103"/>
        <v>252188210</v>
      </c>
      <c r="N656" s="10">
        <f t="shared" si="104"/>
        <v>324228210</v>
      </c>
      <c r="O656" s="10">
        <f t="shared" si="105"/>
        <v>231328210</v>
      </c>
      <c r="Q656" s="1">
        <f t="shared" si="106"/>
        <v>392874876.66666669</v>
      </c>
      <c r="R656" s="1">
        <f t="shared" si="107"/>
        <v>269248210</v>
      </c>
      <c r="T656" s="1">
        <f t="shared" si="108"/>
        <v>0.68532814387223517</v>
      </c>
      <c r="U656">
        <f t="shared" si="109"/>
        <v>7.9329745687354944E-2</v>
      </c>
      <c r="Y656" t="s">
        <v>8616</v>
      </c>
      <c r="Z656" t="s">
        <v>8617</v>
      </c>
    </row>
    <row r="657" spans="1:26">
      <c r="A657" s="4">
        <v>28102000</v>
      </c>
      <c r="B657" s="4">
        <v>25387000</v>
      </c>
      <c r="C657" s="4">
        <v>27956000</v>
      </c>
      <c r="E657" s="6">
        <v>18514000</v>
      </c>
      <c r="F657" s="6">
        <v>13717000</v>
      </c>
      <c r="G657" s="6">
        <v>23375000</v>
      </c>
      <c r="I657" s="8">
        <f t="shared" si="100"/>
        <v>28400210</v>
      </c>
      <c r="J657" s="8">
        <f t="shared" si="101"/>
        <v>25685210</v>
      </c>
      <c r="K657" s="8">
        <f t="shared" si="102"/>
        <v>28254210</v>
      </c>
      <c r="L657" s="1"/>
      <c r="M657" s="10">
        <f t="shared" si="103"/>
        <v>18812210</v>
      </c>
      <c r="N657" s="10">
        <f t="shared" si="104"/>
        <v>14015210</v>
      </c>
      <c r="O657" s="10">
        <f t="shared" si="105"/>
        <v>23673210</v>
      </c>
      <c r="Q657" s="1">
        <f t="shared" si="106"/>
        <v>27446543.333333332</v>
      </c>
      <c r="R657" s="1">
        <f t="shared" si="107"/>
        <v>18833543.333333332</v>
      </c>
      <c r="T657" s="1">
        <f t="shared" si="108"/>
        <v>0.68618999138082115</v>
      </c>
      <c r="U657">
        <f t="shared" si="109"/>
        <v>4.215806962734537E-2</v>
      </c>
      <c r="Z657" t="s">
        <v>11872</v>
      </c>
    </row>
    <row r="658" spans="1:26">
      <c r="A658" s="4">
        <v>39966000</v>
      </c>
      <c r="B658" s="4">
        <v>52710000</v>
      </c>
      <c r="C658" s="3">
        <v>8193600</v>
      </c>
      <c r="E658" s="6">
        <v>16542000</v>
      </c>
      <c r="F658" s="6">
        <v>22137000</v>
      </c>
      <c r="G658" s="6">
        <v>30403000</v>
      </c>
      <c r="I658" s="8">
        <f t="shared" si="100"/>
        <v>40264210</v>
      </c>
      <c r="J658" s="8">
        <f t="shared" si="101"/>
        <v>53008210</v>
      </c>
      <c r="K658" s="8">
        <f t="shared" si="102"/>
        <v>8491810</v>
      </c>
      <c r="L658" s="1"/>
      <c r="M658" s="10">
        <f t="shared" si="103"/>
        <v>16840210</v>
      </c>
      <c r="N658" s="10">
        <f t="shared" si="104"/>
        <v>22435210</v>
      </c>
      <c r="O658" s="10">
        <f t="shared" si="105"/>
        <v>30701210</v>
      </c>
      <c r="Q658" s="1">
        <f t="shared" si="106"/>
        <v>33921410</v>
      </c>
      <c r="R658" s="1">
        <f t="shared" si="107"/>
        <v>23325543.333333332</v>
      </c>
      <c r="T658" s="1">
        <f t="shared" si="108"/>
        <v>0.68763483986465579</v>
      </c>
      <c r="U658">
        <f t="shared" si="109"/>
        <v>0.4864491131790431</v>
      </c>
      <c r="Y658" t="s">
        <v>2628</v>
      </c>
      <c r="Z658" t="s">
        <v>2629</v>
      </c>
    </row>
    <row r="659" spans="1:26">
      <c r="A659" s="3">
        <v>0</v>
      </c>
      <c r="B659" s="3">
        <v>7245200</v>
      </c>
      <c r="C659" s="3">
        <v>6519700</v>
      </c>
      <c r="E659" s="5">
        <v>1845500</v>
      </c>
      <c r="F659" s="5">
        <v>0</v>
      </c>
      <c r="G659" s="5">
        <v>7357800</v>
      </c>
      <c r="I659" s="8">
        <f t="shared" si="100"/>
        <v>298210</v>
      </c>
      <c r="J659" s="8">
        <f t="shared" si="101"/>
        <v>7543410</v>
      </c>
      <c r="K659" s="8">
        <f t="shared" si="102"/>
        <v>6817910</v>
      </c>
      <c r="L659" s="1"/>
      <c r="M659" s="10">
        <f t="shared" si="103"/>
        <v>2143710</v>
      </c>
      <c r="N659" s="10">
        <f t="shared" si="104"/>
        <v>298210</v>
      </c>
      <c r="O659" s="10">
        <f t="shared" si="105"/>
        <v>7656010</v>
      </c>
      <c r="Q659" s="1">
        <f t="shared" si="106"/>
        <v>4886510</v>
      </c>
      <c r="R659" s="1">
        <f t="shared" si="107"/>
        <v>3365976.6666666665</v>
      </c>
      <c r="T659" s="1">
        <f t="shared" si="108"/>
        <v>0.68883040588613687</v>
      </c>
      <c r="U659">
        <f t="shared" si="109"/>
        <v>0.6587194826864522</v>
      </c>
      <c r="Z659" t="s">
        <v>12127</v>
      </c>
    </row>
    <row r="660" spans="1:26">
      <c r="A660" s="4">
        <v>367940000</v>
      </c>
      <c r="B660" s="4">
        <v>278200000</v>
      </c>
      <c r="C660" s="4">
        <v>257650000</v>
      </c>
      <c r="E660" s="6">
        <v>219170000</v>
      </c>
      <c r="F660" s="6">
        <v>123630000</v>
      </c>
      <c r="G660" s="6">
        <v>280110000</v>
      </c>
      <c r="I660" s="8">
        <f t="shared" si="100"/>
        <v>368238210</v>
      </c>
      <c r="J660" s="8">
        <f t="shared" si="101"/>
        <v>278498210</v>
      </c>
      <c r="K660" s="8">
        <f t="shared" si="102"/>
        <v>257948210</v>
      </c>
      <c r="L660" s="1"/>
      <c r="M660" s="10">
        <f t="shared" si="103"/>
        <v>219468210</v>
      </c>
      <c r="N660" s="10">
        <f t="shared" si="104"/>
        <v>123928210</v>
      </c>
      <c r="O660" s="10">
        <f t="shared" si="105"/>
        <v>280408210</v>
      </c>
      <c r="Q660" s="1">
        <f t="shared" si="106"/>
        <v>301561543.33333331</v>
      </c>
      <c r="R660" s="1">
        <f t="shared" si="107"/>
        <v>207934876.66666666</v>
      </c>
      <c r="T660" s="1">
        <f t="shared" si="108"/>
        <v>0.6895271670526778</v>
      </c>
      <c r="U660">
        <f t="shared" si="109"/>
        <v>0.17431784342777906</v>
      </c>
      <c r="Y660" t="s">
        <v>250</v>
      </c>
      <c r="Z660" t="s">
        <v>251</v>
      </c>
    </row>
    <row r="661" spans="1:26">
      <c r="A661" s="4">
        <v>134870000</v>
      </c>
      <c r="B661" s="4">
        <v>128180000</v>
      </c>
      <c r="C661" s="4">
        <v>85494000</v>
      </c>
      <c r="E661" s="6">
        <v>58335000</v>
      </c>
      <c r="F661" s="6">
        <v>96504000</v>
      </c>
      <c r="G661" s="6">
        <v>85234000</v>
      </c>
      <c r="I661" s="8">
        <f t="shared" si="100"/>
        <v>135168210</v>
      </c>
      <c r="J661" s="8">
        <f t="shared" si="101"/>
        <v>128478210</v>
      </c>
      <c r="K661" s="8">
        <f t="shared" si="102"/>
        <v>85792210</v>
      </c>
      <c r="L661" s="1"/>
      <c r="M661" s="10">
        <f t="shared" si="103"/>
        <v>58633210</v>
      </c>
      <c r="N661" s="10">
        <f t="shared" si="104"/>
        <v>96802210</v>
      </c>
      <c r="O661" s="10">
        <f t="shared" si="105"/>
        <v>85532210</v>
      </c>
      <c r="Q661" s="1">
        <f t="shared" si="106"/>
        <v>116479543.33333333</v>
      </c>
      <c r="R661" s="1">
        <f t="shared" si="107"/>
        <v>80322543.333333328</v>
      </c>
      <c r="T661" s="1">
        <f t="shared" si="108"/>
        <v>0.68958497805465868</v>
      </c>
      <c r="U661">
        <f t="shared" si="109"/>
        <v>0.13228665867052739</v>
      </c>
      <c r="Y661" t="s">
        <v>4890</v>
      </c>
      <c r="Z661" t="s">
        <v>4891</v>
      </c>
    </row>
    <row r="662" spans="1:26">
      <c r="A662" s="4">
        <v>36410000</v>
      </c>
      <c r="B662" s="4">
        <v>39028000</v>
      </c>
      <c r="C662" s="4">
        <v>37253000</v>
      </c>
      <c r="E662" s="6">
        <v>25384000</v>
      </c>
      <c r="F662" s="6">
        <v>27754000</v>
      </c>
      <c r="G662" s="6">
        <v>24302000</v>
      </c>
      <c r="I662" s="8">
        <f t="shared" si="100"/>
        <v>36708210</v>
      </c>
      <c r="J662" s="8">
        <f t="shared" si="101"/>
        <v>39326210</v>
      </c>
      <c r="K662" s="8">
        <f t="shared" si="102"/>
        <v>37551210</v>
      </c>
      <c r="L662" s="1"/>
      <c r="M662" s="10">
        <f t="shared" si="103"/>
        <v>25682210</v>
      </c>
      <c r="N662" s="10">
        <f t="shared" si="104"/>
        <v>28052210</v>
      </c>
      <c r="O662" s="10">
        <f t="shared" si="105"/>
        <v>24600210</v>
      </c>
      <c r="Q662" s="1">
        <f t="shared" si="106"/>
        <v>37861876.666666664</v>
      </c>
      <c r="R662" s="1">
        <f t="shared" si="107"/>
        <v>26111543.333333332</v>
      </c>
      <c r="T662" s="1">
        <f t="shared" si="108"/>
        <v>0.68965264356063349</v>
      </c>
      <c r="U662">
        <f t="shared" si="109"/>
        <v>7.782990934063858E-4</v>
      </c>
      <c r="Y662" t="s">
        <v>3034</v>
      </c>
      <c r="Z662" t="s">
        <v>3035</v>
      </c>
    </row>
    <row r="663" spans="1:26">
      <c r="A663" s="4">
        <v>42298000</v>
      </c>
      <c r="B663" s="4">
        <v>48939000</v>
      </c>
      <c r="C663" s="4">
        <v>28115000</v>
      </c>
      <c r="E663" s="6">
        <v>21671000</v>
      </c>
      <c r="F663" s="6">
        <v>26490000</v>
      </c>
      <c r="G663" s="6">
        <v>33909000</v>
      </c>
      <c r="I663" s="8">
        <f t="shared" si="100"/>
        <v>42596210</v>
      </c>
      <c r="J663" s="8">
        <f t="shared" si="101"/>
        <v>49237210</v>
      </c>
      <c r="K663" s="8">
        <f t="shared" si="102"/>
        <v>28413210</v>
      </c>
      <c r="L663" s="1"/>
      <c r="M663" s="10">
        <f t="shared" si="103"/>
        <v>21969210</v>
      </c>
      <c r="N663" s="10">
        <f t="shared" si="104"/>
        <v>26788210</v>
      </c>
      <c r="O663" s="10">
        <f t="shared" si="105"/>
        <v>34207210</v>
      </c>
      <c r="Q663" s="1">
        <f t="shared" si="106"/>
        <v>40082210</v>
      </c>
      <c r="R663" s="1">
        <f t="shared" si="107"/>
        <v>27654876.666666668</v>
      </c>
      <c r="T663" s="1">
        <f t="shared" si="108"/>
        <v>0.68995388893643006</v>
      </c>
      <c r="U663">
        <f t="shared" si="109"/>
        <v>0.15487856564703606</v>
      </c>
      <c r="Y663" t="s">
        <v>2125</v>
      </c>
      <c r="Z663" t="s">
        <v>2126</v>
      </c>
    </row>
    <row r="664" spans="1:26">
      <c r="A664" s="4">
        <v>169290000</v>
      </c>
      <c r="B664" s="4">
        <v>294880000</v>
      </c>
      <c r="C664" s="4">
        <v>298970000</v>
      </c>
      <c r="E664" s="6">
        <v>202870000</v>
      </c>
      <c r="F664" s="6">
        <v>153780000</v>
      </c>
      <c r="G664" s="6">
        <v>169770000</v>
      </c>
      <c r="I664" s="8">
        <f t="shared" si="100"/>
        <v>169588210</v>
      </c>
      <c r="J664" s="8">
        <f t="shared" si="101"/>
        <v>295178210</v>
      </c>
      <c r="K664" s="8">
        <f t="shared" si="102"/>
        <v>299268210</v>
      </c>
      <c r="L664" s="1"/>
      <c r="M664" s="10">
        <f t="shared" si="103"/>
        <v>203168210</v>
      </c>
      <c r="N664" s="10">
        <f t="shared" si="104"/>
        <v>154078210</v>
      </c>
      <c r="O664" s="10">
        <f t="shared" si="105"/>
        <v>170068210</v>
      </c>
      <c r="Q664" s="1">
        <f t="shared" si="106"/>
        <v>254678210</v>
      </c>
      <c r="R664" s="1">
        <f t="shared" si="107"/>
        <v>175771543.33333334</v>
      </c>
      <c r="T664" s="1">
        <f t="shared" si="108"/>
        <v>0.69017111174659718</v>
      </c>
      <c r="U664">
        <f t="shared" si="109"/>
        <v>0.15402973386170146</v>
      </c>
      <c r="Y664" t="s">
        <v>4739</v>
      </c>
      <c r="Z664" t="s">
        <v>4740</v>
      </c>
    </row>
    <row r="665" spans="1:26">
      <c r="A665" s="4">
        <v>426680000</v>
      </c>
      <c r="B665" s="4">
        <v>361860000</v>
      </c>
      <c r="C665" s="4">
        <v>304760000</v>
      </c>
      <c r="E665" s="6">
        <v>287930000</v>
      </c>
      <c r="F665" s="6">
        <v>227570000</v>
      </c>
      <c r="G665" s="6">
        <v>239470000</v>
      </c>
      <c r="I665" s="8">
        <f t="shared" si="100"/>
        <v>426978210</v>
      </c>
      <c r="J665" s="8">
        <f t="shared" si="101"/>
        <v>362158210</v>
      </c>
      <c r="K665" s="8">
        <f t="shared" si="102"/>
        <v>305058210</v>
      </c>
      <c r="L665" s="1"/>
      <c r="M665" s="10">
        <f t="shared" si="103"/>
        <v>288228210</v>
      </c>
      <c r="N665" s="10">
        <f t="shared" si="104"/>
        <v>227868210</v>
      </c>
      <c r="O665" s="10">
        <f t="shared" si="105"/>
        <v>239768210</v>
      </c>
      <c r="Q665" s="1">
        <f t="shared" si="106"/>
        <v>364731543.33333331</v>
      </c>
      <c r="R665" s="1">
        <f t="shared" si="107"/>
        <v>251954876.66666666</v>
      </c>
      <c r="T665" s="1">
        <f t="shared" si="108"/>
        <v>0.69079541178154025</v>
      </c>
      <c r="U665">
        <f t="shared" si="109"/>
        <v>4.7047634529211693E-2</v>
      </c>
      <c r="Y665" t="s">
        <v>4601</v>
      </c>
      <c r="Z665" t="s">
        <v>4602</v>
      </c>
    </row>
    <row r="666" spans="1:26">
      <c r="A666" s="4">
        <v>147980000</v>
      </c>
      <c r="B666" s="4">
        <v>118920000</v>
      </c>
      <c r="C666" s="4">
        <v>135270000</v>
      </c>
      <c r="E666" s="6">
        <v>78365000</v>
      </c>
      <c r="F666" s="6">
        <v>91433000</v>
      </c>
      <c r="G666" s="6">
        <v>107830000</v>
      </c>
      <c r="I666" s="8">
        <f t="shared" si="100"/>
        <v>148278210</v>
      </c>
      <c r="J666" s="8">
        <f t="shared" si="101"/>
        <v>119218210</v>
      </c>
      <c r="K666" s="8">
        <f t="shared" si="102"/>
        <v>135568210</v>
      </c>
      <c r="L666" s="1"/>
      <c r="M666" s="10">
        <f t="shared" si="103"/>
        <v>78663210</v>
      </c>
      <c r="N666" s="10">
        <f t="shared" si="104"/>
        <v>91731210</v>
      </c>
      <c r="O666" s="10">
        <f t="shared" si="105"/>
        <v>108128210</v>
      </c>
      <c r="Q666" s="1">
        <f t="shared" si="106"/>
        <v>134354876.66666666</v>
      </c>
      <c r="R666" s="1">
        <f t="shared" si="107"/>
        <v>92840876.666666672</v>
      </c>
      <c r="T666" s="1">
        <f t="shared" si="108"/>
        <v>0.69101233219099389</v>
      </c>
      <c r="U666">
        <f t="shared" si="109"/>
        <v>2.5659447516104342E-2</v>
      </c>
      <c r="Y666" t="s">
        <v>4823</v>
      </c>
      <c r="Z666" t="s">
        <v>4824</v>
      </c>
    </row>
    <row r="667" spans="1:26">
      <c r="A667" s="4">
        <v>28159000</v>
      </c>
      <c r="B667" s="4">
        <v>30044000</v>
      </c>
      <c r="C667" s="4">
        <v>31480000</v>
      </c>
      <c r="E667" s="6">
        <v>17673000</v>
      </c>
      <c r="F667" s="6">
        <v>18842000</v>
      </c>
      <c r="G667" s="6">
        <v>25188000</v>
      </c>
      <c r="I667" s="8">
        <f t="shared" si="100"/>
        <v>28457210</v>
      </c>
      <c r="J667" s="8">
        <f t="shared" si="101"/>
        <v>30342210</v>
      </c>
      <c r="K667" s="8">
        <f t="shared" si="102"/>
        <v>31778210</v>
      </c>
      <c r="L667" s="1"/>
      <c r="M667" s="10">
        <f t="shared" si="103"/>
        <v>17971210</v>
      </c>
      <c r="N667" s="10">
        <f t="shared" si="104"/>
        <v>19140210</v>
      </c>
      <c r="O667" s="10">
        <f t="shared" si="105"/>
        <v>25486210</v>
      </c>
      <c r="Q667" s="1">
        <f t="shared" si="106"/>
        <v>30192543.333333332</v>
      </c>
      <c r="R667" s="1">
        <f t="shared" si="107"/>
        <v>20865876.666666668</v>
      </c>
      <c r="T667" s="1">
        <f t="shared" si="108"/>
        <v>0.69109370602874032</v>
      </c>
      <c r="U667">
        <f t="shared" si="109"/>
        <v>2.0949146358754979E-2</v>
      </c>
      <c r="Y667" t="s">
        <v>782</v>
      </c>
      <c r="Z667" t="s">
        <v>783</v>
      </c>
    </row>
    <row r="668" spans="1:26">
      <c r="A668" s="4">
        <v>71999000</v>
      </c>
      <c r="B668" s="4">
        <v>67435000</v>
      </c>
      <c r="C668" s="4">
        <v>57353000</v>
      </c>
      <c r="E668" s="6">
        <v>56043000</v>
      </c>
      <c r="F668" s="6">
        <v>43021000</v>
      </c>
      <c r="G668" s="6">
        <v>36691000</v>
      </c>
      <c r="I668" s="8">
        <f t="shared" si="100"/>
        <v>72297210</v>
      </c>
      <c r="J668" s="8">
        <f t="shared" si="101"/>
        <v>67733210</v>
      </c>
      <c r="K668" s="8">
        <f t="shared" si="102"/>
        <v>57651210</v>
      </c>
      <c r="L668" s="1"/>
      <c r="M668" s="10">
        <f t="shared" si="103"/>
        <v>56341210</v>
      </c>
      <c r="N668" s="10">
        <f t="shared" si="104"/>
        <v>43319210</v>
      </c>
      <c r="O668" s="10">
        <f t="shared" si="105"/>
        <v>36989210</v>
      </c>
      <c r="Q668" s="1">
        <f t="shared" si="106"/>
        <v>65893876.666666664</v>
      </c>
      <c r="R668" s="1">
        <f t="shared" si="107"/>
        <v>45549876.666666664</v>
      </c>
      <c r="T668" s="1">
        <f t="shared" si="108"/>
        <v>0.69126114550957518</v>
      </c>
      <c r="U668">
        <f t="shared" si="109"/>
        <v>4.6683155162182875E-2</v>
      </c>
      <c r="Y668" t="s">
        <v>3829</v>
      </c>
      <c r="Z668" t="s">
        <v>3830</v>
      </c>
    </row>
    <row r="669" spans="1:26">
      <c r="A669" s="4">
        <v>429720000</v>
      </c>
      <c r="B669" s="4">
        <v>383890000</v>
      </c>
      <c r="C669" s="4">
        <v>416240000</v>
      </c>
      <c r="E669" s="6">
        <v>440200000</v>
      </c>
      <c r="F669" s="6">
        <v>151100000</v>
      </c>
      <c r="G669" s="6">
        <v>259220000</v>
      </c>
      <c r="I669" s="8">
        <f t="shared" si="100"/>
        <v>430018210</v>
      </c>
      <c r="J669" s="8">
        <f t="shared" si="101"/>
        <v>384188210</v>
      </c>
      <c r="K669" s="8">
        <f t="shared" si="102"/>
        <v>416538210</v>
      </c>
      <c r="L669" s="1"/>
      <c r="M669" s="10">
        <f t="shared" si="103"/>
        <v>440498210</v>
      </c>
      <c r="N669" s="10">
        <f t="shared" si="104"/>
        <v>151398210</v>
      </c>
      <c r="O669" s="10">
        <f t="shared" si="105"/>
        <v>259518210</v>
      </c>
      <c r="Q669" s="1">
        <f t="shared" si="106"/>
        <v>410248210</v>
      </c>
      <c r="R669" s="1">
        <f t="shared" si="107"/>
        <v>283804876.66666669</v>
      </c>
      <c r="T669" s="1">
        <f t="shared" si="108"/>
        <v>0.69178821442430349</v>
      </c>
      <c r="U669">
        <f t="shared" si="109"/>
        <v>0.21292862850786212</v>
      </c>
      <c r="Y669" t="s">
        <v>664</v>
      </c>
      <c r="Z669" t="s">
        <v>665</v>
      </c>
    </row>
    <row r="670" spans="1:26">
      <c r="A670" s="4">
        <v>19753000</v>
      </c>
      <c r="B670" s="3">
        <v>0</v>
      </c>
      <c r="C670" s="4">
        <v>31165000</v>
      </c>
      <c r="E670" s="6">
        <v>34974000</v>
      </c>
      <c r="F670" s="5">
        <v>0</v>
      </c>
      <c r="G670" s="5">
        <v>0</v>
      </c>
      <c r="I670" s="8">
        <f t="shared" si="100"/>
        <v>20051210</v>
      </c>
      <c r="J670" s="8">
        <f t="shared" si="101"/>
        <v>298210</v>
      </c>
      <c r="K670" s="8">
        <f t="shared" si="102"/>
        <v>31463210</v>
      </c>
      <c r="L670" s="1"/>
      <c r="M670" s="10">
        <f t="shared" si="103"/>
        <v>35272210</v>
      </c>
      <c r="N670" s="10">
        <f t="shared" si="104"/>
        <v>298210</v>
      </c>
      <c r="O670" s="10">
        <f t="shared" si="105"/>
        <v>298210</v>
      </c>
      <c r="Q670" s="1">
        <f t="shared" si="106"/>
        <v>17270876.666666668</v>
      </c>
      <c r="R670" s="1">
        <f t="shared" si="107"/>
        <v>11956210</v>
      </c>
      <c r="T670" s="1">
        <f t="shared" si="108"/>
        <v>0.69227580225130436</v>
      </c>
      <c r="U670">
        <f t="shared" si="109"/>
        <v>0.73752635260880717</v>
      </c>
      <c r="Y670" t="s">
        <v>1753</v>
      </c>
      <c r="Z670" t="s">
        <v>1754</v>
      </c>
    </row>
    <row r="671" spans="1:26">
      <c r="A671" s="4">
        <v>504830000</v>
      </c>
      <c r="B671" s="4">
        <v>401900000</v>
      </c>
      <c r="C671" s="4">
        <v>405660000</v>
      </c>
      <c r="E671" s="6">
        <v>277100000</v>
      </c>
      <c r="F671" s="6">
        <v>148250000</v>
      </c>
      <c r="G671" s="6">
        <v>483390000</v>
      </c>
      <c r="I671" s="8">
        <f t="shared" si="100"/>
        <v>505128210</v>
      </c>
      <c r="J671" s="8">
        <f t="shared" si="101"/>
        <v>402198210</v>
      </c>
      <c r="K671" s="8">
        <f t="shared" si="102"/>
        <v>405958210</v>
      </c>
      <c r="L671" s="1"/>
      <c r="M671" s="10">
        <f t="shared" si="103"/>
        <v>277398210</v>
      </c>
      <c r="N671" s="10">
        <f t="shared" si="104"/>
        <v>148548210</v>
      </c>
      <c r="O671" s="10">
        <f t="shared" si="105"/>
        <v>483688210</v>
      </c>
      <c r="Q671" s="1">
        <f t="shared" si="106"/>
        <v>437761543.33333331</v>
      </c>
      <c r="R671" s="1">
        <f t="shared" si="107"/>
        <v>303211543.33333331</v>
      </c>
      <c r="T671" s="1">
        <f t="shared" si="108"/>
        <v>0.69264088623347397</v>
      </c>
      <c r="U671">
        <f t="shared" si="109"/>
        <v>0.26250669531785337</v>
      </c>
      <c r="Y671" t="s">
        <v>9366</v>
      </c>
      <c r="Z671" t="s">
        <v>9367</v>
      </c>
    </row>
    <row r="672" spans="1:26">
      <c r="A672" s="4">
        <v>321970000</v>
      </c>
      <c r="B672" s="4">
        <v>394250000</v>
      </c>
      <c r="C672" s="4">
        <v>382180000</v>
      </c>
      <c r="E672" s="6">
        <v>231730000</v>
      </c>
      <c r="F672" s="6">
        <v>292810000</v>
      </c>
      <c r="G672" s="6">
        <v>236070000</v>
      </c>
      <c r="I672" s="8">
        <f t="shared" si="100"/>
        <v>322268210</v>
      </c>
      <c r="J672" s="8">
        <f t="shared" si="101"/>
        <v>394548210</v>
      </c>
      <c r="K672" s="8">
        <f t="shared" si="102"/>
        <v>382478210</v>
      </c>
      <c r="L672" s="1"/>
      <c r="M672" s="10">
        <f t="shared" si="103"/>
        <v>232028210</v>
      </c>
      <c r="N672" s="10">
        <f t="shared" si="104"/>
        <v>293108210</v>
      </c>
      <c r="O672" s="10">
        <f t="shared" si="105"/>
        <v>236368210</v>
      </c>
      <c r="Q672" s="1">
        <f t="shared" si="106"/>
        <v>366431543.33333331</v>
      </c>
      <c r="R672" s="1">
        <f t="shared" si="107"/>
        <v>253834876.66666666</v>
      </c>
      <c r="T672" s="1">
        <f t="shared" si="108"/>
        <v>0.69272114064634338</v>
      </c>
      <c r="U672">
        <f t="shared" si="109"/>
        <v>1.9422042797192677E-2</v>
      </c>
      <c r="Y672" t="s">
        <v>8794</v>
      </c>
      <c r="Z672" t="s">
        <v>8795</v>
      </c>
    </row>
    <row r="673" spans="1:28">
      <c r="A673" s="4">
        <v>229790000</v>
      </c>
      <c r="B673" s="4">
        <v>113340000</v>
      </c>
      <c r="C673" s="4">
        <v>70689000</v>
      </c>
      <c r="E673" s="6">
        <v>79097000</v>
      </c>
      <c r="F673" s="6">
        <v>120460000</v>
      </c>
      <c r="G673" s="6">
        <v>86968000</v>
      </c>
      <c r="I673" s="8">
        <f t="shared" si="100"/>
        <v>230088210</v>
      </c>
      <c r="J673" s="8">
        <f t="shared" si="101"/>
        <v>113638210</v>
      </c>
      <c r="K673" s="8">
        <f t="shared" si="102"/>
        <v>70987210</v>
      </c>
      <c r="L673" s="1"/>
      <c r="M673" s="10">
        <f t="shared" si="103"/>
        <v>79395210</v>
      </c>
      <c r="N673" s="10">
        <f t="shared" si="104"/>
        <v>120758210</v>
      </c>
      <c r="O673" s="10">
        <f t="shared" si="105"/>
        <v>87266210</v>
      </c>
      <c r="Q673" s="1">
        <f t="shared" si="106"/>
        <v>138237876.66666666</v>
      </c>
      <c r="R673" s="1">
        <f t="shared" si="107"/>
        <v>95806543.333333328</v>
      </c>
      <c r="T673" s="1">
        <f t="shared" si="108"/>
        <v>0.69305566349483139</v>
      </c>
      <c r="U673">
        <f t="shared" si="109"/>
        <v>0.4371677781116251</v>
      </c>
      <c r="Y673" t="s">
        <v>9950</v>
      </c>
      <c r="Z673" t="s">
        <v>9951</v>
      </c>
    </row>
    <row r="674" spans="1:28">
      <c r="A674" s="4">
        <v>276800000</v>
      </c>
      <c r="B674" s="4">
        <v>117260000</v>
      </c>
      <c r="C674" s="4">
        <v>95432000</v>
      </c>
      <c r="E674" s="6">
        <v>102900000</v>
      </c>
      <c r="F674" s="6">
        <v>126840000</v>
      </c>
      <c r="G674" s="6">
        <v>109300000</v>
      </c>
      <c r="I674" s="8">
        <f t="shared" si="100"/>
        <v>277098210</v>
      </c>
      <c r="J674" s="8">
        <f t="shared" si="101"/>
        <v>117558210</v>
      </c>
      <c r="K674" s="8">
        <f t="shared" si="102"/>
        <v>95730210</v>
      </c>
      <c r="L674" s="1"/>
      <c r="M674" s="10">
        <f t="shared" si="103"/>
        <v>103198210</v>
      </c>
      <c r="N674" s="10">
        <f t="shared" si="104"/>
        <v>127138210</v>
      </c>
      <c r="O674" s="10">
        <f t="shared" si="105"/>
        <v>109598210</v>
      </c>
      <c r="Q674" s="1">
        <f t="shared" si="106"/>
        <v>163462210</v>
      </c>
      <c r="R674" s="1">
        <f t="shared" si="107"/>
        <v>113311543.33333333</v>
      </c>
      <c r="T674" s="1">
        <f t="shared" si="108"/>
        <v>0.6931971819867927</v>
      </c>
      <c r="U674">
        <f t="shared" si="109"/>
        <v>0.43315991203994214</v>
      </c>
      <c r="Y674" t="s">
        <v>5036</v>
      </c>
      <c r="Z674" t="s">
        <v>5037</v>
      </c>
    </row>
    <row r="675" spans="1:28">
      <c r="A675" s="4">
        <v>97897000</v>
      </c>
      <c r="B675" s="4">
        <v>100850000</v>
      </c>
      <c r="C675" s="4">
        <v>102890000</v>
      </c>
      <c r="E675" s="6">
        <v>70389000</v>
      </c>
      <c r="F675" s="6">
        <v>35788000</v>
      </c>
      <c r="G675" s="6">
        <v>102710000</v>
      </c>
      <c r="I675" s="8">
        <f t="shared" si="100"/>
        <v>98195210</v>
      </c>
      <c r="J675" s="8">
        <f t="shared" si="101"/>
        <v>101148210</v>
      </c>
      <c r="K675" s="8">
        <f t="shared" si="102"/>
        <v>103188210</v>
      </c>
      <c r="L675" s="1"/>
      <c r="M675" s="10">
        <f t="shared" si="103"/>
        <v>70687210</v>
      </c>
      <c r="N675" s="10">
        <f t="shared" si="104"/>
        <v>36086210</v>
      </c>
      <c r="O675" s="10">
        <f t="shared" si="105"/>
        <v>103008210</v>
      </c>
      <c r="Q675" s="1">
        <f t="shared" si="106"/>
        <v>100843876.66666667</v>
      </c>
      <c r="R675" s="1">
        <f t="shared" si="107"/>
        <v>69927210</v>
      </c>
      <c r="T675" s="1">
        <f t="shared" si="108"/>
        <v>0.69342048631410869</v>
      </c>
      <c r="U675">
        <f t="shared" si="109"/>
        <v>0.18581944671146328</v>
      </c>
      <c r="Y675" t="s">
        <v>2276</v>
      </c>
      <c r="Z675" t="s">
        <v>2277</v>
      </c>
    </row>
    <row r="676" spans="1:28">
      <c r="A676" s="4">
        <v>108680000</v>
      </c>
      <c r="B676" s="4">
        <v>89694000</v>
      </c>
      <c r="C676" s="3">
        <v>0</v>
      </c>
      <c r="E676" s="6">
        <v>38234000</v>
      </c>
      <c r="F676" s="6">
        <v>44763000</v>
      </c>
      <c r="G676" s="6">
        <v>54322000</v>
      </c>
      <c r="I676" s="8">
        <f t="shared" si="100"/>
        <v>108978210</v>
      </c>
      <c r="J676" s="8">
        <f t="shared" si="101"/>
        <v>89992210</v>
      </c>
      <c r="K676" s="8">
        <f t="shared" si="102"/>
        <v>298210</v>
      </c>
      <c r="L676" s="1"/>
      <c r="M676" s="10">
        <f t="shared" si="103"/>
        <v>38532210</v>
      </c>
      <c r="N676" s="10">
        <f t="shared" si="104"/>
        <v>45061210</v>
      </c>
      <c r="O676" s="10">
        <f t="shared" si="105"/>
        <v>54620210</v>
      </c>
      <c r="Q676" s="1">
        <f t="shared" si="106"/>
        <v>66422876.666666664</v>
      </c>
      <c r="R676" s="1">
        <f t="shared" si="107"/>
        <v>46071210</v>
      </c>
      <c r="T676" s="1">
        <f t="shared" si="108"/>
        <v>0.6936045578272908</v>
      </c>
      <c r="U676">
        <f t="shared" si="109"/>
        <v>0.5799637059006425</v>
      </c>
      <c r="Y676" t="s">
        <v>368</v>
      </c>
      <c r="Z676" t="s">
        <v>369</v>
      </c>
    </row>
    <row r="677" spans="1:28">
      <c r="A677" s="4">
        <v>219490000</v>
      </c>
      <c r="B677" s="4">
        <v>152770000</v>
      </c>
      <c r="C677" s="4">
        <v>130520000</v>
      </c>
      <c r="E677" s="6">
        <v>89926000</v>
      </c>
      <c r="F677" s="6">
        <v>131380000</v>
      </c>
      <c r="G677" s="6">
        <v>127290000</v>
      </c>
      <c r="I677" s="8">
        <f t="shared" si="100"/>
        <v>219788210</v>
      </c>
      <c r="J677" s="8">
        <f t="shared" si="101"/>
        <v>153068210</v>
      </c>
      <c r="K677" s="8">
        <f t="shared" si="102"/>
        <v>130818210</v>
      </c>
      <c r="L677" s="1"/>
      <c r="M677" s="10">
        <f t="shared" si="103"/>
        <v>90224210</v>
      </c>
      <c r="N677" s="10">
        <f t="shared" si="104"/>
        <v>131678210</v>
      </c>
      <c r="O677" s="10">
        <f t="shared" si="105"/>
        <v>127588210</v>
      </c>
      <c r="Q677" s="1">
        <f t="shared" si="106"/>
        <v>167891543.33333334</v>
      </c>
      <c r="R677" s="1">
        <f t="shared" si="107"/>
        <v>116496876.66666667</v>
      </c>
      <c r="T677" s="1">
        <f t="shared" si="108"/>
        <v>0.69388174266390978</v>
      </c>
      <c r="U677">
        <f t="shared" si="109"/>
        <v>0.15976679230601162</v>
      </c>
      <c r="Y677" t="s">
        <v>433</v>
      </c>
      <c r="Z677" t="s">
        <v>434</v>
      </c>
    </row>
    <row r="678" spans="1:28">
      <c r="A678" s="4">
        <v>35814000</v>
      </c>
      <c r="B678" s="4">
        <v>35671000</v>
      </c>
      <c r="C678" s="4">
        <v>32094000</v>
      </c>
      <c r="E678" s="6">
        <v>25716000</v>
      </c>
      <c r="F678" s="6">
        <v>16535000</v>
      </c>
      <c r="G678" s="6">
        <v>29389000</v>
      </c>
      <c r="I678" s="8">
        <f t="shared" si="100"/>
        <v>36112210</v>
      </c>
      <c r="J678" s="8">
        <f t="shared" si="101"/>
        <v>35969210</v>
      </c>
      <c r="K678" s="8">
        <f t="shared" si="102"/>
        <v>32392210</v>
      </c>
      <c r="L678" s="1"/>
      <c r="M678" s="10">
        <f t="shared" si="103"/>
        <v>26014210</v>
      </c>
      <c r="N678" s="10">
        <f t="shared" si="104"/>
        <v>16833210</v>
      </c>
      <c r="O678" s="10">
        <f t="shared" si="105"/>
        <v>29687210</v>
      </c>
      <c r="Q678" s="1">
        <f t="shared" si="106"/>
        <v>34824543.333333336</v>
      </c>
      <c r="R678" s="1">
        <f t="shared" si="107"/>
        <v>24178210</v>
      </c>
      <c r="T678" s="1">
        <f t="shared" si="108"/>
        <v>0.69428649124185682</v>
      </c>
      <c r="U678">
        <f t="shared" si="109"/>
        <v>5.674778759906364E-2</v>
      </c>
      <c r="Y678" t="s">
        <v>6327</v>
      </c>
      <c r="Z678" t="s">
        <v>6328</v>
      </c>
    </row>
    <row r="679" spans="1:28">
      <c r="A679" s="4">
        <v>408890000</v>
      </c>
      <c r="B679" s="4">
        <v>377330000</v>
      </c>
      <c r="C679" s="4">
        <v>381750000</v>
      </c>
      <c r="E679" s="6">
        <v>272520000</v>
      </c>
      <c r="F679" s="6">
        <v>240400000</v>
      </c>
      <c r="G679" s="6">
        <v>297780000</v>
      </c>
      <c r="I679" s="8">
        <f t="shared" si="100"/>
        <v>409188210</v>
      </c>
      <c r="J679" s="8">
        <f t="shared" si="101"/>
        <v>377628210</v>
      </c>
      <c r="K679" s="8">
        <f t="shared" si="102"/>
        <v>382048210</v>
      </c>
      <c r="L679" s="1"/>
      <c r="M679" s="10">
        <f t="shared" si="103"/>
        <v>272818210</v>
      </c>
      <c r="N679" s="10">
        <f t="shared" si="104"/>
        <v>240698210</v>
      </c>
      <c r="O679" s="10">
        <f t="shared" si="105"/>
        <v>298078210</v>
      </c>
      <c r="Q679" s="1">
        <f t="shared" si="106"/>
        <v>389621543.33333331</v>
      </c>
      <c r="R679" s="1">
        <f t="shared" si="107"/>
        <v>270531543.33333331</v>
      </c>
      <c r="T679" s="1">
        <f t="shared" si="108"/>
        <v>0.69434441694073679</v>
      </c>
      <c r="U679">
        <f t="shared" si="109"/>
        <v>3.5120372674463975E-3</v>
      </c>
      <c r="Y679" t="s">
        <v>6148</v>
      </c>
      <c r="Z679" t="s">
        <v>6149</v>
      </c>
    </row>
    <row r="680" spans="1:28">
      <c r="A680" s="4">
        <v>99144000000</v>
      </c>
      <c r="B680" s="4">
        <v>95254000000</v>
      </c>
      <c r="C680" s="4">
        <v>107990000000</v>
      </c>
      <c r="E680" s="6">
        <v>66281000000</v>
      </c>
      <c r="F680" s="6">
        <v>75362000000</v>
      </c>
      <c r="G680" s="6">
        <v>68326000000</v>
      </c>
      <c r="I680" s="8">
        <f t="shared" si="100"/>
        <v>99144298210</v>
      </c>
      <c r="J680" s="8">
        <f t="shared" si="101"/>
        <v>95254298210</v>
      </c>
      <c r="K680" s="8">
        <f t="shared" si="102"/>
        <v>107990298210</v>
      </c>
      <c r="L680" s="1"/>
      <c r="M680" s="10">
        <f t="shared" si="103"/>
        <v>66281298210</v>
      </c>
      <c r="N680" s="10">
        <f t="shared" si="104"/>
        <v>75362298210</v>
      </c>
      <c r="O680" s="10">
        <f t="shared" si="105"/>
        <v>68326298210</v>
      </c>
      <c r="Q680" s="1">
        <f t="shared" si="106"/>
        <v>100796298210</v>
      </c>
      <c r="R680" s="1">
        <f t="shared" si="107"/>
        <v>69989964876.666672</v>
      </c>
      <c r="T680" s="1">
        <f t="shared" si="108"/>
        <v>0.69437038978206211</v>
      </c>
      <c r="U680">
        <f t="shared" si="109"/>
        <v>2.7252337326990057E-3</v>
      </c>
      <c r="Y680" t="s">
        <v>4167</v>
      </c>
      <c r="Z680" t="s">
        <v>4168</v>
      </c>
    </row>
    <row r="681" spans="1:28">
      <c r="A681" s="4">
        <v>425500000</v>
      </c>
      <c r="B681" s="4">
        <v>297490000</v>
      </c>
      <c r="C681" s="4">
        <v>227970000</v>
      </c>
      <c r="E681" s="6">
        <v>258990000</v>
      </c>
      <c r="F681" s="6">
        <v>148050000</v>
      </c>
      <c r="G681" s="6">
        <v>253110000</v>
      </c>
      <c r="I681" s="8">
        <f t="shared" si="100"/>
        <v>425798210</v>
      </c>
      <c r="J681" s="8">
        <f t="shared" si="101"/>
        <v>297788210</v>
      </c>
      <c r="K681" s="8">
        <f t="shared" si="102"/>
        <v>228268210</v>
      </c>
      <c r="L681" s="1"/>
      <c r="M681" s="10">
        <f t="shared" si="103"/>
        <v>259288210</v>
      </c>
      <c r="N681" s="10">
        <f t="shared" si="104"/>
        <v>148348210</v>
      </c>
      <c r="O681" s="10">
        <f t="shared" si="105"/>
        <v>253408210</v>
      </c>
      <c r="Q681" s="1">
        <f t="shared" si="106"/>
        <v>317284876.66666669</v>
      </c>
      <c r="R681" s="1">
        <f t="shared" si="107"/>
        <v>220348210</v>
      </c>
      <c r="T681" s="1">
        <f t="shared" si="108"/>
        <v>0.69448065824925387</v>
      </c>
      <c r="U681">
        <f t="shared" si="109"/>
        <v>0.2280230273602965</v>
      </c>
      <c r="Y681" t="s">
        <v>8941</v>
      </c>
      <c r="Z681" t="s">
        <v>8942</v>
      </c>
    </row>
    <row r="682" spans="1:28">
      <c r="A682" s="4">
        <v>1234900000</v>
      </c>
      <c r="B682" s="4">
        <v>917960000</v>
      </c>
      <c r="C682" s="4">
        <v>875940000</v>
      </c>
      <c r="E682" s="6">
        <v>733720000</v>
      </c>
      <c r="F682" s="6">
        <v>625120000</v>
      </c>
      <c r="G682" s="6">
        <v>745270000</v>
      </c>
      <c r="I682" s="8">
        <f t="shared" si="100"/>
        <v>1235198210</v>
      </c>
      <c r="J682" s="8">
        <f t="shared" si="101"/>
        <v>918258210</v>
      </c>
      <c r="K682" s="8">
        <f t="shared" si="102"/>
        <v>876238210</v>
      </c>
      <c r="L682" s="1"/>
      <c r="M682" s="10">
        <f t="shared" si="103"/>
        <v>734018210</v>
      </c>
      <c r="N682" s="10">
        <f t="shared" si="104"/>
        <v>625418210</v>
      </c>
      <c r="O682" s="10">
        <f t="shared" si="105"/>
        <v>745568210</v>
      </c>
      <c r="Q682" s="1">
        <f t="shared" si="106"/>
        <v>1009898210</v>
      </c>
      <c r="R682" s="1">
        <f t="shared" si="107"/>
        <v>701668210</v>
      </c>
      <c r="T682" s="1">
        <f t="shared" si="108"/>
        <v>0.69479102255265901</v>
      </c>
      <c r="U682">
        <f t="shared" si="109"/>
        <v>6.149686872409349E-2</v>
      </c>
      <c r="Y682" t="s">
        <v>8972</v>
      </c>
      <c r="Z682" t="s">
        <v>8973</v>
      </c>
    </row>
    <row r="683" spans="1:28" s="12" customFormat="1">
      <c r="A683" s="11">
        <v>61425000</v>
      </c>
      <c r="B683" s="11">
        <v>42436000</v>
      </c>
      <c r="C683" s="11">
        <v>78156000</v>
      </c>
      <c r="E683" s="12">
        <v>0</v>
      </c>
      <c r="F683" s="11">
        <v>80891000</v>
      </c>
      <c r="G683" s="11">
        <v>45345000</v>
      </c>
      <c r="I683" s="11">
        <f t="shared" si="100"/>
        <v>61723210</v>
      </c>
      <c r="J683" s="11">
        <f t="shared" si="101"/>
        <v>42734210</v>
      </c>
      <c r="K683" s="11">
        <f t="shared" si="102"/>
        <v>78454210</v>
      </c>
      <c r="L683" s="11"/>
      <c r="M683" s="11">
        <f t="shared" si="103"/>
        <v>298210</v>
      </c>
      <c r="N683" s="11">
        <f t="shared" si="104"/>
        <v>81189210</v>
      </c>
      <c r="O683" s="11">
        <f t="shared" si="105"/>
        <v>45643210</v>
      </c>
      <c r="Q683" s="11">
        <f t="shared" si="106"/>
        <v>60970543.333333336</v>
      </c>
      <c r="R683" s="11">
        <f t="shared" si="107"/>
        <v>42376876.666666664</v>
      </c>
      <c r="T683" s="11">
        <f t="shared" si="108"/>
        <v>0.6950385276212343</v>
      </c>
      <c r="U683" s="12">
        <f t="shared" si="109"/>
        <v>0.50757950353652936</v>
      </c>
      <c r="Y683" s="12" t="s">
        <v>2041</v>
      </c>
      <c r="Z683" s="12" t="s">
        <v>2042</v>
      </c>
      <c r="AB683" s="12" t="s">
        <v>13077</v>
      </c>
    </row>
    <row r="684" spans="1:28">
      <c r="A684" s="4">
        <v>187500000</v>
      </c>
      <c r="B684" s="4">
        <v>259050000</v>
      </c>
      <c r="C684" s="4">
        <v>245510000</v>
      </c>
      <c r="E684" s="6">
        <v>191620000</v>
      </c>
      <c r="F684" s="6">
        <v>150520000</v>
      </c>
      <c r="G684" s="6">
        <v>138670000</v>
      </c>
      <c r="I684" s="8">
        <f t="shared" si="100"/>
        <v>187798210</v>
      </c>
      <c r="J684" s="8">
        <f t="shared" si="101"/>
        <v>259348210</v>
      </c>
      <c r="K684" s="8">
        <f t="shared" si="102"/>
        <v>245808210</v>
      </c>
      <c r="L684" s="1"/>
      <c r="M684" s="10">
        <f t="shared" si="103"/>
        <v>191918210</v>
      </c>
      <c r="N684" s="10">
        <f t="shared" si="104"/>
        <v>150818210</v>
      </c>
      <c r="O684" s="10">
        <f t="shared" si="105"/>
        <v>138968210</v>
      </c>
      <c r="Q684" s="1">
        <f t="shared" si="106"/>
        <v>230984876.66666666</v>
      </c>
      <c r="R684" s="1">
        <f t="shared" si="107"/>
        <v>160568210</v>
      </c>
      <c r="T684" s="1">
        <f t="shared" si="108"/>
        <v>0.6951459866860259</v>
      </c>
      <c r="U684">
        <f t="shared" si="109"/>
        <v>6.0658716902199351E-2</v>
      </c>
      <c r="Y684" t="s">
        <v>11834</v>
      </c>
      <c r="Z684" t="s">
        <v>11835</v>
      </c>
    </row>
    <row r="685" spans="1:28">
      <c r="A685" s="4">
        <v>38333000</v>
      </c>
      <c r="B685" s="4">
        <v>40184000</v>
      </c>
      <c r="C685" s="4">
        <v>36127000</v>
      </c>
      <c r="E685" s="6">
        <v>32116000</v>
      </c>
      <c r="F685" s="6">
        <v>24101000</v>
      </c>
      <c r="G685" s="6">
        <v>23208000</v>
      </c>
      <c r="I685" s="8">
        <f t="shared" si="100"/>
        <v>38631210</v>
      </c>
      <c r="J685" s="8">
        <f t="shared" si="101"/>
        <v>40482210</v>
      </c>
      <c r="K685" s="8">
        <f t="shared" si="102"/>
        <v>36425210</v>
      </c>
      <c r="L685" s="1"/>
      <c r="M685" s="10">
        <f t="shared" si="103"/>
        <v>32414210</v>
      </c>
      <c r="N685" s="10">
        <f t="shared" si="104"/>
        <v>24399210</v>
      </c>
      <c r="O685" s="10">
        <f t="shared" si="105"/>
        <v>23506210</v>
      </c>
      <c r="Q685" s="1">
        <f t="shared" si="106"/>
        <v>38512876.666666664</v>
      </c>
      <c r="R685" s="1">
        <f t="shared" si="107"/>
        <v>26773210</v>
      </c>
      <c r="T685" s="1">
        <f t="shared" si="108"/>
        <v>0.69517554431794804</v>
      </c>
      <c r="U685">
        <f t="shared" si="109"/>
        <v>1.8622670638698047E-2</v>
      </c>
      <c r="Y685" t="s">
        <v>3458</v>
      </c>
      <c r="Z685" t="s">
        <v>3459</v>
      </c>
    </row>
    <row r="686" spans="1:28">
      <c r="A686" s="4">
        <v>157470000</v>
      </c>
      <c r="B686" s="4">
        <v>141070000</v>
      </c>
      <c r="C686" s="4">
        <v>141080000</v>
      </c>
      <c r="E686" s="6">
        <v>95747000</v>
      </c>
      <c r="F686" s="6">
        <v>84120000</v>
      </c>
      <c r="G686" s="6">
        <v>125720000</v>
      </c>
      <c r="I686" s="8">
        <f t="shared" si="100"/>
        <v>157768210</v>
      </c>
      <c r="J686" s="8">
        <f t="shared" si="101"/>
        <v>141368210</v>
      </c>
      <c r="K686" s="8">
        <f t="shared" si="102"/>
        <v>141378210</v>
      </c>
      <c r="L686" s="1"/>
      <c r="M686" s="10">
        <f t="shared" si="103"/>
        <v>96045210</v>
      </c>
      <c r="N686" s="10">
        <f t="shared" si="104"/>
        <v>84418210</v>
      </c>
      <c r="O686" s="10">
        <f t="shared" si="105"/>
        <v>126018210</v>
      </c>
      <c r="Q686" s="1">
        <f t="shared" si="106"/>
        <v>146838210</v>
      </c>
      <c r="R686" s="1">
        <f t="shared" si="107"/>
        <v>102160543.33333333</v>
      </c>
      <c r="T686" s="1">
        <f t="shared" si="108"/>
        <v>0.69573541745934742</v>
      </c>
      <c r="U686">
        <f t="shared" si="109"/>
        <v>2.9966972091829278E-2</v>
      </c>
      <c r="Y686" t="s">
        <v>9783</v>
      </c>
      <c r="Z686" t="s">
        <v>9784</v>
      </c>
    </row>
    <row r="687" spans="1:28">
      <c r="A687" s="4">
        <v>22122000</v>
      </c>
      <c r="B687" s="4">
        <v>66917000</v>
      </c>
      <c r="C687" s="4">
        <v>78960000</v>
      </c>
      <c r="E687" s="6">
        <v>55539000</v>
      </c>
      <c r="F687" s="5">
        <v>0</v>
      </c>
      <c r="G687" s="6">
        <v>61095000</v>
      </c>
      <c r="I687" s="8">
        <f t="shared" si="100"/>
        <v>22420210</v>
      </c>
      <c r="J687" s="8">
        <f t="shared" si="101"/>
        <v>67215210</v>
      </c>
      <c r="K687" s="8">
        <f t="shared" si="102"/>
        <v>79258210</v>
      </c>
      <c r="L687" s="1"/>
      <c r="M687" s="10">
        <f t="shared" si="103"/>
        <v>55837210</v>
      </c>
      <c r="N687" s="10">
        <f t="shared" si="104"/>
        <v>298210</v>
      </c>
      <c r="O687" s="10">
        <f t="shared" si="105"/>
        <v>61393210</v>
      </c>
      <c r="Q687" s="1">
        <f t="shared" si="106"/>
        <v>56297876.666666664</v>
      </c>
      <c r="R687" s="1">
        <f t="shared" si="107"/>
        <v>39176210</v>
      </c>
      <c r="T687" s="1">
        <f t="shared" si="108"/>
        <v>0.69587366912535431</v>
      </c>
      <c r="U687">
        <f t="shared" si="109"/>
        <v>0.54714924680078791</v>
      </c>
      <c r="Y687" t="s">
        <v>1536</v>
      </c>
      <c r="Z687" t="s">
        <v>1537</v>
      </c>
    </row>
    <row r="688" spans="1:28">
      <c r="A688" s="4">
        <v>31727000000</v>
      </c>
      <c r="B688" s="4">
        <v>26995000000</v>
      </c>
      <c r="C688" s="4">
        <v>26545000000</v>
      </c>
      <c r="E688" s="6">
        <v>21700000000</v>
      </c>
      <c r="F688" s="6">
        <v>17379000000</v>
      </c>
      <c r="G688" s="6">
        <v>20275000000</v>
      </c>
      <c r="I688" s="8">
        <f t="shared" si="100"/>
        <v>31727298210</v>
      </c>
      <c r="J688" s="8">
        <f t="shared" si="101"/>
        <v>26995298210</v>
      </c>
      <c r="K688" s="8">
        <f t="shared" si="102"/>
        <v>26545298210</v>
      </c>
      <c r="L688" s="1"/>
      <c r="M688" s="10">
        <f t="shared" si="103"/>
        <v>21700298210</v>
      </c>
      <c r="N688" s="10">
        <f t="shared" si="104"/>
        <v>17379298210</v>
      </c>
      <c r="O688" s="10">
        <f t="shared" si="105"/>
        <v>20275298210</v>
      </c>
      <c r="Q688" s="1">
        <f t="shared" si="106"/>
        <v>28422631543.333332</v>
      </c>
      <c r="R688" s="1">
        <f t="shared" si="107"/>
        <v>19784964876.666668</v>
      </c>
      <c r="T688" s="1">
        <f t="shared" si="108"/>
        <v>0.69609898177451934</v>
      </c>
      <c r="U688">
        <f t="shared" si="109"/>
        <v>1.4432499721500252E-2</v>
      </c>
    </row>
    <row r="689" spans="1:30">
      <c r="A689" s="4">
        <v>250610000</v>
      </c>
      <c r="B689" s="4">
        <v>282840000</v>
      </c>
      <c r="C689" s="4">
        <v>280520000</v>
      </c>
      <c r="E689" s="6">
        <v>213970000</v>
      </c>
      <c r="F689" s="6">
        <v>132490000</v>
      </c>
      <c r="G689" s="6">
        <v>220170000</v>
      </c>
      <c r="I689" s="8">
        <f t="shared" si="100"/>
        <v>250908210</v>
      </c>
      <c r="J689" s="8">
        <f t="shared" si="101"/>
        <v>283138210</v>
      </c>
      <c r="K689" s="8">
        <f t="shared" si="102"/>
        <v>280818210</v>
      </c>
      <c r="L689" s="1"/>
      <c r="M689" s="10">
        <f t="shared" si="103"/>
        <v>214268210</v>
      </c>
      <c r="N689" s="10">
        <f t="shared" si="104"/>
        <v>132788210</v>
      </c>
      <c r="O689" s="10">
        <f t="shared" si="105"/>
        <v>220468210</v>
      </c>
      <c r="Q689" s="1">
        <f t="shared" si="106"/>
        <v>271621543.33333331</v>
      </c>
      <c r="R689" s="1">
        <f t="shared" si="107"/>
        <v>189174876.66666666</v>
      </c>
      <c r="T689" s="1">
        <f t="shared" si="108"/>
        <v>0.69646492080531219</v>
      </c>
      <c r="U689">
        <f t="shared" si="109"/>
        <v>5.1935180498981867E-2</v>
      </c>
      <c r="Y689" t="s">
        <v>5906</v>
      </c>
      <c r="Z689" t="s">
        <v>5907</v>
      </c>
    </row>
    <row r="690" spans="1:30">
      <c r="A690" s="4">
        <v>41134000</v>
      </c>
      <c r="B690" s="4">
        <v>80257000</v>
      </c>
      <c r="C690" s="4">
        <v>65853000</v>
      </c>
      <c r="E690" s="6">
        <v>39081000</v>
      </c>
      <c r="F690" s="6">
        <v>60375000</v>
      </c>
      <c r="G690" s="6">
        <v>30705000</v>
      </c>
      <c r="I690" s="8">
        <f t="shared" si="100"/>
        <v>41432210</v>
      </c>
      <c r="J690" s="8">
        <f t="shared" si="101"/>
        <v>80555210</v>
      </c>
      <c r="K690" s="8">
        <f t="shared" si="102"/>
        <v>66151210</v>
      </c>
      <c r="L690" s="1"/>
      <c r="M690" s="10">
        <f t="shared" si="103"/>
        <v>39379210</v>
      </c>
      <c r="N690" s="10">
        <f t="shared" si="104"/>
        <v>60673210</v>
      </c>
      <c r="O690" s="10">
        <f t="shared" si="105"/>
        <v>31003210</v>
      </c>
      <c r="Q690" s="1">
        <f t="shared" si="106"/>
        <v>62712876.666666664</v>
      </c>
      <c r="R690" s="1">
        <f t="shared" si="107"/>
        <v>43685210</v>
      </c>
      <c r="T690" s="1">
        <f t="shared" si="108"/>
        <v>0.696590753318444</v>
      </c>
      <c r="U690">
        <f t="shared" si="109"/>
        <v>0.25799241559228264</v>
      </c>
      <c r="Y690" t="s">
        <v>12065</v>
      </c>
      <c r="Z690" t="s">
        <v>12066</v>
      </c>
    </row>
    <row r="691" spans="1:30">
      <c r="A691" s="4">
        <v>83097000</v>
      </c>
      <c r="B691" s="4">
        <v>76834000</v>
      </c>
      <c r="C691" s="4">
        <v>61301000</v>
      </c>
      <c r="E691" s="6">
        <v>88810000</v>
      </c>
      <c r="F691" s="5">
        <v>3969800</v>
      </c>
      <c r="G691" s="6">
        <v>61091000</v>
      </c>
      <c r="I691" s="8">
        <f t="shared" si="100"/>
        <v>83395210</v>
      </c>
      <c r="J691" s="8">
        <f t="shared" si="101"/>
        <v>77132210</v>
      </c>
      <c r="K691" s="8">
        <f t="shared" si="102"/>
        <v>61599210</v>
      </c>
      <c r="L691" s="1"/>
      <c r="M691" s="10">
        <f t="shared" si="103"/>
        <v>89108210</v>
      </c>
      <c r="N691" s="10">
        <f t="shared" si="104"/>
        <v>4268010</v>
      </c>
      <c r="O691" s="10">
        <f t="shared" si="105"/>
        <v>61389210</v>
      </c>
      <c r="Q691" s="1">
        <f t="shared" si="106"/>
        <v>74042210</v>
      </c>
      <c r="R691" s="1">
        <f t="shared" si="107"/>
        <v>51588476.666666664</v>
      </c>
      <c r="T691" s="1">
        <f t="shared" si="108"/>
        <v>0.69674414994726208</v>
      </c>
      <c r="U691">
        <f t="shared" si="109"/>
        <v>0.43330320837665509</v>
      </c>
      <c r="Y691" t="s">
        <v>8622</v>
      </c>
      <c r="Z691" t="s">
        <v>8623</v>
      </c>
    </row>
    <row r="692" spans="1:30">
      <c r="A692" s="4">
        <v>538670000</v>
      </c>
      <c r="B692" s="4">
        <v>691520000</v>
      </c>
      <c r="C692" s="4">
        <v>538640000</v>
      </c>
      <c r="E692" s="6">
        <v>286110000</v>
      </c>
      <c r="F692" s="6">
        <v>488820000</v>
      </c>
      <c r="G692" s="6">
        <v>458080000</v>
      </c>
      <c r="I692" s="8">
        <f t="shared" si="100"/>
        <v>538968210</v>
      </c>
      <c r="J692" s="8">
        <f t="shared" si="101"/>
        <v>691818210</v>
      </c>
      <c r="K692" s="8">
        <f t="shared" si="102"/>
        <v>538938210</v>
      </c>
      <c r="L692" s="1"/>
      <c r="M692" s="10">
        <f t="shared" si="103"/>
        <v>286408210</v>
      </c>
      <c r="N692" s="10">
        <f t="shared" si="104"/>
        <v>489118210</v>
      </c>
      <c r="O692" s="10">
        <f t="shared" si="105"/>
        <v>458378210</v>
      </c>
      <c r="Q692" s="1">
        <f t="shared" si="106"/>
        <v>589908210</v>
      </c>
      <c r="R692" s="1">
        <f t="shared" si="107"/>
        <v>411301543.33333331</v>
      </c>
      <c r="T692" s="1">
        <f t="shared" si="108"/>
        <v>0.69722973228891549</v>
      </c>
      <c r="U692">
        <f t="shared" si="109"/>
        <v>9.2372730395791219E-2</v>
      </c>
      <c r="Y692" t="s">
        <v>1539</v>
      </c>
      <c r="Z692" t="s">
        <v>1540</v>
      </c>
    </row>
    <row r="693" spans="1:30">
      <c r="A693" s="4">
        <v>457510000</v>
      </c>
      <c r="B693" s="4">
        <v>490740000</v>
      </c>
      <c r="C693" s="4">
        <v>423750000</v>
      </c>
      <c r="E693" s="6">
        <v>295540000</v>
      </c>
      <c r="F693" s="6">
        <v>300500000</v>
      </c>
      <c r="G693" s="6">
        <v>360420000</v>
      </c>
      <c r="I693" s="8">
        <f t="shared" si="100"/>
        <v>457808210</v>
      </c>
      <c r="J693" s="8">
        <f t="shared" si="101"/>
        <v>491038210</v>
      </c>
      <c r="K693" s="8">
        <f t="shared" si="102"/>
        <v>424048210</v>
      </c>
      <c r="L693" s="1"/>
      <c r="M693" s="10">
        <f t="shared" si="103"/>
        <v>295838210</v>
      </c>
      <c r="N693" s="10">
        <f t="shared" si="104"/>
        <v>300798210</v>
      </c>
      <c r="O693" s="10">
        <f t="shared" si="105"/>
        <v>360718210</v>
      </c>
      <c r="Q693" s="1">
        <f t="shared" si="106"/>
        <v>457631543.33333331</v>
      </c>
      <c r="R693" s="1">
        <f t="shared" si="107"/>
        <v>319118210</v>
      </c>
      <c r="T693" s="1">
        <f t="shared" si="108"/>
        <v>0.69732564253674734</v>
      </c>
      <c r="U693">
        <f t="shared" si="109"/>
        <v>8.2145645422210707E-3</v>
      </c>
      <c r="Y693" t="s">
        <v>3766</v>
      </c>
      <c r="Z693" t="s">
        <v>3767</v>
      </c>
    </row>
    <row r="694" spans="1:30">
      <c r="A694" s="11">
        <v>260580000</v>
      </c>
      <c r="B694" s="11">
        <v>219380000</v>
      </c>
      <c r="C694" s="11">
        <v>250610000</v>
      </c>
      <c r="D694" s="12"/>
      <c r="E694" s="11">
        <v>185160000</v>
      </c>
      <c r="F694" s="11">
        <v>215170000</v>
      </c>
      <c r="G694" s="11">
        <v>108880000</v>
      </c>
      <c r="H694" s="12"/>
      <c r="I694" s="11">
        <f t="shared" si="100"/>
        <v>260878210</v>
      </c>
      <c r="J694" s="11">
        <f t="shared" si="101"/>
        <v>219678210</v>
      </c>
      <c r="K694" s="11">
        <f t="shared" si="102"/>
        <v>250908210</v>
      </c>
      <c r="L694" s="11"/>
      <c r="M694" s="11">
        <f t="shared" si="103"/>
        <v>185458210</v>
      </c>
      <c r="N694" s="11">
        <f t="shared" si="104"/>
        <v>215468210</v>
      </c>
      <c r="O694" s="11">
        <f t="shared" si="105"/>
        <v>109178210</v>
      </c>
      <c r="P694" s="12"/>
      <c r="Q694" s="11">
        <f t="shared" si="106"/>
        <v>243821543.33333334</v>
      </c>
      <c r="R694" s="11">
        <f t="shared" si="107"/>
        <v>170034876.66666666</v>
      </c>
      <c r="S694" s="12"/>
      <c r="T694" s="11">
        <f t="shared" si="108"/>
        <v>0.69737429409266172</v>
      </c>
      <c r="U694" s="12">
        <f t="shared" si="109"/>
        <v>9.5682632347339952E-2</v>
      </c>
      <c r="V694" s="12"/>
      <c r="W694" s="12"/>
      <c r="X694" s="12"/>
      <c r="Y694" s="12" t="s">
        <v>649</v>
      </c>
      <c r="Z694" s="12" t="s">
        <v>650</v>
      </c>
      <c r="AA694" s="12" t="s">
        <v>13057</v>
      </c>
      <c r="AB694" s="12" t="s">
        <v>13069</v>
      </c>
      <c r="AC694" s="12"/>
      <c r="AD694" s="12"/>
    </row>
    <row r="695" spans="1:30">
      <c r="A695" s="4">
        <v>66199000</v>
      </c>
      <c r="B695" s="4">
        <v>74349000</v>
      </c>
      <c r="C695" s="4">
        <v>76182000</v>
      </c>
      <c r="E695" s="6">
        <v>42267000</v>
      </c>
      <c r="F695" s="6">
        <v>51370000</v>
      </c>
      <c r="G695" s="6">
        <v>57308000</v>
      </c>
      <c r="I695" s="8">
        <f t="shared" si="100"/>
        <v>66497210</v>
      </c>
      <c r="J695" s="8">
        <f t="shared" si="101"/>
        <v>74647210</v>
      </c>
      <c r="K695" s="8">
        <f t="shared" si="102"/>
        <v>76480210</v>
      </c>
      <c r="L695" s="1"/>
      <c r="M695" s="10">
        <f t="shared" si="103"/>
        <v>42565210</v>
      </c>
      <c r="N695" s="10">
        <f t="shared" si="104"/>
        <v>51668210</v>
      </c>
      <c r="O695" s="10">
        <f t="shared" si="105"/>
        <v>57606210</v>
      </c>
      <c r="Q695" s="1">
        <f t="shared" si="106"/>
        <v>72541543.333333328</v>
      </c>
      <c r="R695" s="1">
        <f t="shared" si="107"/>
        <v>50613210</v>
      </c>
      <c r="T695" s="1">
        <f t="shared" si="108"/>
        <v>0.69771344355645781</v>
      </c>
      <c r="U695">
        <f t="shared" si="109"/>
        <v>1.4800198147535481E-2</v>
      </c>
      <c r="Y695" t="s">
        <v>5926</v>
      </c>
      <c r="Z695" t="s">
        <v>5927</v>
      </c>
    </row>
    <row r="696" spans="1:30">
      <c r="A696" s="4">
        <v>611500000</v>
      </c>
      <c r="B696" s="4">
        <v>572910000</v>
      </c>
      <c r="C696" s="4">
        <v>568450000</v>
      </c>
      <c r="E696" s="6">
        <v>413990000</v>
      </c>
      <c r="F696" s="6">
        <v>389320000</v>
      </c>
      <c r="G696" s="6">
        <v>419540000</v>
      </c>
      <c r="I696" s="8">
        <f t="shared" si="100"/>
        <v>611798210</v>
      </c>
      <c r="J696" s="8">
        <f t="shared" si="101"/>
        <v>573208210</v>
      </c>
      <c r="K696" s="8">
        <f t="shared" si="102"/>
        <v>568748210</v>
      </c>
      <c r="L696" s="1"/>
      <c r="M696" s="10">
        <f t="shared" si="103"/>
        <v>414288210</v>
      </c>
      <c r="N696" s="10">
        <f t="shared" si="104"/>
        <v>389618210</v>
      </c>
      <c r="O696" s="10">
        <f t="shared" si="105"/>
        <v>419838210</v>
      </c>
      <c r="Q696" s="1">
        <f t="shared" si="106"/>
        <v>584584876.66666663</v>
      </c>
      <c r="R696" s="1">
        <f t="shared" si="107"/>
        <v>407914876.66666669</v>
      </c>
      <c r="T696" s="1">
        <f t="shared" si="108"/>
        <v>0.6977855448341711</v>
      </c>
      <c r="U696">
        <f t="shared" si="109"/>
        <v>4.3360618638107269E-4</v>
      </c>
      <c r="Y696" t="s">
        <v>9996</v>
      </c>
      <c r="Z696" t="s">
        <v>9997</v>
      </c>
    </row>
    <row r="697" spans="1:30">
      <c r="A697" s="4">
        <v>882730000</v>
      </c>
      <c r="B697" s="4">
        <v>363670000</v>
      </c>
      <c r="C697" s="4">
        <v>423710000</v>
      </c>
      <c r="E697" s="6">
        <v>310950000</v>
      </c>
      <c r="F697" s="6">
        <v>380750000</v>
      </c>
      <c r="G697" s="6">
        <v>473900000</v>
      </c>
      <c r="I697" s="8">
        <f t="shared" si="100"/>
        <v>883028210</v>
      </c>
      <c r="J697" s="8">
        <f t="shared" si="101"/>
        <v>363968210</v>
      </c>
      <c r="K697" s="8">
        <f t="shared" si="102"/>
        <v>424008210</v>
      </c>
      <c r="L697" s="1"/>
      <c r="M697" s="10">
        <f t="shared" si="103"/>
        <v>311248210</v>
      </c>
      <c r="N697" s="10">
        <f t="shared" si="104"/>
        <v>381048210</v>
      </c>
      <c r="O697" s="10">
        <f t="shared" si="105"/>
        <v>474198210</v>
      </c>
      <c r="Q697" s="1">
        <f t="shared" si="106"/>
        <v>557001543.33333337</v>
      </c>
      <c r="R697" s="1">
        <f t="shared" si="107"/>
        <v>388831543.33333331</v>
      </c>
      <c r="T697" s="1">
        <f t="shared" si="108"/>
        <v>0.69807983117317862</v>
      </c>
      <c r="U697">
        <f t="shared" si="109"/>
        <v>0.38003961255059981</v>
      </c>
      <c r="Y697" t="s">
        <v>3762</v>
      </c>
      <c r="Z697" t="s">
        <v>3763</v>
      </c>
    </row>
    <row r="698" spans="1:30">
      <c r="A698" s="4">
        <v>113310000</v>
      </c>
      <c r="B698" s="4">
        <v>129950000</v>
      </c>
      <c r="C698" s="4">
        <v>111830000</v>
      </c>
      <c r="E698" s="6">
        <v>56954000</v>
      </c>
      <c r="F698" s="6">
        <v>76928000</v>
      </c>
      <c r="G698" s="6">
        <v>113960000</v>
      </c>
      <c r="I698" s="8">
        <f t="shared" si="100"/>
        <v>113608210</v>
      </c>
      <c r="J698" s="8">
        <f t="shared" si="101"/>
        <v>130248210</v>
      </c>
      <c r="K698" s="8">
        <f t="shared" si="102"/>
        <v>112128210</v>
      </c>
      <c r="L698" s="1"/>
      <c r="M698" s="10">
        <f t="shared" si="103"/>
        <v>57252210</v>
      </c>
      <c r="N698" s="10">
        <f t="shared" si="104"/>
        <v>77226210</v>
      </c>
      <c r="O698" s="10">
        <f t="shared" si="105"/>
        <v>114258210</v>
      </c>
      <c r="Q698" s="1">
        <f t="shared" si="106"/>
        <v>118661543.33333333</v>
      </c>
      <c r="R698" s="1">
        <f t="shared" si="107"/>
        <v>82912210</v>
      </c>
      <c r="T698" s="1">
        <f t="shared" si="108"/>
        <v>0.69872856589342081</v>
      </c>
      <c r="U698">
        <f t="shared" si="109"/>
        <v>0.11325862509599144</v>
      </c>
      <c r="Y698" t="s">
        <v>281</v>
      </c>
      <c r="Z698" t="s">
        <v>282</v>
      </c>
    </row>
    <row r="699" spans="1:30">
      <c r="A699" s="4">
        <v>62072000</v>
      </c>
      <c r="B699" s="4">
        <v>57496000</v>
      </c>
      <c r="C699" s="4">
        <v>51127000</v>
      </c>
      <c r="E699" s="6">
        <v>37143000</v>
      </c>
      <c r="F699" s="6">
        <v>40957000</v>
      </c>
      <c r="G699" s="6">
        <v>40989000</v>
      </c>
      <c r="I699" s="8">
        <f t="shared" si="100"/>
        <v>62370210</v>
      </c>
      <c r="J699" s="8">
        <f t="shared" si="101"/>
        <v>57794210</v>
      </c>
      <c r="K699" s="8">
        <f t="shared" si="102"/>
        <v>51425210</v>
      </c>
      <c r="L699" s="1"/>
      <c r="M699" s="10">
        <f t="shared" si="103"/>
        <v>37441210</v>
      </c>
      <c r="N699" s="10">
        <f t="shared" si="104"/>
        <v>41255210</v>
      </c>
      <c r="O699" s="10">
        <f t="shared" si="105"/>
        <v>41287210</v>
      </c>
      <c r="Q699" s="1">
        <f t="shared" si="106"/>
        <v>57196543.333333336</v>
      </c>
      <c r="R699" s="1">
        <f t="shared" si="107"/>
        <v>39994543.333333336</v>
      </c>
      <c r="T699" s="1">
        <f t="shared" si="108"/>
        <v>0.69924755942419137</v>
      </c>
      <c r="U699">
        <f t="shared" si="109"/>
        <v>7.3406355663951268E-3</v>
      </c>
      <c r="Y699" t="s">
        <v>1396</v>
      </c>
      <c r="Z699" t="s">
        <v>1397</v>
      </c>
    </row>
    <row r="700" spans="1:30">
      <c r="A700" s="3">
        <v>0</v>
      </c>
      <c r="B700" s="3">
        <v>9822200</v>
      </c>
      <c r="C700" s="3">
        <v>5999700</v>
      </c>
      <c r="E700" s="5">
        <v>0</v>
      </c>
      <c r="F700" s="6">
        <v>10796000</v>
      </c>
      <c r="G700" s="5">
        <v>0</v>
      </c>
      <c r="I700" s="8">
        <f t="shared" si="100"/>
        <v>298210</v>
      </c>
      <c r="J700" s="8">
        <f t="shared" si="101"/>
        <v>10120410</v>
      </c>
      <c r="K700" s="8">
        <f t="shared" si="102"/>
        <v>6297910</v>
      </c>
      <c r="L700" s="1"/>
      <c r="M700" s="10">
        <f t="shared" si="103"/>
        <v>298210</v>
      </c>
      <c r="N700" s="10">
        <f t="shared" si="104"/>
        <v>11094210</v>
      </c>
      <c r="O700" s="10">
        <f t="shared" si="105"/>
        <v>298210</v>
      </c>
      <c r="Q700" s="1">
        <f t="shared" si="106"/>
        <v>5572176.666666667</v>
      </c>
      <c r="R700" s="1">
        <f t="shared" si="107"/>
        <v>3896876.6666666665</v>
      </c>
      <c r="T700" s="1">
        <f t="shared" si="108"/>
        <v>0.69934549813866864</v>
      </c>
      <c r="U700">
        <f t="shared" si="109"/>
        <v>0.73391926376340844</v>
      </c>
      <c r="Y700" t="s">
        <v>12899</v>
      </c>
      <c r="Z700" t="s">
        <v>12900</v>
      </c>
    </row>
    <row r="701" spans="1:30">
      <c r="A701" s="4">
        <v>1518100000</v>
      </c>
      <c r="B701" s="4">
        <v>1587700000</v>
      </c>
      <c r="C701" s="4">
        <v>1915300000</v>
      </c>
      <c r="E701" s="6">
        <v>883940000</v>
      </c>
      <c r="F701" s="6">
        <v>1173300000</v>
      </c>
      <c r="G701" s="6">
        <v>1456700000</v>
      </c>
      <c r="I701" s="8">
        <f t="shared" si="100"/>
        <v>1518398210</v>
      </c>
      <c r="J701" s="8">
        <f t="shared" si="101"/>
        <v>1587998210</v>
      </c>
      <c r="K701" s="8">
        <f t="shared" si="102"/>
        <v>1915598210</v>
      </c>
      <c r="L701" s="1"/>
      <c r="M701" s="10">
        <f t="shared" si="103"/>
        <v>884238210</v>
      </c>
      <c r="N701" s="10">
        <f t="shared" si="104"/>
        <v>1173598210</v>
      </c>
      <c r="O701" s="10">
        <f t="shared" si="105"/>
        <v>1456998210</v>
      </c>
      <c r="Q701" s="1">
        <f t="shared" si="106"/>
        <v>1673998210</v>
      </c>
      <c r="R701" s="1">
        <f t="shared" si="107"/>
        <v>1171611543.3333333</v>
      </c>
      <c r="T701" s="1">
        <f t="shared" si="108"/>
        <v>0.69988816973306878</v>
      </c>
      <c r="U701">
        <f t="shared" si="109"/>
        <v>7.1080054044733595E-2</v>
      </c>
      <c r="Y701" t="s">
        <v>3239</v>
      </c>
      <c r="Z701" t="s">
        <v>3240</v>
      </c>
    </row>
    <row r="702" spans="1:30">
      <c r="A702" s="4">
        <v>114320000</v>
      </c>
      <c r="B702" s="4">
        <v>126280000</v>
      </c>
      <c r="C702" s="4">
        <v>145420000</v>
      </c>
      <c r="E702" s="6">
        <v>101770000</v>
      </c>
      <c r="F702" s="6">
        <v>93753000</v>
      </c>
      <c r="G702" s="6">
        <v>74391000</v>
      </c>
      <c r="I702" s="8">
        <f t="shared" si="100"/>
        <v>114618210</v>
      </c>
      <c r="J702" s="8">
        <f t="shared" si="101"/>
        <v>126578210</v>
      </c>
      <c r="K702" s="8">
        <f t="shared" si="102"/>
        <v>145718210</v>
      </c>
      <c r="L702" s="1"/>
      <c r="M702" s="10">
        <f t="shared" si="103"/>
        <v>102068210</v>
      </c>
      <c r="N702" s="10">
        <f t="shared" si="104"/>
        <v>94051210</v>
      </c>
      <c r="O702" s="10">
        <f t="shared" si="105"/>
        <v>74689210</v>
      </c>
      <c r="Q702" s="1">
        <f t="shared" si="106"/>
        <v>128971543.33333333</v>
      </c>
      <c r="R702" s="1">
        <f t="shared" si="107"/>
        <v>90269543.333333328</v>
      </c>
      <c r="T702" s="1">
        <f t="shared" si="108"/>
        <v>0.69991829980685916</v>
      </c>
      <c r="U702">
        <f t="shared" si="109"/>
        <v>3.3520037396025902E-2</v>
      </c>
      <c r="Y702" t="s">
        <v>5048</v>
      </c>
      <c r="Z702" t="s">
        <v>5049</v>
      </c>
    </row>
    <row r="703" spans="1:30">
      <c r="A703" s="4">
        <v>151220000</v>
      </c>
      <c r="B703" s="4">
        <v>251130000</v>
      </c>
      <c r="C703" s="4">
        <v>195730000</v>
      </c>
      <c r="E703" s="6">
        <v>135070000</v>
      </c>
      <c r="F703" s="6">
        <v>133620000</v>
      </c>
      <c r="G703" s="6">
        <v>149950000</v>
      </c>
      <c r="I703" s="8">
        <f t="shared" si="100"/>
        <v>151518210</v>
      </c>
      <c r="J703" s="8">
        <f t="shared" si="101"/>
        <v>251428210</v>
      </c>
      <c r="K703" s="8">
        <f t="shared" si="102"/>
        <v>196028210</v>
      </c>
      <c r="L703" s="1"/>
      <c r="M703" s="10">
        <f t="shared" si="103"/>
        <v>135368210</v>
      </c>
      <c r="N703" s="10">
        <f t="shared" si="104"/>
        <v>133918210</v>
      </c>
      <c r="O703" s="10">
        <f t="shared" si="105"/>
        <v>150248210</v>
      </c>
      <c r="Q703" s="1">
        <f t="shared" si="106"/>
        <v>199658210</v>
      </c>
      <c r="R703" s="1">
        <f t="shared" si="107"/>
        <v>139844876.66666666</v>
      </c>
      <c r="T703" s="1">
        <f t="shared" si="108"/>
        <v>0.70042136843091329</v>
      </c>
      <c r="U703">
        <f t="shared" si="109"/>
        <v>0.11134495897041349</v>
      </c>
      <c r="Y703" t="s">
        <v>11836</v>
      </c>
      <c r="Z703" t="s">
        <v>11837</v>
      </c>
    </row>
    <row r="704" spans="1:30">
      <c r="A704" s="4">
        <v>691420000</v>
      </c>
      <c r="B704" s="4">
        <v>412950000</v>
      </c>
      <c r="C704" s="4">
        <v>547690000</v>
      </c>
      <c r="E704" s="6">
        <v>423380000</v>
      </c>
      <c r="F704" s="6">
        <v>243060000</v>
      </c>
      <c r="G704" s="6">
        <v>490470000</v>
      </c>
      <c r="I704" s="8">
        <f t="shared" si="100"/>
        <v>691718210</v>
      </c>
      <c r="J704" s="8">
        <f t="shared" si="101"/>
        <v>413248210</v>
      </c>
      <c r="K704" s="8">
        <f t="shared" si="102"/>
        <v>547988210</v>
      </c>
      <c r="L704" s="1"/>
      <c r="M704" s="10">
        <f t="shared" si="103"/>
        <v>423678210</v>
      </c>
      <c r="N704" s="10">
        <f t="shared" si="104"/>
        <v>243358210</v>
      </c>
      <c r="O704" s="10">
        <f t="shared" si="105"/>
        <v>490768210</v>
      </c>
      <c r="Q704" s="1">
        <f t="shared" si="106"/>
        <v>550984876.66666663</v>
      </c>
      <c r="R704" s="1">
        <f t="shared" si="107"/>
        <v>385934876.66666669</v>
      </c>
      <c r="T704" s="1">
        <f t="shared" si="108"/>
        <v>0.70044549861601468</v>
      </c>
      <c r="U704">
        <f t="shared" si="109"/>
        <v>0.20515764770485684</v>
      </c>
      <c r="Y704" t="s">
        <v>6578</v>
      </c>
      <c r="Z704" t="s">
        <v>6579</v>
      </c>
    </row>
    <row r="705" spans="1:26">
      <c r="A705" s="4">
        <v>206720000</v>
      </c>
      <c r="B705" s="4">
        <v>134510000</v>
      </c>
      <c r="C705" s="4">
        <v>196300000</v>
      </c>
      <c r="E705" s="6">
        <v>168820000</v>
      </c>
      <c r="F705" s="6">
        <v>135510000</v>
      </c>
      <c r="G705" s="6">
        <v>71957000</v>
      </c>
      <c r="I705" s="8">
        <f t="shared" si="100"/>
        <v>207018210</v>
      </c>
      <c r="J705" s="8">
        <f t="shared" si="101"/>
        <v>134808210</v>
      </c>
      <c r="K705" s="8">
        <f t="shared" si="102"/>
        <v>196598210</v>
      </c>
      <c r="L705" s="1"/>
      <c r="M705" s="10">
        <f t="shared" si="103"/>
        <v>169118210</v>
      </c>
      <c r="N705" s="10">
        <f t="shared" si="104"/>
        <v>135808210</v>
      </c>
      <c r="O705" s="10">
        <f t="shared" si="105"/>
        <v>72255210</v>
      </c>
      <c r="Q705" s="1">
        <f t="shared" si="106"/>
        <v>179474876.66666666</v>
      </c>
      <c r="R705" s="1">
        <f t="shared" si="107"/>
        <v>125727210</v>
      </c>
      <c r="T705" s="1">
        <f t="shared" si="108"/>
        <v>0.70052818720421473</v>
      </c>
      <c r="U705">
        <f t="shared" si="109"/>
        <v>0.21244466249098889</v>
      </c>
      <c r="Y705" t="s">
        <v>10659</v>
      </c>
      <c r="Z705" t="s">
        <v>10660</v>
      </c>
    </row>
    <row r="706" spans="1:26">
      <c r="A706" s="4">
        <v>110180000</v>
      </c>
      <c r="B706" s="4">
        <v>78503000</v>
      </c>
      <c r="C706" s="4">
        <v>196370000</v>
      </c>
      <c r="E706" s="6">
        <v>76817000</v>
      </c>
      <c r="F706" s="6">
        <v>86391000</v>
      </c>
      <c r="G706" s="6">
        <v>106270000</v>
      </c>
      <c r="I706" s="8">
        <f t="shared" si="100"/>
        <v>110478210</v>
      </c>
      <c r="J706" s="8">
        <f t="shared" si="101"/>
        <v>78801210</v>
      </c>
      <c r="K706" s="8">
        <f t="shared" si="102"/>
        <v>196668210</v>
      </c>
      <c r="L706" s="1"/>
      <c r="M706" s="10">
        <f t="shared" si="103"/>
        <v>77115210</v>
      </c>
      <c r="N706" s="10">
        <f t="shared" si="104"/>
        <v>86689210</v>
      </c>
      <c r="O706" s="10">
        <f t="shared" si="105"/>
        <v>106568210</v>
      </c>
      <c r="Q706" s="1">
        <f t="shared" si="106"/>
        <v>128649210</v>
      </c>
      <c r="R706" s="1">
        <f t="shared" si="107"/>
        <v>90124210</v>
      </c>
      <c r="T706" s="1">
        <f t="shared" si="108"/>
        <v>0.7005422730539892</v>
      </c>
      <c r="U706">
        <f t="shared" si="109"/>
        <v>0.34802991336710942</v>
      </c>
      <c r="Y706" t="s">
        <v>11215</v>
      </c>
      <c r="Z706" t="s">
        <v>11216</v>
      </c>
    </row>
    <row r="707" spans="1:26">
      <c r="A707" s="4">
        <v>1263100000</v>
      </c>
      <c r="B707" s="4">
        <v>1615700000</v>
      </c>
      <c r="C707" s="4">
        <v>1282500000</v>
      </c>
      <c r="E707" s="6">
        <v>771950000</v>
      </c>
      <c r="F707" s="6">
        <v>979550000</v>
      </c>
      <c r="G707" s="6">
        <v>1164600000</v>
      </c>
      <c r="I707" s="8">
        <f t="shared" ref="I707:I770" si="110">A707+298210</f>
        <v>1263398210</v>
      </c>
      <c r="J707" s="8">
        <f t="shared" ref="J707:J770" si="111">B707+298210</f>
        <v>1615998210</v>
      </c>
      <c r="K707" s="8">
        <f t="shared" ref="K707:K770" si="112">C707+298210</f>
        <v>1282798210</v>
      </c>
      <c r="L707" s="1"/>
      <c r="M707" s="10">
        <f t="shared" ref="M707:M770" si="113">E707+298210</f>
        <v>772248210</v>
      </c>
      <c r="N707" s="10">
        <f t="shared" ref="N707:N770" si="114">F707+298210</f>
        <v>979848210</v>
      </c>
      <c r="O707" s="10">
        <f t="shared" ref="O707:O770" si="115">G707+298210</f>
        <v>1164898210</v>
      </c>
      <c r="Q707" s="1">
        <f t="shared" ref="Q707:Q770" si="116">AVERAGE(I707:K707)</f>
        <v>1387398210</v>
      </c>
      <c r="R707" s="1">
        <f t="shared" ref="R707:R770" si="117">AVERAGE(M707:O707)</f>
        <v>972331543.33333337</v>
      </c>
      <c r="T707" s="1">
        <f t="shared" ref="T707:T770" si="118">R707/Q707</f>
        <v>0.70083090516120339</v>
      </c>
      <c r="U707">
        <f t="shared" ref="U707:U770" si="119">_xlfn.T.TEST(M707:O707, I707:K707, 2, 2)</f>
        <v>6.1572384704121914E-2</v>
      </c>
      <c r="Y707" t="s">
        <v>6427</v>
      </c>
      <c r="Z707" t="s">
        <v>6428</v>
      </c>
    </row>
    <row r="708" spans="1:26">
      <c r="A708" s="4">
        <v>144390000</v>
      </c>
      <c r="B708" s="4">
        <v>129950000</v>
      </c>
      <c r="C708" s="4">
        <v>106090000</v>
      </c>
      <c r="E708" s="6">
        <v>68607000</v>
      </c>
      <c r="F708" s="6">
        <v>77770000</v>
      </c>
      <c r="G708" s="6">
        <v>120090000</v>
      </c>
      <c r="I708" s="8">
        <f t="shared" si="110"/>
        <v>144688210</v>
      </c>
      <c r="J708" s="8">
        <f t="shared" si="111"/>
        <v>130248210</v>
      </c>
      <c r="K708" s="8">
        <f t="shared" si="112"/>
        <v>106388210</v>
      </c>
      <c r="L708" s="1"/>
      <c r="M708" s="10">
        <f t="shared" si="113"/>
        <v>68905210</v>
      </c>
      <c r="N708" s="10">
        <f t="shared" si="114"/>
        <v>78068210</v>
      </c>
      <c r="O708" s="10">
        <f t="shared" si="115"/>
        <v>120388210</v>
      </c>
      <c r="Q708" s="1">
        <f t="shared" si="116"/>
        <v>127108210</v>
      </c>
      <c r="R708" s="1">
        <f t="shared" si="117"/>
        <v>89120543.333333328</v>
      </c>
      <c r="T708" s="1">
        <f t="shared" si="118"/>
        <v>0.70113915799249571</v>
      </c>
      <c r="U708">
        <f t="shared" si="119"/>
        <v>0.12172845807196341</v>
      </c>
      <c r="Y708" t="s">
        <v>3593</v>
      </c>
      <c r="Z708" t="s">
        <v>3594</v>
      </c>
    </row>
    <row r="709" spans="1:26">
      <c r="A709" s="4">
        <v>26560000</v>
      </c>
      <c r="B709" s="4">
        <v>20755000</v>
      </c>
      <c r="C709" s="4">
        <v>20963000</v>
      </c>
      <c r="E709" s="6">
        <v>25788000</v>
      </c>
      <c r="F709" s="5">
        <v>0</v>
      </c>
      <c r="G709" s="6">
        <v>21826000</v>
      </c>
      <c r="I709" s="8">
        <f t="shared" si="110"/>
        <v>26858210</v>
      </c>
      <c r="J709" s="8">
        <f t="shared" si="111"/>
        <v>21053210</v>
      </c>
      <c r="K709" s="8">
        <f t="shared" si="112"/>
        <v>21261210</v>
      </c>
      <c r="L709" s="1"/>
      <c r="M709" s="10">
        <f t="shared" si="113"/>
        <v>26086210</v>
      </c>
      <c r="N709" s="10">
        <f t="shared" si="114"/>
        <v>298210</v>
      </c>
      <c r="O709" s="10">
        <f t="shared" si="115"/>
        <v>22124210</v>
      </c>
      <c r="Q709" s="1">
        <f t="shared" si="116"/>
        <v>23057543.333333332</v>
      </c>
      <c r="R709" s="1">
        <f t="shared" si="117"/>
        <v>16169543.333333334</v>
      </c>
      <c r="T709" s="1">
        <f t="shared" si="118"/>
        <v>0.70126912913387862</v>
      </c>
      <c r="U709">
        <f t="shared" si="119"/>
        <v>0.45022559812449514</v>
      </c>
      <c r="Y709" t="s">
        <v>12001</v>
      </c>
      <c r="Z709" t="s">
        <v>12002</v>
      </c>
    </row>
    <row r="710" spans="1:26">
      <c r="A710" s="4">
        <v>51958000</v>
      </c>
      <c r="B710" s="4">
        <v>44105000</v>
      </c>
      <c r="C710" s="4">
        <v>54958000</v>
      </c>
      <c r="E710" s="6">
        <v>58563000</v>
      </c>
      <c r="F710" s="6">
        <v>47082000</v>
      </c>
      <c r="G710" s="5">
        <v>0</v>
      </c>
      <c r="I710" s="8">
        <f t="shared" si="110"/>
        <v>52256210</v>
      </c>
      <c r="J710" s="8">
        <f t="shared" si="111"/>
        <v>44403210</v>
      </c>
      <c r="K710" s="8">
        <f t="shared" si="112"/>
        <v>55256210</v>
      </c>
      <c r="L710" s="1"/>
      <c r="M710" s="10">
        <f t="shared" si="113"/>
        <v>58861210</v>
      </c>
      <c r="N710" s="10">
        <f t="shared" si="114"/>
        <v>47380210</v>
      </c>
      <c r="O710" s="10">
        <f t="shared" si="115"/>
        <v>298210</v>
      </c>
      <c r="Q710" s="1">
        <f t="shared" si="116"/>
        <v>50638543.333333336</v>
      </c>
      <c r="R710" s="1">
        <f t="shared" si="117"/>
        <v>35513210</v>
      </c>
      <c r="T710" s="1">
        <f t="shared" si="118"/>
        <v>0.70130789043892316</v>
      </c>
      <c r="U710">
        <f t="shared" si="119"/>
        <v>0.45281799672210149</v>
      </c>
      <c r="Y710" t="s">
        <v>9625</v>
      </c>
      <c r="Z710" t="s">
        <v>9626</v>
      </c>
    </row>
    <row r="711" spans="1:26">
      <c r="A711" s="4">
        <v>317250000</v>
      </c>
      <c r="B711" s="4">
        <v>269320000</v>
      </c>
      <c r="C711" s="4">
        <v>159990000</v>
      </c>
      <c r="E711" s="6">
        <v>103390000</v>
      </c>
      <c r="F711" s="6">
        <v>152190000</v>
      </c>
      <c r="G711" s="6">
        <v>267980000</v>
      </c>
      <c r="I711" s="8">
        <f t="shared" si="110"/>
        <v>317548210</v>
      </c>
      <c r="J711" s="8">
        <f t="shared" si="111"/>
        <v>269618210</v>
      </c>
      <c r="K711" s="8">
        <f t="shared" si="112"/>
        <v>160288210</v>
      </c>
      <c r="L711" s="1"/>
      <c r="M711" s="10">
        <f t="shared" si="113"/>
        <v>103688210</v>
      </c>
      <c r="N711" s="10">
        <f t="shared" si="114"/>
        <v>152488210</v>
      </c>
      <c r="O711" s="10">
        <f t="shared" si="115"/>
        <v>268278210</v>
      </c>
      <c r="Q711" s="1">
        <f t="shared" si="116"/>
        <v>249151543.33333334</v>
      </c>
      <c r="R711" s="1">
        <f t="shared" si="117"/>
        <v>174818210</v>
      </c>
      <c r="T711" s="1">
        <f t="shared" si="118"/>
        <v>0.70165413250567454</v>
      </c>
      <c r="U711">
        <f t="shared" si="119"/>
        <v>0.33220846198049503</v>
      </c>
      <c r="Y711" t="s">
        <v>9412</v>
      </c>
      <c r="Z711" t="s">
        <v>9413</v>
      </c>
    </row>
    <row r="712" spans="1:26">
      <c r="A712" s="4">
        <v>153500000</v>
      </c>
      <c r="B712" s="4">
        <v>72841000</v>
      </c>
      <c r="C712" s="4">
        <v>62212000</v>
      </c>
      <c r="E712" s="6">
        <v>102550000</v>
      </c>
      <c r="F712" s="6">
        <v>63740000</v>
      </c>
      <c r="G712" s="6">
        <v>36086000</v>
      </c>
      <c r="I712" s="8">
        <f t="shared" si="110"/>
        <v>153798210</v>
      </c>
      <c r="J712" s="8">
        <f t="shared" si="111"/>
        <v>73139210</v>
      </c>
      <c r="K712" s="8">
        <f t="shared" si="112"/>
        <v>62510210</v>
      </c>
      <c r="L712" s="1"/>
      <c r="M712" s="10">
        <f t="shared" si="113"/>
        <v>102848210</v>
      </c>
      <c r="N712" s="10">
        <f t="shared" si="114"/>
        <v>64038210</v>
      </c>
      <c r="O712" s="10">
        <f t="shared" si="115"/>
        <v>36384210</v>
      </c>
      <c r="Q712" s="1">
        <f t="shared" si="116"/>
        <v>96482543.333333328</v>
      </c>
      <c r="R712" s="1">
        <f t="shared" si="117"/>
        <v>67756876.666666672</v>
      </c>
      <c r="T712" s="1">
        <f t="shared" si="118"/>
        <v>0.70227083911517962</v>
      </c>
      <c r="U712">
        <f t="shared" si="119"/>
        <v>0.45398109359390582</v>
      </c>
      <c r="Y712" t="s">
        <v>579</v>
      </c>
      <c r="Z712" t="s">
        <v>580</v>
      </c>
    </row>
    <row r="713" spans="1:26">
      <c r="A713" s="4">
        <v>90708000</v>
      </c>
      <c r="B713" s="4">
        <v>64418000</v>
      </c>
      <c r="C713" s="4">
        <v>81399000</v>
      </c>
      <c r="E713" s="6">
        <v>46692000</v>
      </c>
      <c r="F713" s="6">
        <v>58281000</v>
      </c>
      <c r="G713" s="6">
        <v>60960000</v>
      </c>
      <c r="I713" s="8">
        <f t="shared" si="110"/>
        <v>91006210</v>
      </c>
      <c r="J713" s="8">
        <f t="shared" si="111"/>
        <v>64716210</v>
      </c>
      <c r="K713" s="8">
        <f t="shared" si="112"/>
        <v>81697210</v>
      </c>
      <c r="L713" s="1"/>
      <c r="M713" s="10">
        <f t="shared" si="113"/>
        <v>46990210</v>
      </c>
      <c r="N713" s="10">
        <f t="shared" si="114"/>
        <v>58579210</v>
      </c>
      <c r="O713" s="10">
        <f t="shared" si="115"/>
        <v>61258210</v>
      </c>
      <c r="Q713" s="1">
        <f t="shared" si="116"/>
        <v>79139876.666666672</v>
      </c>
      <c r="R713" s="1">
        <f t="shared" si="117"/>
        <v>55609210</v>
      </c>
      <c r="T713" s="1">
        <f t="shared" si="118"/>
        <v>0.70266990981327027</v>
      </c>
      <c r="U713">
        <f t="shared" si="119"/>
        <v>5.6538368461911105E-2</v>
      </c>
      <c r="Y713" t="s">
        <v>1512</v>
      </c>
      <c r="Z713" t="s">
        <v>1513</v>
      </c>
    </row>
    <row r="714" spans="1:26">
      <c r="A714" s="4">
        <v>145120000</v>
      </c>
      <c r="B714" s="4">
        <v>146600000</v>
      </c>
      <c r="C714" s="4">
        <v>136380000</v>
      </c>
      <c r="E714" s="6">
        <v>110910000</v>
      </c>
      <c r="F714" s="6">
        <v>92114000</v>
      </c>
      <c r="G714" s="6">
        <v>97585000</v>
      </c>
      <c r="I714" s="8">
        <f t="shared" si="110"/>
        <v>145418210</v>
      </c>
      <c r="J714" s="8">
        <f t="shared" si="111"/>
        <v>146898210</v>
      </c>
      <c r="K714" s="8">
        <f t="shared" si="112"/>
        <v>136678210</v>
      </c>
      <c r="L714" s="1"/>
      <c r="M714" s="10">
        <f t="shared" si="113"/>
        <v>111208210</v>
      </c>
      <c r="N714" s="10">
        <f t="shared" si="114"/>
        <v>92412210</v>
      </c>
      <c r="O714" s="10">
        <f t="shared" si="115"/>
        <v>97883210</v>
      </c>
      <c r="Q714" s="1">
        <f t="shared" si="116"/>
        <v>142998210</v>
      </c>
      <c r="R714" s="1">
        <f t="shared" si="117"/>
        <v>100501210</v>
      </c>
      <c r="T714" s="1">
        <f t="shared" si="118"/>
        <v>0.70281446180340301</v>
      </c>
      <c r="U714">
        <f t="shared" si="119"/>
        <v>2.7138477367263524E-3</v>
      </c>
      <c r="Y714" t="s">
        <v>7920</v>
      </c>
      <c r="Z714" t="s">
        <v>7921</v>
      </c>
    </row>
    <row r="715" spans="1:26">
      <c r="A715" s="4">
        <v>840280000</v>
      </c>
      <c r="B715" s="4">
        <v>761830000</v>
      </c>
      <c r="C715" s="4">
        <v>707610000</v>
      </c>
      <c r="E715" s="6">
        <v>541460000</v>
      </c>
      <c r="F715" s="6">
        <v>590980000</v>
      </c>
      <c r="G715" s="6">
        <v>491070000</v>
      </c>
      <c r="I715" s="8">
        <f t="shared" si="110"/>
        <v>840578210</v>
      </c>
      <c r="J715" s="8">
        <f t="shared" si="111"/>
        <v>762128210</v>
      </c>
      <c r="K715" s="8">
        <f t="shared" si="112"/>
        <v>707908210</v>
      </c>
      <c r="L715" s="1"/>
      <c r="M715" s="10">
        <f t="shared" si="113"/>
        <v>541758210</v>
      </c>
      <c r="N715" s="10">
        <f t="shared" si="114"/>
        <v>591278210</v>
      </c>
      <c r="O715" s="10">
        <f t="shared" si="115"/>
        <v>491368210</v>
      </c>
      <c r="Q715" s="1">
        <f t="shared" si="116"/>
        <v>770204876.66666663</v>
      </c>
      <c r="R715" s="1">
        <f t="shared" si="117"/>
        <v>541468210</v>
      </c>
      <c r="T715" s="1">
        <f t="shared" si="118"/>
        <v>0.70301841289735112</v>
      </c>
      <c r="U715">
        <f t="shared" si="119"/>
        <v>8.9440685953815369E-3</v>
      </c>
      <c r="Y715" t="s">
        <v>11802</v>
      </c>
      <c r="Z715" t="s">
        <v>11803</v>
      </c>
    </row>
    <row r="716" spans="1:26">
      <c r="A716" s="4">
        <v>502490000</v>
      </c>
      <c r="B716" s="4">
        <v>302480000</v>
      </c>
      <c r="C716" s="4">
        <v>276500000</v>
      </c>
      <c r="E716" s="6">
        <v>229360000</v>
      </c>
      <c r="F716" s="6">
        <v>258540000</v>
      </c>
      <c r="G716" s="6">
        <v>272210000</v>
      </c>
      <c r="I716" s="8">
        <f t="shared" si="110"/>
        <v>502788210</v>
      </c>
      <c r="J716" s="8">
        <f t="shared" si="111"/>
        <v>302778210</v>
      </c>
      <c r="K716" s="8">
        <f t="shared" si="112"/>
        <v>276798210</v>
      </c>
      <c r="L716" s="1"/>
      <c r="M716" s="10">
        <f t="shared" si="113"/>
        <v>229658210</v>
      </c>
      <c r="N716" s="10">
        <f t="shared" si="114"/>
        <v>258838210</v>
      </c>
      <c r="O716" s="10">
        <f t="shared" si="115"/>
        <v>272508210</v>
      </c>
      <c r="Q716" s="1">
        <f t="shared" si="116"/>
        <v>360788210</v>
      </c>
      <c r="R716" s="1">
        <f t="shared" si="117"/>
        <v>253668210</v>
      </c>
      <c r="T716" s="1">
        <f t="shared" si="118"/>
        <v>0.70309451076574814</v>
      </c>
      <c r="U716">
        <f t="shared" si="119"/>
        <v>0.21362491688814048</v>
      </c>
      <c r="Y716" t="s">
        <v>11341</v>
      </c>
      <c r="Z716" t="s">
        <v>11342</v>
      </c>
    </row>
    <row r="717" spans="1:26">
      <c r="A717" s="4">
        <v>136720000</v>
      </c>
      <c r="B717" s="4">
        <v>135610000</v>
      </c>
      <c r="C717" s="4">
        <v>98834000</v>
      </c>
      <c r="E717" s="6">
        <v>74940000</v>
      </c>
      <c r="F717" s="6">
        <v>88652000</v>
      </c>
      <c r="G717" s="6">
        <v>97170000</v>
      </c>
      <c r="I717" s="8">
        <f t="shared" si="110"/>
        <v>137018210</v>
      </c>
      <c r="J717" s="8">
        <f t="shared" si="111"/>
        <v>135908210</v>
      </c>
      <c r="K717" s="8">
        <f t="shared" si="112"/>
        <v>99132210</v>
      </c>
      <c r="L717" s="1"/>
      <c r="M717" s="10">
        <f t="shared" si="113"/>
        <v>75238210</v>
      </c>
      <c r="N717" s="10">
        <f t="shared" si="114"/>
        <v>88950210</v>
      </c>
      <c r="O717" s="10">
        <f t="shared" si="115"/>
        <v>97468210</v>
      </c>
      <c r="Q717" s="1">
        <f t="shared" si="116"/>
        <v>124019543.33333333</v>
      </c>
      <c r="R717" s="1">
        <f t="shared" si="117"/>
        <v>87218876.666666672</v>
      </c>
      <c r="T717" s="1">
        <f t="shared" si="118"/>
        <v>0.70326719743068455</v>
      </c>
      <c r="U717">
        <f t="shared" si="119"/>
        <v>5.8629930932985165E-2</v>
      </c>
      <c r="Y717" t="s">
        <v>227</v>
      </c>
      <c r="Z717" t="s">
        <v>228</v>
      </c>
    </row>
    <row r="718" spans="1:26">
      <c r="A718" s="4">
        <v>230630000</v>
      </c>
      <c r="B718" s="4">
        <v>167100000</v>
      </c>
      <c r="C718" s="4">
        <v>164080000</v>
      </c>
      <c r="E718" s="6">
        <v>125160000</v>
      </c>
      <c r="F718" s="6">
        <v>72199000</v>
      </c>
      <c r="G718" s="6">
        <v>197520000</v>
      </c>
      <c r="I718" s="8">
        <f t="shared" si="110"/>
        <v>230928210</v>
      </c>
      <c r="J718" s="8">
        <f t="shared" si="111"/>
        <v>167398210</v>
      </c>
      <c r="K718" s="8">
        <f t="shared" si="112"/>
        <v>164378210</v>
      </c>
      <c r="L718" s="1"/>
      <c r="M718" s="10">
        <f t="shared" si="113"/>
        <v>125458210</v>
      </c>
      <c r="N718" s="10">
        <f t="shared" si="114"/>
        <v>72497210</v>
      </c>
      <c r="O718" s="10">
        <f t="shared" si="115"/>
        <v>197818210</v>
      </c>
      <c r="Q718" s="1">
        <f t="shared" si="116"/>
        <v>187568210</v>
      </c>
      <c r="R718" s="1">
        <f t="shared" si="117"/>
        <v>131924543.33333333</v>
      </c>
      <c r="T718" s="1">
        <f t="shared" si="118"/>
        <v>0.70334169811256042</v>
      </c>
      <c r="U718">
        <f t="shared" si="119"/>
        <v>0.25877291171648986</v>
      </c>
      <c r="Y718" t="s">
        <v>6673</v>
      </c>
      <c r="Z718" t="s">
        <v>6674</v>
      </c>
    </row>
    <row r="719" spans="1:26">
      <c r="A719" s="4">
        <v>379790000</v>
      </c>
      <c r="B719" s="4">
        <v>299340000</v>
      </c>
      <c r="C719" s="4">
        <v>362580000</v>
      </c>
      <c r="E719" s="6">
        <v>228060000</v>
      </c>
      <c r="F719" s="6">
        <v>216970000</v>
      </c>
      <c r="G719" s="6">
        <v>287480000</v>
      </c>
      <c r="I719" s="8">
        <f t="shared" si="110"/>
        <v>380088210</v>
      </c>
      <c r="J719" s="8">
        <f t="shared" si="111"/>
        <v>299638210</v>
      </c>
      <c r="K719" s="8">
        <f t="shared" si="112"/>
        <v>362878210</v>
      </c>
      <c r="L719" s="1"/>
      <c r="M719" s="10">
        <f t="shared" si="113"/>
        <v>228358210</v>
      </c>
      <c r="N719" s="10">
        <f t="shared" si="114"/>
        <v>217268210</v>
      </c>
      <c r="O719" s="10">
        <f t="shared" si="115"/>
        <v>287778210</v>
      </c>
      <c r="Q719" s="1">
        <f t="shared" si="116"/>
        <v>347534876.66666669</v>
      </c>
      <c r="R719" s="1">
        <f t="shared" si="117"/>
        <v>244468210</v>
      </c>
      <c r="T719" s="1">
        <f t="shared" si="118"/>
        <v>0.70343504037575577</v>
      </c>
      <c r="U719">
        <f t="shared" si="119"/>
        <v>3.4847357274343745E-2</v>
      </c>
      <c r="Z719" t="s">
        <v>5834</v>
      </c>
    </row>
    <row r="720" spans="1:26">
      <c r="A720" s="4">
        <v>708480000</v>
      </c>
      <c r="B720" s="4">
        <v>599930000</v>
      </c>
      <c r="C720" s="4">
        <v>533370000</v>
      </c>
      <c r="E720" s="6">
        <v>385600000</v>
      </c>
      <c r="F720" s="6">
        <v>368110000</v>
      </c>
      <c r="G720" s="6">
        <v>542490000</v>
      </c>
      <c r="I720" s="8">
        <f t="shared" si="110"/>
        <v>708778210</v>
      </c>
      <c r="J720" s="8">
        <f t="shared" si="111"/>
        <v>600228210</v>
      </c>
      <c r="K720" s="8">
        <f t="shared" si="112"/>
        <v>533668210</v>
      </c>
      <c r="L720" s="1"/>
      <c r="M720" s="10">
        <f t="shared" si="113"/>
        <v>385898210</v>
      </c>
      <c r="N720" s="10">
        <f t="shared" si="114"/>
        <v>368408210</v>
      </c>
      <c r="O720" s="10">
        <f t="shared" si="115"/>
        <v>542788210</v>
      </c>
      <c r="Q720" s="1">
        <f t="shared" si="116"/>
        <v>614224876.66666663</v>
      </c>
      <c r="R720" s="1">
        <f t="shared" si="117"/>
        <v>432364876.66666669</v>
      </c>
      <c r="T720" s="1">
        <f t="shared" si="118"/>
        <v>0.70391951399471986</v>
      </c>
      <c r="U720">
        <f t="shared" si="119"/>
        <v>7.3281525086135377E-2</v>
      </c>
      <c r="Y720" t="s">
        <v>11101</v>
      </c>
      <c r="Z720" t="s">
        <v>11102</v>
      </c>
    </row>
    <row r="721" spans="1:26">
      <c r="A721" s="4">
        <v>5107400000</v>
      </c>
      <c r="B721" s="4">
        <v>6267000000</v>
      </c>
      <c r="C721" s="4">
        <v>7381000000</v>
      </c>
      <c r="E721" s="6">
        <v>5826900000</v>
      </c>
      <c r="F721" s="6">
        <v>3611900000</v>
      </c>
      <c r="G721" s="6">
        <v>3766800000</v>
      </c>
      <c r="I721" s="8">
        <f t="shared" si="110"/>
        <v>5107698210</v>
      </c>
      <c r="J721" s="8">
        <f t="shared" si="111"/>
        <v>6267298210</v>
      </c>
      <c r="K721" s="8">
        <f t="shared" si="112"/>
        <v>7381298210</v>
      </c>
      <c r="L721" s="1"/>
      <c r="M721" s="10">
        <f t="shared" si="113"/>
        <v>5827198210</v>
      </c>
      <c r="N721" s="10">
        <f t="shared" si="114"/>
        <v>3612198210</v>
      </c>
      <c r="O721" s="10">
        <f t="shared" si="115"/>
        <v>3767098210</v>
      </c>
      <c r="Q721" s="1">
        <f t="shared" si="116"/>
        <v>6252098210</v>
      </c>
      <c r="R721" s="1">
        <f t="shared" si="117"/>
        <v>4402164876.666667</v>
      </c>
      <c r="T721" s="1">
        <f t="shared" si="118"/>
        <v>0.70411000096344722</v>
      </c>
      <c r="U721">
        <f t="shared" si="119"/>
        <v>0.12911078404423404</v>
      </c>
      <c r="Y721" t="s">
        <v>3991</v>
      </c>
      <c r="Z721" t="s">
        <v>3992</v>
      </c>
    </row>
    <row r="722" spans="1:26">
      <c r="A722" s="4">
        <v>544900000</v>
      </c>
      <c r="B722" s="4">
        <v>557210000</v>
      </c>
      <c r="C722" s="4">
        <v>628810000</v>
      </c>
      <c r="E722" s="6">
        <v>432200000</v>
      </c>
      <c r="F722" s="6">
        <v>398720000</v>
      </c>
      <c r="G722" s="6">
        <v>387620000</v>
      </c>
      <c r="I722" s="8">
        <f t="shared" si="110"/>
        <v>545198210</v>
      </c>
      <c r="J722" s="8">
        <f t="shared" si="111"/>
        <v>557508210</v>
      </c>
      <c r="K722" s="8">
        <f t="shared" si="112"/>
        <v>629108210</v>
      </c>
      <c r="L722" s="1"/>
      <c r="M722" s="10">
        <f t="shared" si="113"/>
        <v>432498210</v>
      </c>
      <c r="N722" s="10">
        <f t="shared" si="114"/>
        <v>399018210</v>
      </c>
      <c r="O722" s="10">
        <f t="shared" si="115"/>
        <v>387918210</v>
      </c>
      <c r="Q722" s="1">
        <f t="shared" si="116"/>
        <v>577271543.33333337</v>
      </c>
      <c r="R722" s="1">
        <f t="shared" si="117"/>
        <v>406478210</v>
      </c>
      <c r="T722" s="1">
        <f t="shared" si="118"/>
        <v>0.70413692601730704</v>
      </c>
      <c r="U722">
        <f t="shared" si="119"/>
        <v>4.3649882913814634E-3</v>
      </c>
      <c r="Y722" t="s">
        <v>2913</v>
      </c>
      <c r="Z722" t="s">
        <v>2914</v>
      </c>
    </row>
    <row r="723" spans="1:26">
      <c r="A723" s="4">
        <v>1409300000</v>
      </c>
      <c r="B723" s="4">
        <v>1076400000</v>
      </c>
      <c r="C723" s="4">
        <v>1159900000</v>
      </c>
      <c r="E723" s="6">
        <v>880000000</v>
      </c>
      <c r="F723" s="6">
        <v>868310000</v>
      </c>
      <c r="G723" s="6">
        <v>819250000</v>
      </c>
      <c r="I723" s="8">
        <f t="shared" si="110"/>
        <v>1409598210</v>
      </c>
      <c r="J723" s="8">
        <f t="shared" si="111"/>
        <v>1076698210</v>
      </c>
      <c r="K723" s="8">
        <f t="shared" si="112"/>
        <v>1160198210</v>
      </c>
      <c r="L723" s="1"/>
      <c r="M723" s="10">
        <f t="shared" si="113"/>
        <v>880298210</v>
      </c>
      <c r="N723" s="10">
        <f t="shared" si="114"/>
        <v>868608210</v>
      </c>
      <c r="O723" s="10">
        <f t="shared" si="115"/>
        <v>819548210</v>
      </c>
      <c r="Q723" s="1">
        <f t="shared" si="116"/>
        <v>1215498210</v>
      </c>
      <c r="R723" s="1">
        <f t="shared" si="117"/>
        <v>856151543.33333337</v>
      </c>
      <c r="T723" s="1">
        <f t="shared" si="118"/>
        <v>0.7043626525236375</v>
      </c>
      <c r="U723">
        <f t="shared" si="119"/>
        <v>2.4168285488646205E-2</v>
      </c>
      <c r="Y723" t="s">
        <v>3709</v>
      </c>
      <c r="Z723" t="s">
        <v>3710</v>
      </c>
    </row>
    <row r="724" spans="1:26">
      <c r="A724" s="3">
        <v>9924100</v>
      </c>
      <c r="B724" s="4">
        <v>11544000</v>
      </c>
      <c r="C724" s="3">
        <v>6240800</v>
      </c>
      <c r="E724" s="5">
        <v>7937700</v>
      </c>
      <c r="F724" s="6">
        <v>11325000</v>
      </c>
      <c r="G724" s="5">
        <v>0</v>
      </c>
      <c r="I724" s="8">
        <f t="shared" si="110"/>
        <v>10222310</v>
      </c>
      <c r="J724" s="8">
        <f t="shared" si="111"/>
        <v>11842210</v>
      </c>
      <c r="K724" s="8">
        <f t="shared" si="112"/>
        <v>6539010</v>
      </c>
      <c r="L724" s="1"/>
      <c r="M724" s="10">
        <f t="shared" si="113"/>
        <v>8235910</v>
      </c>
      <c r="N724" s="10">
        <f t="shared" si="114"/>
        <v>11623210</v>
      </c>
      <c r="O724" s="10">
        <f t="shared" si="115"/>
        <v>298210</v>
      </c>
      <c r="Q724" s="1">
        <f t="shared" si="116"/>
        <v>9534510</v>
      </c>
      <c r="R724" s="1">
        <f t="shared" si="117"/>
        <v>6719110</v>
      </c>
      <c r="T724" s="1">
        <f t="shared" si="118"/>
        <v>0.70471476772272512</v>
      </c>
      <c r="U724">
        <f t="shared" si="119"/>
        <v>0.48961277276152737</v>
      </c>
      <c r="Y724" t="s">
        <v>8347</v>
      </c>
      <c r="Z724" t="s">
        <v>8348</v>
      </c>
    </row>
    <row r="725" spans="1:26">
      <c r="A725" s="4">
        <v>67897000</v>
      </c>
      <c r="B725" s="4">
        <v>44990000</v>
      </c>
      <c r="C725" s="4">
        <v>74023000</v>
      </c>
      <c r="E725" s="6">
        <v>63617000</v>
      </c>
      <c r="F725" s="6">
        <v>42137000</v>
      </c>
      <c r="G725" s="6">
        <v>25730000</v>
      </c>
      <c r="I725" s="8">
        <f t="shared" si="110"/>
        <v>68195210</v>
      </c>
      <c r="J725" s="8">
        <f t="shared" si="111"/>
        <v>45288210</v>
      </c>
      <c r="K725" s="8">
        <f t="shared" si="112"/>
        <v>74321210</v>
      </c>
      <c r="L725" s="1"/>
      <c r="M725" s="10">
        <f t="shared" si="113"/>
        <v>63915210</v>
      </c>
      <c r="N725" s="10">
        <f t="shared" si="114"/>
        <v>42435210</v>
      </c>
      <c r="O725" s="10">
        <f t="shared" si="115"/>
        <v>26028210</v>
      </c>
      <c r="Q725" s="1">
        <f t="shared" si="116"/>
        <v>62601543.333333336</v>
      </c>
      <c r="R725" s="1">
        <f t="shared" si="117"/>
        <v>44126210</v>
      </c>
      <c r="T725" s="1">
        <f t="shared" si="118"/>
        <v>0.70487415565846268</v>
      </c>
      <c r="U725">
        <f t="shared" si="119"/>
        <v>0.25985076775256094</v>
      </c>
      <c r="Y725" t="s">
        <v>354</v>
      </c>
      <c r="Z725" t="s">
        <v>355</v>
      </c>
    </row>
    <row r="726" spans="1:26">
      <c r="A726" s="3">
        <v>0</v>
      </c>
      <c r="B726" s="4">
        <v>3981500000</v>
      </c>
      <c r="C726" s="4">
        <v>5334900000</v>
      </c>
      <c r="E726" s="6">
        <v>6568200000</v>
      </c>
      <c r="F726" s="5">
        <v>0</v>
      </c>
      <c r="G726" s="5">
        <v>0</v>
      </c>
      <c r="I726" s="8">
        <f t="shared" si="110"/>
        <v>298210</v>
      </c>
      <c r="J726" s="8">
        <f t="shared" si="111"/>
        <v>3981798210</v>
      </c>
      <c r="K726" s="8">
        <f t="shared" si="112"/>
        <v>5335198210</v>
      </c>
      <c r="L726" s="1"/>
      <c r="M726" s="10">
        <f t="shared" si="113"/>
        <v>6568498210</v>
      </c>
      <c r="N726" s="10">
        <f t="shared" si="114"/>
        <v>298210</v>
      </c>
      <c r="O726" s="10">
        <f t="shared" si="115"/>
        <v>298210</v>
      </c>
      <c r="Q726" s="1">
        <f t="shared" si="116"/>
        <v>3105764876.6666665</v>
      </c>
      <c r="R726" s="1">
        <f t="shared" si="117"/>
        <v>2189698210</v>
      </c>
      <c r="T726" s="1">
        <f t="shared" si="118"/>
        <v>0.70504313653973183</v>
      </c>
      <c r="U726">
        <f t="shared" si="119"/>
        <v>0.75254435996850277</v>
      </c>
      <c r="Z726" t="s">
        <v>13034</v>
      </c>
    </row>
    <row r="727" spans="1:26">
      <c r="A727" s="4">
        <v>2221200000</v>
      </c>
      <c r="B727" s="4">
        <v>2163500000</v>
      </c>
      <c r="C727" s="4">
        <v>2639800000</v>
      </c>
      <c r="E727" s="6">
        <v>1670200000</v>
      </c>
      <c r="F727" s="6">
        <v>1697000000</v>
      </c>
      <c r="G727" s="6">
        <v>1586200000</v>
      </c>
      <c r="I727" s="8">
        <f t="shared" si="110"/>
        <v>2221498210</v>
      </c>
      <c r="J727" s="8">
        <f t="shared" si="111"/>
        <v>2163798210</v>
      </c>
      <c r="K727" s="8">
        <f t="shared" si="112"/>
        <v>2640098210</v>
      </c>
      <c r="L727" s="1"/>
      <c r="M727" s="10">
        <f t="shared" si="113"/>
        <v>1670498210</v>
      </c>
      <c r="N727" s="10">
        <f t="shared" si="114"/>
        <v>1697298210</v>
      </c>
      <c r="O727" s="10">
        <f t="shared" si="115"/>
        <v>1586498210</v>
      </c>
      <c r="Q727" s="1">
        <f t="shared" si="116"/>
        <v>2341798210</v>
      </c>
      <c r="R727" s="1">
        <f t="shared" si="117"/>
        <v>1651431543.3333333</v>
      </c>
      <c r="T727" s="1">
        <f t="shared" si="118"/>
        <v>0.70519805518739942</v>
      </c>
      <c r="U727">
        <f t="shared" si="119"/>
        <v>1.0902668285788656E-2</v>
      </c>
      <c r="Y727" t="s">
        <v>2364</v>
      </c>
      <c r="Z727" t="s">
        <v>2365</v>
      </c>
    </row>
    <row r="728" spans="1:26">
      <c r="A728" s="4">
        <v>112580000</v>
      </c>
      <c r="B728" s="4">
        <v>145960000</v>
      </c>
      <c r="C728" s="4">
        <v>116420000</v>
      </c>
      <c r="E728" s="6">
        <v>63727000</v>
      </c>
      <c r="F728" s="6">
        <v>96772000</v>
      </c>
      <c r="G728" s="6">
        <v>103800000</v>
      </c>
      <c r="I728" s="8">
        <f t="shared" si="110"/>
        <v>112878210</v>
      </c>
      <c r="J728" s="8">
        <f t="shared" si="111"/>
        <v>146258210</v>
      </c>
      <c r="K728" s="8">
        <f t="shared" si="112"/>
        <v>116718210</v>
      </c>
      <c r="L728" s="1"/>
      <c r="M728" s="10">
        <f t="shared" si="113"/>
        <v>64025210</v>
      </c>
      <c r="N728" s="10">
        <f t="shared" si="114"/>
        <v>97070210</v>
      </c>
      <c r="O728" s="10">
        <f t="shared" si="115"/>
        <v>104098210</v>
      </c>
      <c r="Q728" s="1">
        <f t="shared" si="116"/>
        <v>125284876.66666667</v>
      </c>
      <c r="R728" s="1">
        <f t="shared" si="117"/>
        <v>88397876.666666672</v>
      </c>
      <c r="T728" s="1">
        <f t="shared" si="118"/>
        <v>0.7055749985040759</v>
      </c>
      <c r="U728">
        <f t="shared" si="119"/>
        <v>8.5632568050308652E-2</v>
      </c>
      <c r="Y728" t="s">
        <v>4853</v>
      </c>
      <c r="Z728" t="s">
        <v>4854</v>
      </c>
    </row>
    <row r="729" spans="1:26">
      <c r="A729" s="4">
        <v>111640000</v>
      </c>
      <c r="B729" s="4">
        <v>78054000</v>
      </c>
      <c r="C729" s="4">
        <v>83776000</v>
      </c>
      <c r="E729" s="6">
        <v>59660000</v>
      </c>
      <c r="F729" s="6">
        <v>59150000</v>
      </c>
      <c r="G729" s="6">
        <v>74080000</v>
      </c>
      <c r="I729" s="8">
        <f t="shared" si="110"/>
        <v>111938210</v>
      </c>
      <c r="J729" s="8">
        <f t="shared" si="111"/>
        <v>78352210</v>
      </c>
      <c r="K729" s="8">
        <f t="shared" si="112"/>
        <v>84074210</v>
      </c>
      <c r="L729" s="1"/>
      <c r="M729" s="10">
        <f t="shared" si="113"/>
        <v>59958210</v>
      </c>
      <c r="N729" s="10">
        <f t="shared" si="114"/>
        <v>59448210</v>
      </c>
      <c r="O729" s="10">
        <f t="shared" si="115"/>
        <v>74378210</v>
      </c>
      <c r="Q729" s="1">
        <f t="shared" si="116"/>
        <v>91454876.666666672</v>
      </c>
      <c r="R729" s="1">
        <f t="shared" si="117"/>
        <v>64594876.666666664</v>
      </c>
      <c r="T729" s="1">
        <f t="shared" si="118"/>
        <v>0.70630325053196541</v>
      </c>
      <c r="U729">
        <f t="shared" si="119"/>
        <v>7.9232810687826574E-2</v>
      </c>
      <c r="Y729" t="s">
        <v>11055</v>
      </c>
      <c r="Z729" t="s">
        <v>11056</v>
      </c>
    </row>
    <row r="730" spans="1:26">
      <c r="A730" s="4">
        <v>122480000</v>
      </c>
      <c r="B730" s="4">
        <v>130430000</v>
      </c>
      <c r="C730" s="4">
        <v>128300000</v>
      </c>
      <c r="E730" s="6">
        <v>86069000</v>
      </c>
      <c r="F730" s="6">
        <v>79819000</v>
      </c>
      <c r="G730" s="6">
        <v>103290000</v>
      </c>
      <c r="I730" s="8">
        <f t="shared" si="110"/>
        <v>122778210</v>
      </c>
      <c r="J730" s="8">
        <f t="shared" si="111"/>
        <v>130728210</v>
      </c>
      <c r="K730" s="8">
        <f t="shared" si="112"/>
        <v>128598210</v>
      </c>
      <c r="L730" s="1"/>
      <c r="M730" s="10">
        <f t="shared" si="113"/>
        <v>86367210</v>
      </c>
      <c r="N730" s="10">
        <f t="shared" si="114"/>
        <v>80117210</v>
      </c>
      <c r="O730" s="10">
        <f t="shared" si="115"/>
        <v>103588210</v>
      </c>
      <c r="Q730" s="1">
        <f t="shared" si="116"/>
        <v>127368210</v>
      </c>
      <c r="R730" s="1">
        <f t="shared" si="117"/>
        <v>90024210</v>
      </c>
      <c r="T730" s="1">
        <f t="shared" si="118"/>
        <v>0.70680281995012728</v>
      </c>
      <c r="U730">
        <f t="shared" si="119"/>
        <v>7.2808445544133007E-3</v>
      </c>
      <c r="Y730" t="s">
        <v>12471</v>
      </c>
      <c r="Z730" t="s">
        <v>12472</v>
      </c>
    </row>
    <row r="731" spans="1:26">
      <c r="A731" s="4">
        <v>69487000</v>
      </c>
      <c r="B731" s="4">
        <v>78732000</v>
      </c>
      <c r="C731" s="4">
        <v>116780000</v>
      </c>
      <c r="E731" s="6">
        <v>45216000</v>
      </c>
      <c r="F731" s="6">
        <v>71496000</v>
      </c>
      <c r="G731" s="6">
        <v>70368000</v>
      </c>
      <c r="I731" s="8">
        <f t="shared" si="110"/>
        <v>69785210</v>
      </c>
      <c r="J731" s="8">
        <f t="shared" si="111"/>
        <v>79030210</v>
      </c>
      <c r="K731" s="8">
        <f t="shared" si="112"/>
        <v>117078210</v>
      </c>
      <c r="L731" s="1"/>
      <c r="M731" s="10">
        <f t="shared" si="113"/>
        <v>45514210</v>
      </c>
      <c r="N731" s="10">
        <f t="shared" si="114"/>
        <v>71794210</v>
      </c>
      <c r="O731" s="10">
        <f t="shared" si="115"/>
        <v>70666210</v>
      </c>
      <c r="Q731" s="1">
        <f t="shared" si="116"/>
        <v>88631210</v>
      </c>
      <c r="R731" s="1">
        <f t="shared" si="117"/>
        <v>62658210</v>
      </c>
      <c r="T731" s="1">
        <f t="shared" si="118"/>
        <v>0.70695424331902945</v>
      </c>
      <c r="U731">
        <f t="shared" si="119"/>
        <v>0.1974930142263209</v>
      </c>
      <c r="Z731" t="s">
        <v>1970</v>
      </c>
    </row>
    <row r="732" spans="1:26">
      <c r="A732" s="4">
        <v>254090000</v>
      </c>
      <c r="B732" s="4">
        <v>322030000</v>
      </c>
      <c r="C732" s="4">
        <v>342420000</v>
      </c>
      <c r="E732" s="6">
        <v>252560000</v>
      </c>
      <c r="F732" s="6">
        <v>253100000</v>
      </c>
      <c r="G732" s="6">
        <v>143480000</v>
      </c>
      <c r="I732" s="8">
        <f t="shared" si="110"/>
        <v>254388210</v>
      </c>
      <c r="J732" s="8">
        <f t="shared" si="111"/>
        <v>322328210</v>
      </c>
      <c r="K732" s="8">
        <f t="shared" si="112"/>
        <v>342718210</v>
      </c>
      <c r="L732" s="1"/>
      <c r="M732" s="10">
        <f t="shared" si="113"/>
        <v>252858210</v>
      </c>
      <c r="N732" s="10">
        <f t="shared" si="114"/>
        <v>253398210</v>
      </c>
      <c r="O732" s="10">
        <f t="shared" si="115"/>
        <v>143778210</v>
      </c>
      <c r="Q732" s="1">
        <f t="shared" si="116"/>
        <v>306478210</v>
      </c>
      <c r="R732" s="1">
        <f t="shared" si="117"/>
        <v>216678210</v>
      </c>
      <c r="T732" s="1">
        <f t="shared" si="118"/>
        <v>0.70699385121049874</v>
      </c>
      <c r="U732">
        <f t="shared" si="119"/>
        <v>0.11779773334567495</v>
      </c>
      <c r="Y732" t="s">
        <v>11387</v>
      </c>
      <c r="Z732" t="s">
        <v>11388</v>
      </c>
    </row>
    <row r="733" spans="1:26">
      <c r="A733" s="4">
        <v>100780000</v>
      </c>
      <c r="B733" s="4">
        <v>65750000</v>
      </c>
      <c r="C733" s="4">
        <v>50918000</v>
      </c>
      <c r="E733" s="6">
        <v>52194000</v>
      </c>
      <c r="F733" s="6">
        <v>38565000</v>
      </c>
      <c r="G733" s="6">
        <v>62866000</v>
      </c>
      <c r="I733" s="8">
        <f t="shared" si="110"/>
        <v>101078210</v>
      </c>
      <c r="J733" s="8">
        <f t="shared" si="111"/>
        <v>66048210</v>
      </c>
      <c r="K733" s="8">
        <f t="shared" si="112"/>
        <v>51216210</v>
      </c>
      <c r="L733" s="1"/>
      <c r="M733" s="10">
        <f t="shared" si="113"/>
        <v>52492210</v>
      </c>
      <c r="N733" s="10">
        <f t="shared" si="114"/>
        <v>38863210</v>
      </c>
      <c r="O733" s="10">
        <f t="shared" si="115"/>
        <v>63164210</v>
      </c>
      <c r="Q733" s="1">
        <f t="shared" si="116"/>
        <v>72780876.666666672</v>
      </c>
      <c r="R733" s="1">
        <f t="shared" si="117"/>
        <v>51506543.333333336</v>
      </c>
      <c r="T733" s="1">
        <f t="shared" si="118"/>
        <v>0.70769336249178638</v>
      </c>
      <c r="U733">
        <f t="shared" si="119"/>
        <v>0.26357415476765583</v>
      </c>
      <c r="Y733" t="s">
        <v>5739</v>
      </c>
      <c r="Z733" t="s">
        <v>5740</v>
      </c>
    </row>
    <row r="734" spans="1:26">
      <c r="A734" s="4">
        <v>72212000</v>
      </c>
      <c r="B734" s="4">
        <v>47356000</v>
      </c>
      <c r="C734" s="4">
        <v>40506000</v>
      </c>
      <c r="E734" s="6">
        <v>31734000</v>
      </c>
      <c r="F734" s="6">
        <v>45491000</v>
      </c>
      <c r="G734" s="6">
        <v>35814000</v>
      </c>
      <c r="I734" s="8">
        <f t="shared" si="110"/>
        <v>72510210</v>
      </c>
      <c r="J734" s="8">
        <f t="shared" si="111"/>
        <v>47654210</v>
      </c>
      <c r="K734" s="8">
        <f t="shared" si="112"/>
        <v>40804210</v>
      </c>
      <c r="L734" s="1"/>
      <c r="M734" s="10">
        <f t="shared" si="113"/>
        <v>32032210</v>
      </c>
      <c r="N734" s="10">
        <f t="shared" si="114"/>
        <v>45789210</v>
      </c>
      <c r="O734" s="10">
        <f t="shared" si="115"/>
        <v>36112210</v>
      </c>
      <c r="Q734" s="1">
        <f t="shared" si="116"/>
        <v>53656210</v>
      </c>
      <c r="R734" s="1">
        <f t="shared" si="117"/>
        <v>37977876.666666664</v>
      </c>
      <c r="T734" s="1">
        <f t="shared" si="118"/>
        <v>0.70780020927058884</v>
      </c>
      <c r="U734">
        <f t="shared" si="119"/>
        <v>0.20828840203216481</v>
      </c>
      <c r="Z734" t="s">
        <v>12723</v>
      </c>
    </row>
    <row r="735" spans="1:26">
      <c r="A735" s="4">
        <v>153740000</v>
      </c>
      <c r="B735" s="4">
        <v>216800000</v>
      </c>
      <c r="C735" s="4">
        <v>187370000</v>
      </c>
      <c r="E735" s="6">
        <v>104610000</v>
      </c>
      <c r="F735" s="6">
        <v>145850000</v>
      </c>
      <c r="G735" s="6">
        <v>144180000</v>
      </c>
      <c r="I735" s="8">
        <f t="shared" si="110"/>
        <v>154038210</v>
      </c>
      <c r="J735" s="8">
        <f t="shared" si="111"/>
        <v>217098210</v>
      </c>
      <c r="K735" s="8">
        <f t="shared" si="112"/>
        <v>187668210</v>
      </c>
      <c r="L735" s="1"/>
      <c r="M735" s="10">
        <f t="shared" si="113"/>
        <v>104908210</v>
      </c>
      <c r="N735" s="10">
        <f t="shared" si="114"/>
        <v>146148210</v>
      </c>
      <c r="O735" s="10">
        <f t="shared" si="115"/>
        <v>144478210</v>
      </c>
      <c r="Q735" s="1">
        <f t="shared" si="116"/>
        <v>186268210</v>
      </c>
      <c r="R735" s="1">
        <f t="shared" si="117"/>
        <v>131844876.66666667</v>
      </c>
      <c r="T735" s="1">
        <f t="shared" si="118"/>
        <v>0.70782275014435725</v>
      </c>
      <c r="U735">
        <f t="shared" si="119"/>
        <v>7.4220839027097613E-2</v>
      </c>
      <c r="Y735" t="s">
        <v>8913</v>
      </c>
      <c r="Z735" t="s">
        <v>8914</v>
      </c>
    </row>
    <row r="736" spans="1:26">
      <c r="A736" s="4">
        <v>47394000</v>
      </c>
      <c r="B736" s="4">
        <v>50564000</v>
      </c>
      <c r="C736" s="4">
        <v>70998000</v>
      </c>
      <c r="E736" s="6">
        <v>39383000</v>
      </c>
      <c r="F736" s="6">
        <v>40984000</v>
      </c>
      <c r="G736" s="6">
        <v>39010000</v>
      </c>
      <c r="I736" s="8">
        <f t="shared" si="110"/>
        <v>47692210</v>
      </c>
      <c r="J736" s="8">
        <f t="shared" si="111"/>
        <v>50862210</v>
      </c>
      <c r="K736" s="8">
        <f t="shared" si="112"/>
        <v>71296210</v>
      </c>
      <c r="L736" s="1"/>
      <c r="M736" s="10">
        <f t="shared" si="113"/>
        <v>39681210</v>
      </c>
      <c r="N736" s="10">
        <f t="shared" si="114"/>
        <v>41282210</v>
      </c>
      <c r="O736" s="10">
        <f t="shared" si="115"/>
        <v>39308210</v>
      </c>
      <c r="Q736" s="1">
        <f t="shared" si="116"/>
        <v>56616876.666666664</v>
      </c>
      <c r="R736" s="1">
        <f t="shared" si="117"/>
        <v>40090543.333333336</v>
      </c>
      <c r="T736" s="1">
        <f t="shared" si="118"/>
        <v>0.70810234851645837</v>
      </c>
      <c r="U736">
        <f t="shared" si="119"/>
        <v>8.9920194053810798E-2</v>
      </c>
      <c r="Y736" t="s">
        <v>5998</v>
      </c>
      <c r="Z736" t="s">
        <v>5999</v>
      </c>
    </row>
    <row r="737" spans="1:26">
      <c r="A737" s="4">
        <v>337720000</v>
      </c>
      <c r="B737" s="4">
        <v>390500000</v>
      </c>
      <c r="C737" s="4">
        <v>367020000</v>
      </c>
      <c r="E737" s="6">
        <v>230570000</v>
      </c>
      <c r="F737" s="6">
        <v>270940000</v>
      </c>
      <c r="G737" s="6">
        <v>273890000</v>
      </c>
      <c r="I737" s="8">
        <f t="shared" si="110"/>
        <v>338018210</v>
      </c>
      <c r="J737" s="8">
        <f t="shared" si="111"/>
        <v>390798210</v>
      </c>
      <c r="K737" s="8">
        <f t="shared" si="112"/>
        <v>367318210</v>
      </c>
      <c r="L737" s="1"/>
      <c r="M737" s="10">
        <f t="shared" si="113"/>
        <v>230868210</v>
      </c>
      <c r="N737" s="10">
        <f t="shared" si="114"/>
        <v>271238210</v>
      </c>
      <c r="O737" s="10">
        <f t="shared" si="115"/>
        <v>274188210</v>
      </c>
      <c r="Q737" s="1">
        <f t="shared" si="116"/>
        <v>365378210</v>
      </c>
      <c r="R737" s="1">
        <f t="shared" si="117"/>
        <v>258764876.66666666</v>
      </c>
      <c r="T737" s="1">
        <f t="shared" si="118"/>
        <v>0.70821102513657463</v>
      </c>
      <c r="U737">
        <f t="shared" si="119"/>
        <v>6.7391097457319415E-3</v>
      </c>
      <c r="Y737" t="s">
        <v>3271</v>
      </c>
      <c r="Z737" t="s">
        <v>3272</v>
      </c>
    </row>
    <row r="738" spans="1:26">
      <c r="A738" s="4">
        <v>46432000</v>
      </c>
      <c r="B738" s="4">
        <v>65192000</v>
      </c>
      <c r="C738" s="4">
        <v>53220000</v>
      </c>
      <c r="E738" s="5">
        <v>0</v>
      </c>
      <c r="F738" s="6">
        <v>60043000</v>
      </c>
      <c r="G738" s="6">
        <v>56459000</v>
      </c>
      <c r="I738" s="8">
        <f t="shared" si="110"/>
        <v>46730210</v>
      </c>
      <c r="J738" s="8">
        <f t="shared" si="111"/>
        <v>65490210</v>
      </c>
      <c r="K738" s="8">
        <f t="shared" si="112"/>
        <v>53518210</v>
      </c>
      <c r="L738" s="1"/>
      <c r="M738" s="10">
        <f t="shared" si="113"/>
        <v>298210</v>
      </c>
      <c r="N738" s="10">
        <f t="shared" si="114"/>
        <v>60341210</v>
      </c>
      <c r="O738" s="10">
        <f t="shared" si="115"/>
        <v>56757210</v>
      </c>
      <c r="Q738" s="1">
        <f t="shared" si="116"/>
        <v>55246210</v>
      </c>
      <c r="R738" s="1">
        <f t="shared" si="117"/>
        <v>39132210</v>
      </c>
      <c r="T738" s="1">
        <f t="shared" si="118"/>
        <v>0.70832388321298423</v>
      </c>
      <c r="U738">
        <f t="shared" si="119"/>
        <v>0.46977008932448688</v>
      </c>
      <c r="Y738" t="s">
        <v>11995</v>
      </c>
      <c r="Z738" t="s">
        <v>11996</v>
      </c>
    </row>
    <row r="739" spans="1:26">
      <c r="A739" s="4">
        <v>62235000</v>
      </c>
      <c r="B739" s="4">
        <v>64394000</v>
      </c>
      <c r="C739" s="4">
        <v>37195000</v>
      </c>
      <c r="E739" s="6">
        <v>32718000</v>
      </c>
      <c r="F739" s="6">
        <v>46401000</v>
      </c>
      <c r="G739" s="6">
        <v>36708000</v>
      </c>
      <c r="I739" s="8">
        <f t="shared" si="110"/>
        <v>62533210</v>
      </c>
      <c r="J739" s="8">
        <f t="shared" si="111"/>
        <v>64692210</v>
      </c>
      <c r="K739" s="8">
        <f t="shared" si="112"/>
        <v>37493210</v>
      </c>
      <c r="L739" s="1"/>
      <c r="M739" s="10">
        <f t="shared" si="113"/>
        <v>33016210</v>
      </c>
      <c r="N739" s="10">
        <f t="shared" si="114"/>
        <v>46699210</v>
      </c>
      <c r="O739" s="10">
        <f t="shared" si="115"/>
        <v>37006210</v>
      </c>
      <c r="Q739" s="1">
        <f t="shared" si="116"/>
        <v>54906210</v>
      </c>
      <c r="R739" s="1">
        <f t="shared" si="117"/>
        <v>38907210</v>
      </c>
      <c r="T739" s="1">
        <f t="shared" si="118"/>
        <v>0.70861219523256114</v>
      </c>
      <c r="U739">
        <f t="shared" si="119"/>
        <v>0.17190289445675513</v>
      </c>
      <c r="Y739" t="s">
        <v>838</v>
      </c>
      <c r="Z739" t="s">
        <v>839</v>
      </c>
    </row>
    <row r="740" spans="1:26">
      <c r="A740" s="4">
        <v>75383000</v>
      </c>
      <c r="B740" s="4">
        <v>119540000</v>
      </c>
      <c r="C740" s="4">
        <v>47959000</v>
      </c>
      <c r="E740" s="6">
        <v>44764000</v>
      </c>
      <c r="F740" s="6">
        <v>88532000</v>
      </c>
      <c r="G740" s="6">
        <v>38682000</v>
      </c>
      <c r="I740" s="8">
        <f t="shared" si="110"/>
        <v>75681210</v>
      </c>
      <c r="J740" s="8">
        <f t="shared" si="111"/>
        <v>119838210</v>
      </c>
      <c r="K740" s="8">
        <f t="shared" si="112"/>
        <v>48257210</v>
      </c>
      <c r="L740" s="1"/>
      <c r="M740" s="10">
        <f t="shared" si="113"/>
        <v>45062210</v>
      </c>
      <c r="N740" s="10">
        <f t="shared" si="114"/>
        <v>88830210</v>
      </c>
      <c r="O740" s="10">
        <f t="shared" si="115"/>
        <v>38980210</v>
      </c>
      <c r="Q740" s="1">
        <f t="shared" si="116"/>
        <v>81258876.666666672</v>
      </c>
      <c r="R740" s="1">
        <f t="shared" si="117"/>
        <v>57624210</v>
      </c>
      <c r="T740" s="1">
        <f t="shared" si="118"/>
        <v>0.7091435713095221</v>
      </c>
      <c r="U740">
        <f t="shared" si="119"/>
        <v>0.41641892036918932</v>
      </c>
      <c r="Y740" t="s">
        <v>35</v>
      </c>
      <c r="Z740" t="s">
        <v>36</v>
      </c>
    </row>
    <row r="741" spans="1:26">
      <c r="A741" s="4">
        <v>46603000</v>
      </c>
      <c r="B741" s="4">
        <v>41995000</v>
      </c>
      <c r="C741" s="4">
        <v>57856000</v>
      </c>
      <c r="E741" s="6">
        <v>33369000</v>
      </c>
      <c r="F741" s="6">
        <v>36340000</v>
      </c>
      <c r="G741" s="6">
        <v>33907000</v>
      </c>
      <c r="I741" s="8">
        <f t="shared" si="110"/>
        <v>46901210</v>
      </c>
      <c r="J741" s="8">
        <f t="shared" si="111"/>
        <v>42293210</v>
      </c>
      <c r="K741" s="8">
        <f t="shared" si="112"/>
        <v>58154210</v>
      </c>
      <c r="L741" s="1"/>
      <c r="M741" s="10">
        <f t="shared" si="113"/>
        <v>33667210</v>
      </c>
      <c r="N741" s="10">
        <f t="shared" si="114"/>
        <v>36638210</v>
      </c>
      <c r="O741" s="10">
        <f t="shared" si="115"/>
        <v>34205210</v>
      </c>
      <c r="Q741" s="1">
        <f t="shared" si="116"/>
        <v>49116210</v>
      </c>
      <c r="R741" s="1">
        <f t="shared" si="117"/>
        <v>34836876.666666664</v>
      </c>
      <c r="T741" s="1">
        <f t="shared" si="118"/>
        <v>0.70927452803599189</v>
      </c>
      <c r="U741">
        <f t="shared" si="119"/>
        <v>4.0910386033283987E-2</v>
      </c>
      <c r="Z741" t="s">
        <v>1794</v>
      </c>
    </row>
    <row r="742" spans="1:26">
      <c r="A742" s="4">
        <v>609460000</v>
      </c>
      <c r="B742" s="4">
        <v>707230000</v>
      </c>
      <c r="C742" s="4">
        <v>502460000</v>
      </c>
      <c r="E742" s="6">
        <v>416600000</v>
      </c>
      <c r="F742" s="6">
        <v>424550000</v>
      </c>
      <c r="G742" s="6">
        <v>450120000</v>
      </c>
      <c r="I742" s="8">
        <f t="shared" si="110"/>
        <v>609758210</v>
      </c>
      <c r="J742" s="8">
        <f t="shared" si="111"/>
        <v>707528210</v>
      </c>
      <c r="K742" s="8">
        <f t="shared" si="112"/>
        <v>502758210</v>
      </c>
      <c r="L742" s="1"/>
      <c r="M742" s="10">
        <f t="shared" si="113"/>
        <v>416898210</v>
      </c>
      <c r="N742" s="10">
        <f t="shared" si="114"/>
        <v>424848210</v>
      </c>
      <c r="O742" s="10">
        <f t="shared" si="115"/>
        <v>450418210</v>
      </c>
      <c r="Q742" s="1">
        <f t="shared" si="116"/>
        <v>606681543.33333337</v>
      </c>
      <c r="R742" s="1">
        <f t="shared" si="117"/>
        <v>430721543.33333331</v>
      </c>
      <c r="T742" s="1">
        <f t="shared" si="118"/>
        <v>0.70996315623315231</v>
      </c>
      <c r="U742">
        <f t="shared" si="119"/>
        <v>4.2680177631001702E-2</v>
      </c>
      <c r="Z742" t="s">
        <v>1055</v>
      </c>
    </row>
    <row r="743" spans="1:26">
      <c r="A743" s="4">
        <v>54460000</v>
      </c>
      <c r="B743" s="4">
        <v>44382000</v>
      </c>
      <c r="C743" s="4">
        <v>59861000</v>
      </c>
      <c r="E743" s="5">
        <v>0</v>
      </c>
      <c r="F743" s="6">
        <v>67180000</v>
      </c>
      <c r="G743" s="6">
        <v>45358000</v>
      </c>
      <c r="I743" s="8">
        <f t="shared" si="110"/>
        <v>54758210</v>
      </c>
      <c r="J743" s="8">
        <f t="shared" si="111"/>
        <v>44680210</v>
      </c>
      <c r="K743" s="8">
        <f t="shared" si="112"/>
        <v>60159210</v>
      </c>
      <c r="L743" s="1"/>
      <c r="M743" s="10">
        <f t="shared" si="113"/>
        <v>298210</v>
      </c>
      <c r="N743" s="10">
        <f t="shared" si="114"/>
        <v>67478210</v>
      </c>
      <c r="O743" s="10">
        <f t="shared" si="115"/>
        <v>45656210</v>
      </c>
      <c r="Q743" s="1">
        <f t="shared" si="116"/>
        <v>53199210</v>
      </c>
      <c r="R743" s="1">
        <f t="shared" si="117"/>
        <v>37810876.666666664</v>
      </c>
      <c r="T743" s="1">
        <f t="shared" si="118"/>
        <v>0.71074131865241352</v>
      </c>
      <c r="U743">
        <f t="shared" si="119"/>
        <v>0.49061488472150422</v>
      </c>
      <c r="Z743" t="s">
        <v>1761</v>
      </c>
    </row>
    <row r="744" spans="1:26">
      <c r="A744" s="3">
        <v>0</v>
      </c>
      <c r="B744" s="3">
        <v>0</v>
      </c>
      <c r="C744" s="4">
        <v>21811000</v>
      </c>
      <c r="E744" s="5">
        <v>0</v>
      </c>
      <c r="F744" s="5">
        <v>0</v>
      </c>
      <c r="G744" s="6">
        <v>15251000</v>
      </c>
      <c r="I744" s="8">
        <f t="shared" si="110"/>
        <v>298210</v>
      </c>
      <c r="J744" s="8">
        <f t="shared" si="111"/>
        <v>298210</v>
      </c>
      <c r="K744" s="8">
        <f t="shared" si="112"/>
        <v>22109210</v>
      </c>
      <c r="L744" s="1"/>
      <c r="M744" s="10">
        <f t="shared" si="113"/>
        <v>298210</v>
      </c>
      <c r="N744" s="10">
        <f t="shared" si="114"/>
        <v>298210</v>
      </c>
      <c r="O744" s="10">
        <f t="shared" si="115"/>
        <v>15549210</v>
      </c>
      <c r="Q744" s="1">
        <f t="shared" si="116"/>
        <v>7568543.333333333</v>
      </c>
      <c r="R744" s="1">
        <f t="shared" si="117"/>
        <v>5381876.666666667</v>
      </c>
      <c r="T744" s="1">
        <f t="shared" si="118"/>
        <v>0.71108487190181469</v>
      </c>
      <c r="U744">
        <f t="shared" si="119"/>
        <v>0.81743906240725628</v>
      </c>
      <c r="Y744" t="s">
        <v>7681</v>
      </c>
      <c r="Z744" t="s">
        <v>7682</v>
      </c>
    </row>
    <row r="745" spans="1:26">
      <c r="A745" s="4">
        <v>98927000</v>
      </c>
      <c r="B745" s="4">
        <v>70412000</v>
      </c>
      <c r="C745" s="4">
        <v>72293000</v>
      </c>
      <c r="E745" s="6">
        <v>43212000</v>
      </c>
      <c r="F745" s="6">
        <v>62075000</v>
      </c>
      <c r="G745" s="6">
        <v>66311000</v>
      </c>
      <c r="I745" s="8">
        <f t="shared" si="110"/>
        <v>99225210</v>
      </c>
      <c r="J745" s="8">
        <f t="shared" si="111"/>
        <v>70710210</v>
      </c>
      <c r="K745" s="8">
        <f t="shared" si="112"/>
        <v>72591210</v>
      </c>
      <c r="L745" s="1"/>
      <c r="M745" s="10">
        <f t="shared" si="113"/>
        <v>43510210</v>
      </c>
      <c r="N745" s="10">
        <f t="shared" si="114"/>
        <v>62373210</v>
      </c>
      <c r="O745" s="10">
        <f t="shared" si="115"/>
        <v>66609210</v>
      </c>
      <c r="Q745" s="1">
        <f t="shared" si="116"/>
        <v>80842210</v>
      </c>
      <c r="R745" s="1">
        <f t="shared" si="117"/>
        <v>57497543.333333336</v>
      </c>
      <c r="T745" s="1">
        <f t="shared" si="118"/>
        <v>0.71123171092593007</v>
      </c>
      <c r="U745">
        <f t="shared" si="119"/>
        <v>0.11508579485411106</v>
      </c>
      <c r="Y745" t="s">
        <v>12841</v>
      </c>
      <c r="Z745" t="s">
        <v>12842</v>
      </c>
    </row>
    <row r="746" spans="1:26">
      <c r="A746" s="4">
        <v>204890000</v>
      </c>
      <c r="B746" s="4">
        <v>168090000</v>
      </c>
      <c r="C746" s="4">
        <v>116970000</v>
      </c>
      <c r="E746" s="6">
        <v>115650000</v>
      </c>
      <c r="F746" s="6">
        <v>70720000</v>
      </c>
      <c r="G746" s="6">
        <v>162070000</v>
      </c>
      <c r="I746" s="8">
        <f t="shared" si="110"/>
        <v>205188210</v>
      </c>
      <c r="J746" s="8">
        <f t="shared" si="111"/>
        <v>168388210</v>
      </c>
      <c r="K746" s="8">
        <f t="shared" si="112"/>
        <v>117268210</v>
      </c>
      <c r="L746" s="1"/>
      <c r="M746" s="10">
        <f t="shared" si="113"/>
        <v>115948210</v>
      </c>
      <c r="N746" s="10">
        <f t="shared" si="114"/>
        <v>71018210</v>
      </c>
      <c r="O746" s="10">
        <f t="shared" si="115"/>
        <v>162368210</v>
      </c>
      <c r="Q746" s="1">
        <f t="shared" si="116"/>
        <v>163614876.66666666</v>
      </c>
      <c r="R746" s="1">
        <f t="shared" si="117"/>
        <v>116444876.66666667</v>
      </c>
      <c r="T746" s="1">
        <f t="shared" si="118"/>
        <v>0.71170103256502981</v>
      </c>
      <c r="U746">
        <f t="shared" si="119"/>
        <v>0.26782593317262704</v>
      </c>
      <c r="Y746" t="s">
        <v>2304</v>
      </c>
      <c r="Z746" t="s">
        <v>2305</v>
      </c>
    </row>
    <row r="747" spans="1:26">
      <c r="A747" s="4">
        <v>118200000</v>
      </c>
      <c r="B747" s="4">
        <v>79431000</v>
      </c>
      <c r="C747" s="4">
        <v>66031000</v>
      </c>
      <c r="E747" s="6">
        <v>61083000</v>
      </c>
      <c r="F747" s="6">
        <v>47758000</v>
      </c>
      <c r="G747" s="6">
        <v>78591000</v>
      </c>
      <c r="I747" s="8">
        <f t="shared" si="110"/>
        <v>118498210</v>
      </c>
      <c r="J747" s="8">
        <f t="shared" si="111"/>
        <v>79729210</v>
      </c>
      <c r="K747" s="8">
        <f t="shared" si="112"/>
        <v>66329210</v>
      </c>
      <c r="L747" s="1"/>
      <c r="M747" s="10">
        <f t="shared" si="113"/>
        <v>61381210</v>
      </c>
      <c r="N747" s="10">
        <f t="shared" si="114"/>
        <v>48056210</v>
      </c>
      <c r="O747" s="10">
        <f t="shared" si="115"/>
        <v>78889210</v>
      </c>
      <c r="Q747" s="1">
        <f t="shared" si="116"/>
        <v>88185543.333333328</v>
      </c>
      <c r="R747" s="1">
        <f t="shared" si="117"/>
        <v>62775543.333333336</v>
      </c>
      <c r="T747" s="1">
        <f t="shared" si="118"/>
        <v>0.71185753311115285</v>
      </c>
      <c r="U747">
        <f t="shared" si="119"/>
        <v>0.23112369948270378</v>
      </c>
      <c r="Y747" t="s">
        <v>2646</v>
      </c>
      <c r="Z747" t="s">
        <v>2647</v>
      </c>
    </row>
    <row r="748" spans="1:26">
      <c r="A748" s="4">
        <v>156670000</v>
      </c>
      <c r="B748" s="4">
        <v>175110000</v>
      </c>
      <c r="C748" s="4">
        <v>141530000</v>
      </c>
      <c r="E748" s="6">
        <v>111270000</v>
      </c>
      <c r="F748" s="6">
        <v>93960000</v>
      </c>
      <c r="G748" s="6">
        <v>131730000</v>
      </c>
      <c r="I748" s="8">
        <f t="shared" si="110"/>
        <v>156968210</v>
      </c>
      <c r="J748" s="8">
        <f t="shared" si="111"/>
        <v>175408210</v>
      </c>
      <c r="K748" s="8">
        <f t="shared" si="112"/>
        <v>141828210</v>
      </c>
      <c r="L748" s="1"/>
      <c r="M748" s="10">
        <f t="shared" si="113"/>
        <v>111568210</v>
      </c>
      <c r="N748" s="10">
        <f t="shared" si="114"/>
        <v>94258210</v>
      </c>
      <c r="O748" s="10">
        <f t="shared" si="115"/>
        <v>132028210</v>
      </c>
      <c r="Q748" s="1">
        <f t="shared" si="116"/>
        <v>158068210</v>
      </c>
      <c r="R748" s="1">
        <f t="shared" si="117"/>
        <v>112618210</v>
      </c>
      <c r="T748" s="1">
        <f t="shared" si="118"/>
        <v>0.71246590316927105</v>
      </c>
      <c r="U748">
        <f t="shared" si="119"/>
        <v>3.5834963652168379E-2</v>
      </c>
      <c r="Y748" t="s">
        <v>6640</v>
      </c>
      <c r="Z748" t="s">
        <v>6641</v>
      </c>
    </row>
    <row r="749" spans="1:26">
      <c r="A749" s="4">
        <v>134140000</v>
      </c>
      <c r="B749" s="4">
        <v>120530000</v>
      </c>
      <c r="C749" s="4">
        <v>54365000</v>
      </c>
      <c r="E749" s="6">
        <v>50275000</v>
      </c>
      <c r="F749" s="6">
        <v>66365000</v>
      </c>
      <c r="G749" s="6">
        <v>103280000</v>
      </c>
      <c r="I749" s="8">
        <f t="shared" si="110"/>
        <v>134438210</v>
      </c>
      <c r="J749" s="8">
        <f t="shared" si="111"/>
        <v>120828210</v>
      </c>
      <c r="K749" s="8">
        <f t="shared" si="112"/>
        <v>54663210</v>
      </c>
      <c r="L749" s="1"/>
      <c r="M749" s="10">
        <f t="shared" si="113"/>
        <v>50573210</v>
      </c>
      <c r="N749" s="10">
        <f t="shared" si="114"/>
        <v>66663210</v>
      </c>
      <c r="O749" s="10">
        <f t="shared" si="115"/>
        <v>103578210</v>
      </c>
      <c r="Q749" s="1">
        <f t="shared" si="116"/>
        <v>103309876.66666667</v>
      </c>
      <c r="R749" s="1">
        <f t="shared" si="117"/>
        <v>73604876.666666672</v>
      </c>
      <c r="T749" s="1">
        <f t="shared" si="118"/>
        <v>0.71246698807080822</v>
      </c>
      <c r="U749">
        <f t="shared" si="119"/>
        <v>0.36668969616662572</v>
      </c>
      <c r="Y749" t="s">
        <v>8510</v>
      </c>
      <c r="Z749" t="s">
        <v>8511</v>
      </c>
    </row>
    <row r="750" spans="1:26">
      <c r="A750" s="4">
        <v>119560000</v>
      </c>
      <c r="B750" s="4">
        <v>110210000</v>
      </c>
      <c r="C750" s="4">
        <v>135630000</v>
      </c>
      <c r="E750" s="6">
        <v>73705000</v>
      </c>
      <c r="F750" s="6">
        <v>66628000</v>
      </c>
      <c r="G750" s="6">
        <v>119870000</v>
      </c>
      <c r="I750" s="8">
        <f t="shared" si="110"/>
        <v>119858210</v>
      </c>
      <c r="J750" s="8">
        <f t="shared" si="111"/>
        <v>110508210</v>
      </c>
      <c r="K750" s="8">
        <f t="shared" si="112"/>
        <v>135928210</v>
      </c>
      <c r="L750" s="1"/>
      <c r="M750" s="10">
        <f t="shared" si="113"/>
        <v>74003210</v>
      </c>
      <c r="N750" s="10">
        <f t="shared" si="114"/>
        <v>66926210</v>
      </c>
      <c r="O750" s="10">
        <f t="shared" si="115"/>
        <v>120168210</v>
      </c>
      <c r="Q750" s="1">
        <f t="shared" si="116"/>
        <v>122098210</v>
      </c>
      <c r="R750" s="1">
        <f t="shared" si="117"/>
        <v>87032543.333333328</v>
      </c>
      <c r="T750" s="1">
        <f t="shared" si="118"/>
        <v>0.71280769253974585</v>
      </c>
      <c r="U750">
        <f t="shared" si="119"/>
        <v>0.1273636747320725</v>
      </c>
      <c r="Y750" t="s">
        <v>8206</v>
      </c>
      <c r="Z750" t="s">
        <v>8207</v>
      </c>
    </row>
    <row r="751" spans="1:26">
      <c r="A751" s="4">
        <v>11791000000</v>
      </c>
      <c r="B751" s="4">
        <v>7801600000</v>
      </c>
      <c r="C751" s="4">
        <v>12722000000</v>
      </c>
      <c r="E751" s="6">
        <v>6951700000</v>
      </c>
      <c r="F751" s="6">
        <v>7399300000</v>
      </c>
      <c r="G751" s="6">
        <v>8743500000</v>
      </c>
      <c r="I751" s="8">
        <f t="shared" si="110"/>
        <v>11791298210</v>
      </c>
      <c r="J751" s="8">
        <f t="shared" si="111"/>
        <v>7801898210</v>
      </c>
      <c r="K751" s="8">
        <f t="shared" si="112"/>
        <v>12722298210</v>
      </c>
      <c r="L751" s="1"/>
      <c r="M751" s="10">
        <f t="shared" si="113"/>
        <v>6951998210</v>
      </c>
      <c r="N751" s="10">
        <f t="shared" si="114"/>
        <v>7399598210</v>
      </c>
      <c r="O751" s="10">
        <f t="shared" si="115"/>
        <v>8743798210</v>
      </c>
      <c r="Q751" s="1">
        <f t="shared" si="116"/>
        <v>10771831543.333334</v>
      </c>
      <c r="R751" s="1">
        <f t="shared" si="117"/>
        <v>7698464876.666667</v>
      </c>
      <c r="T751" s="1">
        <f t="shared" si="118"/>
        <v>0.71468485611727117</v>
      </c>
      <c r="U751">
        <f t="shared" si="119"/>
        <v>0.12754337095742641</v>
      </c>
      <c r="Y751" t="s">
        <v>7233</v>
      </c>
      <c r="Z751" t="s">
        <v>7234</v>
      </c>
    </row>
    <row r="752" spans="1:26">
      <c r="A752" s="4">
        <v>299120000</v>
      </c>
      <c r="B752" s="4">
        <v>358100000</v>
      </c>
      <c r="C752" s="4">
        <v>178240000</v>
      </c>
      <c r="E752" s="6">
        <v>189570000</v>
      </c>
      <c r="F752" s="6">
        <v>235500000</v>
      </c>
      <c r="G752" s="6">
        <v>171970000</v>
      </c>
      <c r="I752" s="8">
        <f t="shared" si="110"/>
        <v>299418210</v>
      </c>
      <c r="J752" s="8">
        <f t="shared" si="111"/>
        <v>358398210</v>
      </c>
      <c r="K752" s="8">
        <f t="shared" si="112"/>
        <v>178538210</v>
      </c>
      <c r="L752" s="1"/>
      <c r="M752" s="10">
        <f t="shared" si="113"/>
        <v>189868210</v>
      </c>
      <c r="N752" s="10">
        <f t="shared" si="114"/>
        <v>235798210</v>
      </c>
      <c r="O752" s="10">
        <f t="shared" si="115"/>
        <v>172268210</v>
      </c>
      <c r="Q752" s="1">
        <f t="shared" si="116"/>
        <v>278784876.66666669</v>
      </c>
      <c r="R752" s="1">
        <f t="shared" si="117"/>
        <v>199311543.33333334</v>
      </c>
      <c r="T752" s="1">
        <f t="shared" si="118"/>
        <v>0.71492953892058919</v>
      </c>
      <c r="U752">
        <f t="shared" si="119"/>
        <v>0.23037402620429587</v>
      </c>
      <c r="Y752" t="s">
        <v>4260</v>
      </c>
      <c r="Z752" t="s">
        <v>4261</v>
      </c>
    </row>
    <row r="753" spans="1:26">
      <c r="A753" s="4">
        <v>211420000</v>
      </c>
      <c r="B753" s="4">
        <v>260110000</v>
      </c>
      <c r="C753" s="4">
        <v>267810000</v>
      </c>
      <c r="E753" s="6">
        <v>270870000</v>
      </c>
      <c r="F753" s="6">
        <v>25342000</v>
      </c>
      <c r="G753" s="6">
        <v>232130000</v>
      </c>
      <c r="I753" s="8">
        <f t="shared" si="110"/>
        <v>211718210</v>
      </c>
      <c r="J753" s="8">
        <f t="shared" si="111"/>
        <v>260408210</v>
      </c>
      <c r="K753" s="8">
        <f t="shared" si="112"/>
        <v>268108210</v>
      </c>
      <c r="L753" s="1"/>
      <c r="M753" s="10">
        <f t="shared" si="113"/>
        <v>271168210</v>
      </c>
      <c r="N753" s="10">
        <f t="shared" si="114"/>
        <v>25640210</v>
      </c>
      <c r="O753" s="10">
        <f t="shared" si="115"/>
        <v>232428210</v>
      </c>
      <c r="Q753" s="1">
        <f t="shared" si="116"/>
        <v>246744876.66666666</v>
      </c>
      <c r="R753" s="1">
        <f t="shared" si="117"/>
        <v>176412210</v>
      </c>
      <c r="T753" s="1">
        <f t="shared" si="118"/>
        <v>0.7149579451585506</v>
      </c>
      <c r="U753">
        <f t="shared" si="119"/>
        <v>0.41944956126911442</v>
      </c>
      <c r="Y753" t="s">
        <v>1801</v>
      </c>
      <c r="Z753" t="s">
        <v>1802</v>
      </c>
    </row>
    <row r="754" spans="1:26">
      <c r="A754" s="4">
        <v>25351000</v>
      </c>
      <c r="B754" s="4">
        <v>15600000</v>
      </c>
      <c r="C754" s="4">
        <v>36998000</v>
      </c>
      <c r="E754" s="6">
        <v>29152000</v>
      </c>
      <c r="F754" s="6">
        <v>12367000</v>
      </c>
      <c r="G754" s="6">
        <v>13959000</v>
      </c>
      <c r="I754" s="8">
        <f t="shared" si="110"/>
        <v>25649210</v>
      </c>
      <c r="J754" s="8">
        <f t="shared" si="111"/>
        <v>15898210</v>
      </c>
      <c r="K754" s="8">
        <f t="shared" si="112"/>
        <v>37296210</v>
      </c>
      <c r="L754" s="1"/>
      <c r="M754" s="10">
        <f t="shared" si="113"/>
        <v>29450210</v>
      </c>
      <c r="N754" s="10">
        <f t="shared" si="114"/>
        <v>12665210</v>
      </c>
      <c r="O754" s="10">
        <f t="shared" si="115"/>
        <v>14257210</v>
      </c>
      <c r="Q754" s="1">
        <f t="shared" si="116"/>
        <v>26281210</v>
      </c>
      <c r="R754" s="1">
        <f t="shared" si="117"/>
        <v>18790876.666666668</v>
      </c>
      <c r="T754" s="1">
        <f t="shared" si="118"/>
        <v>0.7149928282094572</v>
      </c>
      <c r="U754">
        <f t="shared" si="119"/>
        <v>0.41151245742329629</v>
      </c>
      <c r="Y754" t="s">
        <v>5202</v>
      </c>
      <c r="Z754" t="s">
        <v>5203</v>
      </c>
    </row>
    <row r="755" spans="1:26">
      <c r="A755" s="4">
        <v>1344900000</v>
      </c>
      <c r="B755" s="4">
        <v>1147000000</v>
      </c>
      <c r="C755" s="4">
        <v>1004300000</v>
      </c>
      <c r="E755" s="6">
        <v>823710000</v>
      </c>
      <c r="F755" s="6">
        <v>690440000</v>
      </c>
      <c r="G755" s="6">
        <v>986490000</v>
      </c>
      <c r="I755" s="8">
        <f t="shared" si="110"/>
        <v>1345198210</v>
      </c>
      <c r="J755" s="8">
        <f t="shared" si="111"/>
        <v>1147298210</v>
      </c>
      <c r="K755" s="8">
        <f t="shared" si="112"/>
        <v>1004598210</v>
      </c>
      <c r="L755" s="1"/>
      <c r="M755" s="10">
        <f t="shared" si="113"/>
        <v>824008210</v>
      </c>
      <c r="N755" s="10">
        <f t="shared" si="114"/>
        <v>690738210</v>
      </c>
      <c r="O755" s="10">
        <f t="shared" si="115"/>
        <v>986788210</v>
      </c>
      <c r="Q755" s="1">
        <f t="shared" si="116"/>
        <v>1165698210</v>
      </c>
      <c r="R755" s="1">
        <f t="shared" si="117"/>
        <v>833844876.66666663</v>
      </c>
      <c r="T755" s="1">
        <f t="shared" si="118"/>
        <v>0.71531796953404148</v>
      </c>
      <c r="U755">
        <f t="shared" si="119"/>
        <v>6.4033145452075224E-2</v>
      </c>
      <c r="Y755" t="s">
        <v>8321</v>
      </c>
      <c r="Z755" t="s">
        <v>8322</v>
      </c>
    </row>
    <row r="756" spans="1:26">
      <c r="A756" s="4">
        <v>220450000</v>
      </c>
      <c r="B756" s="4">
        <v>199380000</v>
      </c>
      <c r="C756" s="4">
        <v>108990000</v>
      </c>
      <c r="E756" s="6">
        <v>85482000</v>
      </c>
      <c r="F756" s="6">
        <v>38564000</v>
      </c>
      <c r="G756" s="6">
        <v>254060000</v>
      </c>
      <c r="I756" s="8">
        <f t="shared" si="110"/>
        <v>220748210</v>
      </c>
      <c r="J756" s="8">
        <f t="shared" si="111"/>
        <v>199678210</v>
      </c>
      <c r="K756" s="8">
        <f t="shared" si="112"/>
        <v>109288210</v>
      </c>
      <c r="L756" s="1"/>
      <c r="M756" s="10">
        <f t="shared" si="113"/>
        <v>85780210</v>
      </c>
      <c r="N756" s="10">
        <f t="shared" si="114"/>
        <v>38862210</v>
      </c>
      <c r="O756" s="10">
        <f t="shared" si="115"/>
        <v>254358210</v>
      </c>
      <c r="Q756" s="1">
        <f t="shared" si="116"/>
        <v>176571543.33333334</v>
      </c>
      <c r="R756" s="1">
        <f t="shared" si="117"/>
        <v>126333543.33333333</v>
      </c>
      <c r="T756" s="1">
        <f t="shared" si="118"/>
        <v>0.71548076744642675</v>
      </c>
      <c r="U756">
        <f t="shared" si="119"/>
        <v>0.53352543417831555</v>
      </c>
      <c r="Y756" t="s">
        <v>12003</v>
      </c>
      <c r="Z756" t="s">
        <v>12004</v>
      </c>
    </row>
    <row r="757" spans="1:26">
      <c r="A757" s="4">
        <v>665470000</v>
      </c>
      <c r="B757" s="4">
        <v>712620000</v>
      </c>
      <c r="C757" s="4">
        <v>681170000</v>
      </c>
      <c r="E757" s="6">
        <v>548680000</v>
      </c>
      <c r="F757" s="6">
        <v>345900000</v>
      </c>
      <c r="G757" s="6">
        <v>578680000</v>
      </c>
      <c r="I757" s="8">
        <f t="shared" si="110"/>
        <v>665768210</v>
      </c>
      <c r="J757" s="8">
        <f t="shared" si="111"/>
        <v>712918210</v>
      </c>
      <c r="K757" s="8">
        <f t="shared" si="112"/>
        <v>681468210</v>
      </c>
      <c r="L757" s="1"/>
      <c r="M757" s="10">
        <f t="shared" si="113"/>
        <v>548978210</v>
      </c>
      <c r="N757" s="10">
        <f t="shared" si="114"/>
        <v>346198210</v>
      </c>
      <c r="O757" s="10">
        <f t="shared" si="115"/>
        <v>578978210</v>
      </c>
      <c r="Q757" s="1">
        <f t="shared" si="116"/>
        <v>686718210</v>
      </c>
      <c r="R757" s="1">
        <f t="shared" si="117"/>
        <v>491384876.66666669</v>
      </c>
      <c r="T757" s="1">
        <f t="shared" si="118"/>
        <v>0.71555533188302478</v>
      </c>
      <c r="U757">
        <f t="shared" si="119"/>
        <v>5.8487407413014648E-2</v>
      </c>
      <c r="Y757" t="s">
        <v>10697</v>
      </c>
      <c r="Z757" t="s">
        <v>10698</v>
      </c>
    </row>
    <row r="758" spans="1:26">
      <c r="A758" s="4">
        <v>16097000</v>
      </c>
      <c r="B758" s="4">
        <v>13321000</v>
      </c>
      <c r="C758" s="3">
        <v>8894800</v>
      </c>
      <c r="E758" s="5">
        <v>0</v>
      </c>
      <c r="F758" s="6">
        <v>10568000</v>
      </c>
      <c r="G758" s="6">
        <v>16610000</v>
      </c>
      <c r="I758" s="8">
        <f t="shared" si="110"/>
        <v>16395210</v>
      </c>
      <c r="J758" s="8">
        <f t="shared" si="111"/>
        <v>13619210</v>
      </c>
      <c r="K758" s="8">
        <f t="shared" si="112"/>
        <v>9193010</v>
      </c>
      <c r="L758" s="1"/>
      <c r="M758" s="10">
        <f t="shared" si="113"/>
        <v>298210</v>
      </c>
      <c r="N758" s="10">
        <f t="shared" si="114"/>
        <v>10866210</v>
      </c>
      <c r="O758" s="10">
        <f t="shared" si="115"/>
        <v>16908210</v>
      </c>
      <c r="Q758" s="1">
        <f t="shared" si="116"/>
        <v>13069143.333333334</v>
      </c>
      <c r="R758" s="1">
        <f t="shared" si="117"/>
        <v>9357543.333333334</v>
      </c>
      <c r="T758" s="1">
        <f t="shared" si="118"/>
        <v>0.71600280865131938</v>
      </c>
      <c r="U758">
        <f t="shared" si="119"/>
        <v>0.52140588638392116</v>
      </c>
      <c r="Y758" t="s">
        <v>2105</v>
      </c>
      <c r="Z758" t="s">
        <v>2106</v>
      </c>
    </row>
    <row r="759" spans="1:26">
      <c r="A759" s="4">
        <v>39845000</v>
      </c>
      <c r="B759" s="4">
        <v>28037000</v>
      </c>
      <c r="C759" s="4">
        <v>22779000</v>
      </c>
      <c r="E759" s="6">
        <v>15205000</v>
      </c>
      <c r="F759" s="6">
        <v>27045000</v>
      </c>
      <c r="G759" s="6">
        <v>22422000</v>
      </c>
      <c r="I759" s="8">
        <f t="shared" si="110"/>
        <v>40143210</v>
      </c>
      <c r="J759" s="8">
        <f t="shared" si="111"/>
        <v>28335210</v>
      </c>
      <c r="K759" s="8">
        <f t="shared" si="112"/>
        <v>23077210</v>
      </c>
      <c r="L759" s="1"/>
      <c r="M759" s="10">
        <f t="shared" si="113"/>
        <v>15503210</v>
      </c>
      <c r="N759" s="10">
        <f t="shared" si="114"/>
        <v>27343210</v>
      </c>
      <c r="O759" s="10">
        <f t="shared" si="115"/>
        <v>22720210</v>
      </c>
      <c r="Q759" s="1">
        <f t="shared" si="116"/>
        <v>30518543.333333332</v>
      </c>
      <c r="R759" s="1">
        <f t="shared" si="117"/>
        <v>21855543.333333332</v>
      </c>
      <c r="T759" s="1">
        <f t="shared" si="118"/>
        <v>0.71613979391545879</v>
      </c>
      <c r="U759">
        <f t="shared" si="119"/>
        <v>0.22921166136097573</v>
      </c>
      <c r="Y759" t="s">
        <v>218</v>
      </c>
      <c r="Z759" t="s">
        <v>219</v>
      </c>
    </row>
    <row r="760" spans="1:26">
      <c r="A760" s="4">
        <v>206520000</v>
      </c>
      <c r="B760" s="4">
        <v>276490000</v>
      </c>
      <c r="C760" s="4">
        <v>257820000</v>
      </c>
      <c r="E760" s="6">
        <v>183270000</v>
      </c>
      <c r="F760" s="6">
        <v>167200000</v>
      </c>
      <c r="G760" s="6">
        <v>179820000</v>
      </c>
      <c r="I760" s="8">
        <f t="shared" si="110"/>
        <v>206818210</v>
      </c>
      <c r="J760" s="8">
        <f t="shared" si="111"/>
        <v>276788210</v>
      </c>
      <c r="K760" s="8">
        <f t="shared" si="112"/>
        <v>258118210</v>
      </c>
      <c r="L760" s="1"/>
      <c r="M760" s="10">
        <f t="shared" si="113"/>
        <v>183568210</v>
      </c>
      <c r="N760" s="10">
        <f t="shared" si="114"/>
        <v>167498210</v>
      </c>
      <c r="O760" s="10">
        <f t="shared" si="115"/>
        <v>180118210</v>
      </c>
      <c r="Q760" s="1">
        <f t="shared" si="116"/>
        <v>247241543.33333334</v>
      </c>
      <c r="R760" s="1">
        <f t="shared" si="117"/>
        <v>177061543.33333334</v>
      </c>
      <c r="T760" s="1">
        <f t="shared" si="118"/>
        <v>0.7161480265256932</v>
      </c>
      <c r="U760">
        <f t="shared" si="119"/>
        <v>3.0872307125722791E-2</v>
      </c>
      <c r="Y760" t="s">
        <v>10968</v>
      </c>
      <c r="Z760" t="s">
        <v>10969</v>
      </c>
    </row>
    <row r="761" spans="1:26">
      <c r="A761" s="4">
        <v>420460000</v>
      </c>
      <c r="B761" s="4">
        <v>298290000</v>
      </c>
      <c r="C761" s="4">
        <v>287560000</v>
      </c>
      <c r="E761" s="6">
        <v>243130000</v>
      </c>
      <c r="F761" s="6">
        <v>235680000</v>
      </c>
      <c r="G761" s="6">
        <v>242600000</v>
      </c>
      <c r="I761" s="8">
        <f t="shared" si="110"/>
        <v>420758210</v>
      </c>
      <c r="J761" s="8">
        <f t="shared" si="111"/>
        <v>298588210</v>
      </c>
      <c r="K761" s="8">
        <f t="shared" si="112"/>
        <v>287858210</v>
      </c>
      <c r="L761" s="1"/>
      <c r="M761" s="10">
        <f t="shared" si="113"/>
        <v>243428210</v>
      </c>
      <c r="N761" s="10">
        <f t="shared" si="114"/>
        <v>235978210</v>
      </c>
      <c r="O761" s="10">
        <f t="shared" si="115"/>
        <v>242898210</v>
      </c>
      <c r="Q761" s="1">
        <f t="shared" si="116"/>
        <v>335734876.66666669</v>
      </c>
      <c r="R761" s="1">
        <f t="shared" si="117"/>
        <v>240768210</v>
      </c>
      <c r="T761" s="1">
        <f t="shared" si="118"/>
        <v>0.71713791665155469</v>
      </c>
      <c r="U761">
        <f t="shared" si="119"/>
        <v>9.0163383188826857E-2</v>
      </c>
      <c r="Y761" t="s">
        <v>7237</v>
      </c>
      <c r="Z761" t="s">
        <v>7238</v>
      </c>
    </row>
    <row r="762" spans="1:26">
      <c r="A762" s="4">
        <v>151420000</v>
      </c>
      <c r="B762" s="4">
        <v>46629000</v>
      </c>
      <c r="C762" s="4">
        <v>67866000</v>
      </c>
      <c r="E762" s="6">
        <v>59899000</v>
      </c>
      <c r="F762" s="6">
        <v>63637000</v>
      </c>
      <c r="G762" s="6">
        <v>67086000</v>
      </c>
      <c r="I762" s="8">
        <f t="shared" si="110"/>
        <v>151718210</v>
      </c>
      <c r="J762" s="8">
        <f t="shared" si="111"/>
        <v>46927210</v>
      </c>
      <c r="K762" s="8">
        <f t="shared" si="112"/>
        <v>68164210</v>
      </c>
      <c r="L762" s="1"/>
      <c r="M762" s="10">
        <f t="shared" si="113"/>
        <v>60197210</v>
      </c>
      <c r="N762" s="10">
        <f t="shared" si="114"/>
        <v>63935210</v>
      </c>
      <c r="O762" s="10">
        <f t="shared" si="115"/>
        <v>67384210</v>
      </c>
      <c r="Q762" s="1">
        <f t="shared" si="116"/>
        <v>88936543.333333328</v>
      </c>
      <c r="R762" s="1">
        <f t="shared" si="117"/>
        <v>63838876.666666664</v>
      </c>
      <c r="T762" s="1">
        <f t="shared" si="118"/>
        <v>0.71780253958599627</v>
      </c>
      <c r="U762">
        <f t="shared" si="119"/>
        <v>0.4773625467363396</v>
      </c>
      <c r="Y762" t="s">
        <v>9095</v>
      </c>
      <c r="Z762" s="2">
        <v>40603</v>
      </c>
    </row>
    <row r="763" spans="1:26">
      <c r="A763" s="4">
        <v>37895000</v>
      </c>
      <c r="B763" s="4">
        <v>60096000</v>
      </c>
      <c r="C763" s="4">
        <v>46122000</v>
      </c>
      <c r="E763" s="6">
        <v>48201000</v>
      </c>
      <c r="F763" s="5">
        <v>1099000</v>
      </c>
      <c r="G763" s="6">
        <v>53908000</v>
      </c>
      <c r="I763" s="8">
        <f t="shared" si="110"/>
        <v>38193210</v>
      </c>
      <c r="J763" s="8">
        <f t="shared" si="111"/>
        <v>60394210</v>
      </c>
      <c r="K763" s="8">
        <f t="shared" si="112"/>
        <v>46420210</v>
      </c>
      <c r="L763" s="1"/>
      <c r="M763" s="10">
        <f t="shared" si="113"/>
        <v>48499210</v>
      </c>
      <c r="N763" s="10">
        <f t="shared" si="114"/>
        <v>1397210</v>
      </c>
      <c r="O763" s="10">
        <f t="shared" si="115"/>
        <v>54206210</v>
      </c>
      <c r="Q763" s="1">
        <f t="shared" si="116"/>
        <v>48335876.666666664</v>
      </c>
      <c r="R763" s="1">
        <f t="shared" si="117"/>
        <v>34700876.666666664</v>
      </c>
      <c r="T763" s="1">
        <f t="shared" si="118"/>
        <v>0.71791139542105475</v>
      </c>
      <c r="U763">
        <f t="shared" si="119"/>
        <v>0.48965786763822949</v>
      </c>
      <c r="Y763" t="s">
        <v>90</v>
      </c>
      <c r="Z763" t="s">
        <v>91</v>
      </c>
    </row>
    <row r="764" spans="1:26">
      <c r="A764" s="4">
        <v>49228000</v>
      </c>
      <c r="B764" s="4">
        <v>57921000</v>
      </c>
      <c r="C764" s="4">
        <v>42086000</v>
      </c>
      <c r="E764" s="6">
        <v>52882000</v>
      </c>
      <c r="F764" s="5">
        <v>0</v>
      </c>
      <c r="G764" s="6">
        <v>54054000</v>
      </c>
      <c r="I764" s="8">
        <f t="shared" si="110"/>
        <v>49526210</v>
      </c>
      <c r="J764" s="8">
        <f t="shared" si="111"/>
        <v>58219210</v>
      </c>
      <c r="K764" s="8">
        <f t="shared" si="112"/>
        <v>42384210</v>
      </c>
      <c r="L764" s="1"/>
      <c r="M764" s="10">
        <f t="shared" si="113"/>
        <v>53180210</v>
      </c>
      <c r="N764" s="10">
        <f t="shared" si="114"/>
        <v>298210</v>
      </c>
      <c r="O764" s="10">
        <f t="shared" si="115"/>
        <v>54352210</v>
      </c>
      <c r="Q764" s="1">
        <f t="shared" si="116"/>
        <v>50043210</v>
      </c>
      <c r="R764" s="1">
        <f t="shared" si="117"/>
        <v>35943543.333333336</v>
      </c>
      <c r="T764" s="1">
        <f t="shared" si="118"/>
        <v>0.71825015488281696</v>
      </c>
      <c r="U764">
        <f t="shared" si="119"/>
        <v>0.48632660965688512</v>
      </c>
      <c r="Y764" t="s">
        <v>7076</v>
      </c>
      <c r="Z764" t="s">
        <v>7077</v>
      </c>
    </row>
    <row r="765" spans="1:26">
      <c r="A765" s="4">
        <v>39537000</v>
      </c>
      <c r="B765" s="4">
        <v>56688000</v>
      </c>
      <c r="C765" s="4">
        <v>51153000</v>
      </c>
      <c r="E765" s="6">
        <v>55610000</v>
      </c>
      <c r="F765" s="5">
        <v>0</v>
      </c>
      <c r="G765" s="6">
        <v>50057000</v>
      </c>
      <c r="I765" s="8">
        <f t="shared" si="110"/>
        <v>39835210</v>
      </c>
      <c r="J765" s="8">
        <f t="shared" si="111"/>
        <v>56986210</v>
      </c>
      <c r="K765" s="8">
        <f t="shared" si="112"/>
        <v>51451210</v>
      </c>
      <c r="L765" s="1"/>
      <c r="M765" s="10">
        <f t="shared" si="113"/>
        <v>55908210</v>
      </c>
      <c r="N765" s="10">
        <f t="shared" si="114"/>
        <v>298210</v>
      </c>
      <c r="O765" s="10">
        <f t="shared" si="115"/>
        <v>50355210</v>
      </c>
      <c r="Q765" s="1">
        <f t="shared" si="116"/>
        <v>49424210</v>
      </c>
      <c r="R765" s="1">
        <f t="shared" si="117"/>
        <v>35520543.333333336</v>
      </c>
      <c r="T765" s="1">
        <f t="shared" si="118"/>
        <v>0.71868712384746936</v>
      </c>
      <c r="U765">
        <f t="shared" si="119"/>
        <v>0.491747306611866</v>
      </c>
      <c r="Y765" t="s">
        <v>7551</v>
      </c>
      <c r="Z765" t="s">
        <v>7552</v>
      </c>
    </row>
    <row r="766" spans="1:26">
      <c r="A766" s="4">
        <v>197330000</v>
      </c>
      <c r="B766" s="4">
        <v>194240000</v>
      </c>
      <c r="C766" s="4">
        <v>115820000</v>
      </c>
      <c r="E766" s="6">
        <v>111810000</v>
      </c>
      <c r="F766" s="6">
        <v>133930000</v>
      </c>
      <c r="G766" s="6">
        <v>118680000</v>
      </c>
      <c r="I766" s="8">
        <f t="shared" si="110"/>
        <v>197628210</v>
      </c>
      <c r="J766" s="8">
        <f t="shared" si="111"/>
        <v>194538210</v>
      </c>
      <c r="K766" s="8">
        <f t="shared" si="112"/>
        <v>116118210</v>
      </c>
      <c r="L766" s="1"/>
      <c r="M766" s="10">
        <f t="shared" si="113"/>
        <v>112108210</v>
      </c>
      <c r="N766" s="10">
        <f t="shared" si="114"/>
        <v>134228210</v>
      </c>
      <c r="O766" s="10">
        <f t="shared" si="115"/>
        <v>118978210</v>
      </c>
      <c r="Q766" s="1">
        <f t="shared" si="116"/>
        <v>169428210</v>
      </c>
      <c r="R766" s="1">
        <f t="shared" si="117"/>
        <v>121771543.33333333</v>
      </c>
      <c r="T766" s="1">
        <f t="shared" si="118"/>
        <v>0.71872059164960389</v>
      </c>
      <c r="U766">
        <f t="shared" si="119"/>
        <v>0.15765750340530349</v>
      </c>
      <c r="Z766" t="s">
        <v>2954</v>
      </c>
    </row>
    <row r="767" spans="1:26">
      <c r="A767" s="4">
        <v>46874000</v>
      </c>
      <c r="B767" s="4">
        <v>34468000</v>
      </c>
      <c r="C767" s="4">
        <v>43577000</v>
      </c>
      <c r="E767" s="6">
        <v>25225000</v>
      </c>
      <c r="F767" s="6">
        <v>27568000</v>
      </c>
      <c r="G767" s="6">
        <v>36776000</v>
      </c>
      <c r="I767" s="8">
        <f t="shared" si="110"/>
        <v>47172210</v>
      </c>
      <c r="J767" s="8">
        <f t="shared" si="111"/>
        <v>34766210</v>
      </c>
      <c r="K767" s="8">
        <f t="shared" si="112"/>
        <v>43875210</v>
      </c>
      <c r="L767" s="1"/>
      <c r="M767" s="10">
        <f t="shared" si="113"/>
        <v>25523210</v>
      </c>
      <c r="N767" s="10">
        <f t="shared" si="114"/>
        <v>27866210</v>
      </c>
      <c r="O767" s="10">
        <f t="shared" si="115"/>
        <v>37074210</v>
      </c>
      <c r="Q767" s="1">
        <f t="shared" si="116"/>
        <v>41937876.666666664</v>
      </c>
      <c r="R767" s="1">
        <f t="shared" si="117"/>
        <v>30154543.333333332</v>
      </c>
      <c r="T767" s="1">
        <f t="shared" si="118"/>
        <v>0.71902885243832482</v>
      </c>
      <c r="U767">
        <f t="shared" si="119"/>
        <v>8.2718794711974492E-2</v>
      </c>
      <c r="Y767" t="s">
        <v>4537</v>
      </c>
      <c r="Z767" t="s">
        <v>4538</v>
      </c>
    </row>
    <row r="768" spans="1:26">
      <c r="A768" s="4">
        <v>99617000</v>
      </c>
      <c r="B768" s="4">
        <v>184280000</v>
      </c>
      <c r="C768" s="4">
        <v>190930000</v>
      </c>
      <c r="E768" s="6">
        <v>115160000</v>
      </c>
      <c r="F768" s="6">
        <v>110780000</v>
      </c>
      <c r="G768" s="6">
        <v>115460000</v>
      </c>
      <c r="I768" s="8">
        <f t="shared" si="110"/>
        <v>99915210</v>
      </c>
      <c r="J768" s="8">
        <f t="shared" si="111"/>
        <v>184578210</v>
      </c>
      <c r="K768" s="8">
        <f t="shared" si="112"/>
        <v>191228210</v>
      </c>
      <c r="L768" s="1"/>
      <c r="M768" s="10">
        <f t="shared" si="113"/>
        <v>115458210</v>
      </c>
      <c r="N768" s="10">
        <f t="shared" si="114"/>
        <v>111078210</v>
      </c>
      <c r="O768" s="10">
        <f t="shared" si="115"/>
        <v>115758210</v>
      </c>
      <c r="Q768" s="1">
        <f t="shared" si="116"/>
        <v>158573876.66666666</v>
      </c>
      <c r="R768" s="1">
        <f t="shared" si="117"/>
        <v>114098210</v>
      </c>
      <c r="T768" s="1">
        <f t="shared" si="118"/>
        <v>0.71952715288560665</v>
      </c>
      <c r="U768">
        <f t="shared" si="119"/>
        <v>0.20526946409965968</v>
      </c>
      <c r="Y768" t="s">
        <v>6846</v>
      </c>
      <c r="Z768" t="s">
        <v>6847</v>
      </c>
    </row>
    <row r="769" spans="1:26">
      <c r="A769" s="4">
        <v>737300000</v>
      </c>
      <c r="B769" s="4">
        <v>1216800000</v>
      </c>
      <c r="C769" s="4">
        <v>1128700000</v>
      </c>
      <c r="E769" s="6">
        <v>520480000</v>
      </c>
      <c r="F769" s="6">
        <v>630940000</v>
      </c>
      <c r="G769" s="6">
        <v>1067400000</v>
      </c>
      <c r="I769" s="8">
        <f t="shared" si="110"/>
        <v>737598210</v>
      </c>
      <c r="J769" s="8">
        <f t="shared" si="111"/>
        <v>1217098210</v>
      </c>
      <c r="K769" s="8">
        <f t="shared" si="112"/>
        <v>1128998210</v>
      </c>
      <c r="L769" s="1"/>
      <c r="M769" s="10">
        <f t="shared" si="113"/>
        <v>520778210</v>
      </c>
      <c r="N769" s="10">
        <f t="shared" si="114"/>
        <v>631238210</v>
      </c>
      <c r="O769" s="10">
        <f t="shared" si="115"/>
        <v>1067698210</v>
      </c>
      <c r="Q769" s="1">
        <f t="shared" si="116"/>
        <v>1027898210</v>
      </c>
      <c r="R769" s="1">
        <f t="shared" si="117"/>
        <v>739904876.66666663</v>
      </c>
      <c r="T769" s="1">
        <f t="shared" si="118"/>
        <v>0.71982310064210209</v>
      </c>
      <c r="U769">
        <f t="shared" si="119"/>
        <v>0.26557190934457514</v>
      </c>
      <c r="Y769" t="s">
        <v>7391</v>
      </c>
      <c r="Z769" t="s">
        <v>7392</v>
      </c>
    </row>
    <row r="770" spans="1:26">
      <c r="A770" s="4">
        <v>60899000</v>
      </c>
      <c r="B770" s="4">
        <v>49205000</v>
      </c>
      <c r="C770" s="4">
        <v>47952000</v>
      </c>
      <c r="E770" s="6">
        <v>65603000</v>
      </c>
      <c r="F770" s="6">
        <v>47926000</v>
      </c>
      <c r="G770" s="5">
        <v>0</v>
      </c>
      <c r="I770" s="8">
        <f t="shared" si="110"/>
        <v>61197210</v>
      </c>
      <c r="J770" s="8">
        <f t="shared" si="111"/>
        <v>49503210</v>
      </c>
      <c r="K770" s="8">
        <f t="shared" si="112"/>
        <v>48250210</v>
      </c>
      <c r="L770" s="1"/>
      <c r="M770" s="10">
        <f t="shared" si="113"/>
        <v>65901210</v>
      </c>
      <c r="N770" s="10">
        <f t="shared" si="114"/>
        <v>48224210</v>
      </c>
      <c r="O770" s="10">
        <f t="shared" si="115"/>
        <v>298210</v>
      </c>
      <c r="Q770" s="1">
        <f t="shared" si="116"/>
        <v>52983543.333333336</v>
      </c>
      <c r="R770" s="1">
        <f t="shared" si="117"/>
        <v>38141210</v>
      </c>
      <c r="T770" s="1">
        <f t="shared" si="118"/>
        <v>0.7198689932842669</v>
      </c>
      <c r="U770">
        <f t="shared" si="119"/>
        <v>0.49976158041756369</v>
      </c>
      <c r="Y770" t="s">
        <v>6108</v>
      </c>
      <c r="Z770" t="s">
        <v>6109</v>
      </c>
    </row>
    <row r="771" spans="1:26">
      <c r="A771" s="4">
        <v>237020000</v>
      </c>
      <c r="B771" s="4">
        <v>196310000</v>
      </c>
      <c r="C771" s="4">
        <v>168890000</v>
      </c>
      <c r="E771" s="6">
        <v>157320000</v>
      </c>
      <c r="F771" s="6">
        <v>175190000</v>
      </c>
      <c r="G771" s="6">
        <v>100860000</v>
      </c>
      <c r="I771" s="8">
        <f t="shared" ref="I771:I834" si="120">A771+298210</f>
        <v>237318210</v>
      </c>
      <c r="J771" s="8">
        <f t="shared" ref="J771:J834" si="121">B771+298210</f>
        <v>196608210</v>
      </c>
      <c r="K771" s="8">
        <f t="shared" ref="K771:K834" si="122">C771+298210</f>
        <v>169188210</v>
      </c>
      <c r="L771" s="1"/>
      <c r="M771" s="10">
        <f t="shared" ref="M771:M834" si="123">E771+298210</f>
        <v>157618210</v>
      </c>
      <c r="N771" s="10">
        <f t="shared" ref="N771:N834" si="124">F771+298210</f>
        <v>175488210</v>
      </c>
      <c r="O771" s="10">
        <f t="shared" ref="O771:O834" si="125">G771+298210</f>
        <v>101158210</v>
      </c>
      <c r="Q771" s="1">
        <f t="shared" ref="Q771:Q834" si="126">AVERAGE(I771:K771)</f>
        <v>201038210</v>
      </c>
      <c r="R771" s="1">
        <f t="shared" ref="R771:R834" si="127">AVERAGE(M771:O771)</f>
        <v>144754876.66666666</v>
      </c>
      <c r="T771" s="1">
        <f t="shared" ref="T771:T834" si="128">R771/Q771</f>
        <v>0.72003663714806576</v>
      </c>
      <c r="U771">
        <f t="shared" ref="U771:U834" si="129">_xlfn.T.TEST(M771:O771, I771:K771, 2, 2)</f>
        <v>0.13283071933393925</v>
      </c>
      <c r="Y771" t="s">
        <v>906</v>
      </c>
      <c r="Z771" t="s">
        <v>907</v>
      </c>
    </row>
    <row r="772" spans="1:26">
      <c r="A772" s="4">
        <v>79556000</v>
      </c>
      <c r="B772" s="3">
        <v>9540900</v>
      </c>
      <c r="C772" s="3">
        <v>0</v>
      </c>
      <c r="E772" s="6">
        <v>35130000</v>
      </c>
      <c r="F772" s="6">
        <v>12074000</v>
      </c>
      <c r="G772" s="6">
        <v>16738000</v>
      </c>
      <c r="I772" s="8">
        <f t="shared" si="120"/>
        <v>79854210</v>
      </c>
      <c r="J772" s="8">
        <f t="shared" si="121"/>
        <v>9839110</v>
      </c>
      <c r="K772" s="8">
        <f t="shared" si="122"/>
        <v>298210</v>
      </c>
      <c r="L772" s="1"/>
      <c r="M772" s="10">
        <f t="shared" si="123"/>
        <v>35428210</v>
      </c>
      <c r="N772" s="10">
        <f t="shared" si="124"/>
        <v>12372210</v>
      </c>
      <c r="O772" s="10">
        <f t="shared" si="125"/>
        <v>17036210</v>
      </c>
      <c r="Q772" s="1">
        <f t="shared" si="126"/>
        <v>29997176.666666668</v>
      </c>
      <c r="R772" s="1">
        <f t="shared" si="127"/>
        <v>21612210</v>
      </c>
      <c r="T772" s="1">
        <f t="shared" si="128"/>
        <v>0.7204748046843964</v>
      </c>
      <c r="U772">
        <f t="shared" si="129"/>
        <v>0.76365429939359031</v>
      </c>
      <c r="Y772" t="s">
        <v>190</v>
      </c>
      <c r="Z772" t="s">
        <v>191</v>
      </c>
    </row>
    <row r="773" spans="1:26">
      <c r="A773" s="4">
        <v>5974300000</v>
      </c>
      <c r="B773" s="4">
        <v>3730000000</v>
      </c>
      <c r="C773" s="4">
        <v>5618600000</v>
      </c>
      <c r="E773" s="6">
        <v>3421000000</v>
      </c>
      <c r="F773" s="6">
        <v>7586100000</v>
      </c>
      <c r="G773" s="6">
        <v>36148000</v>
      </c>
      <c r="I773" s="8">
        <f t="shared" si="120"/>
        <v>5974598210</v>
      </c>
      <c r="J773" s="8">
        <f t="shared" si="121"/>
        <v>3730298210</v>
      </c>
      <c r="K773" s="8">
        <f t="shared" si="122"/>
        <v>5618898210</v>
      </c>
      <c r="L773" s="1"/>
      <c r="M773" s="10">
        <f t="shared" si="123"/>
        <v>3421298210</v>
      </c>
      <c r="N773" s="10">
        <f t="shared" si="124"/>
        <v>7586398210</v>
      </c>
      <c r="O773" s="10">
        <f t="shared" si="125"/>
        <v>36446210</v>
      </c>
      <c r="Q773" s="1">
        <f t="shared" si="126"/>
        <v>5107931543.333333</v>
      </c>
      <c r="R773" s="1">
        <f t="shared" si="127"/>
        <v>3681380876.6666665</v>
      </c>
      <c r="T773" s="1">
        <f t="shared" si="128"/>
        <v>0.72071852283757731</v>
      </c>
      <c r="U773">
        <f t="shared" si="129"/>
        <v>0.56735753717883997</v>
      </c>
      <c r="Y773" t="s">
        <v>936</v>
      </c>
      <c r="Z773" t="s">
        <v>937</v>
      </c>
    </row>
    <row r="774" spans="1:26">
      <c r="A774" s="4">
        <v>41433000</v>
      </c>
      <c r="B774" s="4">
        <v>41355000</v>
      </c>
      <c r="C774" s="4">
        <v>39302000</v>
      </c>
      <c r="E774" s="6">
        <v>28432000</v>
      </c>
      <c r="F774" s="6">
        <v>29137000</v>
      </c>
      <c r="G774" s="6">
        <v>30200000</v>
      </c>
      <c r="I774" s="8">
        <f t="shared" si="120"/>
        <v>41731210</v>
      </c>
      <c r="J774" s="8">
        <f t="shared" si="121"/>
        <v>41653210</v>
      </c>
      <c r="K774" s="8">
        <f t="shared" si="122"/>
        <v>39600210</v>
      </c>
      <c r="L774" s="1"/>
      <c r="M774" s="10">
        <f t="shared" si="123"/>
        <v>28730210</v>
      </c>
      <c r="N774" s="10">
        <f t="shared" si="124"/>
        <v>29435210</v>
      </c>
      <c r="O774" s="10">
        <f t="shared" si="125"/>
        <v>30498210</v>
      </c>
      <c r="Q774" s="1">
        <f t="shared" si="126"/>
        <v>40994876.666666664</v>
      </c>
      <c r="R774" s="1">
        <f t="shared" si="127"/>
        <v>29554543.333333332</v>
      </c>
      <c r="T774" s="1">
        <f t="shared" si="128"/>
        <v>0.72093260759494904</v>
      </c>
      <c r="U774">
        <f t="shared" si="129"/>
        <v>1.9012791500037848E-4</v>
      </c>
      <c r="Y774" t="s">
        <v>12337</v>
      </c>
      <c r="Z774" t="s">
        <v>12338</v>
      </c>
    </row>
    <row r="775" spans="1:26">
      <c r="A775" s="4">
        <v>116270000</v>
      </c>
      <c r="B775" s="4">
        <v>88670000</v>
      </c>
      <c r="C775" s="4">
        <v>35018000</v>
      </c>
      <c r="E775" s="6">
        <v>51276000</v>
      </c>
      <c r="F775" s="6">
        <v>87612000</v>
      </c>
      <c r="G775" s="6">
        <v>33958000</v>
      </c>
      <c r="I775" s="8">
        <f t="shared" si="120"/>
        <v>116568210</v>
      </c>
      <c r="J775" s="8">
        <f t="shared" si="121"/>
        <v>88968210</v>
      </c>
      <c r="K775" s="8">
        <f t="shared" si="122"/>
        <v>35316210</v>
      </c>
      <c r="L775" s="1"/>
      <c r="M775" s="10">
        <f t="shared" si="123"/>
        <v>51574210</v>
      </c>
      <c r="N775" s="10">
        <f t="shared" si="124"/>
        <v>87910210</v>
      </c>
      <c r="O775" s="10">
        <f t="shared" si="125"/>
        <v>34256210</v>
      </c>
      <c r="Q775" s="1">
        <f t="shared" si="126"/>
        <v>80284210</v>
      </c>
      <c r="R775" s="1">
        <f t="shared" si="127"/>
        <v>57913543.333333336</v>
      </c>
      <c r="T775" s="1">
        <f t="shared" si="128"/>
        <v>0.72135658223869092</v>
      </c>
      <c r="U775">
        <f t="shared" si="129"/>
        <v>0.4780633726881135</v>
      </c>
      <c r="Z775" t="s">
        <v>2065</v>
      </c>
    </row>
    <row r="776" spans="1:26">
      <c r="A776" s="4">
        <v>26727000</v>
      </c>
      <c r="B776" s="4">
        <v>22382000</v>
      </c>
      <c r="C776" s="4">
        <v>24828000</v>
      </c>
      <c r="E776" s="6">
        <v>20311000</v>
      </c>
      <c r="F776" s="6">
        <v>13138000</v>
      </c>
      <c r="G776" s="6">
        <v>19671000</v>
      </c>
      <c r="I776" s="8">
        <f t="shared" si="120"/>
        <v>27025210</v>
      </c>
      <c r="J776" s="8">
        <f t="shared" si="121"/>
        <v>22680210</v>
      </c>
      <c r="K776" s="8">
        <f t="shared" si="122"/>
        <v>25126210</v>
      </c>
      <c r="L776" s="1"/>
      <c r="M776" s="10">
        <f t="shared" si="123"/>
        <v>20609210</v>
      </c>
      <c r="N776" s="10">
        <f t="shared" si="124"/>
        <v>13436210</v>
      </c>
      <c r="O776" s="10">
        <f t="shared" si="125"/>
        <v>19969210</v>
      </c>
      <c r="Q776" s="1">
        <f t="shared" si="126"/>
        <v>24943876.666666668</v>
      </c>
      <c r="R776" s="1">
        <f t="shared" si="127"/>
        <v>18004876.666666668</v>
      </c>
      <c r="T776" s="1">
        <f t="shared" si="128"/>
        <v>0.72181549433040548</v>
      </c>
      <c r="U776">
        <f t="shared" si="129"/>
        <v>5.6721775867861625E-2</v>
      </c>
      <c r="Y776" t="s">
        <v>10788</v>
      </c>
      <c r="Z776" t="s">
        <v>10789</v>
      </c>
    </row>
    <row r="777" spans="1:26">
      <c r="A777" s="4">
        <v>44596000</v>
      </c>
      <c r="B777" s="4">
        <v>43361000</v>
      </c>
      <c r="C777" s="4">
        <v>48483000</v>
      </c>
      <c r="E777" s="6">
        <v>49681000</v>
      </c>
      <c r="F777" s="5">
        <v>0</v>
      </c>
      <c r="G777" s="6">
        <v>48556000</v>
      </c>
      <c r="I777" s="8">
        <f t="shared" si="120"/>
        <v>44894210</v>
      </c>
      <c r="J777" s="8">
        <f t="shared" si="121"/>
        <v>43659210</v>
      </c>
      <c r="K777" s="8">
        <f t="shared" si="122"/>
        <v>48781210</v>
      </c>
      <c r="L777" s="1"/>
      <c r="M777" s="10">
        <f t="shared" si="123"/>
        <v>49979210</v>
      </c>
      <c r="N777" s="10">
        <f t="shared" si="124"/>
        <v>298210</v>
      </c>
      <c r="O777" s="10">
        <f t="shared" si="125"/>
        <v>48854210</v>
      </c>
      <c r="Q777" s="1">
        <f t="shared" si="126"/>
        <v>45778210</v>
      </c>
      <c r="R777" s="1">
        <f t="shared" si="127"/>
        <v>33043876.666666668</v>
      </c>
      <c r="T777" s="1">
        <f t="shared" si="128"/>
        <v>0.72182544198793852</v>
      </c>
      <c r="U777">
        <f t="shared" si="129"/>
        <v>0.48203300688230699</v>
      </c>
      <c r="Y777" t="s">
        <v>10707</v>
      </c>
      <c r="Z777" t="s">
        <v>10708</v>
      </c>
    </row>
    <row r="778" spans="1:26">
      <c r="A778" s="4">
        <v>13612000000</v>
      </c>
      <c r="B778" s="4">
        <v>13934000000</v>
      </c>
      <c r="C778" s="4">
        <v>14715000000</v>
      </c>
      <c r="E778" s="6">
        <v>9455300000</v>
      </c>
      <c r="F778" s="6">
        <v>10675000000</v>
      </c>
      <c r="G778" s="6">
        <v>10379000000</v>
      </c>
      <c r="I778" s="8">
        <f t="shared" si="120"/>
        <v>13612298210</v>
      </c>
      <c r="J778" s="8">
        <f t="shared" si="121"/>
        <v>13934298210</v>
      </c>
      <c r="K778" s="8">
        <f t="shared" si="122"/>
        <v>14715298210</v>
      </c>
      <c r="L778" s="1"/>
      <c r="M778" s="10">
        <f t="shared" si="123"/>
        <v>9455598210</v>
      </c>
      <c r="N778" s="10">
        <f t="shared" si="124"/>
        <v>10675298210</v>
      </c>
      <c r="O778" s="10">
        <f t="shared" si="125"/>
        <v>10379298210</v>
      </c>
      <c r="Q778" s="1">
        <f t="shared" si="126"/>
        <v>14087298210</v>
      </c>
      <c r="R778" s="1">
        <f t="shared" si="127"/>
        <v>10170064876.666666</v>
      </c>
      <c r="T778" s="1">
        <f t="shared" si="128"/>
        <v>0.72193153896943496</v>
      </c>
      <c r="U778">
        <f t="shared" si="129"/>
        <v>1.3491226980634282E-3</v>
      </c>
      <c r="Y778" t="s">
        <v>3657</v>
      </c>
      <c r="Z778" t="s">
        <v>3658</v>
      </c>
    </row>
    <row r="779" spans="1:26">
      <c r="A779" s="4">
        <v>68946000</v>
      </c>
      <c r="B779" s="4">
        <v>76501000</v>
      </c>
      <c r="C779" s="4">
        <v>86267000</v>
      </c>
      <c r="E779" s="6">
        <v>48995000</v>
      </c>
      <c r="F779" s="6">
        <v>52873000</v>
      </c>
      <c r="G779" s="6">
        <v>65170000</v>
      </c>
      <c r="I779" s="8">
        <f t="shared" si="120"/>
        <v>69244210</v>
      </c>
      <c r="J779" s="8">
        <f t="shared" si="121"/>
        <v>76799210</v>
      </c>
      <c r="K779" s="8">
        <f t="shared" si="122"/>
        <v>86565210</v>
      </c>
      <c r="L779" s="1"/>
      <c r="M779" s="10">
        <f t="shared" si="123"/>
        <v>49293210</v>
      </c>
      <c r="N779" s="10">
        <f t="shared" si="124"/>
        <v>53171210</v>
      </c>
      <c r="O779" s="10">
        <f t="shared" si="125"/>
        <v>65468210</v>
      </c>
      <c r="Q779" s="1">
        <f t="shared" si="126"/>
        <v>77536210</v>
      </c>
      <c r="R779" s="1">
        <f t="shared" si="127"/>
        <v>55977543.333333336</v>
      </c>
      <c r="T779" s="1">
        <f t="shared" si="128"/>
        <v>0.72195356638315611</v>
      </c>
      <c r="U779">
        <f t="shared" si="129"/>
        <v>3.6835282662019117E-2</v>
      </c>
      <c r="Y779" t="s">
        <v>5491</v>
      </c>
      <c r="Z779" t="s">
        <v>5492</v>
      </c>
    </row>
    <row r="780" spans="1:26">
      <c r="A780" s="4">
        <v>199650000</v>
      </c>
      <c r="B780" s="4">
        <v>145210000</v>
      </c>
      <c r="C780" s="4">
        <v>150960000</v>
      </c>
      <c r="E780" s="6">
        <v>114440000</v>
      </c>
      <c r="F780" s="6">
        <v>165510000</v>
      </c>
      <c r="G780" s="6">
        <v>77867000</v>
      </c>
      <c r="I780" s="8">
        <f t="shared" si="120"/>
        <v>199948210</v>
      </c>
      <c r="J780" s="8">
        <f t="shared" si="121"/>
        <v>145508210</v>
      </c>
      <c r="K780" s="8">
        <f t="shared" si="122"/>
        <v>151258210</v>
      </c>
      <c r="L780" s="1"/>
      <c r="M780" s="10">
        <f t="shared" si="123"/>
        <v>114738210</v>
      </c>
      <c r="N780" s="10">
        <f t="shared" si="124"/>
        <v>165808210</v>
      </c>
      <c r="O780" s="10">
        <f t="shared" si="125"/>
        <v>78165210</v>
      </c>
      <c r="Q780" s="1">
        <f t="shared" si="126"/>
        <v>165571543.33333334</v>
      </c>
      <c r="R780" s="1">
        <f t="shared" si="127"/>
        <v>119570543.33333333</v>
      </c>
      <c r="T780" s="1">
        <f t="shared" si="128"/>
        <v>0.7221684410624265</v>
      </c>
      <c r="U780">
        <f t="shared" si="129"/>
        <v>0.20871538758556923</v>
      </c>
      <c r="Y780" t="s">
        <v>9796</v>
      </c>
      <c r="Z780" t="s">
        <v>9797</v>
      </c>
    </row>
    <row r="781" spans="1:26">
      <c r="A781" s="4">
        <v>10058000000</v>
      </c>
      <c r="B781" s="4">
        <v>9725000000</v>
      </c>
      <c r="C781" s="4">
        <v>10569000000</v>
      </c>
      <c r="E781" s="6">
        <v>7744500000</v>
      </c>
      <c r="F781" s="6">
        <v>6694400000</v>
      </c>
      <c r="G781" s="6">
        <v>7488800000</v>
      </c>
      <c r="I781" s="8">
        <f t="shared" si="120"/>
        <v>10058298210</v>
      </c>
      <c r="J781" s="8">
        <f t="shared" si="121"/>
        <v>9725298210</v>
      </c>
      <c r="K781" s="8">
        <f t="shared" si="122"/>
        <v>10569298210</v>
      </c>
      <c r="L781" s="1"/>
      <c r="M781" s="10">
        <f t="shared" si="123"/>
        <v>7744798210</v>
      </c>
      <c r="N781" s="10">
        <f t="shared" si="124"/>
        <v>6694698210</v>
      </c>
      <c r="O781" s="10">
        <f t="shared" si="125"/>
        <v>7489098210</v>
      </c>
      <c r="Q781" s="1">
        <f t="shared" si="126"/>
        <v>10117631543.333334</v>
      </c>
      <c r="R781" s="1">
        <f t="shared" si="127"/>
        <v>7309531543.333333</v>
      </c>
      <c r="T781" s="1">
        <f t="shared" si="128"/>
        <v>0.7224548069404344</v>
      </c>
      <c r="U781">
        <f t="shared" si="129"/>
        <v>2.1734786750190506E-3</v>
      </c>
      <c r="Y781" t="s">
        <v>4953</v>
      </c>
      <c r="Z781" t="s">
        <v>4954</v>
      </c>
    </row>
    <row r="782" spans="1:26">
      <c r="A782" s="4">
        <v>75179000</v>
      </c>
      <c r="B782" s="4">
        <v>131580000</v>
      </c>
      <c r="C782" s="4">
        <v>113820000</v>
      </c>
      <c r="E782" s="6">
        <v>129690000</v>
      </c>
      <c r="F782" s="6">
        <v>57597000</v>
      </c>
      <c r="G782" s="6">
        <v>44284000</v>
      </c>
      <c r="I782" s="8">
        <f t="shared" si="120"/>
        <v>75477210</v>
      </c>
      <c r="J782" s="8">
        <f t="shared" si="121"/>
        <v>131878210</v>
      </c>
      <c r="K782" s="8">
        <f t="shared" si="122"/>
        <v>114118210</v>
      </c>
      <c r="L782" s="1"/>
      <c r="M782" s="10">
        <f t="shared" si="123"/>
        <v>129988210</v>
      </c>
      <c r="N782" s="10">
        <f t="shared" si="124"/>
        <v>57895210</v>
      </c>
      <c r="O782" s="10">
        <f t="shared" si="125"/>
        <v>44582210</v>
      </c>
      <c r="Q782" s="1">
        <f t="shared" si="126"/>
        <v>107157876.66666667</v>
      </c>
      <c r="R782" s="1">
        <f t="shared" si="127"/>
        <v>77488543.333333328</v>
      </c>
      <c r="T782" s="1">
        <f t="shared" si="128"/>
        <v>0.72312503517006965</v>
      </c>
      <c r="U782">
        <f t="shared" si="129"/>
        <v>0.39714590508861597</v>
      </c>
      <c r="Y782" t="s">
        <v>767</v>
      </c>
      <c r="Z782" t="s">
        <v>768</v>
      </c>
    </row>
    <row r="783" spans="1:26">
      <c r="A783" s="4">
        <v>123380000</v>
      </c>
      <c r="B783" s="4">
        <v>70226000</v>
      </c>
      <c r="C783" s="4">
        <v>95245000</v>
      </c>
      <c r="E783" s="6">
        <v>57248000</v>
      </c>
      <c r="F783" s="6">
        <v>82727000</v>
      </c>
      <c r="G783" s="6">
        <v>68866000</v>
      </c>
      <c r="I783" s="8">
        <f t="shared" si="120"/>
        <v>123678210</v>
      </c>
      <c r="J783" s="8">
        <f t="shared" si="121"/>
        <v>70524210</v>
      </c>
      <c r="K783" s="8">
        <f t="shared" si="122"/>
        <v>95543210</v>
      </c>
      <c r="L783" s="1"/>
      <c r="M783" s="10">
        <f t="shared" si="123"/>
        <v>57546210</v>
      </c>
      <c r="N783" s="10">
        <f t="shared" si="124"/>
        <v>83025210</v>
      </c>
      <c r="O783" s="10">
        <f t="shared" si="125"/>
        <v>69164210</v>
      </c>
      <c r="Q783" s="1">
        <f t="shared" si="126"/>
        <v>96581876.666666672</v>
      </c>
      <c r="R783" s="1">
        <f t="shared" si="127"/>
        <v>69911876.666666672</v>
      </c>
      <c r="T783" s="1">
        <f t="shared" si="128"/>
        <v>0.72386123649216039</v>
      </c>
      <c r="U783">
        <f t="shared" si="129"/>
        <v>0.19235295181403739</v>
      </c>
      <c r="Y783" t="s">
        <v>11511</v>
      </c>
      <c r="Z783" t="s">
        <v>11512</v>
      </c>
    </row>
    <row r="784" spans="1:26">
      <c r="A784" s="4">
        <v>526580000</v>
      </c>
      <c r="B784" s="4">
        <v>471550000</v>
      </c>
      <c r="C784" s="4">
        <v>453430000</v>
      </c>
      <c r="E784" s="6">
        <v>529370000</v>
      </c>
      <c r="F784" s="6">
        <v>476860000</v>
      </c>
      <c r="G784" s="6">
        <v>45860000</v>
      </c>
      <c r="I784" s="8">
        <f t="shared" si="120"/>
        <v>526878210</v>
      </c>
      <c r="J784" s="8">
        <f t="shared" si="121"/>
        <v>471848210</v>
      </c>
      <c r="K784" s="8">
        <f t="shared" si="122"/>
        <v>453728210</v>
      </c>
      <c r="L784" s="1"/>
      <c r="M784" s="10">
        <f t="shared" si="123"/>
        <v>529668210</v>
      </c>
      <c r="N784" s="10">
        <f t="shared" si="124"/>
        <v>477158210</v>
      </c>
      <c r="O784" s="10">
        <f t="shared" si="125"/>
        <v>46158210</v>
      </c>
      <c r="Q784" s="1">
        <f t="shared" si="126"/>
        <v>484151543.33333331</v>
      </c>
      <c r="R784" s="1">
        <f t="shared" si="127"/>
        <v>350994876.66666669</v>
      </c>
      <c r="T784" s="1">
        <f t="shared" si="128"/>
        <v>0.72496903397251045</v>
      </c>
      <c r="U784">
        <f t="shared" si="129"/>
        <v>0.43802891139919686</v>
      </c>
      <c r="Y784" t="s">
        <v>4453</v>
      </c>
      <c r="Z784" t="s">
        <v>4454</v>
      </c>
    </row>
    <row r="785" spans="1:30">
      <c r="A785" s="4">
        <v>282020000</v>
      </c>
      <c r="B785" s="4">
        <v>171770000</v>
      </c>
      <c r="C785" s="4">
        <v>173340000</v>
      </c>
      <c r="E785" s="6">
        <v>151440000</v>
      </c>
      <c r="F785" s="6">
        <v>130040000</v>
      </c>
      <c r="G785" s="6">
        <v>173090000</v>
      </c>
      <c r="I785" s="8">
        <f t="shared" si="120"/>
        <v>282318210</v>
      </c>
      <c r="J785" s="8">
        <f t="shared" si="121"/>
        <v>172068210</v>
      </c>
      <c r="K785" s="8">
        <f t="shared" si="122"/>
        <v>173638210</v>
      </c>
      <c r="L785" s="1"/>
      <c r="M785" s="10">
        <f t="shared" si="123"/>
        <v>151738210</v>
      </c>
      <c r="N785" s="10">
        <f t="shared" si="124"/>
        <v>130338210</v>
      </c>
      <c r="O785" s="10">
        <f t="shared" si="125"/>
        <v>173388210</v>
      </c>
      <c r="Q785" s="1">
        <f t="shared" si="126"/>
        <v>209341543.33333334</v>
      </c>
      <c r="R785" s="1">
        <f t="shared" si="127"/>
        <v>151821543.33333334</v>
      </c>
      <c r="T785" s="1">
        <f t="shared" si="128"/>
        <v>0.72523370620034444</v>
      </c>
      <c r="U785">
        <f t="shared" si="129"/>
        <v>0.20994680783269423</v>
      </c>
      <c r="Y785" t="s">
        <v>2015</v>
      </c>
      <c r="Z785" t="s">
        <v>2016</v>
      </c>
    </row>
    <row r="786" spans="1:30">
      <c r="A786" s="4">
        <v>200000000</v>
      </c>
      <c r="B786" s="4">
        <v>97859000</v>
      </c>
      <c r="C786" s="4">
        <v>203400000</v>
      </c>
      <c r="E786" s="6">
        <v>81880000</v>
      </c>
      <c r="F786" s="6">
        <v>81518000</v>
      </c>
      <c r="G786" s="6">
        <v>200020000</v>
      </c>
      <c r="I786" s="8">
        <f t="shared" si="120"/>
        <v>200298210</v>
      </c>
      <c r="J786" s="8">
        <f t="shared" si="121"/>
        <v>98157210</v>
      </c>
      <c r="K786" s="8">
        <f t="shared" si="122"/>
        <v>203698210</v>
      </c>
      <c r="L786" s="1"/>
      <c r="M786" s="10">
        <f t="shared" si="123"/>
        <v>82178210</v>
      </c>
      <c r="N786" s="10">
        <f t="shared" si="124"/>
        <v>81816210</v>
      </c>
      <c r="O786" s="10">
        <f t="shared" si="125"/>
        <v>200318210</v>
      </c>
      <c r="Q786" s="1">
        <f t="shared" si="126"/>
        <v>167384543.33333334</v>
      </c>
      <c r="R786" s="1">
        <f t="shared" si="127"/>
        <v>121437543.33333333</v>
      </c>
      <c r="T786" s="1">
        <f t="shared" si="128"/>
        <v>0.72550034139950348</v>
      </c>
      <c r="U786">
        <f t="shared" si="129"/>
        <v>0.43075579957078092</v>
      </c>
      <c r="Y786" t="s">
        <v>6832</v>
      </c>
      <c r="Z786" t="s">
        <v>6833</v>
      </c>
    </row>
    <row r="787" spans="1:30">
      <c r="A787" s="4">
        <v>113580000</v>
      </c>
      <c r="B787" s="4">
        <v>148990000</v>
      </c>
      <c r="C787" s="4">
        <v>110960000</v>
      </c>
      <c r="E787" s="6">
        <v>77630000</v>
      </c>
      <c r="F787" s="6">
        <v>76309000</v>
      </c>
      <c r="G787" s="6">
        <v>116940000</v>
      </c>
      <c r="I787" s="8">
        <f t="shared" si="120"/>
        <v>113878210</v>
      </c>
      <c r="J787" s="8">
        <f t="shared" si="121"/>
        <v>149288210</v>
      </c>
      <c r="K787" s="8">
        <f t="shared" si="122"/>
        <v>111258210</v>
      </c>
      <c r="L787" s="1"/>
      <c r="M787" s="10">
        <f t="shared" si="123"/>
        <v>77928210</v>
      </c>
      <c r="N787" s="10">
        <f t="shared" si="124"/>
        <v>76607210</v>
      </c>
      <c r="O787" s="10">
        <f t="shared" si="125"/>
        <v>117238210</v>
      </c>
      <c r="Q787" s="1">
        <f t="shared" si="126"/>
        <v>124808210</v>
      </c>
      <c r="R787" s="1">
        <f t="shared" si="127"/>
        <v>90591210</v>
      </c>
      <c r="T787" s="1">
        <f t="shared" si="128"/>
        <v>0.72584335597794403</v>
      </c>
      <c r="U787">
        <f t="shared" si="129"/>
        <v>0.13187659824545481</v>
      </c>
      <c r="Y787" t="s">
        <v>7627</v>
      </c>
      <c r="Z787" t="s">
        <v>7628</v>
      </c>
    </row>
    <row r="788" spans="1:30">
      <c r="A788" s="4">
        <v>10911000</v>
      </c>
      <c r="B788" s="4">
        <v>10384000</v>
      </c>
      <c r="C788" s="4">
        <v>12411000</v>
      </c>
      <c r="E788" s="5">
        <v>6045300</v>
      </c>
      <c r="F788" s="5">
        <v>9127200</v>
      </c>
      <c r="G788" s="5">
        <v>9055300</v>
      </c>
      <c r="I788" s="8">
        <f t="shared" si="120"/>
        <v>11209210</v>
      </c>
      <c r="J788" s="8">
        <f t="shared" si="121"/>
        <v>10682210</v>
      </c>
      <c r="K788" s="8">
        <f t="shared" si="122"/>
        <v>12709210</v>
      </c>
      <c r="L788" s="1"/>
      <c r="M788" s="10">
        <f t="shared" si="123"/>
        <v>6343510</v>
      </c>
      <c r="N788" s="10">
        <f t="shared" si="124"/>
        <v>9425410</v>
      </c>
      <c r="O788" s="10">
        <f t="shared" si="125"/>
        <v>9353510</v>
      </c>
      <c r="Q788" s="1">
        <f t="shared" si="126"/>
        <v>11533543.333333334</v>
      </c>
      <c r="R788" s="1">
        <f t="shared" si="127"/>
        <v>8374143.333333333</v>
      </c>
      <c r="T788" s="1">
        <f t="shared" si="128"/>
        <v>0.72606857158381211</v>
      </c>
      <c r="U788">
        <f t="shared" si="129"/>
        <v>5.5795006207920723E-2</v>
      </c>
      <c r="Y788" t="s">
        <v>1161</v>
      </c>
      <c r="Z788" t="s">
        <v>1162</v>
      </c>
    </row>
    <row r="789" spans="1:30">
      <c r="A789" s="11">
        <v>39051000</v>
      </c>
      <c r="B789" s="11">
        <v>35877000</v>
      </c>
      <c r="C789" s="11">
        <v>39974000</v>
      </c>
      <c r="D789" s="12"/>
      <c r="E789" s="11">
        <v>32578000</v>
      </c>
      <c r="F789" s="11">
        <v>17495000</v>
      </c>
      <c r="G789" s="11">
        <v>33148000</v>
      </c>
      <c r="H789" s="12"/>
      <c r="I789" s="11">
        <f t="shared" si="120"/>
        <v>39349210</v>
      </c>
      <c r="J789" s="11">
        <f t="shared" si="121"/>
        <v>36175210</v>
      </c>
      <c r="K789" s="11">
        <f t="shared" si="122"/>
        <v>40272210</v>
      </c>
      <c r="L789" s="11"/>
      <c r="M789" s="11">
        <f t="shared" si="123"/>
        <v>32876210</v>
      </c>
      <c r="N789" s="11">
        <f t="shared" si="124"/>
        <v>17793210</v>
      </c>
      <c r="O789" s="11">
        <f t="shared" si="125"/>
        <v>33446210</v>
      </c>
      <c r="P789" s="12"/>
      <c r="Q789" s="11">
        <f t="shared" si="126"/>
        <v>38598876.666666664</v>
      </c>
      <c r="R789" s="11">
        <f t="shared" si="127"/>
        <v>28038543.333333332</v>
      </c>
      <c r="S789" s="12"/>
      <c r="T789" s="11">
        <f t="shared" si="128"/>
        <v>0.72640827284870035</v>
      </c>
      <c r="U789" s="12">
        <f t="shared" si="129"/>
        <v>0.11577479616310953</v>
      </c>
      <c r="V789" s="12"/>
      <c r="W789" s="12"/>
      <c r="X789" s="12"/>
      <c r="Y789" s="12" t="s">
        <v>5279</v>
      </c>
      <c r="Z789" s="12" t="s">
        <v>5280</v>
      </c>
      <c r="AA789" s="12"/>
      <c r="AB789" s="12"/>
      <c r="AC789" s="12"/>
      <c r="AD789" s="12"/>
    </row>
    <row r="790" spans="1:30">
      <c r="A790" s="4">
        <v>155710000</v>
      </c>
      <c r="B790" s="4">
        <v>129780000</v>
      </c>
      <c r="C790" s="4">
        <v>163370000</v>
      </c>
      <c r="E790" s="6">
        <v>115190000</v>
      </c>
      <c r="F790" s="6">
        <v>106710000</v>
      </c>
      <c r="G790" s="6">
        <v>103920000</v>
      </c>
      <c r="I790" s="8">
        <f t="shared" si="120"/>
        <v>156008210</v>
      </c>
      <c r="J790" s="8">
        <f t="shared" si="121"/>
        <v>130078210</v>
      </c>
      <c r="K790" s="8">
        <f t="shared" si="122"/>
        <v>163668210</v>
      </c>
      <c r="L790" s="1"/>
      <c r="M790" s="10">
        <f t="shared" si="123"/>
        <v>115488210</v>
      </c>
      <c r="N790" s="10">
        <f t="shared" si="124"/>
        <v>107008210</v>
      </c>
      <c r="O790" s="10">
        <f t="shared" si="125"/>
        <v>104218210</v>
      </c>
      <c r="Q790" s="1">
        <f t="shared" si="126"/>
        <v>149918210</v>
      </c>
      <c r="R790" s="1">
        <f t="shared" si="127"/>
        <v>108904876.66666667</v>
      </c>
      <c r="T790" s="1">
        <f t="shared" si="128"/>
        <v>0.72642860841699397</v>
      </c>
      <c r="U790">
        <f t="shared" si="129"/>
        <v>1.8647128894763894E-2</v>
      </c>
      <c r="Y790" t="s">
        <v>1483</v>
      </c>
      <c r="Z790" t="s">
        <v>1484</v>
      </c>
    </row>
    <row r="791" spans="1:30">
      <c r="A791" s="4">
        <v>324710000</v>
      </c>
      <c r="B791" s="4">
        <v>337150000</v>
      </c>
      <c r="C791" s="4">
        <v>357000000</v>
      </c>
      <c r="E791" s="6">
        <v>239210000</v>
      </c>
      <c r="F791" s="6">
        <v>269880000</v>
      </c>
      <c r="G791" s="6">
        <v>231030000</v>
      </c>
      <c r="I791" s="8">
        <f t="shared" si="120"/>
        <v>325008210</v>
      </c>
      <c r="J791" s="8">
        <f t="shared" si="121"/>
        <v>337448210</v>
      </c>
      <c r="K791" s="8">
        <f t="shared" si="122"/>
        <v>357298210</v>
      </c>
      <c r="L791" s="1"/>
      <c r="M791" s="10">
        <f t="shared" si="123"/>
        <v>239508210</v>
      </c>
      <c r="N791" s="10">
        <f t="shared" si="124"/>
        <v>270178210</v>
      </c>
      <c r="O791" s="10">
        <f t="shared" si="125"/>
        <v>231328210</v>
      </c>
      <c r="Q791" s="1">
        <f t="shared" si="126"/>
        <v>339918210</v>
      </c>
      <c r="R791" s="1">
        <f t="shared" si="127"/>
        <v>247004876.66666666</v>
      </c>
      <c r="T791" s="1">
        <f t="shared" si="128"/>
        <v>0.72665973578369536</v>
      </c>
      <c r="U791">
        <f t="shared" si="129"/>
        <v>3.5457035554513549E-3</v>
      </c>
      <c r="Y791" t="s">
        <v>2747</v>
      </c>
      <c r="Z791" t="s">
        <v>2748</v>
      </c>
    </row>
    <row r="792" spans="1:30">
      <c r="A792" s="4">
        <v>1251900000</v>
      </c>
      <c r="B792" s="4">
        <v>1332900000</v>
      </c>
      <c r="C792" s="4">
        <v>1192000000</v>
      </c>
      <c r="E792" s="6">
        <v>773660000</v>
      </c>
      <c r="F792" s="6">
        <v>956180000</v>
      </c>
      <c r="G792" s="6">
        <v>1016300000</v>
      </c>
      <c r="I792" s="8">
        <f t="shared" si="120"/>
        <v>1252198210</v>
      </c>
      <c r="J792" s="8">
        <f t="shared" si="121"/>
        <v>1333198210</v>
      </c>
      <c r="K792" s="8">
        <f t="shared" si="122"/>
        <v>1192298210</v>
      </c>
      <c r="L792" s="1"/>
      <c r="M792" s="10">
        <f t="shared" si="123"/>
        <v>773958210</v>
      </c>
      <c r="N792" s="10">
        <f t="shared" si="124"/>
        <v>956478210</v>
      </c>
      <c r="O792" s="10">
        <f t="shared" si="125"/>
        <v>1016598210</v>
      </c>
      <c r="Q792" s="1">
        <f t="shared" si="126"/>
        <v>1259231543.3333333</v>
      </c>
      <c r="R792" s="1">
        <f t="shared" si="127"/>
        <v>915678210</v>
      </c>
      <c r="T792" s="1">
        <f t="shared" si="128"/>
        <v>0.727172230435153</v>
      </c>
      <c r="U792">
        <f t="shared" si="129"/>
        <v>1.4738815287240706E-2</v>
      </c>
      <c r="Y792" t="s">
        <v>5369</v>
      </c>
      <c r="Z792" t="s">
        <v>5370</v>
      </c>
    </row>
    <row r="793" spans="1:30">
      <c r="A793" s="4">
        <v>276260000</v>
      </c>
      <c r="B793" s="4">
        <v>317190000</v>
      </c>
      <c r="C793" s="4">
        <v>346810000</v>
      </c>
      <c r="E793" s="6">
        <v>217650000</v>
      </c>
      <c r="F793" s="6">
        <v>220240000</v>
      </c>
      <c r="G793" s="6">
        <v>245820000</v>
      </c>
      <c r="I793" s="8">
        <f t="shared" si="120"/>
        <v>276558210</v>
      </c>
      <c r="J793" s="8">
        <f t="shared" si="121"/>
        <v>317488210</v>
      </c>
      <c r="K793" s="8">
        <f t="shared" si="122"/>
        <v>347108210</v>
      </c>
      <c r="L793" s="1"/>
      <c r="M793" s="10">
        <f t="shared" si="123"/>
        <v>217948210</v>
      </c>
      <c r="N793" s="10">
        <f t="shared" si="124"/>
        <v>220538210</v>
      </c>
      <c r="O793" s="10">
        <f t="shared" si="125"/>
        <v>246118210</v>
      </c>
      <c r="Q793" s="1">
        <f t="shared" si="126"/>
        <v>313718210</v>
      </c>
      <c r="R793" s="1">
        <f t="shared" si="127"/>
        <v>228201543.33333334</v>
      </c>
      <c r="T793" s="1">
        <f t="shared" si="128"/>
        <v>0.7274092993624226</v>
      </c>
      <c r="U793">
        <f t="shared" si="129"/>
        <v>1.8654511338654742E-2</v>
      </c>
      <c r="Y793" t="s">
        <v>12025</v>
      </c>
      <c r="Z793" t="s">
        <v>12026</v>
      </c>
    </row>
    <row r="794" spans="1:30">
      <c r="A794" s="4">
        <v>53171000</v>
      </c>
      <c r="B794" s="4">
        <v>52718000</v>
      </c>
      <c r="C794" s="4">
        <v>54641000</v>
      </c>
      <c r="E794" s="6">
        <v>35080000</v>
      </c>
      <c r="F794" s="6">
        <v>40543000</v>
      </c>
      <c r="G794" s="6">
        <v>40936000</v>
      </c>
      <c r="I794" s="8">
        <f t="shared" si="120"/>
        <v>53469210</v>
      </c>
      <c r="J794" s="8">
        <f t="shared" si="121"/>
        <v>53016210</v>
      </c>
      <c r="K794" s="8">
        <f t="shared" si="122"/>
        <v>54939210</v>
      </c>
      <c r="L794" s="1"/>
      <c r="M794" s="10">
        <f t="shared" si="123"/>
        <v>35378210</v>
      </c>
      <c r="N794" s="10">
        <f t="shared" si="124"/>
        <v>40841210</v>
      </c>
      <c r="O794" s="10">
        <f t="shared" si="125"/>
        <v>41234210</v>
      </c>
      <c r="Q794" s="1">
        <f t="shared" si="126"/>
        <v>53808210</v>
      </c>
      <c r="R794" s="1">
        <f t="shared" si="127"/>
        <v>39151210</v>
      </c>
      <c r="T794" s="1">
        <f t="shared" si="128"/>
        <v>0.7276066235988895</v>
      </c>
      <c r="U794">
        <f t="shared" si="129"/>
        <v>1.7664412280591632E-3</v>
      </c>
      <c r="Y794" t="s">
        <v>12063</v>
      </c>
      <c r="Z794" t="s">
        <v>12064</v>
      </c>
      <c r="AB794" t="s">
        <v>13043</v>
      </c>
    </row>
    <row r="795" spans="1:30">
      <c r="A795" s="4">
        <v>850420000</v>
      </c>
      <c r="B795" s="4">
        <v>403720000</v>
      </c>
      <c r="C795" s="4">
        <v>286250000</v>
      </c>
      <c r="E795" s="6">
        <v>421830000</v>
      </c>
      <c r="F795" s="6">
        <v>262800000</v>
      </c>
      <c r="G795" s="6">
        <v>436090000</v>
      </c>
      <c r="I795" s="8">
        <f t="shared" si="120"/>
        <v>850718210</v>
      </c>
      <c r="J795" s="8">
        <f t="shared" si="121"/>
        <v>404018210</v>
      </c>
      <c r="K795" s="8">
        <f t="shared" si="122"/>
        <v>286548210</v>
      </c>
      <c r="L795" s="1"/>
      <c r="M795" s="10">
        <f t="shared" si="123"/>
        <v>422128210</v>
      </c>
      <c r="N795" s="10">
        <f t="shared" si="124"/>
        <v>263098210</v>
      </c>
      <c r="O795" s="10">
        <f t="shared" si="125"/>
        <v>436388210</v>
      </c>
      <c r="Q795" s="1">
        <f t="shared" si="126"/>
        <v>513761543.33333331</v>
      </c>
      <c r="R795" s="1">
        <f t="shared" si="127"/>
        <v>373871543.33333331</v>
      </c>
      <c r="T795" s="1">
        <f t="shared" si="128"/>
        <v>0.72771414712673799</v>
      </c>
      <c r="U795">
        <f t="shared" si="129"/>
        <v>0.48184351900324363</v>
      </c>
      <c r="Y795" t="s">
        <v>7225</v>
      </c>
      <c r="Z795" t="s">
        <v>7226</v>
      </c>
    </row>
    <row r="796" spans="1:30">
      <c r="A796" s="4">
        <v>997680000</v>
      </c>
      <c r="B796" s="4">
        <v>560570000</v>
      </c>
      <c r="C796" s="4">
        <v>1223900000</v>
      </c>
      <c r="E796" s="6">
        <v>804620000</v>
      </c>
      <c r="F796" s="6">
        <v>495750000</v>
      </c>
      <c r="G796" s="6">
        <v>724780000</v>
      </c>
      <c r="I796" s="8">
        <f t="shared" si="120"/>
        <v>997978210</v>
      </c>
      <c r="J796" s="8">
        <f t="shared" si="121"/>
        <v>560868210</v>
      </c>
      <c r="K796" s="8">
        <f t="shared" si="122"/>
        <v>1224198210</v>
      </c>
      <c r="L796" s="1"/>
      <c r="M796" s="10">
        <f t="shared" si="123"/>
        <v>804918210</v>
      </c>
      <c r="N796" s="10">
        <f t="shared" si="124"/>
        <v>496048210</v>
      </c>
      <c r="O796" s="10">
        <f t="shared" si="125"/>
        <v>725078210</v>
      </c>
      <c r="Q796" s="1">
        <f t="shared" si="126"/>
        <v>927681543.33333337</v>
      </c>
      <c r="R796" s="1">
        <f t="shared" si="127"/>
        <v>675348210</v>
      </c>
      <c r="T796" s="1">
        <f t="shared" si="128"/>
        <v>0.72799573825016239</v>
      </c>
      <c r="U796">
        <f t="shared" si="129"/>
        <v>0.30676477572579758</v>
      </c>
      <c r="Z796" t="s">
        <v>417</v>
      </c>
    </row>
    <row r="797" spans="1:30">
      <c r="A797" s="4">
        <v>39923000</v>
      </c>
      <c r="B797" s="4">
        <v>64858000</v>
      </c>
      <c r="C797" s="4">
        <v>58988000</v>
      </c>
      <c r="E797" s="6">
        <v>35729000</v>
      </c>
      <c r="F797" s="6">
        <v>31153000</v>
      </c>
      <c r="G797" s="6">
        <v>52175000</v>
      </c>
      <c r="I797" s="8">
        <f t="shared" si="120"/>
        <v>40221210</v>
      </c>
      <c r="J797" s="8">
        <f t="shared" si="121"/>
        <v>65156210</v>
      </c>
      <c r="K797" s="8">
        <f t="shared" si="122"/>
        <v>59286210</v>
      </c>
      <c r="L797" s="1"/>
      <c r="M797" s="10">
        <f t="shared" si="123"/>
        <v>36027210</v>
      </c>
      <c r="N797" s="10">
        <f t="shared" si="124"/>
        <v>31451210</v>
      </c>
      <c r="O797" s="10">
        <f t="shared" si="125"/>
        <v>52473210</v>
      </c>
      <c r="Q797" s="1">
        <f t="shared" si="126"/>
        <v>54887876.666666664</v>
      </c>
      <c r="R797" s="1">
        <f t="shared" si="127"/>
        <v>39983876.666666664</v>
      </c>
      <c r="T797" s="1">
        <f t="shared" si="128"/>
        <v>0.728464628163487</v>
      </c>
      <c r="U797">
        <f t="shared" si="129"/>
        <v>0.20549914254489685</v>
      </c>
      <c r="Y797" t="s">
        <v>3639</v>
      </c>
      <c r="Z797" t="s">
        <v>3640</v>
      </c>
    </row>
    <row r="798" spans="1:30">
      <c r="A798" s="4">
        <v>44323000</v>
      </c>
      <c r="B798" s="4">
        <v>34660000</v>
      </c>
      <c r="C798" s="4">
        <v>38549000</v>
      </c>
      <c r="E798" s="6">
        <v>22378000</v>
      </c>
      <c r="F798" s="6">
        <v>33911000</v>
      </c>
      <c r="G798" s="6">
        <v>29087000</v>
      </c>
      <c r="I798" s="8">
        <f t="shared" si="120"/>
        <v>44621210</v>
      </c>
      <c r="J798" s="8">
        <f t="shared" si="121"/>
        <v>34958210</v>
      </c>
      <c r="K798" s="8">
        <f t="shared" si="122"/>
        <v>38847210</v>
      </c>
      <c r="L798" s="1"/>
      <c r="M798" s="10">
        <f t="shared" si="123"/>
        <v>22676210</v>
      </c>
      <c r="N798" s="10">
        <f t="shared" si="124"/>
        <v>34209210</v>
      </c>
      <c r="O798" s="10">
        <f t="shared" si="125"/>
        <v>29385210</v>
      </c>
      <c r="Q798" s="1">
        <f t="shared" si="126"/>
        <v>39475543.333333336</v>
      </c>
      <c r="R798" s="1">
        <f t="shared" si="127"/>
        <v>28756876.666666668</v>
      </c>
      <c r="T798" s="1">
        <f t="shared" si="128"/>
        <v>0.72847323275178899</v>
      </c>
      <c r="U798">
        <f t="shared" si="129"/>
        <v>7.0068487662597989E-2</v>
      </c>
      <c r="Y798" t="s">
        <v>2108</v>
      </c>
      <c r="Z798" t="s">
        <v>2109</v>
      </c>
    </row>
    <row r="799" spans="1:30">
      <c r="A799" s="4">
        <v>54597000</v>
      </c>
      <c r="B799" s="4">
        <v>73021000</v>
      </c>
      <c r="C799" s="4">
        <v>67272000</v>
      </c>
      <c r="E799" s="6">
        <v>37405000</v>
      </c>
      <c r="F799" s="6">
        <v>51848000</v>
      </c>
      <c r="G799" s="6">
        <v>52518000</v>
      </c>
      <c r="I799" s="8">
        <f t="shared" si="120"/>
        <v>54895210</v>
      </c>
      <c r="J799" s="8">
        <f t="shared" si="121"/>
        <v>73319210</v>
      </c>
      <c r="K799" s="8">
        <f t="shared" si="122"/>
        <v>67570210</v>
      </c>
      <c r="L799" s="1"/>
      <c r="M799" s="10">
        <f t="shared" si="123"/>
        <v>37703210</v>
      </c>
      <c r="N799" s="10">
        <f t="shared" si="124"/>
        <v>52146210</v>
      </c>
      <c r="O799" s="10">
        <f t="shared" si="125"/>
        <v>52816210</v>
      </c>
      <c r="Q799" s="1">
        <f t="shared" si="126"/>
        <v>65261543.333333336</v>
      </c>
      <c r="R799" s="1">
        <f t="shared" si="127"/>
        <v>47555210</v>
      </c>
      <c r="T799" s="1">
        <f t="shared" si="128"/>
        <v>0.72868656747978633</v>
      </c>
      <c r="U799">
        <f t="shared" si="129"/>
        <v>7.3454418893874315E-2</v>
      </c>
      <c r="Y799" t="s">
        <v>7239</v>
      </c>
      <c r="Z799" t="s">
        <v>7240</v>
      </c>
    </row>
    <row r="800" spans="1:30">
      <c r="A800" s="4">
        <v>141550000</v>
      </c>
      <c r="B800" s="4">
        <v>169840000</v>
      </c>
      <c r="C800" s="4">
        <v>117450000</v>
      </c>
      <c r="E800" s="6">
        <v>102960000</v>
      </c>
      <c r="F800" s="6">
        <v>104340000</v>
      </c>
      <c r="G800" s="6">
        <v>105250000</v>
      </c>
      <c r="I800" s="8">
        <f t="shared" si="120"/>
        <v>141848210</v>
      </c>
      <c r="J800" s="8">
        <f t="shared" si="121"/>
        <v>170138210</v>
      </c>
      <c r="K800" s="8">
        <f t="shared" si="122"/>
        <v>117748210</v>
      </c>
      <c r="L800" s="1"/>
      <c r="M800" s="10">
        <f t="shared" si="123"/>
        <v>103258210</v>
      </c>
      <c r="N800" s="10">
        <f t="shared" si="124"/>
        <v>104638210</v>
      </c>
      <c r="O800" s="10">
        <f t="shared" si="125"/>
        <v>105548210</v>
      </c>
      <c r="Q800" s="1">
        <f t="shared" si="126"/>
        <v>143244876.66666666</v>
      </c>
      <c r="R800" s="1">
        <f t="shared" si="127"/>
        <v>104481543.33333333</v>
      </c>
      <c r="T800" s="1">
        <f t="shared" si="128"/>
        <v>0.72939113610648509</v>
      </c>
      <c r="U800">
        <f t="shared" si="129"/>
        <v>6.2778379640161239E-2</v>
      </c>
      <c r="Y800" t="s">
        <v>10429</v>
      </c>
      <c r="Z800" t="s">
        <v>10430</v>
      </c>
    </row>
    <row r="801" spans="1:26">
      <c r="A801" s="4">
        <v>317610000</v>
      </c>
      <c r="B801" s="4">
        <v>279030000</v>
      </c>
      <c r="C801" s="4">
        <v>300670000</v>
      </c>
      <c r="E801" s="6">
        <v>219060000</v>
      </c>
      <c r="F801" s="6">
        <v>190670000</v>
      </c>
      <c r="G801" s="6">
        <v>244830000</v>
      </c>
      <c r="I801" s="8">
        <f t="shared" si="120"/>
        <v>317908210</v>
      </c>
      <c r="J801" s="8">
        <f t="shared" si="121"/>
        <v>279328210</v>
      </c>
      <c r="K801" s="8">
        <f t="shared" si="122"/>
        <v>300968210</v>
      </c>
      <c r="L801" s="1"/>
      <c r="M801" s="10">
        <f t="shared" si="123"/>
        <v>219358210</v>
      </c>
      <c r="N801" s="10">
        <f t="shared" si="124"/>
        <v>190968210</v>
      </c>
      <c r="O801" s="10">
        <f t="shared" si="125"/>
        <v>245128210</v>
      </c>
      <c r="Q801" s="1">
        <f t="shared" si="126"/>
        <v>299401543.33333331</v>
      </c>
      <c r="R801" s="1">
        <f t="shared" si="127"/>
        <v>218484876.66666666</v>
      </c>
      <c r="T801" s="1">
        <f t="shared" si="128"/>
        <v>0.72973864541312816</v>
      </c>
      <c r="U801">
        <f t="shared" si="129"/>
        <v>1.3577994390081487E-2</v>
      </c>
      <c r="Y801" t="s">
        <v>8669</v>
      </c>
      <c r="Z801" t="s">
        <v>8670</v>
      </c>
    </row>
    <row r="802" spans="1:26">
      <c r="A802" s="4">
        <v>87451000</v>
      </c>
      <c r="B802" s="4">
        <v>63764000</v>
      </c>
      <c r="C802" s="4">
        <v>35731000</v>
      </c>
      <c r="E802" s="6">
        <v>42302000</v>
      </c>
      <c r="F802" s="6">
        <v>32760000</v>
      </c>
      <c r="G802" s="6">
        <v>61257000</v>
      </c>
      <c r="I802" s="8">
        <f t="shared" si="120"/>
        <v>87749210</v>
      </c>
      <c r="J802" s="8">
        <f t="shared" si="121"/>
        <v>64062210</v>
      </c>
      <c r="K802" s="8">
        <f t="shared" si="122"/>
        <v>36029210</v>
      </c>
      <c r="L802" s="1"/>
      <c r="M802" s="10">
        <f t="shared" si="123"/>
        <v>42600210</v>
      </c>
      <c r="N802" s="10">
        <f t="shared" si="124"/>
        <v>33058210</v>
      </c>
      <c r="O802" s="10">
        <f t="shared" si="125"/>
        <v>61555210</v>
      </c>
      <c r="Q802" s="1">
        <f t="shared" si="126"/>
        <v>62613543.333333336</v>
      </c>
      <c r="R802" s="1">
        <f t="shared" si="127"/>
        <v>45737876.666666664</v>
      </c>
      <c r="T802" s="1">
        <f t="shared" si="128"/>
        <v>0.73047897039101706</v>
      </c>
      <c r="U802">
        <f t="shared" si="129"/>
        <v>0.38042171908559108</v>
      </c>
      <c r="Y802" t="s">
        <v>818</v>
      </c>
      <c r="Z802" t="s">
        <v>819</v>
      </c>
    </row>
    <row r="803" spans="1:26">
      <c r="A803" s="4">
        <v>333880000</v>
      </c>
      <c r="B803" s="4">
        <v>244470000</v>
      </c>
      <c r="C803" s="4">
        <v>224510000</v>
      </c>
      <c r="E803" s="6">
        <v>183670000</v>
      </c>
      <c r="F803" s="6">
        <v>214280000</v>
      </c>
      <c r="G803" s="6">
        <v>188390000</v>
      </c>
      <c r="I803" s="8">
        <f t="shared" si="120"/>
        <v>334178210</v>
      </c>
      <c r="J803" s="8">
        <f t="shared" si="121"/>
        <v>244768210</v>
      </c>
      <c r="K803" s="8">
        <f t="shared" si="122"/>
        <v>224808210</v>
      </c>
      <c r="L803" s="1"/>
      <c r="M803" s="10">
        <f t="shared" si="123"/>
        <v>183968210</v>
      </c>
      <c r="N803" s="10">
        <f t="shared" si="124"/>
        <v>214578210</v>
      </c>
      <c r="O803" s="10">
        <f t="shared" si="125"/>
        <v>188688210</v>
      </c>
      <c r="Q803" s="1">
        <f t="shared" si="126"/>
        <v>267918210</v>
      </c>
      <c r="R803" s="1">
        <f t="shared" si="127"/>
        <v>195744876.66666666</v>
      </c>
      <c r="T803" s="1">
        <f t="shared" si="128"/>
        <v>0.73061430451728782</v>
      </c>
      <c r="U803">
        <f t="shared" si="129"/>
        <v>0.10781578741700688</v>
      </c>
      <c r="Y803" t="s">
        <v>10266</v>
      </c>
      <c r="Z803" t="s">
        <v>10267</v>
      </c>
    </row>
    <row r="804" spans="1:26">
      <c r="A804" s="4">
        <v>1141400000</v>
      </c>
      <c r="B804" s="4">
        <v>708160000</v>
      </c>
      <c r="C804" s="4">
        <v>1145500000</v>
      </c>
      <c r="E804" s="6">
        <v>943510000</v>
      </c>
      <c r="F804" s="6">
        <v>553020000</v>
      </c>
      <c r="G804" s="6">
        <v>692200000</v>
      </c>
      <c r="I804" s="8">
        <f t="shared" si="120"/>
        <v>1141698210</v>
      </c>
      <c r="J804" s="8">
        <f t="shared" si="121"/>
        <v>708458210</v>
      </c>
      <c r="K804" s="8">
        <f t="shared" si="122"/>
        <v>1145798210</v>
      </c>
      <c r="L804" s="1"/>
      <c r="M804" s="10">
        <f t="shared" si="123"/>
        <v>943808210</v>
      </c>
      <c r="N804" s="10">
        <f t="shared" si="124"/>
        <v>553318210</v>
      </c>
      <c r="O804" s="10">
        <f t="shared" si="125"/>
        <v>692498210</v>
      </c>
      <c r="Q804" s="1">
        <f t="shared" si="126"/>
        <v>998651543.33333337</v>
      </c>
      <c r="R804" s="1">
        <f t="shared" si="127"/>
        <v>729874876.66666663</v>
      </c>
      <c r="T804" s="1">
        <f t="shared" si="128"/>
        <v>0.7308604102592835</v>
      </c>
      <c r="U804">
        <f t="shared" si="129"/>
        <v>0.2192892861058853</v>
      </c>
      <c r="Y804" t="s">
        <v>3711</v>
      </c>
      <c r="Z804" t="s">
        <v>3712</v>
      </c>
    </row>
    <row r="805" spans="1:26">
      <c r="A805" s="4">
        <v>99702000</v>
      </c>
      <c r="B805" s="3">
        <v>0</v>
      </c>
      <c r="C805" s="4">
        <v>143040000</v>
      </c>
      <c r="E805" s="6">
        <v>59027000</v>
      </c>
      <c r="F805" s="6">
        <v>58560000</v>
      </c>
      <c r="G805" s="6">
        <v>59756000</v>
      </c>
      <c r="I805" s="8">
        <f t="shared" si="120"/>
        <v>100000210</v>
      </c>
      <c r="J805" s="8">
        <f t="shared" si="121"/>
        <v>298210</v>
      </c>
      <c r="K805" s="8">
        <f t="shared" si="122"/>
        <v>143338210</v>
      </c>
      <c r="L805" s="1"/>
      <c r="M805" s="10">
        <f t="shared" si="123"/>
        <v>59325210</v>
      </c>
      <c r="N805" s="10">
        <f t="shared" si="124"/>
        <v>58858210</v>
      </c>
      <c r="O805" s="10">
        <f t="shared" si="125"/>
        <v>60054210</v>
      </c>
      <c r="Q805" s="1">
        <f t="shared" si="126"/>
        <v>81212210</v>
      </c>
      <c r="R805" s="1">
        <f t="shared" si="127"/>
        <v>59412543.333333336</v>
      </c>
      <c r="T805" s="1">
        <f t="shared" si="128"/>
        <v>0.73157156212512053</v>
      </c>
      <c r="U805">
        <f t="shared" si="129"/>
        <v>0.63385389329555664</v>
      </c>
      <c r="Y805" t="s">
        <v>4193</v>
      </c>
      <c r="Z805" t="s">
        <v>4194</v>
      </c>
    </row>
    <row r="806" spans="1:26">
      <c r="A806" s="4">
        <v>382530000</v>
      </c>
      <c r="B806" s="4">
        <v>361410000</v>
      </c>
      <c r="C806" s="4">
        <v>310570000</v>
      </c>
      <c r="E806" s="6">
        <v>276440000</v>
      </c>
      <c r="F806" s="6">
        <v>343360000</v>
      </c>
      <c r="G806" s="6">
        <v>152190000</v>
      </c>
      <c r="I806" s="8">
        <f t="shared" si="120"/>
        <v>382828210</v>
      </c>
      <c r="J806" s="8">
        <f t="shared" si="121"/>
        <v>361708210</v>
      </c>
      <c r="K806" s="8">
        <f t="shared" si="122"/>
        <v>310868210</v>
      </c>
      <c r="L806" s="1"/>
      <c r="M806" s="10">
        <f t="shared" si="123"/>
        <v>276738210</v>
      </c>
      <c r="N806" s="10">
        <f t="shared" si="124"/>
        <v>343658210</v>
      </c>
      <c r="O806" s="10">
        <f t="shared" si="125"/>
        <v>152488210</v>
      </c>
      <c r="Q806" s="1">
        <f t="shared" si="126"/>
        <v>351801543.33333331</v>
      </c>
      <c r="R806" s="1">
        <f t="shared" si="127"/>
        <v>257628210</v>
      </c>
      <c r="T806" s="1">
        <f t="shared" si="128"/>
        <v>0.73231119897588481</v>
      </c>
      <c r="U806">
        <f t="shared" si="129"/>
        <v>0.19125040234947863</v>
      </c>
      <c r="Y806" t="s">
        <v>10999</v>
      </c>
      <c r="Z806" t="s">
        <v>11000</v>
      </c>
    </row>
    <row r="807" spans="1:26">
      <c r="A807" s="4">
        <v>42951000</v>
      </c>
      <c r="B807" s="4">
        <v>25080000</v>
      </c>
      <c r="C807" s="4">
        <v>50872000</v>
      </c>
      <c r="E807" s="6">
        <v>30773000</v>
      </c>
      <c r="F807" s="6">
        <v>28840000</v>
      </c>
      <c r="G807" s="6">
        <v>27230000</v>
      </c>
      <c r="I807" s="8">
        <f t="shared" si="120"/>
        <v>43249210</v>
      </c>
      <c r="J807" s="8">
        <f t="shared" si="121"/>
        <v>25378210</v>
      </c>
      <c r="K807" s="8">
        <f t="shared" si="122"/>
        <v>51170210</v>
      </c>
      <c r="L807" s="1"/>
      <c r="M807" s="10">
        <f t="shared" si="123"/>
        <v>31071210</v>
      </c>
      <c r="N807" s="10">
        <f t="shared" si="124"/>
        <v>29138210</v>
      </c>
      <c r="O807" s="10">
        <f t="shared" si="125"/>
        <v>27528210</v>
      </c>
      <c r="Q807" s="1">
        <f t="shared" si="126"/>
        <v>39932543.333333336</v>
      </c>
      <c r="R807" s="1">
        <f t="shared" si="127"/>
        <v>29245876.666666668</v>
      </c>
      <c r="T807" s="1">
        <f t="shared" si="128"/>
        <v>0.7323820179080337</v>
      </c>
      <c r="U807">
        <f t="shared" si="129"/>
        <v>0.2372972674183137</v>
      </c>
    </row>
    <row r="808" spans="1:26">
      <c r="A808" s="4">
        <v>39959000</v>
      </c>
      <c r="B808" s="4">
        <v>48930000</v>
      </c>
      <c r="C808" s="4">
        <v>36277000</v>
      </c>
      <c r="E808" s="6">
        <v>34100000</v>
      </c>
      <c r="F808" s="6">
        <v>33734000</v>
      </c>
      <c r="G808" s="6">
        <v>23602000</v>
      </c>
      <c r="I808" s="8">
        <f t="shared" si="120"/>
        <v>40257210</v>
      </c>
      <c r="J808" s="8">
        <f t="shared" si="121"/>
        <v>49228210</v>
      </c>
      <c r="K808" s="8">
        <f t="shared" si="122"/>
        <v>36575210</v>
      </c>
      <c r="L808" s="1"/>
      <c r="M808" s="10">
        <f t="shared" si="123"/>
        <v>34398210</v>
      </c>
      <c r="N808" s="10">
        <f t="shared" si="124"/>
        <v>34032210</v>
      </c>
      <c r="O808" s="10">
        <f t="shared" si="125"/>
        <v>23900210</v>
      </c>
      <c r="Q808" s="1">
        <f t="shared" si="126"/>
        <v>42020210</v>
      </c>
      <c r="R808" s="1">
        <f t="shared" si="127"/>
        <v>30776876.666666668</v>
      </c>
      <c r="T808" s="1">
        <f t="shared" si="128"/>
        <v>0.73243033927404622</v>
      </c>
      <c r="U808">
        <f t="shared" si="129"/>
        <v>9.1928382444112111E-2</v>
      </c>
      <c r="Y808" t="s">
        <v>4214</v>
      </c>
      <c r="Z808" t="s">
        <v>4215</v>
      </c>
    </row>
    <row r="809" spans="1:26">
      <c r="A809" s="4">
        <v>62046000</v>
      </c>
      <c r="B809" s="4">
        <v>71444000</v>
      </c>
      <c r="C809" s="4">
        <v>195970000</v>
      </c>
      <c r="E809" s="6">
        <v>70483000</v>
      </c>
      <c r="F809" s="6">
        <v>125200000</v>
      </c>
      <c r="G809" s="6">
        <v>45428000</v>
      </c>
      <c r="I809" s="8">
        <f t="shared" si="120"/>
        <v>62344210</v>
      </c>
      <c r="J809" s="8">
        <f t="shared" si="121"/>
        <v>71742210</v>
      </c>
      <c r="K809" s="8">
        <f t="shared" si="122"/>
        <v>196268210</v>
      </c>
      <c r="L809" s="1"/>
      <c r="M809" s="10">
        <f t="shared" si="123"/>
        <v>70781210</v>
      </c>
      <c r="N809" s="10">
        <f t="shared" si="124"/>
        <v>125498210</v>
      </c>
      <c r="O809" s="10">
        <f t="shared" si="125"/>
        <v>45726210</v>
      </c>
      <c r="Q809" s="1">
        <f t="shared" si="126"/>
        <v>110118210</v>
      </c>
      <c r="R809" s="1">
        <f t="shared" si="127"/>
        <v>80668543.333333328</v>
      </c>
      <c r="T809" s="1">
        <f t="shared" si="128"/>
        <v>0.73256315493444113</v>
      </c>
      <c r="U809">
        <f t="shared" si="129"/>
        <v>0.58147476880162385</v>
      </c>
      <c r="Y809" t="s">
        <v>12801</v>
      </c>
      <c r="Z809" t="s">
        <v>12802</v>
      </c>
    </row>
    <row r="810" spans="1:26">
      <c r="A810" s="4">
        <v>865710000</v>
      </c>
      <c r="B810" s="4">
        <v>762580000</v>
      </c>
      <c r="C810" s="4">
        <v>702050000</v>
      </c>
      <c r="E810" s="6">
        <v>571310000</v>
      </c>
      <c r="F810" s="6">
        <v>622580000</v>
      </c>
      <c r="G810" s="6">
        <v>513010000</v>
      </c>
      <c r="I810" s="8">
        <f t="shared" si="120"/>
        <v>866008210</v>
      </c>
      <c r="J810" s="8">
        <f t="shared" si="121"/>
        <v>762878210</v>
      </c>
      <c r="K810" s="8">
        <f t="shared" si="122"/>
        <v>702348210</v>
      </c>
      <c r="L810" s="1"/>
      <c r="M810" s="10">
        <f t="shared" si="123"/>
        <v>571608210</v>
      </c>
      <c r="N810" s="10">
        <f t="shared" si="124"/>
        <v>622878210</v>
      </c>
      <c r="O810" s="10">
        <f t="shared" si="125"/>
        <v>513308210</v>
      </c>
      <c r="Q810" s="1">
        <f t="shared" si="126"/>
        <v>777078210</v>
      </c>
      <c r="R810" s="1">
        <f t="shared" si="127"/>
        <v>569264876.66666663</v>
      </c>
      <c r="T810" s="1">
        <f t="shared" si="128"/>
        <v>0.73257089098749351</v>
      </c>
      <c r="U810">
        <f t="shared" si="129"/>
        <v>2.2234557894894064E-2</v>
      </c>
      <c r="Y810" t="s">
        <v>3693</v>
      </c>
      <c r="Z810" t="s">
        <v>3694</v>
      </c>
    </row>
    <row r="811" spans="1:26">
      <c r="A811" s="4">
        <v>19036000</v>
      </c>
      <c r="B811" s="4">
        <v>13962000</v>
      </c>
      <c r="C811" s="4">
        <v>19564000</v>
      </c>
      <c r="E811" s="6">
        <v>19149000</v>
      </c>
      <c r="F811" s="5">
        <v>0</v>
      </c>
      <c r="G811" s="6">
        <v>19125000</v>
      </c>
      <c r="I811" s="8">
        <f t="shared" si="120"/>
        <v>19334210</v>
      </c>
      <c r="J811" s="8">
        <f t="shared" si="121"/>
        <v>14260210</v>
      </c>
      <c r="K811" s="8">
        <f t="shared" si="122"/>
        <v>19862210</v>
      </c>
      <c r="L811" s="1"/>
      <c r="M811" s="10">
        <f t="shared" si="123"/>
        <v>19447210</v>
      </c>
      <c r="N811" s="10">
        <f t="shared" si="124"/>
        <v>298210</v>
      </c>
      <c r="O811" s="10">
        <f t="shared" si="125"/>
        <v>19423210</v>
      </c>
      <c r="Q811" s="1">
        <f t="shared" si="126"/>
        <v>17818876.666666668</v>
      </c>
      <c r="R811" s="1">
        <f t="shared" si="127"/>
        <v>13056210</v>
      </c>
      <c r="T811" s="1">
        <f t="shared" si="128"/>
        <v>0.73271790608573717</v>
      </c>
      <c r="U811">
        <f t="shared" si="129"/>
        <v>0.51192014660710283</v>
      </c>
      <c r="Y811" t="s">
        <v>3348</v>
      </c>
      <c r="Z811" t="s">
        <v>3349</v>
      </c>
    </row>
    <row r="812" spans="1:26">
      <c r="A812" s="4">
        <v>444310000</v>
      </c>
      <c r="B812" s="4">
        <v>606200000</v>
      </c>
      <c r="C812" s="4">
        <v>562660000</v>
      </c>
      <c r="E812" s="6">
        <v>429720000</v>
      </c>
      <c r="F812" s="6">
        <v>478090000</v>
      </c>
      <c r="G812" s="6">
        <v>274910000</v>
      </c>
      <c r="I812" s="8">
        <f t="shared" si="120"/>
        <v>444608210</v>
      </c>
      <c r="J812" s="8">
        <f t="shared" si="121"/>
        <v>606498210</v>
      </c>
      <c r="K812" s="8">
        <f t="shared" si="122"/>
        <v>562958210</v>
      </c>
      <c r="L812" s="1"/>
      <c r="M812" s="10">
        <f t="shared" si="123"/>
        <v>430018210</v>
      </c>
      <c r="N812" s="10">
        <f t="shared" si="124"/>
        <v>478388210</v>
      </c>
      <c r="O812" s="10">
        <f t="shared" si="125"/>
        <v>275208210</v>
      </c>
      <c r="Q812" s="1">
        <f t="shared" si="126"/>
        <v>538021543.33333337</v>
      </c>
      <c r="R812" s="1">
        <f t="shared" si="127"/>
        <v>394538210</v>
      </c>
      <c r="T812" s="1">
        <f t="shared" si="128"/>
        <v>0.7333130334440201</v>
      </c>
      <c r="U812">
        <f t="shared" si="129"/>
        <v>0.13992854913241851</v>
      </c>
      <c r="Y812" t="s">
        <v>9853</v>
      </c>
      <c r="Z812" t="s">
        <v>9854</v>
      </c>
    </row>
    <row r="813" spans="1:26">
      <c r="A813" s="4">
        <v>345790000</v>
      </c>
      <c r="B813" s="4">
        <v>319550000</v>
      </c>
      <c r="C813" s="4">
        <v>327310000</v>
      </c>
      <c r="E813" s="6">
        <v>230290000</v>
      </c>
      <c r="F813" s="6">
        <v>236530000</v>
      </c>
      <c r="G813" s="6">
        <v>261560000</v>
      </c>
      <c r="I813" s="8">
        <f t="shared" si="120"/>
        <v>346088210</v>
      </c>
      <c r="J813" s="8">
        <f t="shared" si="121"/>
        <v>319848210</v>
      </c>
      <c r="K813" s="8">
        <f t="shared" si="122"/>
        <v>327608210</v>
      </c>
      <c r="L813" s="1"/>
      <c r="M813" s="10">
        <f t="shared" si="123"/>
        <v>230588210</v>
      </c>
      <c r="N813" s="10">
        <f t="shared" si="124"/>
        <v>236828210</v>
      </c>
      <c r="O813" s="10">
        <f t="shared" si="125"/>
        <v>261858210</v>
      </c>
      <c r="Q813" s="1">
        <f t="shared" si="126"/>
        <v>331181543.33333331</v>
      </c>
      <c r="R813" s="1">
        <f t="shared" si="127"/>
        <v>243091543.33333334</v>
      </c>
      <c r="T813" s="1">
        <f t="shared" si="128"/>
        <v>0.73401295521067844</v>
      </c>
      <c r="U813">
        <f t="shared" si="129"/>
        <v>2.0263021464413077E-3</v>
      </c>
      <c r="Y813" t="s">
        <v>8363</v>
      </c>
      <c r="Z813" t="s">
        <v>8364</v>
      </c>
    </row>
    <row r="814" spans="1:26">
      <c r="A814" s="4">
        <v>35388000</v>
      </c>
      <c r="B814" s="4">
        <v>47896000</v>
      </c>
      <c r="C814" s="4">
        <v>35899000</v>
      </c>
      <c r="E814" s="6">
        <v>30666000</v>
      </c>
      <c r="F814" s="6">
        <v>31143000</v>
      </c>
      <c r="G814" s="6">
        <v>25477000</v>
      </c>
      <c r="I814" s="8">
        <f t="shared" si="120"/>
        <v>35686210</v>
      </c>
      <c r="J814" s="8">
        <f t="shared" si="121"/>
        <v>48194210</v>
      </c>
      <c r="K814" s="8">
        <f t="shared" si="122"/>
        <v>36197210</v>
      </c>
      <c r="L814" s="1"/>
      <c r="M814" s="10">
        <f t="shared" si="123"/>
        <v>30964210</v>
      </c>
      <c r="N814" s="10">
        <f t="shared" si="124"/>
        <v>31441210</v>
      </c>
      <c r="O814" s="10">
        <f t="shared" si="125"/>
        <v>25775210</v>
      </c>
      <c r="Q814" s="1">
        <f t="shared" si="126"/>
        <v>40025876.666666664</v>
      </c>
      <c r="R814" s="1">
        <f t="shared" si="127"/>
        <v>29393543.333333332</v>
      </c>
      <c r="T814" s="1">
        <f t="shared" si="128"/>
        <v>0.73436351133845668</v>
      </c>
      <c r="U814">
        <f t="shared" si="129"/>
        <v>7.6170900303310377E-2</v>
      </c>
      <c r="Y814" t="s">
        <v>96</v>
      </c>
      <c r="Z814" t="s">
        <v>97</v>
      </c>
    </row>
    <row r="815" spans="1:26">
      <c r="A815" s="4">
        <v>123850000</v>
      </c>
      <c r="B815" s="4">
        <v>141050000</v>
      </c>
      <c r="C815" s="4">
        <v>125650000</v>
      </c>
      <c r="E815" s="6">
        <v>109140000</v>
      </c>
      <c r="F815" s="6">
        <v>94418000</v>
      </c>
      <c r="G815" s="6">
        <v>83012000</v>
      </c>
      <c r="I815" s="8">
        <f t="shared" si="120"/>
        <v>124148210</v>
      </c>
      <c r="J815" s="8">
        <f t="shared" si="121"/>
        <v>141348210</v>
      </c>
      <c r="K815" s="8">
        <f t="shared" si="122"/>
        <v>125948210</v>
      </c>
      <c r="L815" s="1"/>
      <c r="M815" s="10">
        <f t="shared" si="123"/>
        <v>109438210</v>
      </c>
      <c r="N815" s="10">
        <f t="shared" si="124"/>
        <v>94716210</v>
      </c>
      <c r="O815" s="10">
        <f t="shared" si="125"/>
        <v>83310210</v>
      </c>
      <c r="Q815" s="1">
        <f t="shared" si="126"/>
        <v>130481543.33333333</v>
      </c>
      <c r="R815" s="1">
        <f t="shared" si="127"/>
        <v>95821543.333333328</v>
      </c>
      <c r="T815" s="1">
        <f t="shared" si="128"/>
        <v>0.734368561908743</v>
      </c>
      <c r="U815">
        <f t="shared" si="129"/>
        <v>2.0541750262788393E-2</v>
      </c>
      <c r="Y815" t="s">
        <v>9089</v>
      </c>
      <c r="Z815" t="s">
        <v>9090</v>
      </c>
    </row>
    <row r="816" spans="1:26">
      <c r="A816" s="4">
        <v>208700000</v>
      </c>
      <c r="B816" s="4">
        <v>213550000</v>
      </c>
      <c r="C816" s="4">
        <v>145560000</v>
      </c>
      <c r="E816" s="6">
        <v>102190000</v>
      </c>
      <c r="F816" s="6">
        <v>184360000</v>
      </c>
      <c r="G816" s="6">
        <v>130570000</v>
      </c>
      <c r="I816" s="8">
        <f t="shared" si="120"/>
        <v>208998210</v>
      </c>
      <c r="J816" s="8">
        <f t="shared" si="121"/>
        <v>213848210</v>
      </c>
      <c r="K816" s="8">
        <f t="shared" si="122"/>
        <v>145858210</v>
      </c>
      <c r="L816" s="1"/>
      <c r="M816" s="10">
        <f t="shared" si="123"/>
        <v>102488210</v>
      </c>
      <c r="N816" s="10">
        <f t="shared" si="124"/>
        <v>184658210</v>
      </c>
      <c r="O816" s="10">
        <f t="shared" si="125"/>
        <v>130868210</v>
      </c>
      <c r="Q816" s="1">
        <f t="shared" si="126"/>
        <v>189568210</v>
      </c>
      <c r="R816" s="1">
        <f t="shared" si="127"/>
        <v>139338210</v>
      </c>
      <c r="T816" s="1">
        <f t="shared" si="128"/>
        <v>0.73502941236824471</v>
      </c>
      <c r="U816">
        <f t="shared" si="129"/>
        <v>0.19778039628093194</v>
      </c>
      <c r="Y816" t="s">
        <v>2160</v>
      </c>
      <c r="Z816" t="s">
        <v>2161</v>
      </c>
    </row>
    <row r="817" spans="1:26">
      <c r="A817" s="4">
        <v>26894000</v>
      </c>
      <c r="B817" s="4">
        <v>124630000</v>
      </c>
      <c r="C817" s="4">
        <v>156140000</v>
      </c>
      <c r="E817" s="5">
        <v>0</v>
      </c>
      <c r="F817" s="6">
        <v>141020000</v>
      </c>
      <c r="G817" s="6">
        <v>84950000</v>
      </c>
      <c r="I817" s="8">
        <f t="shared" si="120"/>
        <v>27192210</v>
      </c>
      <c r="J817" s="8">
        <f t="shared" si="121"/>
        <v>124928210</v>
      </c>
      <c r="K817" s="8">
        <f t="shared" si="122"/>
        <v>156438210</v>
      </c>
      <c r="L817" s="1"/>
      <c r="M817" s="10">
        <f t="shared" si="123"/>
        <v>298210</v>
      </c>
      <c r="N817" s="10">
        <f t="shared" si="124"/>
        <v>141318210</v>
      </c>
      <c r="O817" s="10">
        <f t="shared" si="125"/>
        <v>85248210</v>
      </c>
      <c r="Q817" s="1">
        <f t="shared" si="126"/>
        <v>102852876.66666667</v>
      </c>
      <c r="R817" s="1">
        <f t="shared" si="127"/>
        <v>75621543.333333328</v>
      </c>
      <c r="T817" s="1">
        <f t="shared" si="128"/>
        <v>0.7352399445123281</v>
      </c>
      <c r="U817">
        <f t="shared" si="129"/>
        <v>0.65511047747216899</v>
      </c>
      <c r="Y817" t="s">
        <v>2616</v>
      </c>
      <c r="Z817" t="s">
        <v>2617</v>
      </c>
    </row>
    <row r="818" spans="1:26">
      <c r="A818" s="4">
        <v>1418200000</v>
      </c>
      <c r="B818" s="4">
        <v>1330700000</v>
      </c>
      <c r="C818" s="4">
        <v>1769200000</v>
      </c>
      <c r="E818" s="6">
        <v>1082800000</v>
      </c>
      <c r="F818" s="6">
        <v>1019700000</v>
      </c>
      <c r="G818" s="6">
        <v>1219900000</v>
      </c>
      <c r="I818" s="8">
        <f t="shared" si="120"/>
        <v>1418498210</v>
      </c>
      <c r="J818" s="8">
        <f t="shared" si="121"/>
        <v>1330998210</v>
      </c>
      <c r="K818" s="8">
        <f t="shared" si="122"/>
        <v>1769498210</v>
      </c>
      <c r="L818" s="1"/>
      <c r="M818" s="10">
        <f t="shared" si="123"/>
        <v>1083098210</v>
      </c>
      <c r="N818" s="10">
        <f t="shared" si="124"/>
        <v>1019998210</v>
      </c>
      <c r="O818" s="10">
        <f t="shared" si="125"/>
        <v>1220198210</v>
      </c>
      <c r="Q818" s="1">
        <f t="shared" si="126"/>
        <v>1506331543.3333333</v>
      </c>
      <c r="R818" s="1">
        <f t="shared" si="127"/>
        <v>1107764876.6666667</v>
      </c>
      <c r="T818" s="1">
        <f t="shared" si="128"/>
        <v>0.73540574886675636</v>
      </c>
      <c r="U818">
        <f t="shared" si="129"/>
        <v>5.2892337658753355E-2</v>
      </c>
      <c r="Y818" t="s">
        <v>9316</v>
      </c>
      <c r="Z818" t="s">
        <v>9317</v>
      </c>
    </row>
    <row r="819" spans="1:26">
      <c r="A819" s="4">
        <v>153000000</v>
      </c>
      <c r="B819" s="3">
        <v>0</v>
      </c>
      <c r="C819" s="4">
        <v>141000000</v>
      </c>
      <c r="E819" s="6">
        <v>34490000</v>
      </c>
      <c r="F819" s="6">
        <v>71477000</v>
      </c>
      <c r="G819" s="6">
        <v>110250000</v>
      </c>
      <c r="I819" s="8">
        <f t="shared" si="120"/>
        <v>153298210</v>
      </c>
      <c r="J819" s="8">
        <f t="shared" si="121"/>
        <v>298210</v>
      </c>
      <c r="K819" s="8">
        <f t="shared" si="122"/>
        <v>141298210</v>
      </c>
      <c r="L819" s="1"/>
      <c r="M819" s="10">
        <f t="shared" si="123"/>
        <v>34788210</v>
      </c>
      <c r="N819" s="10">
        <f t="shared" si="124"/>
        <v>71775210</v>
      </c>
      <c r="O819" s="10">
        <f t="shared" si="125"/>
        <v>110548210</v>
      </c>
      <c r="Q819" s="1">
        <f t="shared" si="126"/>
        <v>98298210</v>
      </c>
      <c r="R819" s="1">
        <f t="shared" si="127"/>
        <v>72370543.333333328</v>
      </c>
      <c r="T819" s="1">
        <f t="shared" si="128"/>
        <v>0.73623460013497022</v>
      </c>
      <c r="U819">
        <f t="shared" si="129"/>
        <v>0.65487431491887349</v>
      </c>
      <c r="Y819" t="s">
        <v>5625</v>
      </c>
      <c r="Z819" t="s">
        <v>5626</v>
      </c>
    </row>
    <row r="820" spans="1:26">
      <c r="A820" s="4">
        <v>151150000</v>
      </c>
      <c r="B820" s="4">
        <v>175430000</v>
      </c>
      <c r="C820" s="4">
        <v>180330000</v>
      </c>
      <c r="E820" s="6">
        <v>142540000</v>
      </c>
      <c r="F820" s="6">
        <v>73753000</v>
      </c>
      <c r="G820" s="6">
        <v>156690000</v>
      </c>
      <c r="I820" s="8">
        <f t="shared" si="120"/>
        <v>151448210</v>
      </c>
      <c r="J820" s="8">
        <f t="shared" si="121"/>
        <v>175728210</v>
      </c>
      <c r="K820" s="8">
        <f t="shared" si="122"/>
        <v>180628210</v>
      </c>
      <c r="L820" s="1"/>
      <c r="M820" s="10">
        <f t="shared" si="123"/>
        <v>142838210</v>
      </c>
      <c r="N820" s="10">
        <f t="shared" si="124"/>
        <v>74051210</v>
      </c>
      <c r="O820" s="10">
        <f t="shared" si="125"/>
        <v>156988210</v>
      </c>
      <c r="Q820" s="1">
        <f t="shared" si="126"/>
        <v>169268210</v>
      </c>
      <c r="R820" s="1">
        <f t="shared" si="127"/>
        <v>124625876.66666667</v>
      </c>
      <c r="T820" s="1">
        <f t="shared" si="128"/>
        <v>0.73626274340980313</v>
      </c>
      <c r="U820">
        <f t="shared" si="129"/>
        <v>0.17555472733093061</v>
      </c>
      <c r="Y820" t="s">
        <v>8871</v>
      </c>
      <c r="Z820" t="s">
        <v>8872</v>
      </c>
    </row>
    <row r="821" spans="1:26">
      <c r="A821" s="4">
        <v>238030000</v>
      </c>
      <c r="B821" s="4">
        <v>214320000</v>
      </c>
      <c r="C821" s="4">
        <v>309720000</v>
      </c>
      <c r="E821" s="6">
        <v>225010000</v>
      </c>
      <c r="F821" s="6">
        <v>190730000</v>
      </c>
      <c r="G821" s="6">
        <v>145150000</v>
      </c>
      <c r="I821" s="8">
        <f t="shared" si="120"/>
        <v>238328210</v>
      </c>
      <c r="J821" s="8">
        <f t="shared" si="121"/>
        <v>214618210</v>
      </c>
      <c r="K821" s="8">
        <f t="shared" si="122"/>
        <v>310018210</v>
      </c>
      <c r="L821" s="1"/>
      <c r="M821" s="10">
        <f t="shared" si="123"/>
        <v>225308210</v>
      </c>
      <c r="N821" s="10">
        <f t="shared" si="124"/>
        <v>191028210</v>
      </c>
      <c r="O821" s="10">
        <f t="shared" si="125"/>
        <v>145448210</v>
      </c>
      <c r="Q821" s="1">
        <f t="shared" si="126"/>
        <v>254321543.33333334</v>
      </c>
      <c r="R821" s="1">
        <f t="shared" si="127"/>
        <v>187261543.33333334</v>
      </c>
      <c r="T821" s="1">
        <f t="shared" si="128"/>
        <v>0.73631805186041199</v>
      </c>
      <c r="U821">
        <f t="shared" si="129"/>
        <v>0.14284960112508599</v>
      </c>
      <c r="Y821" t="s">
        <v>11873</v>
      </c>
    </row>
    <row r="822" spans="1:26">
      <c r="A822" s="4">
        <v>269580000</v>
      </c>
      <c r="B822" s="4">
        <v>238990000</v>
      </c>
      <c r="C822" s="4">
        <v>302140000</v>
      </c>
      <c r="E822" s="6">
        <v>209640000</v>
      </c>
      <c r="F822" s="6">
        <v>291050000</v>
      </c>
      <c r="G822" s="6">
        <v>96201000</v>
      </c>
      <c r="I822" s="8">
        <f t="shared" si="120"/>
        <v>269878210</v>
      </c>
      <c r="J822" s="8">
        <f t="shared" si="121"/>
        <v>239288210</v>
      </c>
      <c r="K822" s="8">
        <f t="shared" si="122"/>
        <v>302438210</v>
      </c>
      <c r="L822" s="1"/>
      <c r="M822" s="10">
        <f t="shared" si="123"/>
        <v>209938210</v>
      </c>
      <c r="N822" s="10">
        <f t="shared" si="124"/>
        <v>291348210</v>
      </c>
      <c r="O822" s="10">
        <f t="shared" si="125"/>
        <v>96499210</v>
      </c>
      <c r="Q822" s="1">
        <f t="shared" si="126"/>
        <v>270534876.66666669</v>
      </c>
      <c r="R822" s="1">
        <f t="shared" si="127"/>
        <v>199261876.66666666</v>
      </c>
      <c r="T822" s="1">
        <f t="shared" si="128"/>
        <v>0.73654783117735534</v>
      </c>
      <c r="U822">
        <f t="shared" si="129"/>
        <v>0.29618030706613818</v>
      </c>
      <c r="Y822" t="s">
        <v>1110</v>
      </c>
      <c r="Z822" t="s">
        <v>1111</v>
      </c>
    </row>
    <row r="823" spans="1:26">
      <c r="A823" s="4">
        <v>37311000</v>
      </c>
      <c r="B823" s="4">
        <v>40807000</v>
      </c>
      <c r="C823" s="4">
        <v>49555000</v>
      </c>
      <c r="E823" s="6">
        <v>27225000</v>
      </c>
      <c r="F823" s="6">
        <v>26659000</v>
      </c>
      <c r="G823" s="6">
        <v>39920000</v>
      </c>
      <c r="I823" s="8">
        <f t="shared" si="120"/>
        <v>37609210</v>
      </c>
      <c r="J823" s="8">
        <f t="shared" si="121"/>
        <v>41105210</v>
      </c>
      <c r="K823" s="8">
        <f t="shared" si="122"/>
        <v>49853210</v>
      </c>
      <c r="L823" s="1"/>
      <c r="M823" s="10">
        <f t="shared" si="123"/>
        <v>27523210</v>
      </c>
      <c r="N823" s="10">
        <f t="shared" si="124"/>
        <v>26957210</v>
      </c>
      <c r="O823" s="10">
        <f t="shared" si="125"/>
        <v>40218210</v>
      </c>
      <c r="Q823" s="1">
        <f t="shared" si="126"/>
        <v>42855876.666666664</v>
      </c>
      <c r="R823" s="1">
        <f t="shared" si="127"/>
        <v>31566210</v>
      </c>
      <c r="T823" s="1">
        <f t="shared" si="128"/>
        <v>0.73656666145280891</v>
      </c>
      <c r="U823">
        <f t="shared" si="129"/>
        <v>0.11668209404617232</v>
      </c>
      <c r="Z823" t="s">
        <v>7593</v>
      </c>
    </row>
    <row r="824" spans="1:26">
      <c r="A824" s="3">
        <v>7999300</v>
      </c>
      <c r="B824" s="4">
        <v>77747000</v>
      </c>
      <c r="C824" s="3">
        <v>0</v>
      </c>
      <c r="E824" s="5">
        <v>0</v>
      </c>
      <c r="F824" s="5">
        <v>0</v>
      </c>
      <c r="G824" s="6">
        <v>62948000</v>
      </c>
      <c r="I824" s="8">
        <f t="shared" si="120"/>
        <v>8297510</v>
      </c>
      <c r="J824" s="8">
        <f t="shared" si="121"/>
        <v>78045210</v>
      </c>
      <c r="K824" s="8">
        <f t="shared" si="122"/>
        <v>298210</v>
      </c>
      <c r="L824" s="1"/>
      <c r="M824" s="10">
        <f t="shared" si="123"/>
        <v>298210</v>
      </c>
      <c r="N824" s="10">
        <f t="shared" si="124"/>
        <v>298210</v>
      </c>
      <c r="O824" s="10">
        <f t="shared" si="125"/>
        <v>63246210</v>
      </c>
      <c r="Q824" s="1">
        <f t="shared" si="126"/>
        <v>28880310</v>
      </c>
      <c r="R824" s="1">
        <f t="shared" si="127"/>
        <v>21280876.666666668</v>
      </c>
      <c r="T824" s="1">
        <f t="shared" si="128"/>
        <v>0.73686455119999295</v>
      </c>
      <c r="U824">
        <f t="shared" si="129"/>
        <v>0.82608613576883738</v>
      </c>
      <c r="Y824" t="s">
        <v>4398</v>
      </c>
      <c r="Z824" t="s">
        <v>2922</v>
      </c>
    </row>
    <row r="825" spans="1:26">
      <c r="A825" s="4">
        <v>182820000</v>
      </c>
      <c r="B825" s="4">
        <v>130790000</v>
      </c>
      <c r="C825" s="4">
        <v>169130000</v>
      </c>
      <c r="E825" s="6">
        <v>109060000</v>
      </c>
      <c r="F825" s="6">
        <v>130340000</v>
      </c>
      <c r="G825" s="6">
        <v>116150000</v>
      </c>
      <c r="I825" s="8">
        <f t="shared" si="120"/>
        <v>183118210</v>
      </c>
      <c r="J825" s="8">
        <f t="shared" si="121"/>
        <v>131088210</v>
      </c>
      <c r="K825" s="8">
        <f t="shared" si="122"/>
        <v>169428210</v>
      </c>
      <c r="L825" s="1"/>
      <c r="M825" s="10">
        <f t="shared" si="123"/>
        <v>109358210</v>
      </c>
      <c r="N825" s="10">
        <f t="shared" si="124"/>
        <v>130638210</v>
      </c>
      <c r="O825" s="10">
        <f t="shared" si="125"/>
        <v>116448210</v>
      </c>
      <c r="Q825" s="1">
        <f t="shared" si="126"/>
        <v>161211543.33333334</v>
      </c>
      <c r="R825" s="1">
        <f t="shared" si="127"/>
        <v>118814876.66666667</v>
      </c>
      <c r="T825" s="1">
        <f t="shared" si="128"/>
        <v>0.73701221519228266</v>
      </c>
      <c r="U825">
        <f t="shared" si="129"/>
        <v>6.4910185335762691E-2</v>
      </c>
      <c r="Y825" t="s">
        <v>2133</v>
      </c>
      <c r="Z825" t="s">
        <v>2134</v>
      </c>
    </row>
    <row r="826" spans="1:26">
      <c r="A826" s="4">
        <v>39848000</v>
      </c>
      <c r="B826" s="4">
        <v>33489000</v>
      </c>
      <c r="C826" s="4">
        <v>27924000</v>
      </c>
      <c r="E826" s="6">
        <v>33330000</v>
      </c>
      <c r="F826" s="6">
        <v>18773000</v>
      </c>
      <c r="G826" s="6">
        <v>22298000</v>
      </c>
      <c r="I826" s="8">
        <f t="shared" si="120"/>
        <v>40146210</v>
      </c>
      <c r="J826" s="8">
        <f t="shared" si="121"/>
        <v>33787210</v>
      </c>
      <c r="K826" s="8">
        <f t="shared" si="122"/>
        <v>28222210</v>
      </c>
      <c r="L826" s="1"/>
      <c r="M826" s="10">
        <f t="shared" si="123"/>
        <v>33628210</v>
      </c>
      <c r="N826" s="10">
        <f t="shared" si="124"/>
        <v>19071210</v>
      </c>
      <c r="O826" s="10">
        <f t="shared" si="125"/>
        <v>22596210</v>
      </c>
      <c r="Q826" s="1">
        <f t="shared" si="126"/>
        <v>34051876.666666664</v>
      </c>
      <c r="R826" s="1">
        <f t="shared" si="127"/>
        <v>25098543.333333332</v>
      </c>
      <c r="T826" s="1">
        <f t="shared" si="128"/>
        <v>0.73706784442521667</v>
      </c>
      <c r="U826">
        <f t="shared" si="129"/>
        <v>0.18360579366493482</v>
      </c>
      <c r="Z826" t="s">
        <v>1437</v>
      </c>
    </row>
    <row r="827" spans="1:26">
      <c r="A827" s="4">
        <v>753910000</v>
      </c>
      <c r="B827" s="4">
        <v>858330000</v>
      </c>
      <c r="C827" s="4">
        <v>766240000</v>
      </c>
      <c r="E827" s="6">
        <v>640490000</v>
      </c>
      <c r="F827" s="6">
        <v>569770000</v>
      </c>
      <c r="G827" s="6">
        <v>542990000</v>
      </c>
      <c r="I827" s="8">
        <f t="shared" si="120"/>
        <v>754208210</v>
      </c>
      <c r="J827" s="8">
        <f t="shared" si="121"/>
        <v>858628210</v>
      </c>
      <c r="K827" s="8">
        <f t="shared" si="122"/>
        <v>766538210</v>
      </c>
      <c r="L827" s="1"/>
      <c r="M827" s="10">
        <f t="shared" si="123"/>
        <v>640788210</v>
      </c>
      <c r="N827" s="10">
        <f t="shared" si="124"/>
        <v>570068210</v>
      </c>
      <c r="O827" s="10">
        <f t="shared" si="125"/>
        <v>543288210</v>
      </c>
      <c r="Q827" s="1">
        <f t="shared" si="126"/>
        <v>793124876.66666663</v>
      </c>
      <c r="R827" s="1">
        <f t="shared" si="127"/>
        <v>584714876.66666663</v>
      </c>
      <c r="T827" s="1">
        <f t="shared" si="128"/>
        <v>0.73722927355916201</v>
      </c>
      <c r="U827">
        <f t="shared" si="129"/>
        <v>9.0204125758171112E-3</v>
      </c>
      <c r="Y827" t="s">
        <v>3154</v>
      </c>
      <c r="Z827" t="s">
        <v>3155</v>
      </c>
    </row>
    <row r="828" spans="1:26">
      <c r="A828" s="4">
        <v>1786300000</v>
      </c>
      <c r="B828" s="4">
        <v>1466000000</v>
      </c>
      <c r="C828" s="4">
        <v>1654800000</v>
      </c>
      <c r="E828" s="6">
        <v>1072600000</v>
      </c>
      <c r="F828" s="6">
        <v>1273100000</v>
      </c>
      <c r="G828" s="6">
        <v>1273700000</v>
      </c>
      <c r="I828" s="8">
        <f t="shared" si="120"/>
        <v>1786598210</v>
      </c>
      <c r="J828" s="8">
        <f t="shared" si="121"/>
        <v>1466298210</v>
      </c>
      <c r="K828" s="8">
        <f t="shared" si="122"/>
        <v>1655098210</v>
      </c>
      <c r="L828" s="1"/>
      <c r="M828" s="10">
        <f t="shared" si="123"/>
        <v>1072898210</v>
      </c>
      <c r="N828" s="10">
        <f t="shared" si="124"/>
        <v>1273398210</v>
      </c>
      <c r="O828" s="10">
        <f t="shared" si="125"/>
        <v>1273998210</v>
      </c>
      <c r="Q828" s="1">
        <f t="shared" si="126"/>
        <v>1635998210</v>
      </c>
      <c r="R828" s="1">
        <f t="shared" si="127"/>
        <v>1206764876.6666667</v>
      </c>
      <c r="T828" s="1">
        <f t="shared" si="128"/>
        <v>0.73763214977274749</v>
      </c>
      <c r="U828">
        <f t="shared" si="129"/>
        <v>1.9994268678397733E-2</v>
      </c>
      <c r="Y828" t="s">
        <v>3717</v>
      </c>
      <c r="Z828" t="s">
        <v>3718</v>
      </c>
    </row>
    <row r="829" spans="1:26">
      <c r="A829" s="4">
        <v>34777000</v>
      </c>
      <c r="B829" s="4">
        <v>61959000</v>
      </c>
      <c r="C829" s="4">
        <v>99505000</v>
      </c>
      <c r="E829" s="6">
        <v>48319000</v>
      </c>
      <c r="F829" s="6">
        <v>24271000</v>
      </c>
      <c r="G829" s="6">
        <v>71952000</v>
      </c>
      <c r="I829" s="8">
        <f t="shared" si="120"/>
        <v>35075210</v>
      </c>
      <c r="J829" s="8">
        <f t="shared" si="121"/>
        <v>62257210</v>
      </c>
      <c r="K829" s="8">
        <f t="shared" si="122"/>
        <v>99803210</v>
      </c>
      <c r="L829" s="1"/>
      <c r="M829" s="10">
        <f t="shared" si="123"/>
        <v>48617210</v>
      </c>
      <c r="N829" s="10">
        <f t="shared" si="124"/>
        <v>24569210</v>
      </c>
      <c r="O829" s="10">
        <f t="shared" si="125"/>
        <v>72250210</v>
      </c>
      <c r="Q829" s="1">
        <f t="shared" si="126"/>
        <v>65711876.666666664</v>
      </c>
      <c r="R829" s="1">
        <f t="shared" si="127"/>
        <v>48478876.666666664</v>
      </c>
      <c r="T829" s="1">
        <f t="shared" si="128"/>
        <v>0.73774908168553799</v>
      </c>
      <c r="U829">
        <f t="shared" si="129"/>
        <v>0.50010590336776461</v>
      </c>
      <c r="Y829" t="s">
        <v>9195</v>
      </c>
      <c r="Z829" t="s">
        <v>9196</v>
      </c>
    </row>
    <row r="830" spans="1:26">
      <c r="A830" s="4">
        <v>133040000</v>
      </c>
      <c r="B830" s="4">
        <v>185140000</v>
      </c>
      <c r="C830" s="4">
        <v>168670000</v>
      </c>
      <c r="E830" s="6">
        <v>142530000</v>
      </c>
      <c r="F830" s="6">
        <v>89734000</v>
      </c>
      <c r="G830" s="6">
        <v>126690000</v>
      </c>
      <c r="I830" s="8">
        <f t="shared" si="120"/>
        <v>133338210</v>
      </c>
      <c r="J830" s="8">
        <f t="shared" si="121"/>
        <v>185438210</v>
      </c>
      <c r="K830" s="8">
        <f t="shared" si="122"/>
        <v>168968210</v>
      </c>
      <c r="L830" s="1"/>
      <c r="M830" s="10">
        <f t="shared" si="123"/>
        <v>142828210</v>
      </c>
      <c r="N830" s="10">
        <f t="shared" si="124"/>
        <v>90032210</v>
      </c>
      <c r="O830" s="10">
        <f t="shared" si="125"/>
        <v>126988210</v>
      </c>
      <c r="Q830" s="1">
        <f t="shared" si="126"/>
        <v>162581543.33333334</v>
      </c>
      <c r="R830" s="1">
        <f t="shared" si="127"/>
        <v>119949543.33333333</v>
      </c>
      <c r="T830" s="1">
        <f t="shared" si="128"/>
        <v>0.73778081370162896</v>
      </c>
      <c r="U830">
        <f t="shared" si="129"/>
        <v>0.12384797097709593</v>
      </c>
      <c r="Y830" t="s">
        <v>5471</v>
      </c>
      <c r="Z830" t="s">
        <v>5472</v>
      </c>
    </row>
    <row r="831" spans="1:26">
      <c r="A831" s="4">
        <v>1106900000</v>
      </c>
      <c r="B831" s="4">
        <v>1248300000</v>
      </c>
      <c r="C831" s="4">
        <v>944260000</v>
      </c>
      <c r="E831" s="6">
        <v>876740000</v>
      </c>
      <c r="F831" s="6">
        <v>834070000</v>
      </c>
      <c r="G831" s="6">
        <v>723530000</v>
      </c>
      <c r="I831" s="8">
        <f t="shared" si="120"/>
        <v>1107198210</v>
      </c>
      <c r="J831" s="8">
        <f t="shared" si="121"/>
        <v>1248598210</v>
      </c>
      <c r="K831" s="8">
        <f t="shared" si="122"/>
        <v>944558210</v>
      </c>
      <c r="L831" s="1"/>
      <c r="M831" s="10">
        <f t="shared" si="123"/>
        <v>877038210</v>
      </c>
      <c r="N831" s="10">
        <f t="shared" si="124"/>
        <v>834368210</v>
      </c>
      <c r="O831" s="10">
        <f t="shared" si="125"/>
        <v>723828210</v>
      </c>
      <c r="Q831" s="1">
        <f t="shared" si="126"/>
        <v>1100118210</v>
      </c>
      <c r="R831" s="1">
        <f t="shared" si="127"/>
        <v>811744876.66666663</v>
      </c>
      <c r="T831" s="1">
        <f t="shared" si="128"/>
        <v>0.73787059362163143</v>
      </c>
      <c r="U831">
        <f t="shared" si="129"/>
        <v>4.3546460164840768E-2</v>
      </c>
      <c r="Y831" t="s">
        <v>7373</v>
      </c>
      <c r="Z831" t="s">
        <v>7374</v>
      </c>
    </row>
    <row r="832" spans="1:26">
      <c r="A832" s="4">
        <v>35304000</v>
      </c>
      <c r="B832" s="4">
        <v>24156000</v>
      </c>
      <c r="C832" s="4">
        <v>37407000</v>
      </c>
      <c r="E832" s="6">
        <v>36772000</v>
      </c>
      <c r="F832" s="5">
        <v>0</v>
      </c>
      <c r="G832" s="6">
        <v>34490000</v>
      </c>
      <c r="I832" s="8">
        <f t="shared" si="120"/>
        <v>35602210</v>
      </c>
      <c r="J832" s="8">
        <f t="shared" si="121"/>
        <v>24454210</v>
      </c>
      <c r="K832" s="8">
        <f t="shared" si="122"/>
        <v>37705210</v>
      </c>
      <c r="L832" s="1"/>
      <c r="M832" s="10">
        <f t="shared" si="123"/>
        <v>37070210</v>
      </c>
      <c r="N832" s="10">
        <f t="shared" si="124"/>
        <v>298210</v>
      </c>
      <c r="O832" s="10">
        <f t="shared" si="125"/>
        <v>34788210</v>
      </c>
      <c r="Q832" s="1">
        <f t="shared" si="126"/>
        <v>32587210</v>
      </c>
      <c r="R832" s="1">
        <f t="shared" si="127"/>
        <v>24052210</v>
      </c>
      <c r="T832" s="1">
        <f t="shared" si="128"/>
        <v>0.73808742755209789</v>
      </c>
      <c r="U832">
        <f t="shared" si="129"/>
        <v>0.53488252337847086</v>
      </c>
      <c r="Y832" t="s">
        <v>3189</v>
      </c>
      <c r="Z832" t="s">
        <v>3190</v>
      </c>
    </row>
    <row r="833" spans="1:26">
      <c r="A833" s="4">
        <v>19461000</v>
      </c>
      <c r="B833" s="4">
        <v>16352000</v>
      </c>
      <c r="C833" s="4">
        <v>14444000</v>
      </c>
      <c r="E833" s="6">
        <v>13761000</v>
      </c>
      <c r="F833" s="5">
        <v>0</v>
      </c>
      <c r="G833" s="6">
        <v>23106000</v>
      </c>
      <c r="I833" s="8">
        <f t="shared" si="120"/>
        <v>19759210</v>
      </c>
      <c r="J833" s="8">
        <f t="shared" si="121"/>
        <v>16650210</v>
      </c>
      <c r="K833" s="8">
        <f t="shared" si="122"/>
        <v>14742210</v>
      </c>
      <c r="L833" s="1"/>
      <c r="M833" s="10">
        <f t="shared" si="123"/>
        <v>14059210</v>
      </c>
      <c r="N833" s="10">
        <f t="shared" si="124"/>
        <v>298210</v>
      </c>
      <c r="O833" s="10">
        <f t="shared" si="125"/>
        <v>23404210</v>
      </c>
      <c r="Q833" s="1">
        <f t="shared" si="126"/>
        <v>17050543.333333332</v>
      </c>
      <c r="R833" s="1">
        <f t="shared" si="127"/>
        <v>12587210</v>
      </c>
      <c r="T833" s="1">
        <f t="shared" si="128"/>
        <v>0.73822926072932582</v>
      </c>
      <c r="U833">
        <f t="shared" si="129"/>
        <v>0.55121054410712311</v>
      </c>
      <c r="Z833" t="s">
        <v>1054</v>
      </c>
    </row>
    <row r="834" spans="1:26">
      <c r="A834" s="4">
        <v>1689200000</v>
      </c>
      <c r="B834" s="4">
        <v>2173300000</v>
      </c>
      <c r="C834" s="4">
        <v>2309500000</v>
      </c>
      <c r="E834" s="6">
        <v>1459500000</v>
      </c>
      <c r="F834" s="6">
        <v>1751100000</v>
      </c>
      <c r="G834" s="6">
        <v>1345800000</v>
      </c>
      <c r="I834" s="8">
        <f t="shared" si="120"/>
        <v>1689498210</v>
      </c>
      <c r="J834" s="8">
        <f t="shared" si="121"/>
        <v>2173598210</v>
      </c>
      <c r="K834" s="8">
        <f t="shared" si="122"/>
        <v>2309798210</v>
      </c>
      <c r="L834" s="1"/>
      <c r="M834" s="10">
        <f t="shared" si="123"/>
        <v>1459798210</v>
      </c>
      <c r="N834" s="10">
        <f t="shared" si="124"/>
        <v>1751398210</v>
      </c>
      <c r="O834" s="10">
        <f t="shared" si="125"/>
        <v>1346098210</v>
      </c>
      <c r="Q834" s="1">
        <f t="shared" si="126"/>
        <v>2057631543.3333333</v>
      </c>
      <c r="R834" s="1">
        <f t="shared" si="127"/>
        <v>1519098210</v>
      </c>
      <c r="T834" s="1">
        <f t="shared" si="128"/>
        <v>0.73827513721872817</v>
      </c>
      <c r="U834">
        <f t="shared" si="129"/>
        <v>7.3672336071865116E-2</v>
      </c>
      <c r="Y834" t="s">
        <v>8841</v>
      </c>
      <c r="Z834" t="s">
        <v>8842</v>
      </c>
    </row>
    <row r="835" spans="1:26">
      <c r="A835" s="4">
        <v>8159100000</v>
      </c>
      <c r="B835" s="4">
        <v>8628500000</v>
      </c>
      <c r="C835" s="4">
        <v>8108100000</v>
      </c>
      <c r="E835" s="6">
        <v>5564100000</v>
      </c>
      <c r="F835" s="6">
        <v>6208200000</v>
      </c>
      <c r="G835" s="6">
        <v>6607400000</v>
      </c>
      <c r="I835" s="8">
        <f t="shared" ref="I835:I898" si="130">A835+298210</f>
        <v>8159398210</v>
      </c>
      <c r="J835" s="8">
        <f t="shared" ref="J835:J898" si="131">B835+298210</f>
        <v>8628798210</v>
      </c>
      <c r="K835" s="8">
        <f t="shared" ref="K835:K898" si="132">C835+298210</f>
        <v>8108398210</v>
      </c>
      <c r="L835" s="1"/>
      <c r="M835" s="10">
        <f t="shared" ref="M835:M898" si="133">E835+298210</f>
        <v>5564398210</v>
      </c>
      <c r="N835" s="10">
        <f t="shared" ref="N835:N898" si="134">F835+298210</f>
        <v>6208498210</v>
      </c>
      <c r="O835" s="10">
        <f t="shared" ref="O835:O898" si="135">G835+298210</f>
        <v>6607698210</v>
      </c>
      <c r="Q835" s="1">
        <f t="shared" ref="Q835:Q898" si="136">AVERAGE(I835:K835)</f>
        <v>8298864876.666667</v>
      </c>
      <c r="R835" s="1">
        <f t="shared" ref="R835:R898" si="137">AVERAGE(M835:O835)</f>
        <v>6126864876.666667</v>
      </c>
      <c r="T835" s="1">
        <f t="shared" ref="T835:T898" si="138">R835/Q835</f>
        <v>0.738277459353886</v>
      </c>
      <c r="U835">
        <f t="shared" ref="U835:U898" si="139">_xlfn.T.TEST(M835:O835, I835:K835, 2, 2)</f>
        <v>3.2921442736225542E-3</v>
      </c>
      <c r="Y835" t="s">
        <v>530</v>
      </c>
      <c r="Z835" t="s">
        <v>531</v>
      </c>
    </row>
    <row r="836" spans="1:26">
      <c r="A836" s="4">
        <v>23854000</v>
      </c>
      <c r="B836" s="4">
        <v>16912000</v>
      </c>
      <c r="C836" s="4">
        <v>14411000</v>
      </c>
      <c r="E836" s="5">
        <v>0</v>
      </c>
      <c r="F836" s="6">
        <v>24176000</v>
      </c>
      <c r="G836" s="6">
        <v>16329000</v>
      </c>
      <c r="I836" s="8">
        <f t="shared" si="130"/>
        <v>24152210</v>
      </c>
      <c r="J836" s="8">
        <f t="shared" si="131"/>
        <v>17210210</v>
      </c>
      <c r="K836" s="8">
        <f t="shared" si="132"/>
        <v>14709210</v>
      </c>
      <c r="L836" s="1"/>
      <c r="M836" s="10">
        <f t="shared" si="133"/>
        <v>298210</v>
      </c>
      <c r="N836" s="10">
        <f t="shared" si="134"/>
        <v>24474210</v>
      </c>
      <c r="O836" s="10">
        <f t="shared" si="135"/>
        <v>16627210</v>
      </c>
      <c r="Q836" s="1">
        <f t="shared" si="136"/>
        <v>18690543.333333332</v>
      </c>
      <c r="R836" s="1">
        <f t="shared" si="137"/>
        <v>13799876.666666666</v>
      </c>
      <c r="T836" s="1">
        <f t="shared" si="138"/>
        <v>0.73833469795688123</v>
      </c>
      <c r="U836">
        <f t="shared" si="139"/>
        <v>0.55791833259506807</v>
      </c>
      <c r="Y836" t="s">
        <v>6904</v>
      </c>
      <c r="Z836" t="s">
        <v>6905</v>
      </c>
    </row>
    <row r="837" spans="1:26">
      <c r="A837" s="4">
        <v>808560000</v>
      </c>
      <c r="B837" s="4">
        <v>960000000</v>
      </c>
      <c r="C837" s="4">
        <v>1148700000</v>
      </c>
      <c r="E837" s="6">
        <v>687490000</v>
      </c>
      <c r="F837" s="6">
        <v>701370000</v>
      </c>
      <c r="G837" s="6">
        <v>767960000</v>
      </c>
      <c r="I837" s="8">
        <f t="shared" si="130"/>
        <v>808858210</v>
      </c>
      <c r="J837" s="8">
        <f t="shared" si="131"/>
        <v>960298210</v>
      </c>
      <c r="K837" s="8">
        <f t="shared" si="132"/>
        <v>1148998210</v>
      </c>
      <c r="L837" s="1"/>
      <c r="M837" s="10">
        <f t="shared" si="133"/>
        <v>687788210</v>
      </c>
      <c r="N837" s="10">
        <f t="shared" si="134"/>
        <v>701668210</v>
      </c>
      <c r="O837" s="10">
        <f t="shared" si="135"/>
        <v>768258210</v>
      </c>
      <c r="Q837" s="1">
        <f t="shared" si="136"/>
        <v>972718210</v>
      </c>
      <c r="R837" s="1">
        <f t="shared" si="137"/>
        <v>719238210</v>
      </c>
      <c r="T837" s="1">
        <f t="shared" si="138"/>
        <v>0.73941065624750668</v>
      </c>
      <c r="U837">
        <f t="shared" si="139"/>
        <v>6.6907869085499352E-2</v>
      </c>
      <c r="Z837" t="s">
        <v>6845</v>
      </c>
    </row>
    <row r="838" spans="1:26">
      <c r="A838" s="4">
        <v>200830000</v>
      </c>
      <c r="B838" s="4">
        <v>180660000</v>
      </c>
      <c r="C838" s="4">
        <v>166510000</v>
      </c>
      <c r="E838" s="6">
        <v>184140000</v>
      </c>
      <c r="F838" s="6">
        <v>117700000</v>
      </c>
      <c r="G838" s="6">
        <v>103230000</v>
      </c>
      <c r="I838" s="8">
        <f t="shared" si="130"/>
        <v>201128210</v>
      </c>
      <c r="J838" s="8">
        <f t="shared" si="131"/>
        <v>180958210</v>
      </c>
      <c r="K838" s="8">
        <f t="shared" si="132"/>
        <v>166808210</v>
      </c>
      <c r="L838" s="1"/>
      <c r="M838" s="10">
        <f t="shared" si="133"/>
        <v>184438210</v>
      </c>
      <c r="N838" s="10">
        <f t="shared" si="134"/>
        <v>117998210</v>
      </c>
      <c r="O838" s="10">
        <f t="shared" si="135"/>
        <v>103528210</v>
      </c>
      <c r="Q838" s="1">
        <f t="shared" si="136"/>
        <v>182964876.66666666</v>
      </c>
      <c r="R838" s="1">
        <f t="shared" si="137"/>
        <v>135321543.33333334</v>
      </c>
      <c r="T838" s="1">
        <f t="shared" si="138"/>
        <v>0.73960393819119719</v>
      </c>
      <c r="U838">
        <f t="shared" si="139"/>
        <v>0.15040043694530486</v>
      </c>
      <c r="Z838" t="s">
        <v>1385</v>
      </c>
    </row>
    <row r="839" spans="1:26">
      <c r="A839" s="4">
        <v>194270000</v>
      </c>
      <c r="B839" s="4">
        <v>217750000</v>
      </c>
      <c r="C839" s="4">
        <v>195650000</v>
      </c>
      <c r="E839" s="6">
        <v>201600000</v>
      </c>
      <c r="F839" s="6">
        <v>72744000</v>
      </c>
      <c r="G839" s="6">
        <v>174940000</v>
      </c>
      <c r="I839" s="8">
        <f t="shared" si="130"/>
        <v>194568210</v>
      </c>
      <c r="J839" s="8">
        <f t="shared" si="131"/>
        <v>218048210</v>
      </c>
      <c r="K839" s="8">
        <f t="shared" si="132"/>
        <v>195948210</v>
      </c>
      <c r="L839" s="1"/>
      <c r="M839" s="10">
        <f t="shared" si="133"/>
        <v>201898210</v>
      </c>
      <c r="N839" s="10">
        <f t="shared" si="134"/>
        <v>73042210</v>
      </c>
      <c r="O839" s="10">
        <f t="shared" si="135"/>
        <v>175238210</v>
      </c>
      <c r="Q839" s="1">
        <f t="shared" si="136"/>
        <v>202854876.66666666</v>
      </c>
      <c r="R839" s="1">
        <f t="shared" si="137"/>
        <v>150059543.33333334</v>
      </c>
      <c r="T839" s="1">
        <f t="shared" si="138"/>
        <v>0.73973840707765093</v>
      </c>
      <c r="U839">
        <f t="shared" si="139"/>
        <v>0.25734425190787452</v>
      </c>
      <c r="Y839" t="s">
        <v>12881</v>
      </c>
      <c r="Z839" t="s">
        <v>12882</v>
      </c>
    </row>
    <row r="840" spans="1:26">
      <c r="A840" s="4">
        <v>662230000</v>
      </c>
      <c r="B840" s="4">
        <v>414470000</v>
      </c>
      <c r="C840" s="4">
        <v>354580000</v>
      </c>
      <c r="E840" s="6">
        <v>375550000</v>
      </c>
      <c r="F840" s="6">
        <v>391190000</v>
      </c>
      <c r="G840" s="6">
        <v>291840000</v>
      </c>
      <c r="I840" s="8">
        <f t="shared" si="130"/>
        <v>662528210</v>
      </c>
      <c r="J840" s="8">
        <f t="shared" si="131"/>
        <v>414768210</v>
      </c>
      <c r="K840" s="8">
        <f t="shared" si="132"/>
        <v>354878210</v>
      </c>
      <c r="L840" s="1"/>
      <c r="M840" s="10">
        <f t="shared" si="133"/>
        <v>375848210</v>
      </c>
      <c r="N840" s="10">
        <f t="shared" si="134"/>
        <v>391488210</v>
      </c>
      <c r="O840" s="10">
        <f t="shared" si="135"/>
        <v>292138210</v>
      </c>
      <c r="Q840" s="1">
        <f t="shared" si="136"/>
        <v>477391543.33333331</v>
      </c>
      <c r="R840" s="1">
        <f t="shared" si="137"/>
        <v>353158210</v>
      </c>
      <c r="T840" s="1">
        <f t="shared" si="138"/>
        <v>0.73976637192630623</v>
      </c>
      <c r="U840">
        <f t="shared" si="139"/>
        <v>0.27821589879341335</v>
      </c>
      <c r="Y840" t="s">
        <v>6580</v>
      </c>
      <c r="Z840" t="s">
        <v>6581</v>
      </c>
    </row>
    <row r="841" spans="1:26">
      <c r="A841" s="4">
        <v>314970000</v>
      </c>
      <c r="B841" s="4">
        <v>309040000</v>
      </c>
      <c r="C841" s="4">
        <v>344440000</v>
      </c>
      <c r="E841" s="6">
        <v>268740000</v>
      </c>
      <c r="F841" s="6">
        <v>197640000</v>
      </c>
      <c r="G841" s="6">
        <v>250540000</v>
      </c>
      <c r="I841" s="8">
        <f t="shared" si="130"/>
        <v>315268210</v>
      </c>
      <c r="J841" s="8">
        <f t="shared" si="131"/>
        <v>309338210</v>
      </c>
      <c r="K841" s="8">
        <f t="shared" si="132"/>
        <v>344738210</v>
      </c>
      <c r="L841" s="1"/>
      <c r="M841" s="10">
        <f t="shared" si="133"/>
        <v>269038210</v>
      </c>
      <c r="N841" s="10">
        <f t="shared" si="134"/>
        <v>197938210</v>
      </c>
      <c r="O841" s="10">
        <f t="shared" si="135"/>
        <v>250838210</v>
      </c>
      <c r="Q841" s="1">
        <f t="shared" si="136"/>
        <v>323114876.66666669</v>
      </c>
      <c r="R841" s="1">
        <f t="shared" si="137"/>
        <v>239271543.33333334</v>
      </c>
      <c r="T841" s="1">
        <f t="shared" si="138"/>
        <v>0.74051540369084212</v>
      </c>
      <c r="U841">
        <f t="shared" si="139"/>
        <v>2.4943173306638335E-2</v>
      </c>
      <c r="Y841" t="s">
        <v>8909</v>
      </c>
      <c r="Z841" t="s">
        <v>8910</v>
      </c>
    </row>
    <row r="842" spans="1:26">
      <c r="A842" s="4">
        <v>16498000</v>
      </c>
      <c r="B842" s="3">
        <v>8593300</v>
      </c>
      <c r="C842" s="4">
        <v>14078000</v>
      </c>
      <c r="E842" s="5">
        <v>9850000</v>
      </c>
      <c r="F842" s="5">
        <v>9853400</v>
      </c>
      <c r="G842" s="5">
        <v>9094800</v>
      </c>
      <c r="I842" s="8">
        <f t="shared" si="130"/>
        <v>16796210</v>
      </c>
      <c r="J842" s="8">
        <f t="shared" si="131"/>
        <v>8891510</v>
      </c>
      <c r="K842" s="8">
        <f t="shared" si="132"/>
        <v>14376210</v>
      </c>
      <c r="L842" s="1"/>
      <c r="M842" s="10">
        <f t="shared" si="133"/>
        <v>10148210</v>
      </c>
      <c r="N842" s="10">
        <f t="shared" si="134"/>
        <v>10151610</v>
      </c>
      <c r="O842" s="10">
        <f t="shared" si="135"/>
        <v>9393010</v>
      </c>
      <c r="Q842" s="1">
        <f t="shared" si="136"/>
        <v>13354643.333333334</v>
      </c>
      <c r="R842" s="1">
        <f t="shared" si="137"/>
        <v>9897610</v>
      </c>
      <c r="T842" s="1">
        <f t="shared" si="138"/>
        <v>0.74113622902196563</v>
      </c>
      <c r="U842">
        <f t="shared" si="139"/>
        <v>0.21553991920143264</v>
      </c>
      <c r="Y842" t="s">
        <v>1708</v>
      </c>
      <c r="Z842" t="s">
        <v>1709</v>
      </c>
    </row>
    <row r="843" spans="1:26">
      <c r="A843" s="3">
        <v>7744500</v>
      </c>
      <c r="B843" s="4">
        <v>13493000</v>
      </c>
      <c r="C843" s="3">
        <v>8435600</v>
      </c>
      <c r="E843" s="5">
        <v>0</v>
      </c>
      <c r="F843" s="5">
        <v>9339500</v>
      </c>
      <c r="G843" s="6">
        <v>12423000</v>
      </c>
      <c r="I843" s="8">
        <f t="shared" si="130"/>
        <v>8042710</v>
      </c>
      <c r="J843" s="8">
        <f t="shared" si="131"/>
        <v>13791210</v>
      </c>
      <c r="K843" s="8">
        <f t="shared" si="132"/>
        <v>8733810</v>
      </c>
      <c r="L843" s="1"/>
      <c r="M843" s="10">
        <f t="shared" si="133"/>
        <v>298210</v>
      </c>
      <c r="N843" s="10">
        <f t="shared" si="134"/>
        <v>9637710</v>
      </c>
      <c r="O843" s="10">
        <f t="shared" si="135"/>
        <v>12721210</v>
      </c>
      <c r="Q843" s="1">
        <f t="shared" si="136"/>
        <v>10189243.333333334</v>
      </c>
      <c r="R843" s="1">
        <f t="shared" si="137"/>
        <v>7552376.666666667</v>
      </c>
      <c r="T843" s="1">
        <f t="shared" si="138"/>
        <v>0.74121074741238557</v>
      </c>
      <c r="U843">
        <f t="shared" si="139"/>
        <v>0.55980276120485106</v>
      </c>
      <c r="Y843" t="s">
        <v>7479</v>
      </c>
      <c r="Z843" t="s">
        <v>7480</v>
      </c>
    </row>
    <row r="844" spans="1:26">
      <c r="A844" s="4">
        <v>12882000</v>
      </c>
      <c r="B844" s="4">
        <v>13862000</v>
      </c>
      <c r="C844" s="4">
        <v>12557000</v>
      </c>
      <c r="E844" s="6">
        <v>13095000</v>
      </c>
      <c r="F844" s="5">
        <v>8088300</v>
      </c>
      <c r="G844" s="5">
        <v>7716900</v>
      </c>
      <c r="I844" s="8">
        <f t="shared" si="130"/>
        <v>13180210</v>
      </c>
      <c r="J844" s="8">
        <f t="shared" si="131"/>
        <v>14160210</v>
      </c>
      <c r="K844" s="8">
        <f t="shared" si="132"/>
        <v>12855210</v>
      </c>
      <c r="L844" s="1"/>
      <c r="M844" s="10">
        <f t="shared" si="133"/>
        <v>13393210</v>
      </c>
      <c r="N844" s="10">
        <f t="shared" si="134"/>
        <v>8386510</v>
      </c>
      <c r="O844" s="10">
        <f t="shared" si="135"/>
        <v>8015110</v>
      </c>
      <c r="Q844" s="1">
        <f t="shared" si="136"/>
        <v>13398543.333333334</v>
      </c>
      <c r="R844" s="1">
        <f t="shared" si="137"/>
        <v>9931610</v>
      </c>
      <c r="T844" s="1">
        <f t="shared" si="138"/>
        <v>0.74124550355349572</v>
      </c>
      <c r="U844">
        <f t="shared" si="139"/>
        <v>0.12295803150066241</v>
      </c>
      <c r="Y844" t="s">
        <v>2053</v>
      </c>
      <c r="Z844" t="s">
        <v>2054</v>
      </c>
    </row>
    <row r="845" spans="1:26">
      <c r="A845" s="4">
        <v>180540000</v>
      </c>
      <c r="B845" s="4">
        <v>112000000</v>
      </c>
      <c r="C845" s="4">
        <v>112600000</v>
      </c>
      <c r="E845" s="6">
        <v>70893000</v>
      </c>
      <c r="F845" s="6">
        <v>131980000</v>
      </c>
      <c r="G845" s="6">
        <v>97232000</v>
      </c>
      <c r="I845" s="8">
        <f t="shared" si="130"/>
        <v>180838210</v>
      </c>
      <c r="J845" s="8">
        <f t="shared" si="131"/>
        <v>112298210</v>
      </c>
      <c r="K845" s="8">
        <f t="shared" si="132"/>
        <v>112898210</v>
      </c>
      <c r="L845" s="1"/>
      <c r="M845" s="10">
        <f t="shared" si="133"/>
        <v>71191210</v>
      </c>
      <c r="N845" s="10">
        <f t="shared" si="134"/>
        <v>132278210</v>
      </c>
      <c r="O845" s="10">
        <f t="shared" si="135"/>
        <v>97530210</v>
      </c>
      <c r="Q845" s="1">
        <f t="shared" si="136"/>
        <v>135344876.66666666</v>
      </c>
      <c r="R845" s="1">
        <f t="shared" si="137"/>
        <v>100333210</v>
      </c>
      <c r="T845" s="1">
        <f t="shared" si="138"/>
        <v>0.74131516811755693</v>
      </c>
      <c r="U845">
        <f t="shared" si="139"/>
        <v>0.29117899744110148</v>
      </c>
      <c r="Y845" t="s">
        <v>6460</v>
      </c>
      <c r="Z845" t="s">
        <v>6461</v>
      </c>
    </row>
    <row r="846" spans="1:26">
      <c r="A846" s="4">
        <v>1087400000</v>
      </c>
      <c r="B846" s="4">
        <v>1182600000</v>
      </c>
      <c r="C846" s="4">
        <v>897370000</v>
      </c>
      <c r="E846" s="6">
        <v>819100000</v>
      </c>
      <c r="F846" s="6">
        <v>759210000</v>
      </c>
      <c r="G846" s="6">
        <v>769600000</v>
      </c>
      <c r="I846" s="8">
        <f t="shared" si="130"/>
        <v>1087698210</v>
      </c>
      <c r="J846" s="8">
        <f t="shared" si="131"/>
        <v>1182898210</v>
      </c>
      <c r="K846" s="8">
        <f t="shared" si="132"/>
        <v>897668210</v>
      </c>
      <c r="L846" s="1"/>
      <c r="M846" s="10">
        <f t="shared" si="133"/>
        <v>819398210</v>
      </c>
      <c r="N846" s="10">
        <f t="shared" si="134"/>
        <v>759508210</v>
      </c>
      <c r="O846" s="10">
        <f t="shared" si="135"/>
        <v>769898210</v>
      </c>
      <c r="Q846" s="1">
        <f t="shared" si="136"/>
        <v>1056088210</v>
      </c>
      <c r="R846" s="1">
        <f t="shared" si="137"/>
        <v>782934876.66666663</v>
      </c>
      <c r="T846" s="1">
        <f t="shared" si="138"/>
        <v>0.74135367600275226</v>
      </c>
      <c r="U846">
        <f t="shared" si="139"/>
        <v>3.3483542829545743E-2</v>
      </c>
      <c r="Y846" t="s">
        <v>10023</v>
      </c>
      <c r="Z846" t="s">
        <v>10024</v>
      </c>
    </row>
    <row r="847" spans="1:26">
      <c r="A847" s="4">
        <v>189350000</v>
      </c>
      <c r="B847" s="4">
        <v>189380000</v>
      </c>
      <c r="C847" s="4">
        <v>216190000</v>
      </c>
      <c r="E847" s="6">
        <v>131710000</v>
      </c>
      <c r="F847" s="6">
        <v>158380000</v>
      </c>
      <c r="G847" s="6">
        <v>150870000</v>
      </c>
      <c r="I847" s="8">
        <f t="shared" si="130"/>
        <v>189648210</v>
      </c>
      <c r="J847" s="8">
        <f t="shared" si="131"/>
        <v>189678210</v>
      </c>
      <c r="K847" s="8">
        <f t="shared" si="132"/>
        <v>216488210</v>
      </c>
      <c r="L847" s="1"/>
      <c r="M847" s="10">
        <f t="shared" si="133"/>
        <v>132008210</v>
      </c>
      <c r="N847" s="10">
        <f t="shared" si="134"/>
        <v>158678210</v>
      </c>
      <c r="O847" s="10">
        <f t="shared" si="135"/>
        <v>151168210</v>
      </c>
      <c r="Q847" s="1">
        <f t="shared" si="136"/>
        <v>198604876.66666666</v>
      </c>
      <c r="R847" s="1">
        <f t="shared" si="137"/>
        <v>147284876.66666666</v>
      </c>
      <c r="T847" s="1">
        <f t="shared" si="138"/>
        <v>0.74159748309637852</v>
      </c>
      <c r="U847">
        <f t="shared" si="139"/>
        <v>1.2729704095440527E-2</v>
      </c>
      <c r="Y847" t="s">
        <v>9818</v>
      </c>
      <c r="Z847" t="s">
        <v>9819</v>
      </c>
    </row>
    <row r="848" spans="1:26">
      <c r="A848" s="4">
        <v>36271000000</v>
      </c>
      <c r="B848" s="4">
        <v>36770000000</v>
      </c>
      <c r="C848" s="4">
        <v>38921000000</v>
      </c>
      <c r="E848" s="6">
        <v>27881000000</v>
      </c>
      <c r="F848" s="6">
        <v>27795000000</v>
      </c>
      <c r="G848" s="6">
        <v>27358000000</v>
      </c>
      <c r="I848" s="8">
        <f t="shared" si="130"/>
        <v>36271298210</v>
      </c>
      <c r="J848" s="8">
        <f t="shared" si="131"/>
        <v>36770298210</v>
      </c>
      <c r="K848" s="8">
        <f t="shared" si="132"/>
        <v>38921298210</v>
      </c>
      <c r="L848" s="1"/>
      <c r="M848" s="10">
        <f t="shared" si="133"/>
        <v>27881298210</v>
      </c>
      <c r="N848" s="10">
        <f t="shared" si="134"/>
        <v>27795298210</v>
      </c>
      <c r="O848" s="10">
        <f t="shared" si="135"/>
        <v>27358298210</v>
      </c>
      <c r="Q848" s="1">
        <f t="shared" si="136"/>
        <v>37320964876.666664</v>
      </c>
      <c r="R848" s="1">
        <f t="shared" si="137"/>
        <v>27678298210</v>
      </c>
      <c r="T848" s="1">
        <f t="shared" si="138"/>
        <v>0.74162868782914748</v>
      </c>
      <c r="U848">
        <f t="shared" si="139"/>
        <v>3.1222576596724407E-4</v>
      </c>
      <c r="Y848" t="s">
        <v>4497</v>
      </c>
      <c r="Z848" t="s">
        <v>4498</v>
      </c>
    </row>
    <row r="849" spans="1:26">
      <c r="A849" s="4">
        <v>152410000</v>
      </c>
      <c r="B849" s="4">
        <v>168070000</v>
      </c>
      <c r="C849" s="4">
        <v>153360000</v>
      </c>
      <c r="E849" s="6">
        <v>108510000</v>
      </c>
      <c r="F849" s="6">
        <v>124090000</v>
      </c>
      <c r="G849" s="6">
        <v>118620000</v>
      </c>
      <c r="I849" s="8">
        <f t="shared" si="130"/>
        <v>152708210</v>
      </c>
      <c r="J849" s="8">
        <f t="shared" si="131"/>
        <v>168368210</v>
      </c>
      <c r="K849" s="8">
        <f t="shared" si="132"/>
        <v>153658210</v>
      </c>
      <c r="L849" s="1"/>
      <c r="M849" s="10">
        <f t="shared" si="133"/>
        <v>108808210</v>
      </c>
      <c r="N849" s="10">
        <f t="shared" si="134"/>
        <v>124388210</v>
      </c>
      <c r="O849" s="10">
        <f t="shared" si="135"/>
        <v>118918210</v>
      </c>
      <c r="Q849" s="1">
        <f t="shared" si="136"/>
        <v>158244876.66666666</v>
      </c>
      <c r="R849" s="1">
        <f t="shared" si="137"/>
        <v>117371543.33333333</v>
      </c>
      <c r="T849" s="1">
        <f t="shared" si="138"/>
        <v>0.74170833082052601</v>
      </c>
      <c r="U849">
        <f t="shared" si="139"/>
        <v>3.9002444498832107E-3</v>
      </c>
      <c r="Y849" t="s">
        <v>11187</v>
      </c>
      <c r="Z849" t="s">
        <v>11188</v>
      </c>
    </row>
    <row r="850" spans="1:26">
      <c r="A850" s="4">
        <v>3518100000</v>
      </c>
      <c r="B850" s="4">
        <v>3132000000</v>
      </c>
      <c r="C850" s="4">
        <v>4267400000</v>
      </c>
      <c r="E850" s="6">
        <v>2894200000</v>
      </c>
      <c r="F850" s="6">
        <v>2755300000</v>
      </c>
      <c r="G850" s="6">
        <v>2453700000</v>
      </c>
      <c r="I850" s="8">
        <f t="shared" si="130"/>
        <v>3518398210</v>
      </c>
      <c r="J850" s="8">
        <f t="shared" si="131"/>
        <v>3132298210</v>
      </c>
      <c r="K850" s="8">
        <f t="shared" si="132"/>
        <v>4267698210</v>
      </c>
      <c r="L850" s="1"/>
      <c r="M850" s="10">
        <f t="shared" si="133"/>
        <v>2894498210</v>
      </c>
      <c r="N850" s="10">
        <f t="shared" si="134"/>
        <v>2755598210</v>
      </c>
      <c r="O850" s="10">
        <f t="shared" si="135"/>
        <v>2453998210</v>
      </c>
      <c r="Q850" s="1">
        <f t="shared" si="136"/>
        <v>3639464876.6666665</v>
      </c>
      <c r="R850" s="1">
        <f t="shared" si="137"/>
        <v>2701364876.6666665</v>
      </c>
      <c r="T850" s="1">
        <f t="shared" si="138"/>
        <v>0.74224232633364706</v>
      </c>
      <c r="U850">
        <f t="shared" si="139"/>
        <v>5.8670240866750954E-2</v>
      </c>
      <c r="Y850" t="s">
        <v>10452</v>
      </c>
      <c r="Z850" s="2">
        <v>37316</v>
      </c>
    </row>
    <row r="851" spans="1:26">
      <c r="A851" s="4">
        <v>73409000</v>
      </c>
      <c r="B851" s="4">
        <v>22010000</v>
      </c>
      <c r="C851" s="4">
        <v>53560000</v>
      </c>
      <c r="E851" s="6">
        <v>23490000</v>
      </c>
      <c r="F851" s="6">
        <v>44715000</v>
      </c>
      <c r="G851" s="6">
        <v>42150000</v>
      </c>
      <c r="I851" s="8">
        <f t="shared" si="130"/>
        <v>73707210</v>
      </c>
      <c r="J851" s="8">
        <f t="shared" si="131"/>
        <v>22308210</v>
      </c>
      <c r="K851" s="8">
        <f t="shared" si="132"/>
        <v>53858210</v>
      </c>
      <c r="L851" s="1"/>
      <c r="M851" s="10">
        <f t="shared" si="133"/>
        <v>23788210</v>
      </c>
      <c r="N851" s="10">
        <f t="shared" si="134"/>
        <v>45013210</v>
      </c>
      <c r="O851" s="10">
        <f t="shared" si="135"/>
        <v>42448210</v>
      </c>
      <c r="Q851" s="1">
        <f t="shared" si="136"/>
        <v>49957876.666666664</v>
      </c>
      <c r="R851" s="1">
        <f t="shared" si="137"/>
        <v>37083210</v>
      </c>
      <c r="T851" s="1">
        <f t="shared" si="138"/>
        <v>0.74228955420643383</v>
      </c>
      <c r="U851">
        <f t="shared" si="139"/>
        <v>0.47611610979682972</v>
      </c>
      <c r="Y851" t="s">
        <v>2169</v>
      </c>
      <c r="Z851" t="s">
        <v>2170</v>
      </c>
    </row>
    <row r="852" spans="1:26">
      <c r="A852" s="4">
        <v>235620000</v>
      </c>
      <c r="B852" s="4">
        <v>241060000</v>
      </c>
      <c r="C852" s="4">
        <v>259560000</v>
      </c>
      <c r="E852" s="6">
        <v>176960000</v>
      </c>
      <c r="F852" s="6">
        <v>158150000</v>
      </c>
      <c r="G852" s="6">
        <v>211410000</v>
      </c>
      <c r="I852" s="8">
        <f t="shared" si="130"/>
        <v>235918210</v>
      </c>
      <c r="J852" s="8">
        <f t="shared" si="131"/>
        <v>241358210</v>
      </c>
      <c r="K852" s="8">
        <f t="shared" si="132"/>
        <v>259858210</v>
      </c>
      <c r="L852" s="1"/>
      <c r="M852" s="10">
        <f t="shared" si="133"/>
        <v>177258210</v>
      </c>
      <c r="N852" s="10">
        <f t="shared" si="134"/>
        <v>158448210</v>
      </c>
      <c r="O852" s="10">
        <f t="shared" si="135"/>
        <v>211708210</v>
      </c>
      <c r="Q852" s="1">
        <f t="shared" si="136"/>
        <v>245711543.33333334</v>
      </c>
      <c r="R852" s="1">
        <f t="shared" si="137"/>
        <v>182471543.33333334</v>
      </c>
      <c r="T852" s="1">
        <f t="shared" si="138"/>
        <v>0.7426250344526617</v>
      </c>
      <c r="U852">
        <f t="shared" si="139"/>
        <v>2.1245944148142317E-2</v>
      </c>
      <c r="Y852" t="s">
        <v>4420</v>
      </c>
      <c r="Z852" t="s">
        <v>4421</v>
      </c>
    </row>
    <row r="853" spans="1:26">
      <c r="A853" s="4">
        <v>26527000</v>
      </c>
      <c r="B853" s="4">
        <v>29803000</v>
      </c>
      <c r="C853" s="4">
        <v>31779000</v>
      </c>
      <c r="E853" s="6">
        <v>19435000</v>
      </c>
      <c r="F853" s="6">
        <v>22321000</v>
      </c>
      <c r="G853" s="6">
        <v>23458000</v>
      </c>
      <c r="I853" s="8">
        <f t="shared" si="130"/>
        <v>26825210</v>
      </c>
      <c r="J853" s="8">
        <f t="shared" si="131"/>
        <v>30101210</v>
      </c>
      <c r="K853" s="8">
        <f t="shared" si="132"/>
        <v>32077210</v>
      </c>
      <c r="L853" s="1"/>
      <c r="M853" s="10">
        <f t="shared" si="133"/>
        <v>19733210</v>
      </c>
      <c r="N853" s="10">
        <f t="shared" si="134"/>
        <v>22619210</v>
      </c>
      <c r="O853" s="10">
        <f t="shared" si="135"/>
        <v>23756210</v>
      </c>
      <c r="Q853" s="1">
        <f t="shared" si="136"/>
        <v>29667876.666666668</v>
      </c>
      <c r="R853" s="1">
        <f t="shared" si="137"/>
        <v>22036210</v>
      </c>
      <c r="T853" s="1">
        <f t="shared" si="138"/>
        <v>0.74276330077773234</v>
      </c>
      <c r="U853">
        <f t="shared" si="139"/>
        <v>1.7165131449867085E-2</v>
      </c>
      <c r="Y853" t="s">
        <v>6444</v>
      </c>
      <c r="Z853" t="s">
        <v>6445</v>
      </c>
    </row>
    <row r="854" spans="1:26">
      <c r="A854" s="4">
        <v>3160400000</v>
      </c>
      <c r="B854" s="4">
        <v>3570000000</v>
      </c>
      <c r="C854" s="4">
        <v>3724600000</v>
      </c>
      <c r="E854" s="6">
        <v>2321000000</v>
      </c>
      <c r="F854" s="6">
        <v>2641700000</v>
      </c>
      <c r="G854" s="6">
        <v>2807100000</v>
      </c>
      <c r="I854" s="8">
        <f t="shared" si="130"/>
        <v>3160698210</v>
      </c>
      <c r="J854" s="8">
        <f t="shared" si="131"/>
        <v>3570298210</v>
      </c>
      <c r="K854" s="8">
        <f t="shared" si="132"/>
        <v>3724898210</v>
      </c>
      <c r="L854" s="1"/>
      <c r="M854" s="10">
        <f t="shared" si="133"/>
        <v>2321298210</v>
      </c>
      <c r="N854" s="10">
        <f t="shared" si="134"/>
        <v>2641998210</v>
      </c>
      <c r="O854" s="10">
        <f t="shared" si="135"/>
        <v>2807398210</v>
      </c>
      <c r="Q854" s="1">
        <f t="shared" si="136"/>
        <v>3485298210</v>
      </c>
      <c r="R854" s="1">
        <f t="shared" si="137"/>
        <v>2590231543.3333335</v>
      </c>
      <c r="T854" s="1">
        <f t="shared" si="138"/>
        <v>0.74318792460899163</v>
      </c>
      <c r="U854">
        <f t="shared" si="139"/>
        <v>1.5397082025327814E-2</v>
      </c>
      <c r="Y854" t="s">
        <v>4463</v>
      </c>
      <c r="Z854" t="s">
        <v>4464</v>
      </c>
    </row>
    <row r="855" spans="1:26">
      <c r="A855" s="4">
        <v>14299000</v>
      </c>
      <c r="B855" s="4">
        <v>65827000</v>
      </c>
      <c r="C855" s="3">
        <v>0</v>
      </c>
      <c r="E855" s="6">
        <v>59360000</v>
      </c>
      <c r="F855" s="5">
        <v>0</v>
      </c>
      <c r="G855" s="5">
        <v>0</v>
      </c>
      <c r="I855" s="8">
        <f t="shared" si="130"/>
        <v>14597210</v>
      </c>
      <c r="J855" s="8">
        <f t="shared" si="131"/>
        <v>66125210</v>
      </c>
      <c r="K855" s="8">
        <f t="shared" si="132"/>
        <v>298210</v>
      </c>
      <c r="L855" s="1"/>
      <c r="M855" s="10">
        <f t="shared" si="133"/>
        <v>59658210</v>
      </c>
      <c r="N855" s="10">
        <f t="shared" si="134"/>
        <v>298210</v>
      </c>
      <c r="O855" s="10">
        <f t="shared" si="135"/>
        <v>298210</v>
      </c>
      <c r="Q855" s="1">
        <f t="shared" si="136"/>
        <v>27006876.666666668</v>
      </c>
      <c r="R855" s="1">
        <f t="shared" si="137"/>
        <v>20084876.666666668</v>
      </c>
      <c r="T855" s="1">
        <f t="shared" si="138"/>
        <v>0.74369490832149787</v>
      </c>
      <c r="U855">
        <f t="shared" si="139"/>
        <v>0.81771703754799596</v>
      </c>
      <c r="Y855" t="s">
        <v>1776</v>
      </c>
      <c r="Z855" t="s">
        <v>1777</v>
      </c>
    </row>
    <row r="856" spans="1:26">
      <c r="A856" s="4">
        <v>1682800000</v>
      </c>
      <c r="B856" s="4">
        <v>3114000000</v>
      </c>
      <c r="C856" s="4">
        <v>2155800000</v>
      </c>
      <c r="E856" s="6">
        <v>1522700000</v>
      </c>
      <c r="F856" s="6">
        <v>1827600000</v>
      </c>
      <c r="G856" s="6">
        <v>1820500000</v>
      </c>
      <c r="I856" s="8">
        <f t="shared" si="130"/>
        <v>1683098210</v>
      </c>
      <c r="J856" s="8">
        <f t="shared" si="131"/>
        <v>3114298210</v>
      </c>
      <c r="K856" s="8">
        <f t="shared" si="132"/>
        <v>2156098210</v>
      </c>
      <c r="L856" s="1"/>
      <c r="M856" s="10">
        <f t="shared" si="133"/>
        <v>1522998210</v>
      </c>
      <c r="N856" s="10">
        <f t="shared" si="134"/>
        <v>1827898210</v>
      </c>
      <c r="O856" s="10">
        <f t="shared" si="135"/>
        <v>1820798210</v>
      </c>
      <c r="Q856" s="1">
        <f t="shared" si="136"/>
        <v>2317831543.3333335</v>
      </c>
      <c r="R856" s="1">
        <f t="shared" si="137"/>
        <v>1723898210</v>
      </c>
      <c r="T856" s="1">
        <f t="shared" si="138"/>
        <v>0.74375474566232602</v>
      </c>
      <c r="U856">
        <f t="shared" si="139"/>
        <v>0.24190428635238923</v>
      </c>
      <c r="Y856" t="s">
        <v>4098</v>
      </c>
      <c r="Z856" t="s">
        <v>4099</v>
      </c>
    </row>
    <row r="857" spans="1:26">
      <c r="A857" s="4">
        <v>31098000</v>
      </c>
      <c r="B857" s="4">
        <v>33019000</v>
      </c>
      <c r="C857" s="4">
        <v>44316000</v>
      </c>
      <c r="E857" s="6">
        <v>22367000</v>
      </c>
      <c r="F857" s="6">
        <v>32345000</v>
      </c>
      <c r="G857" s="6">
        <v>25720000</v>
      </c>
      <c r="I857" s="8">
        <f t="shared" si="130"/>
        <v>31396210</v>
      </c>
      <c r="J857" s="8">
        <f t="shared" si="131"/>
        <v>33317210</v>
      </c>
      <c r="K857" s="8">
        <f t="shared" si="132"/>
        <v>44614210</v>
      </c>
      <c r="L857" s="1"/>
      <c r="M857" s="10">
        <f t="shared" si="133"/>
        <v>22665210</v>
      </c>
      <c r="N857" s="10">
        <f t="shared" si="134"/>
        <v>32643210</v>
      </c>
      <c r="O857" s="10">
        <f t="shared" si="135"/>
        <v>26018210</v>
      </c>
      <c r="Q857" s="1">
        <f t="shared" si="136"/>
        <v>36442543.333333336</v>
      </c>
      <c r="R857" s="1">
        <f t="shared" si="137"/>
        <v>27108876.666666668</v>
      </c>
      <c r="T857" s="1">
        <f t="shared" si="138"/>
        <v>0.7438799322732963</v>
      </c>
      <c r="U857">
        <f t="shared" si="139"/>
        <v>0.13881002024450853</v>
      </c>
      <c r="Z857" t="s">
        <v>2289</v>
      </c>
    </row>
    <row r="858" spans="1:26">
      <c r="A858" s="4">
        <v>79458000</v>
      </c>
      <c r="B858" s="4">
        <v>63903000</v>
      </c>
      <c r="C858" s="4">
        <v>48699000</v>
      </c>
      <c r="E858" s="6">
        <v>32961000</v>
      </c>
      <c r="F858" s="6">
        <v>50041000</v>
      </c>
      <c r="G858" s="6">
        <v>59677000</v>
      </c>
      <c r="I858" s="8">
        <f t="shared" si="130"/>
        <v>79756210</v>
      </c>
      <c r="J858" s="8">
        <f t="shared" si="131"/>
        <v>64201210</v>
      </c>
      <c r="K858" s="8">
        <f t="shared" si="132"/>
        <v>48997210</v>
      </c>
      <c r="L858" s="1"/>
      <c r="M858" s="10">
        <f t="shared" si="133"/>
        <v>33259210</v>
      </c>
      <c r="N858" s="10">
        <f t="shared" si="134"/>
        <v>50339210</v>
      </c>
      <c r="O858" s="10">
        <f t="shared" si="135"/>
        <v>59975210</v>
      </c>
      <c r="Q858" s="1">
        <f t="shared" si="136"/>
        <v>64318210</v>
      </c>
      <c r="R858" s="1">
        <f t="shared" si="137"/>
        <v>47857876.666666664</v>
      </c>
      <c r="T858" s="1">
        <f t="shared" si="138"/>
        <v>0.74407973522065785</v>
      </c>
      <c r="U858">
        <f t="shared" si="139"/>
        <v>0.23637363722321017</v>
      </c>
      <c r="Y858" t="s">
        <v>12069</v>
      </c>
      <c r="Z858" t="s">
        <v>12070</v>
      </c>
    </row>
    <row r="859" spans="1:26">
      <c r="A859" s="4">
        <v>78224000</v>
      </c>
      <c r="B859" s="4">
        <v>55199000</v>
      </c>
      <c r="C859" s="4">
        <v>65767000</v>
      </c>
      <c r="E859" s="6">
        <v>52745000</v>
      </c>
      <c r="F859" s="6">
        <v>40596000</v>
      </c>
      <c r="G859" s="6">
        <v>54649000</v>
      </c>
      <c r="I859" s="8">
        <f t="shared" si="130"/>
        <v>78522210</v>
      </c>
      <c r="J859" s="8">
        <f t="shared" si="131"/>
        <v>55497210</v>
      </c>
      <c r="K859" s="8">
        <f t="shared" si="132"/>
        <v>66065210</v>
      </c>
      <c r="L859" s="1"/>
      <c r="M859" s="10">
        <f t="shared" si="133"/>
        <v>53043210</v>
      </c>
      <c r="N859" s="10">
        <f t="shared" si="134"/>
        <v>40894210</v>
      </c>
      <c r="O859" s="10">
        <f t="shared" si="135"/>
        <v>54947210</v>
      </c>
      <c r="Q859" s="1">
        <f t="shared" si="136"/>
        <v>66694876.666666664</v>
      </c>
      <c r="R859" s="1">
        <f t="shared" si="137"/>
        <v>49628210</v>
      </c>
      <c r="T859" s="1">
        <f t="shared" si="138"/>
        <v>0.74410828058107215</v>
      </c>
      <c r="U859">
        <f t="shared" si="139"/>
        <v>9.9180060403835923E-2</v>
      </c>
      <c r="Y859" t="s">
        <v>4825</v>
      </c>
      <c r="Z859" t="s">
        <v>4826</v>
      </c>
    </row>
    <row r="860" spans="1:26">
      <c r="A860" s="4">
        <v>168560000</v>
      </c>
      <c r="B860" s="4">
        <v>164440000</v>
      </c>
      <c r="C860" s="4">
        <v>156210000</v>
      </c>
      <c r="E860" s="6">
        <v>98828000</v>
      </c>
      <c r="F860" s="6">
        <v>127500000</v>
      </c>
      <c r="G860" s="6">
        <v>137650000</v>
      </c>
      <c r="I860" s="8">
        <f t="shared" si="130"/>
        <v>168858210</v>
      </c>
      <c r="J860" s="8">
        <f t="shared" si="131"/>
        <v>164738210</v>
      </c>
      <c r="K860" s="8">
        <f t="shared" si="132"/>
        <v>156508210</v>
      </c>
      <c r="L860" s="1"/>
      <c r="M860" s="10">
        <f t="shared" si="133"/>
        <v>99126210</v>
      </c>
      <c r="N860" s="10">
        <f t="shared" si="134"/>
        <v>127798210</v>
      </c>
      <c r="O860" s="10">
        <f t="shared" si="135"/>
        <v>137948210</v>
      </c>
      <c r="Q860" s="1">
        <f t="shared" si="136"/>
        <v>163368210</v>
      </c>
      <c r="R860" s="1">
        <f t="shared" si="137"/>
        <v>121624210</v>
      </c>
      <c r="T860" s="1">
        <f t="shared" si="138"/>
        <v>0.74447905134052705</v>
      </c>
      <c r="U860">
        <f t="shared" si="139"/>
        <v>2.6588975090065643E-2</v>
      </c>
      <c r="Y860" t="s">
        <v>3062</v>
      </c>
      <c r="Z860" t="s">
        <v>3063</v>
      </c>
    </row>
    <row r="861" spans="1:26">
      <c r="A861" s="4">
        <v>88902000</v>
      </c>
      <c r="B861" s="4">
        <v>88109000</v>
      </c>
      <c r="C861" s="4">
        <v>87362000</v>
      </c>
      <c r="E861" s="6">
        <v>71985000</v>
      </c>
      <c r="F861" s="6">
        <v>48797000</v>
      </c>
      <c r="G861" s="6">
        <v>75870000</v>
      </c>
      <c r="I861" s="8">
        <f t="shared" si="130"/>
        <v>89200210</v>
      </c>
      <c r="J861" s="8">
        <f t="shared" si="131"/>
        <v>88407210</v>
      </c>
      <c r="K861" s="8">
        <f t="shared" si="132"/>
        <v>87660210</v>
      </c>
      <c r="L861" s="1"/>
      <c r="M861" s="10">
        <f t="shared" si="133"/>
        <v>72283210</v>
      </c>
      <c r="N861" s="10">
        <f t="shared" si="134"/>
        <v>49095210</v>
      </c>
      <c r="O861" s="10">
        <f t="shared" si="135"/>
        <v>76168210</v>
      </c>
      <c r="Q861" s="1">
        <f t="shared" si="136"/>
        <v>88422543.333333328</v>
      </c>
      <c r="R861" s="1">
        <f t="shared" si="137"/>
        <v>65848876.666666664</v>
      </c>
      <c r="T861" s="1">
        <f t="shared" si="138"/>
        <v>0.74470688338415059</v>
      </c>
      <c r="U861">
        <f t="shared" si="139"/>
        <v>5.5965771118722217E-2</v>
      </c>
      <c r="Y861" t="s">
        <v>1424</v>
      </c>
      <c r="Z861" t="s">
        <v>1425</v>
      </c>
    </row>
    <row r="862" spans="1:26">
      <c r="A862" s="4">
        <v>130410000</v>
      </c>
      <c r="B862" s="4">
        <v>141740000</v>
      </c>
      <c r="C862" s="4">
        <v>138020000</v>
      </c>
      <c r="E862" s="6">
        <v>90867000</v>
      </c>
      <c r="F862" s="6">
        <v>118640000</v>
      </c>
      <c r="G862" s="6">
        <v>95742000</v>
      </c>
      <c r="I862" s="8">
        <f t="shared" si="130"/>
        <v>130708210</v>
      </c>
      <c r="J862" s="8">
        <f t="shared" si="131"/>
        <v>142038210</v>
      </c>
      <c r="K862" s="8">
        <f t="shared" si="132"/>
        <v>138318210</v>
      </c>
      <c r="L862" s="1"/>
      <c r="M862" s="10">
        <f t="shared" si="133"/>
        <v>91165210</v>
      </c>
      <c r="N862" s="10">
        <f t="shared" si="134"/>
        <v>118938210</v>
      </c>
      <c r="O862" s="10">
        <f t="shared" si="135"/>
        <v>96040210</v>
      </c>
      <c r="Q862" s="1">
        <f t="shared" si="136"/>
        <v>137021543.33333334</v>
      </c>
      <c r="R862" s="1">
        <f t="shared" si="137"/>
        <v>102047876.66666667</v>
      </c>
      <c r="T862" s="1">
        <f t="shared" si="138"/>
        <v>0.74475789853289009</v>
      </c>
      <c r="U862">
        <f t="shared" si="139"/>
        <v>1.8997884191055421E-2</v>
      </c>
      <c r="Y862" t="s">
        <v>934</v>
      </c>
      <c r="Z862" t="s">
        <v>935</v>
      </c>
    </row>
    <row r="863" spans="1:26">
      <c r="A863" s="4">
        <v>88696000</v>
      </c>
      <c r="B863" s="4">
        <v>60294000</v>
      </c>
      <c r="C863" s="4">
        <v>55212000</v>
      </c>
      <c r="E863" s="6">
        <v>32778000</v>
      </c>
      <c r="F863" s="6">
        <v>68771000</v>
      </c>
      <c r="G863" s="6">
        <v>50311000</v>
      </c>
      <c r="I863" s="8">
        <f t="shared" si="130"/>
        <v>88994210</v>
      </c>
      <c r="J863" s="8">
        <f t="shared" si="131"/>
        <v>60592210</v>
      </c>
      <c r="K863" s="8">
        <f t="shared" si="132"/>
        <v>55510210</v>
      </c>
      <c r="L863" s="1"/>
      <c r="M863" s="10">
        <f t="shared" si="133"/>
        <v>33076210</v>
      </c>
      <c r="N863" s="10">
        <f t="shared" si="134"/>
        <v>69069210</v>
      </c>
      <c r="O863" s="10">
        <f t="shared" si="135"/>
        <v>50609210</v>
      </c>
      <c r="Q863" s="1">
        <f t="shared" si="136"/>
        <v>68365543.333333328</v>
      </c>
      <c r="R863" s="1">
        <f t="shared" si="137"/>
        <v>50918210</v>
      </c>
      <c r="T863" s="1">
        <f t="shared" si="138"/>
        <v>0.74479346637728772</v>
      </c>
      <c r="U863">
        <f t="shared" si="139"/>
        <v>0.30135749773686255</v>
      </c>
      <c r="Y863" t="s">
        <v>11029</v>
      </c>
      <c r="Z863" t="s">
        <v>11030</v>
      </c>
    </row>
    <row r="864" spans="1:26">
      <c r="A864" s="4">
        <v>191310000</v>
      </c>
      <c r="B864" s="4">
        <v>173320000</v>
      </c>
      <c r="C864" s="4">
        <v>167810000</v>
      </c>
      <c r="E864" s="6">
        <v>114390000</v>
      </c>
      <c r="F864" s="6">
        <v>134270000</v>
      </c>
      <c r="G864" s="6">
        <v>147670000</v>
      </c>
      <c r="I864" s="8">
        <f t="shared" si="130"/>
        <v>191608210</v>
      </c>
      <c r="J864" s="8">
        <f t="shared" si="131"/>
        <v>173618210</v>
      </c>
      <c r="K864" s="8">
        <f t="shared" si="132"/>
        <v>168108210</v>
      </c>
      <c r="L864" s="1"/>
      <c r="M864" s="10">
        <f t="shared" si="133"/>
        <v>114688210</v>
      </c>
      <c r="N864" s="10">
        <f t="shared" si="134"/>
        <v>134568210</v>
      </c>
      <c r="O864" s="10">
        <f t="shared" si="135"/>
        <v>147968210</v>
      </c>
      <c r="Q864" s="1">
        <f t="shared" si="136"/>
        <v>177778210</v>
      </c>
      <c r="R864" s="1">
        <f t="shared" si="137"/>
        <v>132408210</v>
      </c>
      <c r="T864" s="1">
        <f t="shared" si="138"/>
        <v>0.74479437046868679</v>
      </c>
      <c r="U864">
        <f t="shared" si="139"/>
        <v>1.9380062134379133E-2</v>
      </c>
      <c r="Y864" t="s">
        <v>10151</v>
      </c>
      <c r="Z864" t="s">
        <v>10152</v>
      </c>
    </row>
    <row r="865" spans="1:27">
      <c r="A865" s="4">
        <v>321560000</v>
      </c>
      <c r="B865" s="4">
        <v>114250000</v>
      </c>
      <c r="C865" s="4">
        <v>241420000</v>
      </c>
      <c r="E865" s="6">
        <v>139910000</v>
      </c>
      <c r="F865" s="6">
        <v>147340000</v>
      </c>
      <c r="G865" s="6">
        <v>217180000</v>
      </c>
      <c r="I865" s="8">
        <f t="shared" si="130"/>
        <v>321858210</v>
      </c>
      <c r="J865" s="8">
        <f t="shared" si="131"/>
        <v>114548210</v>
      </c>
      <c r="K865" s="8">
        <f t="shared" si="132"/>
        <v>241718210</v>
      </c>
      <c r="L865" s="1"/>
      <c r="M865" s="10">
        <f t="shared" si="133"/>
        <v>140208210</v>
      </c>
      <c r="N865" s="10">
        <f t="shared" si="134"/>
        <v>147638210</v>
      </c>
      <c r="O865" s="10">
        <f t="shared" si="135"/>
        <v>217478210</v>
      </c>
      <c r="Q865" s="1">
        <f t="shared" si="136"/>
        <v>226041543.33333334</v>
      </c>
      <c r="R865" s="1">
        <f t="shared" si="137"/>
        <v>168441543.33333334</v>
      </c>
      <c r="T865" s="1">
        <f t="shared" si="138"/>
        <v>0.74517958446664889</v>
      </c>
      <c r="U865">
        <f t="shared" si="139"/>
        <v>0.42678128879726884</v>
      </c>
      <c r="Y865" t="s">
        <v>3070</v>
      </c>
      <c r="Z865" t="s">
        <v>3071</v>
      </c>
      <c r="AA865" t="s">
        <v>13065</v>
      </c>
    </row>
    <row r="866" spans="1:27">
      <c r="A866" s="4">
        <v>1391000000</v>
      </c>
      <c r="B866" s="4">
        <v>1259700000</v>
      </c>
      <c r="C866" s="4">
        <v>1162900000</v>
      </c>
      <c r="E866" s="6">
        <v>840450000</v>
      </c>
      <c r="F866" s="6">
        <v>992770000</v>
      </c>
      <c r="G866" s="6">
        <v>1008600000</v>
      </c>
      <c r="I866" s="8">
        <f t="shared" si="130"/>
        <v>1391298210</v>
      </c>
      <c r="J866" s="8">
        <f t="shared" si="131"/>
        <v>1259998210</v>
      </c>
      <c r="K866" s="8">
        <f t="shared" si="132"/>
        <v>1163198210</v>
      </c>
      <c r="L866" s="1"/>
      <c r="M866" s="10">
        <f t="shared" si="133"/>
        <v>840748210</v>
      </c>
      <c r="N866" s="10">
        <f t="shared" si="134"/>
        <v>993068210</v>
      </c>
      <c r="O866" s="10">
        <f t="shared" si="135"/>
        <v>1008898210</v>
      </c>
      <c r="Q866" s="1">
        <f t="shared" si="136"/>
        <v>1271498210</v>
      </c>
      <c r="R866" s="1">
        <f t="shared" si="137"/>
        <v>947571543.33333337</v>
      </c>
      <c r="T866" s="1">
        <f t="shared" si="138"/>
        <v>0.74524017091092354</v>
      </c>
      <c r="U866">
        <f t="shared" si="139"/>
        <v>1.9000751264029881E-2</v>
      </c>
      <c r="Y866" t="s">
        <v>6562</v>
      </c>
      <c r="Z866" t="s">
        <v>6563</v>
      </c>
    </row>
    <row r="867" spans="1:27">
      <c r="A867" s="4">
        <v>1213200000</v>
      </c>
      <c r="B867" s="4">
        <v>1180100000</v>
      </c>
      <c r="C867" s="4">
        <v>1311100000</v>
      </c>
      <c r="E867" s="6">
        <v>970020000</v>
      </c>
      <c r="F867" s="6">
        <v>869500000</v>
      </c>
      <c r="G867" s="6">
        <v>922300000</v>
      </c>
      <c r="I867" s="8">
        <f t="shared" si="130"/>
        <v>1213498210</v>
      </c>
      <c r="J867" s="8">
        <f t="shared" si="131"/>
        <v>1180398210</v>
      </c>
      <c r="K867" s="8">
        <f t="shared" si="132"/>
        <v>1311398210</v>
      </c>
      <c r="L867" s="1"/>
      <c r="M867" s="10">
        <f t="shared" si="133"/>
        <v>970318210</v>
      </c>
      <c r="N867" s="10">
        <f t="shared" si="134"/>
        <v>869798210</v>
      </c>
      <c r="O867" s="10">
        <f t="shared" si="135"/>
        <v>922598210</v>
      </c>
      <c r="Q867" s="1">
        <f t="shared" si="136"/>
        <v>1235098210</v>
      </c>
      <c r="R867" s="1">
        <f t="shared" si="137"/>
        <v>920904876.66666663</v>
      </c>
      <c r="T867" s="1">
        <f t="shared" si="138"/>
        <v>0.74561267210213722</v>
      </c>
      <c r="U867">
        <f t="shared" si="139"/>
        <v>3.0126046902529502E-3</v>
      </c>
      <c r="Y867" t="s">
        <v>11513</v>
      </c>
      <c r="Z867" t="s">
        <v>11514</v>
      </c>
    </row>
    <row r="868" spans="1:27">
      <c r="A868" s="4">
        <v>70114000</v>
      </c>
      <c r="B868" s="4">
        <v>77743000</v>
      </c>
      <c r="C868" s="4">
        <v>66434000</v>
      </c>
      <c r="E868" s="6">
        <v>50822000</v>
      </c>
      <c r="F868" s="6">
        <v>48590000</v>
      </c>
      <c r="G868" s="6">
        <v>60202000</v>
      </c>
      <c r="I868" s="8">
        <f t="shared" si="130"/>
        <v>70412210</v>
      </c>
      <c r="J868" s="8">
        <f t="shared" si="131"/>
        <v>78041210</v>
      </c>
      <c r="K868" s="8">
        <f t="shared" si="132"/>
        <v>66732210</v>
      </c>
      <c r="L868" s="1"/>
      <c r="M868" s="10">
        <f t="shared" si="133"/>
        <v>51120210</v>
      </c>
      <c r="N868" s="10">
        <f t="shared" si="134"/>
        <v>48888210</v>
      </c>
      <c r="O868" s="10">
        <f t="shared" si="135"/>
        <v>60500210</v>
      </c>
      <c r="Q868" s="1">
        <f t="shared" si="136"/>
        <v>71728543.333333328</v>
      </c>
      <c r="R868" s="1">
        <f t="shared" si="137"/>
        <v>53502876.666666664</v>
      </c>
      <c r="T868" s="1">
        <f t="shared" si="138"/>
        <v>0.74590775415626032</v>
      </c>
      <c r="U868">
        <f t="shared" si="139"/>
        <v>2.0119663864844189E-2</v>
      </c>
      <c r="Y868" t="s">
        <v>1880</v>
      </c>
      <c r="Z868" t="s">
        <v>1881</v>
      </c>
    </row>
    <row r="869" spans="1:27">
      <c r="A869" s="4">
        <v>20318000</v>
      </c>
      <c r="B869" s="3">
        <v>4482900</v>
      </c>
      <c r="C869" s="3">
        <v>8102800</v>
      </c>
      <c r="E869" s="5">
        <v>9990200</v>
      </c>
      <c r="F869" s="6">
        <v>10421000</v>
      </c>
      <c r="G869" s="5">
        <v>3920200</v>
      </c>
      <c r="I869" s="8">
        <f t="shared" si="130"/>
        <v>20616210</v>
      </c>
      <c r="J869" s="8">
        <f t="shared" si="131"/>
        <v>4781110</v>
      </c>
      <c r="K869" s="8">
        <f t="shared" si="132"/>
        <v>8401010</v>
      </c>
      <c r="L869" s="1"/>
      <c r="M869" s="10">
        <f t="shared" si="133"/>
        <v>10288410</v>
      </c>
      <c r="N869" s="10">
        <f t="shared" si="134"/>
        <v>10719210</v>
      </c>
      <c r="O869" s="10">
        <f t="shared" si="135"/>
        <v>4218410</v>
      </c>
      <c r="Q869" s="1">
        <f t="shared" si="136"/>
        <v>11266110</v>
      </c>
      <c r="R869" s="1">
        <f t="shared" si="137"/>
        <v>8408676.666666666</v>
      </c>
      <c r="T869" s="1">
        <f t="shared" si="138"/>
        <v>0.74636912533844124</v>
      </c>
      <c r="U869">
        <f t="shared" si="139"/>
        <v>0.61386925137062331</v>
      </c>
      <c r="Y869" t="s">
        <v>12843</v>
      </c>
      <c r="Z869" t="s">
        <v>12844</v>
      </c>
    </row>
    <row r="870" spans="1:27">
      <c r="A870" s="4">
        <v>899390000</v>
      </c>
      <c r="B870" s="4">
        <v>1020200000</v>
      </c>
      <c r="C870" s="4">
        <v>992500000</v>
      </c>
      <c r="E870" s="6">
        <v>651530000</v>
      </c>
      <c r="F870" s="6">
        <v>808400000</v>
      </c>
      <c r="G870" s="6">
        <v>713530000</v>
      </c>
      <c r="I870" s="8">
        <f t="shared" si="130"/>
        <v>899688210</v>
      </c>
      <c r="J870" s="8">
        <f t="shared" si="131"/>
        <v>1020498210</v>
      </c>
      <c r="K870" s="8">
        <f t="shared" si="132"/>
        <v>992798210</v>
      </c>
      <c r="L870" s="1"/>
      <c r="M870" s="10">
        <f t="shared" si="133"/>
        <v>651828210</v>
      </c>
      <c r="N870" s="10">
        <f t="shared" si="134"/>
        <v>808698210</v>
      </c>
      <c r="O870" s="10">
        <f t="shared" si="135"/>
        <v>713828210</v>
      </c>
      <c r="Q870" s="1">
        <f t="shared" si="136"/>
        <v>970994876.66666663</v>
      </c>
      <c r="R870" s="1">
        <f t="shared" si="137"/>
        <v>724784876.66666663</v>
      </c>
      <c r="T870" s="1">
        <f t="shared" si="138"/>
        <v>0.74643532533846568</v>
      </c>
      <c r="U870">
        <f t="shared" si="139"/>
        <v>1.35568377181481E-2</v>
      </c>
      <c r="Y870" t="s">
        <v>6343</v>
      </c>
      <c r="Z870" t="s">
        <v>6344</v>
      </c>
    </row>
    <row r="871" spans="1:27">
      <c r="A871" s="4">
        <v>1021300000</v>
      </c>
      <c r="B871" s="4">
        <v>999190000</v>
      </c>
      <c r="C871" s="4">
        <v>1028300000</v>
      </c>
      <c r="E871" s="6">
        <v>738990000</v>
      </c>
      <c r="F871" s="6">
        <v>758150000</v>
      </c>
      <c r="G871" s="6">
        <v>779070000</v>
      </c>
      <c r="I871" s="8">
        <f t="shared" si="130"/>
        <v>1021598210</v>
      </c>
      <c r="J871" s="8">
        <f t="shared" si="131"/>
        <v>999488210</v>
      </c>
      <c r="K871" s="8">
        <f t="shared" si="132"/>
        <v>1028598210</v>
      </c>
      <c r="L871" s="1"/>
      <c r="M871" s="10">
        <f t="shared" si="133"/>
        <v>739288210</v>
      </c>
      <c r="N871" s="10">
        <f t="shared" si="134"/>
        <v>758448210</v>
      </c>
      <c r="O871" s="10">
        <f t="shared" si="135"/>
        <v>779368210</v>
      </c>
      <c r="Q871" s="1">
        <f t="shared" si="136"/>
        <v>1016561543.3333334</v>
      </c>
      <c r="R871" s="1">
        <f t="shared" si="137"/>
        <v>759034876.66666663</v>
      </c>
      <c r="T871" s="1">
        <f t="shared" si="138"/>
        <v>0.74666888753018368</v>
      </c>
      <c r="U871">
        <f t="shared" si="139"/>
        <v>5.9416895795886784E-5</v>
      </c>
      <c r="Y871" t="s">
        <v>7859</v>
      </c>
      <c r="Z871" t="s">
        <v>7860</v>
      </c>
    </row>
    <row r="872" spans="1:27">
      <c r="A872" s="4">
        <v>136950000</v>
      </c>
      <c r="B872" s="4">
        <v>154100000</v>
      </c>
      <c r="C872" s="4">
        <v>201830000</v>
      </c>
      <c r="E872" s="6">
        <v>117550000</v>
      </c>
      <c r="F872" s="6">
        <v>146220000</v>
      </c>
      <c r="G872" s="6">
        <v>104330000</v>
      </c>
      <c r="I872" s="8">
        <f t="shared" si="130"/>
        <v>137248210</v>
      </c>
      <c r="J872" s="8">
        <f t="shared" si="131"/>
        <v>154398210</v>
      </c>
      <c r="K872" s="8">
        <f t="shared" si="132"/>
        <v>202128210</v>
      </c>
      <c r="L872" s="1"/>
      <c r="M872" s="10">
        <f t="shared" si="133"/>
        <v>117848210</v>
      </c>
      <c r="N872" s="10">
        <f t="shared" si="134"/>
        <v>146518210</v>
      </c>
      <c r="O872" s="10">
        <f t="shared" si="135"/>
        <v>104628210</v>
      </c>
      <c r="Q872" s="1">
        <f t="shared" si="136"/>
        <v>164591543.33333334</v>
      </c>
      <c r="R872" s="1">
        <f t="shared" si="137"/>
        <v>122998210</v>
      </c>
      <c r="T872" s="1">
        <f t="shared" si="138"/>
        <v>0.74729361854820275</v>
      </c>
      <c r="U872">
        <f t="shared" si="139"/>
        <v>0.14499451664441568</v>
      </c>
      <c r="Y872" t="s">
        <v>12005</v>
      </c>
      <c r="Z872" t="s">
        <v>12006</v>
      </c>
    </row>
    <row r="873" spans="1:27">
      <c r="A873" s="4">
        <v>145370000</v>
      </c>
      <c r="B873" s="4">
        <v>160990000</v>
      </c>
      <c r="C873" s="4">
        <v>218340000</v>
      </c>
      <c r="E873" s="6">
        <v>105220000</v>
      </c>
      <c r="F873" s="6">
        <v>144250000</v>
      </c>
      <c r="G873" s="6">
        <v>142500000</v>
      </c>
      <c r="I873" s="8">
        <f t="shared" si="130"/>
        <v>145668210</v>
      </c>
      <c r="J873" s="8">
        <f t="shared" si="131"/>
        <v>161288210</v>
      </c>
      <c r="K873" s="8">
        <f t="shared" si="132"/>
        <v>218638210</v>
      </c>
      <c r="L873" s="1"/>
      <c r="M873" s="10">
        <f t="shared" si="133"/>
        <v>105518210</v>
      </c>
      <c r="N873" s="10">
        <f t="shared" si="134"/>
        <v>144548210</v>
      </c>
      <c r="O873" s="10">
        <f t="shared" si="135"/>
        <v>142798210</v>
      </c>
      <c r="Q873" s="1">
        <f t="shared" si="136"/>
        <v>175198210</v>
      </c>
      <c r="R873" s="1">
        <f t="shared" si="137"/>
        <v>130954876.66666667</v>
      </c>
      <c r="T873" s="1">
        <f t="shared" si="138"/>
        <v>0.7474669784963367</v>
      </c>
      <c r="U873">
        <f t="shared" si="139"/>
        <v>0.15869800231955869</v>
      </c>
      <c r="Y873" t="s">
        <v>11701</v>
      </c>
      <c r="Z873" t="s">
        <v>11702</v>
      </c>
    </row>
    <row r="874" spans="1:27">
      <c r="A874" s="4">
        <v>145880000</v>
      </c>
      <c r="B874" s="4">
        <v>128150000</v>
      </c>
      <c r="C874" s="4">
        <v>54778000</v>
      </c>
      <c r="E874" s="6">
        <v>69760000</v>
      </c>
      <c r="F874" s="6">
        <v>65199000</v>
      </c>
      <c r="G874" s="6">
        <v>110630000</v>
      </c>
      <c r="I874" s="8">
        <f t="shared" si="130"/>
        <v>146178210</v>
      </c>
      <c r="J874" s="8">
        <f t="shared" si="131"/>
        <v>128448210</v>
      </c>
      <c r="K874" s="8">
        <f t="shared" si="132"/>
        <v>55076210</v>
      </c>
      <c r="L874" s="1"/>
      <c r="M874" s="10">
        <f t="shared" si="133"/>
        <v>70058210</v>
      </c>
      <c r="N874" s="10">
        <f t="shared" si="134"/>
        <v>65497210</v>
      </c>
      <c r="O874" s="10">
        <f t="shared" si="135"/>
        <v>110928210</v>
      </c>
      <c r="Q874" s="1">
        <f t="shared" si="136"/>
        <v>109900876.66666667</v>
      </c>
      <c r="R874" s="1">
        <f t="shared" si="137"/>
        <v>82161210</v>
      </c>
      <c r="T874" s="1">
        <f t="shared" si="138"/>
        <v>0.747593763507437</v>
      </c>
      <c r="U874">
        <f t="shared" si="139"/>
        <v>0.42696680531867209</v>
      </c>
      <c r="Y874" t="s">
        <v>6052</v>
      </c>
      <c r="Z874" t="s">
        <v>6053</v>
      </c>
    </row>
    <row r="875" spans="1:27">
      <c r="A875" s="4">
        <v>229460000</v>
      </c>
      <c r="B875" s="4">
        <v>237800000</v>
      </c>
      <c r="C875" s="4">
        <v>192530000</v>
      </c>
      <c r="E875" s="6">
        <v>112240000</v>
      </c>
      <c r="F875" s="6">
        <v>176430000</v>
      </c>
      <c r="G875" s="6">
        <v>204550000</v>
      </c>
      <c r="I875" s="8">
        <f t="shared" si="130"/>
        <v>229758210</v>
      </c>
      <c r="J875" s="8">
        <f t="shared" si="131"/>
        <v>238098210</v>
      </c>
      <c r="K875" s="8">
        <f t="shared" si="132"/>
        <v>192828210</v>
      </c>
      <c r="L875" s="1"/>
      <c r="M875" s="10">
        <f t="shared" si="133"/>
        <v>112538210</v>
      </c>
      <c r="N875" s="10">
        <f t="shared" si="134"/>
        <v>176728210</v>
      </c>
      <c r="O875" s="10">
        <f t="shared" si="135"/>
        <v>204848210</v>
      </c>
      <c r="Q875" s="1">
        <f t="shared" si="136"/>
        <v>220228210</v>
      </c>
      <c r="R875" s="1">
        <f t="shared" si="137"/>
        <v>164704876.66666666</v>
      </c>
      <c r="T875" s="1">
        <f t="shared" si="138"/>
        <v>0.74788273794109594</v>
      </c>
      <c r="U875">
        <f t="shared" si="139"/>
        <v>0.14433902626926984</v>
      </c>
      <c r="Y875" t="s">
        <v>11471</v>
      </c>
      <c r="Z875" t="s">
        <v>11472</v>
      </c>
    </row>
    <row r="876" spans="1:27">
      <c r="A876" s="4">
        <v>1183500000</v>
      </c>
      <c r="B876" s="4">
        <v>958310000</v>
      </c>
      <c r="C876" s="4">
        <v>983430000</v>
      </c>
      <c r="E876" s="6">
        <v>842810000</v>
      </c>
      <c r="F876" s="6">
        <v>827860000</v>
      </c>
      <c r="G876" s="6">
        <v>666920000</v>
      </c>
      <c r="I876" s="8">
        <f t="shared" si="130"/>
        <v>1183798210</v>
      </c>
      <c r="J876" s="8">
        <f t="shared" si="131"/>
        <v>958608210</v>
      </c>
      <c r="K876" s="8">
        <f t="shared" si="132"/>
        <v>983728210</v>
      </c>
      <c r="L876" s="1"/>
      <c r="M876" s="10">
        <f t="shared" si="133"/>
        <v>843108210</v>
      </c>
      <c r="N876" s="10">
        <f t="shared" si="134"/>
        <v>828158210</v>
      </c>
      <c r="O876" s="10">
        <f t="shared" si="135"/>
        <v>667218210</v>
      </c>
      <c r="Q876" s="1">
        <f t="shared" si="136"/>
        <v>1042044876.6666666</v>
      </c>
      <c r="R876" s="1">
        <f t="shared" si="137"/>
        <v>779494876.66666663</v>
      </c>
      <c r="T876" s="1">
        <f t="shared" si="138"/>
        <v>0.74804348077613025</v>
      </c>
      <c r="U876">
        <f t="shared" si="139"/>
        <v>4.4507359901806001E-2</v>
      </c>
      <c r="Y876" t="s">
        <v>4268</v>
      </c>
      <c r="Z876" t="s">
        <v>4269</v>
      </c>
    </row>
    <row r="877" spans="1:27">
      <c r="A877" s="4">
        <v>182020000</v>
      </c>
      <c r="B877" s="4">
        <v>189070000</v>
      </c>
      <c r="C877" s="4">
        <v>149770000</v>
      </c>
      <c r="E877" s="6">
        <v>149150000</v>
      </c>
      <c r="F877" s="6">
        <v>67490000</v>
      </c>
      <c r="G877" s="6">
        <v>172780000</v>
      </c>
      <c r="I877" s="8">
        <f t="shared" si="130"/>
        <v>182318210</v>
      </c>
      <c r="J877" s="8">
        <f t="shared" si="131"/>
        <v>189368210</v>
      </c>
      <c r="K877" s="8">
        <f t="shared" si="132"/>
        <v>150068210</v>
      </c>
      <c r="L877" s="1"/>
      <c r="M877" s="10">
        <f t="shared" si="133"/>
        <v>149448210</v>
      </c>
      <c r="N877" s="10">
        <f t="shared" si="134"/>
        <v>67788210</v>
      </c>
      <c r="O877" s="10">
        <f t="shared" si="135"/>
        <v>173078210</v>
      </c>
      <c r="Q877" s="1">
        <f t="shared" si="136"/>
        <v>173918210</v>
      </c>
      <c r="R877" s="1">
        <f t="shared" si="137"/>
        <v>130104876.66666667</v>
      </c>
      <c r="T877" s="1">
        <f t="shared" si="138"/>
        <v>0.74808081722245567</v>
      </c>
      <c r="U877">
        <f t="shared" si="139"/>
        <v>0.26836008303243503</v>
      </c>
      <c r="Y877" t="s">
        <v>10185</v>
      </c>
      <c r="Z877" t="s">
        <v>10186</v>
      </c>
    </row>
    <row r="878" spans="1:27">
      <c r="A878" s="4">
        <v>317710000</v>
      </c>
      <c r="B878" s="4">
        <v>253870000</v>
      </c>
      <c r="C878" s="4">
        <v>141120000</v>
      </c>
      <c r="E878" s="6">
        <v>164640000</v>
      </c>
      <c r="F878" s="6">
        <v>123030000</v>
      </c>
      <c r="G878" s="6">
        <v>245300000</v>
      </c>
      <c r="I878" s="8">
        <f t="shared" si="130"/>
        <v>318008210</v>
      </c>
      <c r="J878" s="8">
        <f t="shared" si="131"/>
        <v>254168210</v>
      </c>
      <c r="K878" s="8">
        <f t="shared" si="132"/>
        <v>141418210</v>
      </c>
      <c r="L878" s="1"/>
      <c r="M878" s="10">
        <f t="shared" si="133"/>
        <v>164938210</v>
      </c>
      <c r="N878" s="10">
        <f t="shared" si="134"/>
        <v>123328210</v>
      </c>
      <c r="O878" s="10">
        <f t="shared" si="135"/>
        <v>245598210</v>
      </c>
      <c r="Q878" s="1">
        <f t="shared" si="136"/>
        <v>237864876.66666666</v>
      </c>
      <c r="R878" s="1">
        <f t="shared" si="137"/>
        <v>177954876.66666666</v>
      </c>
      <c r="T878" s="1">
        <f t="shared" si="138"/>
        <v>0.74813431541658326</v>
      </c>
      <c r="U878">
        <f t="shared" si="139"/>
        <v>0.39462909967767601</v>
      </c>
      <c r="Y878" t="s">
        <v>12701</v>
      </c>
      <c r="Z878" t="s">
        <v>12702</v>
      </c>
    </row>
    <row r="879" spans="1:27">
      <c r="A879" s="4">
        <v>40423000</v>
      </c>
      <c r="B879" s="4">
        <v>57958000</v>
      </c>
      <c r="C879" s="4">
        <v>71482000</v>
      </c>
      <c r="E879" s="6">
        <v>42864000</v>
      </c>
      <c r="F879" s="6">
        <v>43028000</v>
      </c>
      <c r="G879" s="6">
        <v>40967000</v>
      </c>
      <c r="I879" s="8">
        <f t="shared" si="130"/>
        <v>40721210</v>
      </c>
      <c r="J879" s="8">
        <f t="shared" si="131"/>
        <v>58256210</v>
      </c>
      <c r="K879" s="8">
        <f t="shared" si="132"/>
        <v>71780210</v>
      </c>
      <c r="L879" s="1"/>
      <c r="M879" s="10">
        <f t="shared" si="133"/>
        <v>43162210</v>
      </c>
      <c r="N879" s="10">
        <f t="shared" si="134"/>
        <v>43326210</v>
      </c>
      <c r="O879" s="10">
        <f t="shared" si="135"/>
        <v>41265210</v>
      </c>
      <c r="Q879" s="1">
        <f t="shared" si="136"/>
        <v>56919210</v>
      </c>
      <c r="R879" s="1">
        <f t="shared" si="137"/>
        <v>42584543.333333336</v>
      </c>
      <c r="T879" s="1">
        <f t="shared" si="138"/>
        <v>0.74815766651247151</v>
      </c>
      <c r="U879">
        <f t="shared" si="139"/>
        <v>0.18702541630317299</v>
      </c>
      <c r="Z879" t="s">
        <v>2254</v>
      </c>
    </row>
    <row r="880" spans="1:27">
      <c r="A880" s="4">
        <v>200580000</v>
      </c>
      <c r="B880" s="4">
        <v>260300000</v>
      </c>
      <c r="C880" s="4">
        <v>209600000</v>
      </c>
      <c r="E880" s="6">
        <v>204090000</v>
      </c>
      <c r="F880" s="6">
        <v>58002000</v>
      </c>
      <c r="G880" s="6">
        <v>239390000</v>
      </c>
      <c r="I880" s="8">
        <f t="shared" si="130"/>
        <v>200878210</v>
      </c>
      <c r="J880" s="8">
        <f t="shared" si="131"/>
        <v>260598210</v>
      </c>
      <c r="K880" s="8">
        <f t="shared" si="132"/>
        <v>209898210</v>
      </c>
      <c r="L880" s="1"/>
      <c r="M880" s="10">
        <f t="shared" si="133"/>
        <v>204388210</v>
      </c>
      <c r="N880" s="10">
        <f t="shared" si="134"/>
        <v>58300210</v>
      </c>
      <c r="O880" s="10">
        <f t="shared" si="135"/>
        <v>239688210</v>
      </c>
      <c r="Q880" s="1">
        <f t="shared" si="136"/>
        <v>223791543.33333334</v>
      </c>
      <c r="R880" s="1">
        <f t="shared" si="137"/>
        <v>167458876.66666666</v>
      </c>
      <c r="T880" s="1">
        <f t="shared" si="138"/>
        <v>0.74828062835797049</v>
      </c>
      <c r="U880">
        <f t="shared" si="139"/>
        <v>0.39047574047099504</v>
      </c>
      <c r="Y880" t="s">
        <v>8186</v>
      </c>
      <c r="Z880" t="s">
        <v>8187</v>
      </c>
    </row>
    <row r="881" spans="1:26">
      <c r="A881" s="4">
        <v>483320000</v>
      </c>
      <c r="B881" s="4">
        <v>424250000</v>
      </c>
      <c r="C881" s="4">
        <v>431780000</v>
      </c>
      <c r="E881" s="6">
        <v>305320000</v>
      </c>
      <c r="F881" s="6">
        <v>326020000</v>
      </c>
      <c r="G881" s="6">
        <v>371020000</v>
      </c>
      <c r="I881" s="8">
        <f t="shared" si="130"/>
        <v>483618210</v>
      </c>
      <c r="J881" s="8">
        <f t="shared" si="131"/>
        <v>424548210</v>
      </c>
      <c r="K881" s="8">
        <f t="shared" si="132"/>
        <v>432078210</v>
      </c>
      <c r="L881" s="1"/>
      <c r="M881" s="10">
        <f t="shared" si="133"/>
        <v>305618210</v>
      </c>
      <c r="N881" s="10">
        <f t="shared" si="134"/>
        <v>326318210</v>
      </c>
      <c r="O881" s="10">
        <f t="shared" si="135"/>
        <v>371318210</v>
      </c>
      <c r="Q881" s="1">
        <f t="shared" si="136"/>
        <v>446748210</v>
      </c>
      <c r="R881" s="1">
        <f t="shared" si="137"/>
        <v>334418210</v>
      </c>
      <c r="T881" s="1">
        <f t="shared" si="138"/>
        <v>0.74856082803331214</v>
      </c>
      <c r="U881">
        <f t="shared" si="139"/>
        <v>1.3870059898916884E-2</v>
      </c>
      <c r="Z881" t="s">
        <v>2098</v>
      </c>
    </row>
    <row r="882" spans="1:26">
      <c r="A882" s="4">
        <v>85136000</v>
      </c>
      <c r="B882" s="4">
        <v>82920000</v>
      </c>
      <c r="C882" s="4">
        <v>130760000</v>
      </c>
      <c r="E882" s="6">
        <v>64168000</v>
      </c>
      <c r="F882" s="6">
        <v>81952000</v>
      </c>
      <c r="G882" s="6">
        <v>77501000</v>
      </c>
      <c r="I882" s="8">
        <f t="shared" si="130"/>
        <v>85434210</v>
      </c>
      <c r="J882" s="8">
        <f t="shared" si="131"/>
        <v>83218210</v>
      </c>
      <c r="K882" s="8">
        <f t="shared" si="132"/>
        <v>131058210</v>
      </c>
      <c r="L882" s="1"/>
      <c r="M882" s="10">
        <f t="shared" si="133"/>
        <v>64466210</v>
      </c>
      <c r="N882" s="10">
        <f t="shared" si="134"/>
        <v>82250210</v>
      </c>
      <c r="O882" s="10">
        <f t="shared" si="135"/>
        <v>77799210</v>
      </c>
      <c r="Q882" s="1">
        <f t="shared" si="136"/>
        <v>99903543.333333328</v>
      </c>
      <c r="R882" s="1">
        <f t="shared" si="137"/>
        <v>74838543.333333328</v>
      </c>
      <c r="T882" s="1">
        <f t="shared" si="138"/>
        <v>0.74910799793787763</v>
      </c>
      <c r="U882">
        <f t="shared" si="139"/>
        <v>0.20293233667489946</v>
      </c>
      <c r="Y882" t="s">
        <v>7357</v>
      </c>
      <c r="Z882" t="s">
        <v>7358</v>
      </c>
    </row>
    <row r="883" spans="1:26">
      <c r="A883" s="4">
        <v>1722100000</v>
      </c>
      <c r="B883" s="4">
        <v>1827400000</v>
      </c>
      <c r="C883" s="4">
        <v>2002000000</v>
      </c>
      <c r="E883" s="6">
        <v>1235500000</v>
      </c>
      <c r="F883" s="6">
        <v>1510400000</v>
      </c>
      <c r="G883" s="6">
        <v>1412700000</v>
      </c>
      <c r="I883" s="8">
        <f t="shared" si="130"/>
        <v>1722398210</v>
      </c>
      <c r="J883" s="8">
        <f t="shared" si="131"/>
        <v>1827698210</v>
      </c>
      <c r="K883" s="8">
        <f t="shared" si="132"/>
        <v>2002298210</v>
      </c>
      <c r="L883" s="1"/>
      <c r="M883" s="10">
        <f t="shared" si="133"/>
        <v>1235798210</v>
      </c>
      <c r="N883" s="10">
        <f t="shared" si="134"/>
        <v>1510698210</v>
      </c>
      <c r="O883" s="10">
        <f t="shared" si="135"/>
        <v>1412998210</v>
      </c>
      <c r="Q883" s="1">
        <f t="shared" si="136"/>
        <v>1850798210</v>
      </c>
      <c r="R883" s="1">
        <f t="shared" si="137"/>
        <v>1386498210</v>
      </c>
      <c r="T883" s="1">
        <f t="shared" si="138"/>
        <v>0.7491352663454327</v>
      </c>
      <c r="U883">
        <f t="shared" si="139"/>
        <v>1.5460682177291041E-2</v>
      </c>
      <c r="Y883" t="s">
        <v>7349</v>
      </c>
      <c r="Z883" t="s">
        <v>7350</v>
      </c>
    </row>
    <row r="884" spans="1:26">
      <c r="A884" s="4">
        <v>56359000</v>
      </c>
      <c r="B884" s="4">
        <v>35250000</v>
      </c>
      <c r="C884" s="4">
        <v>47786000</v>
      </c>
      <c r="E884" s="6">
        <v>37634000</v>
      </c>
      <c r="F884" s="6">
        <v>26494000</v>
      </c>
      <c r="G884" s="6">
        <v>40094000</v>
      </c>
      <c r="I884" s="8">
        <f t="shared" si="130"/>
        <v>56657210</v>
      </c>
      <c r="J884" s="8">
        <f t="shared" si="131"/>
        <v>35548210</v>
      </c>
      <c r="K884" s="8">
        <f t="shared" si="132"/>
        <v>48084210</v>
      </c>
      <c r="L884" s="1"/>
      <c r="M884" s="10">
        <f t="shared" si="133"/>
        <v>37932210</v>
      </c>
      <c r="N884" s="10">
        <f t="shared" si="134"/>
        <v>26792210</v>
      </c>
      <c r="O884" s="10">
        <f t="shared" si="135"/>
        <v>40392210</v>
      </c>
      <c r="Q884" s="1">
        <f t="shared" si="136"/>
        <v>46763210</v>
      </c>
      <c r="R884" s="1">
        <f t="shared" si="137"/>
        <v>35038876.666666664</v>
      </c>
      <c r="T884" s="1">
        <f t="shared" si="138"/>
        <v>0.74928296553351803</v>
      </c>
      <c r="U884">
        <f t="shared" si="139"/>
        <v>0.18929483167496419</v>
      </c>
      <c r="Y884" t="s">
        <v>11800</v>
      </c>
      <c r="Z884" t="s">
        <v>11801</v>
      </c>
    </row>
    <row r="885" spans="1:26">
      <c r="A885" s="4">
        <v>49784000</v>
      </c>
      <c r="B885" s="4">
        <v>46720000</v>
      </c>
      <c r="C885" s="4">
        <v>39450000</v>
      </c>
      <c r="E885" s="6">
        <v>36693000</v>
      </c>
      <c r="F885" s="6">
        <v>35304000</v>
      </c>
      <c r="G885" s="6">
        <v>29653000</v>
      </c>
      <c r="I885" s="8">
        <f t="shared" si="130"/>
        <v>50082210</v>
      </c>
      <c r="J885" s="8">
        <f t="shared" si="131"/>
        <v>47018210</v>
      </c>
      <c r="K885" s="8">
        <f t="shared" si="132"/>
        <v>39748210</v>
      </c>
      <c r="L885" s="1"/>
      <c r="M885" s="10">
        <f t="shared" si="133"/>
        <v>36991210</v>
      </c>
      <c r="N885" s="10">
        <f t="shared" si="134"/>
        <v>35602210</v>
      </c>
      <c r="O885" s="10">
        <f t="shared" si="135"/>
        <v>29951210</v>
      </c>
      <c r="Q885" s="1">
        <f t="shared" si="136"/>
        <v>45616210</v>
      </c>
      <c r="R885" s="1">
        <f t="shared" si="137"/>
        <v>34181543.333333336</v>
      </c>
      <c r="T885" s="1">
        <f t="shared" si="138"/>
        <v>0.74932887526897429</v>
      </c>
      <c r="U885">
        <f t="shared" si="139"/>
        <v>3.7906704643524254E-2</v>
      </c>
      <c r="Y885" t="s">
        <v>2045</v>
      </c>
      <c r="Z885" t="s">
        <v>2046</v>
      </c>
    </row>
    <row r="886" spans="1:26">
      <c r="A886" s="4">
        <v>4002400000</v>
      </c>
      <c r="B886" s="4">
        <v>4105500000</v>
      </c>
      <c r="C886" s="4">
        <v>5153600000</v>
      </c>
      <c r="E886" s="6">
        <v>3603100000</v>
      </c>
      <c r="F886" s="6">
        <v>2632500000</v>
      </c>
      <c r="G886" s="6">
        <v>3703400000</v>
      </c>
      <c r="I886" s="8">
        <f t="shared" si="130"/>
        <v>4002698210</v>
      </c>
      <c r="J886" s="8">
        <f t="shared" si="131"/>
        <v>4105798210</v>
      </c>
      <c r="K886" s="8">
        <f t="shared" si="132"/>
        <v>5153898210</v>
      </c>
      <c r="L886" s="1"/>
      <c r="M886" s="10">
        <f t="shared" si="133"/>
        <v>3603398210</v>
      </c>
      <c r="N886" s="10">
        <f t="shared" si="134"/>
        <v>2632798210</v>
      </c>
      <c r="O886" s="10">
        <f t="shared" si="135"/>
        <v>3703698210</v>
      </c>
      <c r="Q886" s="1">
        <f t="shared" si="136"/>
        <v>4420798210</v>
      </c>
      <c r="R886" s="1">
        <f t="shared" si="137"/>
        <v>3313298210</v>
      </c>
      <c r="T886" s="1">
        <f t="shared" si="138"/>
        <v>0.74947963073844981</v>
      </c>
      <c r="U886">
        <f t="shared" si="139"/>
        <v>9.1949528201422132E-2</v>
      </c>
      <c r="Y886" t="s">
        <v>2574</v>
      </c>
      <c r="Z886" t="s">
        <v>2575</v>
      </c>
    </row>
    <row r="887" spans="1:26">
      <c r="A887" s="4">
        <v>91505000</v>
      </c>
      <c r="B887" s="4">
        <v>99667000</v>
      </c>
      <c r="C887" s="4">
        <v>117310000</v>
      </c>
      <c r="E887" s="6">
        <v>37264000</v>
      </c>
      <c r="F887" s="6">
        <v>107490000</v>
      </c>
      <c r="G887" s="6">
        <v>86314000</v>
      </c>
      <c r="I887" s="8">
        <f t="shared" si="130"/>
        <v>91803210</v>
      </c>
      <c r="J887" s="8">
        <f t="shared" si="131"/>
        <v>99965210</v>
      </c>
      <c r="K887" s="8">
        <f t="shared" si="132"/>
        <v>117608210</v>
      </c>
      <c r="L887" s="1"/>
      <c r="M887" s="10">
        <f t="shared" si="133"/>
        <v>37562210</v>
      </c>
      <c r="N887" s="10">
        <f t="shared" si="134"/>
        <v>107788210</v>
      </c>
      <c r="O887" s="10">
        <f t="shared" si="135"/>
        <v>86612210</v>
      </c>
      <c r="Q887" s="1">
        <f t="shared" si="136"/>
        <v>103125543.33333333</v>
      </c>
      <c r="R887" s="1">
        <f t="shared" si="137"/>
        <v>77320876.666666672</v>
      </c>
      <c r="T887" s="1">
        <f t="shared" si="138"/>
        <v>0.74977424765406497</v>
      </c>
      <c r="U887">
        <f t="shared" si="139"/>
        <v>0.30872604810619869</v>
      </c>
      <c r="Y887" t="s">
        <v>8804</v>
      </c>
      <c r="Z887" t="s">
        <v>8805</v>
      </c>
    </row>
    <row r="888" spans="1:26">
      <c r="A888" s="4">
        <v>24531000</v>
      </c>
      <c r="B888" s="4">
        <v>24919000</v>
      </c>
      <c r="C888" s="4">
        <v>29731000</v>
      </c>
      <c r="E888" s="6">
        <v>34151000</v>
      </c>
      <c r="F888" s="6">
        <v>24997000</v>
      </c>
      <c r="G888" s="5">
        <v>0</v>
      </c>
      <c r="I888" s="8">
        <f t="shared" si="130"/>
        <v>24829210</v>
      </c>
      <c r="J888" s="8">
        <f t="shared" si="131"/>
        <v>25217210</v>
      </c>
      <c r="K888" s="8">
        <f t="shared" si="132"/>
        <v>30029210</v>
      </c>
      <c r="L888" s="1"/>
      <c r="M888" s="10">
        <f t="shared" si="133"/>
        <v>34449210</v>
      </c>
      <c r="N888" s="10">
        <f t="shared" si="134"/>
        <v>25295210</v>
      </c>
      <c r="O888" s="10">
        <f t="shared" si="135"/>
        <v>298210</v>
      </c>
      <c r="Q888" s="1">
        <f t="shared" si="136"/>
        <v>26691876.666666668</v>
      </c>
      <c r="R888" s="1">
        <f t="shared" si="137"/>
        <v>20014210</v>
      </c>
      <c r="T888" s="1">
        <f t="shared" si="138"/>
        <v>0.74982401012642674</v>
      </c>
      <c r="U888">
        <f t="shared" si="139"/>
        <v>0.5536628641876844</v>
      </c>
      <c r="Y888" t="s">
        <v>1041</v>
      </c>
      <c r="Z888" t="s">
        <v>1042</v>
      </c>
    </row>
    <row r="889" spans="1:26">
      <c r="A889" s="4">
        <v>2799400000</v>
      </c>
      <c r="B889" s="4">
        <v>3195000000</v>
      </c>
      <c r="C889" s="4">
        <v>2426200000</v>
      </c>
      <c r="E889" s="6">
        <v>1934200000</v>
      </c>
      <c r="F889" s="6">
        <v>2066800000</v>
      </c>
      <c r="G889" s="6">
        <v>2317000000</v>
      </c>
      <c r="I889" s="8">
        <f t="shared" si="130"/>
        <v>2799698210</v>
      </c>
      <c r="J889" s="8">
        <f t="shared" si="131"/>
        <v>3195298210</v>
      </c>
      <c r="K889" s="8">
        <f t="shared" si="132"/>
        <v>2426498210</v>
      </c>
      <c r="L889" s="1"/>
      <c r="M889" s="10">
        <f t="shared" si="133"/>
        <v>1934498210</v>
      </c>
      <c r="N889" s="10">
        <f t="shared" si="134"/>
        <v>2067098210</v>
      </c>
      <c r="O889" s="10">
        <f t="shared" si="135"/>
        <v>2317298210</v>
      </c>
      <c r="Q889" s="1">
        <f t="shared" si="136"/>
        <v>2807164876.6666665</v>
      </c>
      <c r="R889" s="1">
        <f t="shared" si="137"/>
        <v>2106298210</v>
      </c>
      <c r="T889" s="1">
        <f t="shared" si="138"/>
        <v>0.75032935454119032</v>
      </c>
      <c r="U889">
        <f t="shared" si="139"/>
        <v>4.7933053843476632E-2</v>
      </c>
      <c r="Y889" t="s">
        <v>4147</v>
      </c>
      <c r="Z889" t="s">
        <v>4148</v>
      </c>
    </row>
    <row r="890" spans="1:26">
      <c r="A890" s="4">
        <v>1043000000</v>
      </c>
      <c r="B890" s="4">
        <v>841020000</v>
      </c>
      <c r="C890" s="4">
        <v>1183500000</v>
      </c>
      <c r="E890" s="6">
        <v>832320000</v>
      </c>
      <c r="F890" s="6">
        <v>666120000</v>
      </c>
      <c r="G890" s="6">
        <v>803190000</v>
      </c>
      <c r="I890" s="8">
        <f t="shared" si="130"/>
        <v>1043298210</v>
      </c>
      <c r="J890" s="8">
        <f t="shared" si="131"/>
        <v>841318210</v>
      </c>
      <c r="K890" s="8">
        <f t="shared" si="132"/>
        <v>1183798210</v>
      </c>
      <c r="L890" s="1"/>
      <c r="M890" s="10">
        <f t="shared" si="133"/>
        <v>832618210</v>
      </c>
      <c r="N890" s="10">
        <f t="shared" si="134"/>
        <v>666418210</v>
      </c>
      <c r="O890" s="10">
        <f t="shared" si="135"/>
        <v>803488210</v>
      </c>
      <c r="Q890" s="1">
        <f t="shared" si="136"/>
        <v>1022804876.6666666</v>
      </c>
      <c r="R890" s="1">
        <f t="shared" si="137"/>
        <v>767508210</v>
      </c>
      <c r="T890" s="1">
        <f t="shared" si="138"/>
        <v>0.750395532431678</v>
      </c>
      <c r="U890">
        <f t="shared" si="139"/>
        <v>8.4506800149672004E-2</v>
      </c>
      <c r="Y890" t="s">
        <v>1234</v>
      </c>
      <c r="Z890" t="s">
        <v>1235</v>
      </c>
    </row>
    <row r="891" spans="1:26">
      <c r="A891" s="4">
        <v>3099300000</v>
      </c>
      <c r="B891" s="4">
        <v>3510700000</v>
      </c>
      <c r="C891" s="4">
        <v>3920200000</v>
      </c>
      <c r="E891" s="6">
        <v>2688700000</v>
      </c>
      <c r="F891" s="6">
        <v>2690200000</v>
      </c>
      <c r="G891" s="6">
        <v>2529600000</v>
      </c>
      <c r="I891" s="8">
        <f t="shared" si="130"/>
        <v>3099598210</v>
      </c>
      <c r="J891" s="8">
        <f t="shared" si="131"/>
        <v>3510998210</v>
      </c>
      <c r="K891" s="8">
        <f t="shared" si="132"/>
        <v>3920498210</v>
      </c>
      <c r="L891" s="1"/>
      <c r="M891" s="10">
        <f t="shared" si="133"/>
        <v>2688998210</v>
      </c>
      <c r="N891" s="10">
        <f t="shared" si="134"/>
        <v>2690498210</v>
      </c>
      <c r="O891" s="10">
        <f t="shared" si="135"/>
        <v>2529898210</v>
      </c>
      <c r="Q891" s="1">
        <f t="shared" si="136"/>
        <v>3510364876.6666665</v>
      </c>
      <c r="R891" s="1">
        <f t="shared" si="137"/>
        <v>2636464876.6666665</v>
      </c>
      <c r="T891" s="1">
        <f t="shared" si="138"/>
        <v>0.7510515200830552</v>
      </c>
      <c r="U891">
        <f t="shared" si="139"/>
        <v>2.2800381093920258E-2</v>
      </c>
      <c r="Y891" t="s">
        <v>7772</v>
      </c>
      <c r="Z891" t="s">
        <v>7773</v>
      </c>
    </row>
    <row r="892" spans="1:26">
      <c r="A892" s="4">
        <v>25745000</v>
      </c>
      <c r="B892" s="4">
        <v>39337000</v>
      </c>
      <c r="C892" s="4">
        <v>37986000</v>
      </c>
      <c r="E892" s="6">
        <v>24379000</v>
      </c>
      <c r="F892" s="6">
        <v>22092000</v>
      </c>
      <c r="G892" s="6">
        <v>30721000</v>
      </c>
      <c r="I892" s="8">
        <f t="shared" si="130"/>
        <v>26043210</v>
      </c>
      <c r="J892" s="8">
        <f t="shared" si="131"/>
        <v>39635210</v>
      </c>
      <c r="K892" s="8">
        <f t="shared" si="132"/>
        <v>38284210</v>
      </c>
      <c r="L892" s="1"/>
      <c r="M892" s="10">
        <f t="shared" si="133"/>
        <v>24677210</v>
      </c>
      <c r="N892" s="10">
        <f t="shared" si="134"/>
        <v>22390210</v>
      </c>
      <c r="O892" s="10">
        <f t="shared" si="135"/>
        <v>31019210</v>
      </c>
      <c r="Q892" s="1">
        <f t="shared" si="136"/>
        <v>34654210</v>
      </c>
      <c r="R892" s="1">
        <f t="shared" si="137"/>
        <v>26028876.666666668</v>
      </c>
      <c r="T892" s="1">
        <f t="shared" si="138"/>
        <v>0.7511028722532318</v>
      </c>
      <c r="U892">
        <f t="shared" si="139"/>
        <v>0.1618563661560258</v>
      </c>
      <c r="Y892" t="s">
        <v>9142</v>
      </c>
      <c r="Z892" t="s">
        <v>9143</v>
      </c>
    </row>
    <row r="893" spans="1:26">
      <c r="A893" s="4">
        <v>291000000</v>
      </c>
      <c r="B893" s="4">
        <v>359850000</v>
      </c>
      <c r="C893" s="4">
        <v>379800000</v>
      </c>
      <c r="E893" s="6">
        <v>259050000</v>
      </c>
      <c r="F893" s="6">
        <v>207000000</v>
      </c>
      <c r="G893" s="6">
        <v>308140000</v>
      </c>
      <c r="I893" s="8">
        <f t="shared" si="130"/>
        <v>291298210</v>
      </c>
      <c r="J893" s="8">
        <f t="shared" si="131"/>
        <v>360148210</v>
      </c>
      <c r="K893" s="8">
        <f t="shared" si="132"/>
        <v>380098210</v>
      </c>
      <c r="L893" s="1"/>
      <c r="M893" s="10">
        <f t="shared" si="133"/>
        <v>259348210</v>
      </c>
      <c r="N893" s="10">
        <f t="shared" si="134"/>
        <v>207298210</v>
      </c>
      <c r="O893" s="10">
        <f t="shared" si="135"/>
        <v>308438210</v>
      </c>
      <c r="Q893" s="1">
        <f t="shared" si="136"/>
        <v>343848210</v>
      </c>
      <c r="R893" s="1">
        <f t="shared" si="137"/>
        <v>258361543.33333334</v>
      </c>
      <c r="T893" s="1">
        <f t="shared" si="138"/>
        <v>0.75138254561026607</v>
      </c>
      <c r="U893">
        <f t="shared" si="139"/>
        <v>9.7628042595770237E-2</v>
      </c>
      <c r="Y893" t="s">
        <v>10205</v>
      </c>
      <c r="Z893" t="s">
        <v>10206</v>
      </c>
    </row>
    <row r="894" spans="1:26">
      <c r="A894" s="4">
        <v>1196000000</v>
      </c>
      <c r="B894" s="4">
        <v>1103400000</v>
      </c>
      <c r="C894" s="4">
        <v>913960000</v>
      </c>
      <c r="E894" s="6">
        <v>765040000</v>
      </c>
      <c r="F894" s="6">
        <v>873970000</v>
      </c>
      <c r="G894" s="6">
        <v>776230000</v>
      </c>
      <c r="I894" s="8">
        <f t="shared" si="130"/>
        <v>1196298210</v>
      </c>
      <c r="J894" s="8">
        <f t="shared" si="131"/>
        <v>1103698210</v>
      </c>
      <c r="K894" s="8">
        <f t="shared" si="132"/>
        <v>914258210</v>
      </c>
      <c r="L894" s="1"/>
      <c r="M894" s="10">
        <f t="shared" si="133"/>
        <v>765338210</v>
      </c>
      <c r="N894" s="10">
        <f t="shared" si="134"/>
        <v>874268210</v>
      </c>
      <c r="O894" s="10">
        <f t="shared" si="135"/>
        <v>776528210</v>
      </c>
      <c r="Q894" s="1">
        <f t="shared" si="136"/>
        <v>1071418210</v>
      </c>
      <c r="R894" s="1">
        <f t="shared" si="137"/>
        <v>805378210</v>
      </c>
      <c r="T894" s="1">
        <f t="shared" si="138"/>
        <v>0.75169359871156194</v>
      </c>
      <c r="U894">
        <f t="shared" si="139"/>
        <v>4.1616035029399014E-2</v>
      </c>
      <c r="Y894" t="s">
        <v>10966</v>
      </c>
      <c r="Z894" t="s">
        <v>10967</v>
      </c>
    </row>
    <row r="895" spans="1:26">
      <c r="A895" s="4">
        <v>37885000</v>
      </c>
      <c r="B895" s="4">
        <v>61201000</v>
      </c>
      <c r="C895" s="4">
        <v>49355000</v>
      </c>
      <c r="E895" s="6">
        <v>41664000</v>
      </c>
      <c r="F895" s="6">
        <v>25297000</v>
      </c>
      <c r="G895" s="6">
        <v>44408000</v>
      </c>
      <c r="I895" s="8">
        <f t="shared" si="130"/>
        <v>38183210</v>
      </c>
      <c r="J895" s="8">
        <f t="shared" si="131"/>
        <v>61499210</v>
      </c>
      <c r="K895" s="8">
        <f t="shared" si="132"/>
        <v>49653210</v>
      </c>
      <c r="L895" s="1"/>
      <c r="M895" s="10">
        <f t="shared" si="133"/>
        <v>41962210</v>
      </c>
      <c r="N895" s="10">
        <f t="shared" si="134"/>
        <v>25595210</v>
      </c>
      <c r="O895" s="10">
        <f t="shared" si="135"/>
        <v>44706210</v>
      </c>
      <c r="Q895" s="1">
        <f t="shared" si="136"/>
        <v>49778543.333333336</v>
      </c>
      <c r="R895" s="1">
        <f t="shared" si="137"/>
        <v>37421210</v>
      </c>
      <c r="T895" s="1">
        <f t="shared" si="138"/>
        <v>0.75175381789329176</v>
      </c>
      <c r="U895">
        <f t="shared" si="139"/>
        <v>0.24143473772755825</v>
      </c>
      <c r="Y895" t="s">
        <v>7788</v>
      </c>
      <c r="Z895" t="s">
        <v>7789</v>
      </c>
    </row>
    <row r="896" spans="1:26">
      <c r="A896" s="4">
        <v>277950000</v>
      </c>
      <c r="B896" s="4">
        <v>197780000</v>
      </c>
      <c r="C896" s="4">
        <v>192790000</v>
      </c>
      <c r="E896" s="6">
        <v>224040000</v>
      </c>
      <c r="F896" s="6">
        <v>117520000</v>
      </c>
      <c r="G896" s="6">
        <v>160880000</v>
      </c>
      <c r="I896" s="8">
        <f t="shared" si="130"/>
        <v>278248210</v>
      </c>
      <c r="J896" s="8">
        <f t="shared" si="131"/>
        <v>198078210</v>
      </c>
      <c r="K896" s="8">
        <f t="shared" si="132"/>
        <v>193088210</v>
      </c>
      <c r="L896" s="1"/>
      <c r="M896" s="10">
        <f t="shared" si="133"/>
        <v>224338210</v>
      </c>
      <c r="N896" s="10">
        <f t="shared" si="134"/>
        <v>117818210</v>
      </c>
      <c r="O896" s="10">
        <f t="shared" si="135"/>
        <v>161178210</v>
      </c>
      <c r="Q896" s="1">
        <f t="shared" si="136"/>
        <v>223138210</v>
      </c>
      <c r="R896" s="1">
        <f t="shared" si="137"/>
        <v>167778210</v>
      </c>
      <c r="T896" s="1">
        <f t="shared" si="138"/>
        <v>0.75190264365748927</v>
      </c>
      <c r="U896">
        <f t="shared" si="139"/>
        <v>0.25257884575819911</v>
      </c>
    </row>
    <row r="897" spans="1:26">
      <c r="A897" s="4">
        <v>132390000</v>
      </c>
      <c r="B897" s="4">
        <v>84713000</v>
      </c>
      <c r="C897" s="4">
        <v>106110000</v>
      </c>
      <c r="E897" s="6">
        <v>92292000</v>
      </c>
      <c r="F897" s="6">
        <v>70423000</v>
      </c>
      <c r="G897" s="6">
        <v>80107000</v>
      </c>
      <c r="I897" s="8">
        <f t="shared" si="130"/>
        <v>132688210</v>
      </c>
      <c r="J897" s="8">
        <f t="shared" si="131"/>
        <v>85011210</v>
      </c>
      <c r="K897" s="8">
        <f t="shared" si="132"/>
        <v>106408210</v>
      </c>
      <c r="L897" s="1"/>
      <c r="M897" s="10">
        <f t="shared" si="133"/>
        <v>92590210</v>
      </c>
      <c r="N897" s="10">
        <f t="shared" si="134"/>
        <v>70721210</v>
      </c>
      <c r="O897" s="10">
        <f t="shared" si="135"/>
        <v>80405210</v>
      </c>
      <c r="Q897" s="1">
        <f t="shared" si="136"/>
        <v>108035876.66666667</v>
      </c>
      <c r="R897" s="1">
        <f t="shared" si="137"/>
        <v>81238876.666666672</v>
      </c>
      <c r="T897" s="1">
        <f t="shared" si="138"/>
        <v>0.75196202570115367</v>
      </c>
      <c r="U897">
        <f t="shared" si="139"/>
        <v>0.15205919776334018</v>
      </c>
      <c r="Y897" t="s">
        <v>7635</v>
      </c>
      <c r="Z897" t="s">
        <v>7636</v>
      </c>
    </row>
    <row r="898" spans="1:26">
      <c r="A898" s="4">
        <v>38807000</v>
      </c>
      <c r="B898" s="4">
        <v>30101000</v>
      </c>
      <c r="C898" s="3">
        <v>0</v>
      </c>
      <c r="E898" s="6">
        <v>45162000</v>
      </c>
      <c r="F898" s="5">
        <v>6458800</v>
      </c>
      <c r="G898" s="5">
        <v>0</v>
      </c>
      <c r="I898" s="8">
        <f t="shared" si="130"/>
        <v>39105210</v>
      </c>
      <c r="J898" s="8">
        <f t="shared" si="131"/>
        <v>30399210</v>
      </c>
      <c r="K898" s="8">
        <f t="shared" si="132"/>
        <v>298210</v>
      </c>
      <c r="L898" s="1"/>
      <c r="M898" s="10">
        <f t="shared" si="133"/>
        <v>45460210</v>
      </c>
      <c r="N898" s="10">
        <f t="shared" si="134"/>
        <v>6757010</v>
      </c>
      <c r="O898" s="10">
        <f t="shared" si="135"/>
        <v>298210</v>
      </c>
      <c r="Q898" s="1">
        <f t="shared" si="136"/>
        <v>23267543.333333332</v>
      </c>
      <c r="R898" s="1">
        <f t="shared" si="137"/>
        <v>17505143.333333332</v>
      </c>
      <c r="T898" s="1">
        <f t="shared" si="138"/>
        <v>0.75234170976079262</v>
      </c>
      <c r="U898">
        <f t="shared" si="139"/>
        <v>0.76930765039433313</v>
      </c>
      <c r="Y898" t="s">
        <v>1541</v>
      </c>
      <c r="Z898" t="s">
        <v>1542</v>
      </c>
    </row>
    <row r="899" spans="1:26">
      <c r="A899" s="4">
        <v>36028000</v>
      </c>
      <c r="B899" s="4">
        <v>46079000</v>
      </c>
      <c r="C899" s="4">
        <v>26119000</v>
      </c>
      <c r="E899" s="6">
        <v>22343000</v>
      </c>
      <c r="F899" s="6">
        <v>22365000</v>
      </c>
      <c r="G899" s="6">
        <v>36509000</v>
      </c>
      <c r="I899" s="8">
        <f t="shared" ref="I899:I962" si="140">A899+298210</f>
        <v>36326210</v>
      </c>
      <c r="J899" s="8">
        <f t="shared" ref="J899:J962" si="141">B899+298210</f>
        <v>46377210</v>
      </c>
      <c r="K899" s="8">
        <f t="shared" ref="K899:K962" si="142">C899+298210</f>
        <v>26417210</v>
      </c>
      <c r="L899" s="1"/>
      <c r="M899" s="10">
        <f t="shared" ref="M899:M962" si="143">E899+298210</f>
        <v>22641210</v>
      </c>
      <c r="N899" s="10">
        <f t="shared" ref="N899:N962" si="144">F899+298210</f>
        <v>22663210</v>
      </c>
      <c r="O899" s="10">
        <f t="shared" ref="O899:O962" si="145">G899+298210</f>
        <v>36807210</v>
      </c>
      <c r="Q899" s="1">
        <f t="shared" ref="Q899:Q962" si="146">AVERAGE(I899:K899)</f>
        <v>36373543.333333336</v>
      </c>
      <c r="R899" s="1">
        <f t="shared" ref="R899:R962" si="147">AVERAGE(M899:O899)</f>
        <v>27370543.333333332</v>
      </c>
      <c r="T899" s="1">
        <f t="shared" ref="T899:T962" si="148">R899/Q899</f>
        <v>0.75248493341726486</v>
      </c>
      <c r="U899">
        <f t="shared" ref="U899:U962" si="149">_xlfn.T.TEST(M899:O899, I899:K899, 2, 2)</f>
        <v>0.2932780725072352</v>
      </c>
      <c r="Y899" t="s">
        <v>692</v>
      </c>
      <c r="Z899" t="s">
        <v>693</v>
      </c>
    </row>
    <row r="900" spans="1:26">
      <c r="A900" s="4">
        <v>39351000</v>
      </c>
      <c r="B900" s="4">
        <v>83617000</v>
      </c>
      <c r="C900" s="3">
        <v>0</v>
      </c>
      <c r="E900" s="6">
        <v>33315000</v>
      </c>
      <c r="F900" s="6">
        <v>33395000</v>
      </c>
      <c r="G900" s="6">
        <v>25622000</v>
      </c>
      <c r="I900" s="8">
        <f t="shared" si="140"/>
        <v>39649210</v>
      </c>
      <c r="J900" s="8">
        <f t="shared" si="141"/>
        <v>83915210</v>
      </c>
      <c r="K900" s="8">
        <f t="shared" si="142"/>
        <v>298210</v>
      </c>
      <c r="L900" s="1"/>
      <c r="M900" s="10">
        <f t="shared" si="143"/>
        <v>33613210</v>
      </c>
      <c r="N900" s="10">
        <f t="shared" si="144"/>
        <v>33693210</v>
      </c>
      <c r="O900" s="10">
        <f t="shared" si="145"/>
        <v>25920210</v>
      </c>
      <c r="Q900" s="1">
        <f t="shared" si="146"/>
        <v>41287543.333333336</v>
      </c>
      <c r="R900" s="1">
        <f t="shared" si="147"/>
        <v>31075543.333333332</v>
      </c>
      <c r="T900" s="1">
        <f t="shared" si="148"/>
        <v>0.75266147666975902</v>
      </c>
      <c r="U900">
        <f t="shared" si="149"/>
        <v>0.69577259350571752</v>
      </c>
      <c r="Y900" t="s">
        <v>960</v>
      </c>
      <c r="Z900" t="s">
        <v>961</v>
      </c>
    </row>
    <row r="901" spans="1:26">
      <c r="A901" s="4">
        <v>38394000</v>
      </c>
      <c r="B901" s="4">
        <v>107530000</v>
      </c>
      <c r="C901" s="4">
        <v>37269000</v>
      </c>
      <c r="E901" s="6">
        <v>15462000</v>
      </c>
      <c r="F901" s="6">
        <v>89680000</v>
      </c>
      <c r="G901" s="6">
        <v>32522000</v>
      </c>
      <c r="I901" s="8">
        <f t="shared" si="140"/>
        <v>38692210</v>
      </c>
      <c r="J901" s="8">
        <f t="shared" si="141"/>
        <v>107828210</v>
      </c>
      <c r="K901" s="8">
        <f t="shared" si="142"/>
        <v>37567210</v>
      </c>
      <c r="L901" s="1"/>
      <c r="M901" s="10">
        <f t="shared" si="143"/>
        <v>15760210</v>
      </c>
      <c r="N901" s="10">
        <f t="shared" si="144"/>
        <v>89978210</v>
      </c>
      <c r="O901" s="10">
        <f t="shared" si="145"/>
        <v>32820210</v>
      </c>
      <c r="Q901" s="1">
        <f t="shared" si="146"/>
        <v>61362543.333333336</v>
      </c>
      <c r="R901" s="1">
        <f t="shared" si="147"/>
        <v>46186210</v>
      </c>
      <c r="T901" s="1">
        <f t="shared" si="148"/>
        <v>0.75267756991602308</v>
      </c>
      <c r="U901">
        <f t="shared" si="149"/>
        <v>0.66296859671336106</v>
      </c>
      <c r="Y901" t="s">
        <v>3949</v>
      </c>
      <c r="Z901" t="s">
        <v>3950</v>
      </c>
    </row>
    <row r="902" spans="1:26">
      <c r="A902" s="4">
        <v>102260000</v>
      </c>
      <c r="B902" s="4">
        <v>88817000</v>
      </c>
      <c r="C902" s="4">
        <v>77861000</v>
      </c>
      <c r="E902" s="6">
        <v>72856000</v>
      </c>
      <c r="F902" s="6">
        <v>59364000</v>
      </c>
      <c r="G902" s="6">
        <v>70211000</v>
      </c>
      <c r="I902" s="8">
        <f t="shared" si="140"/>
        <v>102558210</v>
      </c>
      <c r="J902" s="8">
        <f t="shared" si="141"/>
        <v>89115210</v>
      </c>
      <c r="K902" s="8">
        <f t="shared" si="142"/>
        <v>78159210</v>
      </c>
      <c r="L902" s="1"/>
      <c r="M902" s="10">
        <f t="shared" si="143"/>
        <v>73154210</v>
      </c>
      <c r="N902" s="10">
        <f t="shared" si="144"/>
        <v>59662210</v>
      </c>
      <c r="O902" s="10">
        <f t="shared" si="145"/>
        <v>70509210</v>
      </c>
      <c r="Q902" s="1">
        <f t="shared" si="146"/>
        <v>89944210</v>
      </c>
      <c r="R902" s="1">
        <f t="shared" si="147"/>
        <v>67775210</v>
      </c>
      <c r="T902" s="1">
        <f t="shared" si="148"/>
        <v>0.75352499065809797</v>
      </c>
      <c r="U902">
        <f t="shared" si="149"/>
        <v>5.3424760895603753E-2</v>
      </c>
      <c r="Y902" t="s">
        <v>12809</v>
      </c>
      <c r="Z902" t="s">
        <v>12810</v>
      </c>
    </row>
    <row r="903" spans="1:26">
      <c r="A903" s="4">
        <v>61432000</v>
      </c>
      <c r="B903" s="4">
        <v>50433000</v>
      </c>
      <c r="C903" s="4">
        <v>53069000</v>
      </c>
      <c r="E903" s="6">
        <v>43599000</v>
      </c>
      <c r="F903" s="6">
        <v>40033000</v>
      </c>
      <c r="G903" s="6">
        <v>40478000</v>
      </c>
      <c r="I903" s="8">
        <f t="shared" si="140"/>
        <v>61730210</v>
      </c>
      <c r="J903" s="8">
        <f t="shared" si="141"/>
        <v>50731210</v>
      </c>
      <c r="K903" s="8">
        <f t="shared" si="142"/>
        <v>53367210</v>
      </c>
      <c r="L903" s="1"/>
      <c r="M903" s="10">
        <f t="shared" si="143"/>
        <v>43897210</v>
      </c>
      <c r="N903" s="10">
        <f t="shared" si="144"/>
        <v>40331210</v>
      </c>
      <c r="O903" s="10">
        <f t="shared" si="145"/>
        <v>40776210</v>
      </c>
      <c r="Q903" s="1">
        <f t="shared" si="146"/>
        <v>55276210</v>
      </c>
      <c r="R903" s="1">
        <f t="shared" si="147"/>
        <v>41668210</v>
      </c>
      <c r="T903" s="1">
        <f t="shared" si="148"/>
        <v>0.75381814346533527</v>
      </c>
      <c r="U903">
        <f t="shared" si="149"/>
        <v>1.7723440604086951E-2</v>
      </c>
      <c r="Y903" t="s">
        <v>10000</v>
      </c>
      <c r="Z903" t="s">
        <v>10001</v>
      </c>
    </row>
    <row r="904" spans="1:26">
      <c r="A904" s="4">
        <v>1039000000</v>
      </c>
      <c r="B904" s="4">
        <v>984320000</v>
      </c>
      <c r="C904" s="4">
        <v>1202700000</v>
      </c>
      <c r="E904" s="6">
        <v>671890000</v>
      </c>
      <c r="F904" s="6">
        <v>771030000</v>
      </c>
      <c r="G904" s="6">
        <v>988870000</v>
      </c>
      <c r="I904" s="8">
        <f t="shared" si="140"/>
        <v>1039298210</v>
      </c>
      <c r="J904" s="8">
        <f t="shared" si="141"/>
        <v>984618210</v>
      </c>
      <c r="K904" s="8">
        <f t="shared" si="142"/>
        <v>1202998210</v>
      </c>
      <c r="L904" s="1"/>
      <c r="M904" s="10">
        <f t="shared" si="143"/>
        <v>672188210</v>
      </c>
      <c r="N904" s="10">
        <f t="shared" si="144"/>
        <v>771328210</v>
      </c>
      <c r="O904" s="10">
        <f t="shared" si="145"/>
        <v>989168210</v>
      </c>
      <c r="Q904" s="1">
        <f t="shared" si="146"/>
        <v>1075638210</v>
      </c>
      <c r="R904" s="1">
        <f t="shared" si="147"/>
        <v>810894876.66666663</v>
      </c>
      <c r="T904" s="1">
        <f t="shared" si="148"/>
        <v>0.75387325322579102</v>
      </c>
      <c r="U904">
        <f t="shared" si="149"/>
        <v>8.1507837611238157E-2</v>
      </c>
      <c r="Y904" t="s">
        <v>3573</v>
      </c>
      <c r="Z904" t="s">
        <v>3574</v>
      </c>
    </row>
    <row r="905" spans="1:26">
      <c r="A905" s="4">
        <v>325040000</v>
      </c>
      <c r="B905" s="4">
        <v>596390000</v>
      </c>
      <c r="C905" s="4">
        <v>178480000</v>
      </c>
      <c r="E905" s="6">
        <v>156740000</v>
      </c>
      <c r="F905" s="6">
        <v>348960000</v>
      </c>
      <c r="G905" s="6">
        <v>323550000</v>
      </c>
      <c r="I905" s="8">
        <f t="shared" si="140"/>
        <v>325338210</v>
      </c>
      <c r="J905" s="8">
        <f t="shared" si="141"/>
        <v>596688210</v>
      </c>
      <c r="K905" s="8">
        <f t="shared" si="142"/>
        <v>178778210</v>
      </c>
      <c r="L905" s="1"/>
      <c r="M905" s="10">
        <f t="shared" si="143"/>
        <v>157038210</v>
      </c>
      <c r="N905" s="10">
        <f t="shared" si="144"/>
        <v>349258210</v>
      </c>
      <c r="O905" s="10">
        <f t="shared" si="145"/>
        <v>323848210</v>
      </c>
      <c r="Q905" s="1">
        <f t="shared" si="146"/>
        <v>366934876.66666669</v>
      </c>
      <c r="R905" s="1">
        <f t="shared" si="147"/>
        <v>276714876.66666669</v>
      </c>
      <c r="T905" s="1">
        <f t="shared" si="148"/>
        <v>0.75412530741263328</v>
      </c>
      <c r="U905">
        <f t="shared" si="149"/>
        <v>0.54465522441881287</v>
      </c>
      <c r="Y905" t="s">
        <v>4855</v>
      </c>
      <c r="Z905" t="s">
        <v>4856</v>
      </c>
    </row>
    <row r="906" spans="1:26">
      <c r="A906" s="4">
        <v>414780000</v>
      </c>
      <c r="B906" s="4">
        <v>403230000</v>
      </c>
      <c r="C906" s="4">
        <v>683910000</v>
      </c>
      <c r="E906" s="6">
        <v>401540000</v>
      </c>
      <c r="F906" s="6">
        <v>218080000</v>
      </c>
      <c r="G906" s="6">
        <v>512990000</v>
      </c>
      <c r="I906" s="8">
        <f t="shared" si="140"/>
        <v>415078210</v>
      </c>
      <c r="J906" s="8">
        <f t="shared" si="141"/>
        <v>403528210</v>
      </c>
      <c r="K906" s="8">
        <f t="shared" si="142"/>
        <v>684208210</v>
      </c>
      <c r="L906" s="1"/>
      <c r="M906" s="10">
        <f t="shared" si="143"/>
        <v>401838210</v>
      </c>
      <c r="N906" s="10">
        <f t="shared" si="144"/>
        <v>218378210</v>
      </c>
      <c r="O906" s="10">
        <f t="shared" si="145"/>
        <v>513288210</v>
      </c>
      <c r="Q906" s="1">
        <f t="shared" si="146"/>
        <v>500938210</v>
      </c>
      <c r="R906" s="1">
        <f t="shared" si="147"/>
        <v>377834876.66666669</v>
      </c>
      <c r="T906" s="1">
        <f t="shared" si="148"/>
        <v>0.75425445518852852</v>
      </c>
      <c r="U906">
        <f t="shared" si="149"/>
        <v>0.38285214563047243</v>
      </c>
      <c r="Y906" t="s">
        <v>7612</v>
      </c>
      <c r="Z906" t="s">
        <v>7613</v>
      </c>
    </row>
    <row r="907" spans="1:26">
      <c r="A907" s="4">
        <v>83131000</v>
      </c>
      <c r="B907" s="4">
        <v>87131000</v>
      </c>
      <c r="C907" s="4">
        <v>51200000</v>
      </c>
      <c r="E907" s="6">
        <v>55636000</v>
      </c>
      <c r="F907" s="6">
        <v>34140000</v>
      </c>
      <c r="G907" s="6">
        <v>77066000</v>
      </c>
      <c r="I907" s="8">
        <f t="shared" si="140"/>
        <v>83429210</v>
      </c>
      <c r="J907" s="8">
        <f t="shared" si="141"/>
        <v>87429210</v>
      </c>
      <c r="K907" s="8">
        <f t="shared" si="142"/>
        <v>51498210</v>
      </c>
      <c r="L907" s="1"/>
      <c r="M907" s="10">
        <f t="shared" si="143"/>
        <v>55934210</v>
      </c>
      <c r="N907" s="10">
        <f t="shared" si="144"/>
        <v>34438210</v>
      </c>
      <c r="O907" s="10">
        <f t="shared" si="145"/>
        <v>77364210</v>
      </c>
      <c r="Q907" s="1">
        <f t="shared" si="146"/>
        <v>74118876.666666672</v>
      </c>
      <c r="R907" s="1">
        <f t="shared" si="147"/>
        <v>55912210</v>
      </c>
      <c r="T907" s="1">
        <f t="shared" si="148"/>
        <v>0.75435857253278205</v>
      </c>
      <c r="U907">
        <f t="shared" si="149"/>
        <v>0.33987147985218785</v>
      </c>
      <c r="Y907" t="s">
        <v>11189</v>
      </c>
      <c r="Z907" t="s">
        <v>11190</v>
      </c>
    </row>
    <row r="908" spans="1:26">
      <c r="A908" s="4">
        <v>55687000</v>
      </c>
      <c r="B908" s="4">
        <v>70016000</v>
      </c>
      <c r="C908" s="4">
        <v>53779000</v>
      </c>
      <c r="E908" s="6">
        <v>64618000</v>
      </c>
      <c r="F908" s="6">
        <v>44776000</v>
      </c>
      <c r="G908" s="6">
        <v>25847000</v>
      </c>
      <c r="I908" s="8">
        <f t="shared" si="140"/>
        <v>55985210</v>
      </c>
      <c r="J908" s="8">
        <f t="shared" si="141"/>
        <v>70314210</v>
      </c>
      <c r="K908" s="8">
        <f t="shared" si="142"/>
        <v>54077210</v>
      </c>
      <c r="L908" s="1"/>
      <c r="M908" s="10">
        <f t="shared" si="143"/>
        <v>64916210</v>
      </c>
      <c r="N908" s="10">
        <f t="shared" si="144"/>
        <v>45074210</v>
      </c>
      <c r="O908" s="10">
        <f t="shared" si="145"/>
        <v>26145210</v>
      </c>
      <c r="Q908" s="1">
        <f t="shared" si="146"/>
        <v>60125543.333333336</v>
      </c>
      <c r="R908" s="1">
        <f t="shared" si="147"/>
        <v>45378543.333333336</v>
      </c>
      <c r="T908" s="1">
        <f t="shared" si="148"/>
        <v>0.754729867167382</v>
      </c>
      <c r="U908">
        <f t="shared" si="149"/>
        <v>0.29707008101599969</v>
      </c>
      <c r="Y908" t="s">
        <v>10183</v>
      </c>
      <c r="Z908" t="s">
        <v>10184</v>
      </c>
    </row>
    <row r="909" spans="1:26">
      <c r="A909" s="4">
        <v>98834000</v>
      </c>
      <c r="B909" s="4">
        <v>90678000</v>
      </c>
      <c r="C909" s="4">
        <v>92792000</v>
      </c>
      <c r="E909" s="6">
        <v>75532000</v>
      </c>
      <c r="F909" s="6">
        <v>60955000</v>
      </c>
      <c r="G909" s="6">
        <v>76465000</v>
      </c>
      <c r="I909" s="8">
        <f t="shared" si="140"/>
        <v>99132210</v>
      </c>
      <c r="J909" s="8">
        <f t="shared" si="141"/>
        <v>90976210</v>
      </c>
      <c r="K909" s="8">
        <f t="shared" si="142"/>
        <v>93090210</v>
      </c>
      <c r="L909" s="1"/>
      <c r="M909" s="10">
        <f t="shared" si="143"/>
        <v>75830210</v>
      </c>
      <c r="N909" s="10">
        <f t="shared" si="144"/>
        <v>61253210</v>
      </c>
      <c r="O909" s="10">
        <f t="shared" si="145"/>
        <v>76763210</v>
      </c>
      <c r="Q909" s="1">
        <f t="shared" si="146"/>
        <v>94399543.333333328</v>
      </c>
      <c r="R909" s="1">
        <f t="shared" si="147"/>
        <v>71282210</v>
      </c>
      <c r="T909" s="1">
        <f t="shared" si="148"/>
        <v>0.75511180968636749</v>
      </c>
      <c r="U909">
        <f t="shared" si="149"/>
        <v>1.4384118284176106E-2</v>
      </c>
      <c r="Y909" t="s">
        <v>6824</v>
      </c>
      <c r="Z909" t="s">
        <v>6825</v>
      </c>
    </row>
    <row r="910" spans="1:26">
      <c r="A910" s="4">
        <v>285170000</v>
      </c>
      <c r="B910" s="4">
        <v>347740000</v>
      </c>
      <c r="C910" s="4">
        <v>310580000</v>
      </c>
      <c r="E910" s="6">
        <v>226090000</v>
      </c>
      <c r="F910" s="6">
        <v>245770000</v>
      </c>
      <c r="G910" s="6">
        <v>240620000</v>
      </c>
      <c r="I910" s="8">
        <f t="shared" si="140"/>
        <v>285468210</v>
      </c>
      <c r="J910" s="8">
        <f t="shared" si="141"/>
        <v>348038210</v>
      </c>
      <c r="K910" s="8">
        <f t="shared" si="142"/>
        <v>310878210</v>
      </c>
      <c r="L910" s="1"/>
      <c r="M910" s="10">
        <f t="shared" si="143"/>
        <v>226388210</v>
      </c>
      <c r="N910" s="10">
        <f t="shared" si="144"/>
        <v>246068210</v>
      </c>
      <c r="O910" s="10">
        <f t="shared" si="145"/>
        <v>240918210</v>
      </c>
      <c r="Q910" s="1">
        <f t="shared" si="146"/>
        <v>314794876.66666669</v>
      </c>
      <c r="R910" s="1">
        <f t="shared" si="147"/>
        <v>237791543.33333334</v>
      </c>
      <c r="T910" s="1">
        <f t="shared" si="148"/>
        <v>0.75538568432652275</v>
      </c>
      <c r="U910">
        <f t="shared" si="149"/>
        <v>1.5712522386992278E-2</v>
      </c>
      <c r="Y910" t="s">
        <v>3563</v>
      </c>
      <c r="Z910" t="s">
        <v>3564</v>
      </c>
    </row>
    <row r="911" spans="1:26">
      <c r="A911" s="4">
        <v>366360000</v>
      </c>
      <c r="B911" s="4">
        <v>233800000</v>
      </c>
      <c r="C911" s="4">
        <v>251200000</v>
      </c>
      <c r="E911" s="6">
        <v>206390000</v>
      </c>
      <c r="F911" s="6">
        <v>165990000</v>
      </c>
      <c r="G911" s="6">
        <v>270520000</v>
      </c>
      <c r="I911" s="8">
        <f t="shared" si="140"/>
        <v>366658210</v>
      </c>
      <c r="J911" s="8">
        <f t="shared" si="141"/>
        <v>234098210</v>
      </c>
      <c r="K911" s="8">
        <f t="shared" si="142"/>
        <v>251498210</v>
      </c>
      <c r="L911" s="1"/>
      <c r="M911" s="10">
        <f t="shared" si="143"/>
        <v>206688210</v>
      </c>
      <c r="N911" s="10">
        <f t="shared" si="144"/>
        <v>166288210</v>
      </c>
      <c r="O911" s="10">
        <f t="shared" si="145"/>
        <v>270818210</v>
      </c>
      <c r="Q911" s="1">
        <f t="shared" si="146"/>
        <v>284084876.66666669</v>
      </c>
      <c r="R911" s="1">
        <f t="shared" si="147"/>
        <v>214598210</v>
      </c>
      <c r="T911" s="1">
        <f t="shared" si="148"/>
        <v>0.75540173950125677</v>
      </c>
      <c r="U911">
        <f t="shared" si="149"/>
        <v>0.24884971733444905</v>
      </c>
      <c r="Y911" t="s">
        <v>1082</v>
      </c>
      <c r="Z911" t="s">
        <v>1083</v>
      </c>
    </row>
    <row r="912" spans="1:26">
      <c r="A912" s="4">
        <v>1255400000</v>
      </c>
      <c r="B912" s="4">
        <v>1007800000</v>
      </c>
      <c r="C912" s="4">
        <v>1125300000</v>
      </c>
      <c r="E912" s="6">
        <v>947110000</v>
      </c>
      <c r="F912" s="6">
        <v>731460000</v>
      </c>
      <c r="G912" s="6">
        <v>885620000</v>
      </c>
      <c r="I912" s="8">
        <f t="shared" si="140"/>
        <v>1255698210</v>
      </c>
      <c r="J912" s="8">
        <f t="shared" si="141"/>
        <v>1008098210</v>
      </c>
      <c r="K912" s="8">
        <f t="shared" si="142"/>
        <v>1125598210</v>
      </c>
      <c r="L912" s="1"/>
      <c r="M912" s="10">
        <f t="shared" si="143"/>
        <v>947408210</v>
      </c>
      <c r="N912" s="10">
        <f t="shared" si="144"/>
        <v>731758210</v>
      </c>
      <c r="O912" s="10">
        <f t="shared" si="145"/>
        <v>885918210</v>
      </c>
      <c r="Q912" s="1">
        <f t="shared" si="146"/>
        <v>1129798210</v>
      </c>
      <c r="R912" s="1">
        <f t="shared" si="147"/>
        <v>855028210</v>
      </c>
      <c r="T912" s="1">
        <f t="shared" si="148"/>
        <v>0.75679727798471197</v>
      </c>
      <c r="U912">
        <f t="shared" si="149"/>
        <v>4.5908500721509739E-2</v>
      </c>
    </row>
    <row r="913" spans="1:26">
      <c r="A913" s="3">
        <v>7732900</v>
      </c>
      <c r="B913" s="3">
        <v>0</v>
      </c>
      <c r="C913" s="3">
        <v>8489700</v>
      </c>
      <c r="E913" s="5">
        <v>5635400</v>
      </c>
      <c r="F913" s="5">
        <v>6427500</v>
      </c>
      <c r="G913" s="5">
        <v>0</v>
      </c>
      <c r="I913" s="8">
        <f t="shared" si="140"/>
        <v>8031110</v>
      </c>
      <c r="J913" s="8">
        <f t="shared" si="141"/>
        <v>298210</v>
      </c>
      <c r="K913" s="8">
        <f t="shared" si="142"/>
        <v>8787910</v>
      </c>
      <c r="L913" s="1"/>
      <c r="M913" s="10">
        <f t="shared" si="143"/>
        <v>5933610</v>
      </c>
      <c r="N913" s="10">
        <f t="shared" si="144"/>
        <v>6725710</v>
      </c>
      <c r="O913" s="10">
        <f t="shared" si="145"/>
        <v>298210</v>
      </c>
      <c r="Q913" s="1">
        <f t="shared" si="146"/>
        <v>5705743.333333333</v>
      </c>
      <c r="R913" s="1">
        <f t="shared" si="147"/>
        <v>4319176.666666667</v>
      </c>
      <c r="T913" s="1">
        <f t="shared" si="148"/>
        <v>0.75698754997157847</v>
      </c>
      <c r="U913">
        <f t="shared" si="149"/>
        <v>0.70300039782500034</v>
      </c>
      <c r="Y913" t="s">
        <v>11961</v>
      </c>
      <c r="Z913" t="s">
        <v>11962</v>
      </c>
    </row>
    <row r="914" spans="1:26">
      <c r="A914" s="4">
        <v>753300000</v>
      </c>
      <c r="B914" s="4">
        <v>754650000</v>
      </c>
      <c r="C914" s="4">
        <v>841110000</v>
      </c>
      <c r="E914" s="6">
        <v>607650000</v>
      </c>
      <c r="F914" s="6">
        <v>579180000</v>
      </c>
      <c r="G914" s="6">
        <v>591360000</v>
      </c>
      <c r="I914" s="8">
        <f t="shared" si="140"/>
        <v>753598210</v>
      </c>
      <c r="J914" s="8">
        <f t="shared" si="141"/>
        <v>754948210</v>
      </c>
      <c r="K914" s="8">
        <f t="shared" si="142"/>
        <v>841408210</v>
      </c>
      <c r="L914" s="1"/>
      <c r="M914" s="10">
        <f t="shared" si="143"/>
        <v>607948210</v>
      </c>
      <c r="N914" s="10">
        <f t="shared" si="144"/>
        <v>579478210</v>
      </c>
      <c r="O914" s="10">
        <f t="shared" si="145"/>
        <v>591658210</v>
      </c>
      <c r="Q914" s="1">
        <f t="shared" si="146"/>
        <v>783318210</v>
      </c>
      <c r="R914" s="1">
        <f t="shared" si="147"/>
        <v>593028210</v>
      </c>
      <c r="T914" s="1">
        <f t="shared" si="148"/>
        <v>0.75707190568185567</v>
      </c>
      <c r="U914">
        <f t="shared" si="149"/>
        <v>3.2408929160158612E-3</v>
      </c>
      <c r="Y914" t="s">
        <v>7001</v>
      </c>
      <c r="Z914" t="s">
        <v>7002</v>
      </c>
    </row>
    <row r="915" spans="1:26">
      <c r="A915" s="4">
        <v>218530000</v>
      </c>
      <c r="B915" s="4">
        <v>222810000</v>
      </c>
      <c r="C915" s="4">
        <v>253430000</v>
      </c>
      <c r="E915" s="6">
        <v>189120000</v>
      </c>
      <c r="F915" s="6">
        <v>188420000</v>
      </c>
      <c r="G915" s="6">
        <v>148580000</v>
      </c>
      <c r="I915" s="8">
        <f t="shared" si="140"/>
        <v>218828210</v>
      </c>
      <c r="J915" s="8">
        <f t="shared" si="141"/>
        <v>223108210</v>
      </c>
      <c r="K915" s="8">
        <f t="shared" si="142"/>
        <v>253728210</v>
      </c>
      <c r="L915" s="1"/>
      <c r="M915" s="10">
        <f t="shared" si="143"/>
        <v>189418210</v>
      </c>
      <c r="N915" s="10">
        <f t="shared" si="144"/>
        <v>188718210</v>
      </c>
      <c r="O915" s="10">
        <f t="shared" si="145"/>
        <v>148878210</v>
      </c>
      <c r="Q915" s="1">
        <f t="shared" si="146"/>
        <v>231888210</v>
      </c>
      <c r="R915" s="1">
        <f t="shared" si="147"/>
        <v>175671543.33333334</v>
      </c>
      <c r="T915" s="1">
        <f t="shared" si="148"/>
        <v>0.75756996586128011</v>
      </c>
      <c r="U915">
        <f t="shared" si="149"/>
        <v>3.155029544660809E-2</v>
      </c>
      <c r="Y915" t="s">
        <v>5958</v>
      </c>
      <c r="Z915" t="s">
        <v>5959</v>
      </c>
    </row>
    <row r="916" spans="1:26">
      <c r="A916" s="4">
        <v>6554600000</v>
      </c>
      <c r="B916" s="4">
        <v>7529400000</v>
      </c>
      <c r="C916" s="4">
        <v>7840400000</v>
      </c>
      <c r="E916" s="6">
        <v>4390300000</v>
      </c>
      <c r="F916" s="6">
        <v>5362700000</v>
      </c>
      <c r="G916" s="6">
        <v>6872500000</v>
      </c>
      <c r="I916" s="8">
        <f t="shared" si="140"/>
        <v>6554898210</v>
      </c>
      <c r="J916" s="8">
        <f t="shared" si="141"/>
        <v>7529698210</v>
      </c>
      <c r="K916" s="8">
        <f t="shared" si="142"/>
        <v>7840698210</v>
      </c>
      <c r="L916" s="1"/>
      <c r="M916" s="10">
        <f t="shared" si="143"/>
        <v>4390598210</v>
      </c>
      <c r="N916" s="10">
        <f t="shared" si="144"/>
        <v>5362998210</v>
      </c>
      <c r="O916" s="10">
        <f t="shared" si="145"/>
        <v>6872798210</v>
      </c>
      <c r="Q916" s="1">
        <f t="shared" si="146"/>
        <v>7308431543.333333</v>
      </c>
      <c r="R916" s="1">
        <f t="shared" si="147"/>
        <v>5542131543.333333</v>
      </c>
      <c r="T916" s="1">
        <f t="shared" si="148"/>
        <v>0.75832023745078403</v>
      </c>
      <c r="U916">
        <f t="shared" si="149"/>
        <v>9.7378823894128955E-2</v>
      </c>
      <c r="Y916" t="s">
        <v>12510</v>
      </c>
      <c r="Z916" t="s">
        <v>12511</v>
      </c>
    </row>
    <row r="917" spans="1:26">
      <c r="A917" s="4">
        <v>32901000</v>
      </c>
      <c r="B917" s="4">
        <v>45401000</v>
      </c>
      <c r="C917" s="4">
        <v>39845000</v>
      </c>
      <c r="E917" s="6">
        <v>38652000</v>
      </c>
      <c r="F917" s="6">
        <v>50730000</v>
      </c>
      <c r="G917" s="5">
        <v>0</v>
      </c>
      <c r="I917" s="8">
        <f t="shared" si="140"/>
        <v>33199210</v>
      </c>
      <c r="J917" s="8">
        <f t="shared" si="141"/>
        <v>45699210</v>
      </c>
      <c r="K917" s="8">
        <f t="shared" si="142"/>
        <v>40143210</v>
      </c>
      <c r="L917" s="1"/>
      <c r="M917" s="10">
        <f t="shared" si="143"/>
        <v>38950210</v>
      </c>
      <c r="N917" s="10">
        <f t="shared" si="144"/>
        <v>51028210</v>
      </c>
      <c r="O917" s="10">
        <f t="shared" si="145"/>
        <v>298210</v>
      </c>
      <c r="Q917" s="1">
        <f t="shared" si="146"/>
        <v>39680543.333333336</v>
      </c>
      <c r="R917" s="1">
        <f t="shared" si="147"/>
        <v>30092210</v>
      </c>
      <c r="T917" s="1">
        <f t="shared" si="148"/>
        <v>0.75836184366763115</v>
      </c>
      <c r="U917">
        <f t="shared" si="149"/>
        <v>0.57487323940829493</v>
      </c>
      <c r="Y917" t="s">
        <v>2681</v>
      </c>
      <c r="Z917" t="s">
        <v>2682</v>
      </c>
    </row>
    <row r="918" spans="1:26">
      <c r="A918" s="4">
        <v>62953000</v>
      </c>
      <c r="B918" s="4">
        <v>66392000</v>
      </c>
      <c r="C918" s="4">
        <v>67542000</v>
      </c>
      <c r="E918" s="6">
        <v>53821000</v>
      </c>
      <c r="F918" s="6">
        <v>58982000</v>
      </c>
      <c r="G918" s="6">
        <v>36308000</v>
      </c>
      <c r="I918" s="8">
        <f t="shared" si="140"/>
        <v>63251210</v>
      </c>
      <c r="J918" s="8">
        <f t="shared" si="141"/>
        <v>66690210</v>
      </c>
      <c r="K918" s="8">
        <f t="shared" si="142"/>
        <v>67840210</v>
      </c>
      <c r="L918" s="1"/>
      <c r="M918" s="10">
        <f t="shared" si="143"/>
        <v>54119210</v>
      </c>
      <c r="N918" s="10">
        <f t="shared" si="144"/>
        <v>59280210</v>
      </c>
      <c r="O918" s="10">
        <f t="shared" si="145"/>
        <v>36606210</v>
      </c>
      <c r="Q918" s="1">
        <f t="shared" si="146"/>
        <v>65927210</v>
      </c>
      <c r="R918" s="1">
        <f t="shared" si="147"/>
        <v>50001876.666666664</v>
      </c>
      <c r="T918" s="1">
        <f t="shared" si="148"/>
        <v>0.75844066003500932</v>
      </c>
      <c r="U918">
        <f t="shared" si="149"/>
        <v>8.5209841018086388E-2</v>
      </c>
      <c r="Y918" t="s">
        <v>1390</v>
      </c>
      <c r="Z918" t="s">
        <v>1391</v>
      </c>
    </row>
    <row r="919" spans="1:26">
      <c r="A919" s="4">
        <v>1436400000</v>
      </c>
      <c r="B919" s="4">
        <v>1050200000</v>
      </c>
      <c r="C919" s="4">
        <v>1476800000</v>
      </c>
      <c r="E919" s="6">
        <v>1206300000</v>
      </c>
      <c r="F919" s="6">
        <v>699800000</v>
      </c>
      <c r="G919" s="6">
        <v>1099800000</v>
      </c>
      <c r="I919" s="8">
        <f t="shared" si="140"/>
        <v>1436698210</v>
      </c>
      <c r="J919" s="8">
        <f t="shared" si="141"/>
        <v>1050498210</v>
      </c>
      <c r="K919" s="8">
        <f t="shared" si="142"/>
        <v>1477098210</v>
      </c>
      <c r="L919" s="1"/>
      <c r="M919" s="10">
        <f t="shared" si="143"/>
        <v>1206598210</v>
      </c>
      <c r="N919" s="10">
        <f t="shared" si="144"/>
        <v>700098210</v>
      </c>
      <c r="O919" s="10">
        <f t="shared" si="145"/>
        <v>1100098210</v>
      </c>
      <c r="Q919" s="1">
        <f t="shared" si="146"/>
        <v>1321431543.3333333</v>
      </c>
      <c r="R919" s="1">
        <f t="shared" si="147"/>
        <v>1002264876.6666666</v>
      </c>
      <c r="T919" s="1">
        <f t="shared" si="148"/>
        <v>0.75846901167383718</v>
      </c>
      <c r="U919">
        <f t="shared" si="149"/>
        <v>0.19547342119626704</v>
      </c>
      <c r="Y919" t="s">
        <v>6900</v>
      </c>
      <c r="Z919" t="s">
        <v>6901</v>
      </c>
    </row>
    <row r="920" spans="1:26">
      <c r="A920" s="4">
        <v>3852100000</v>
      </c>
      <c r="B920" s="4">
        <v>4975900000</v>
      </c>
      <c r="C920" s="4">
        <v>5305400000</v>
      </c>
      <c r="E920" s="6">
        <v>4070800000</v>
      </c>
      <c r="F920" s="6">
        <v>3318400000</v>
      </c>
      <c r="G920" s="6">
        <v>3334900000</v>
      </c>
      <c r="I920" s="8">
        <f t="shared" si="140"/>
        <v>3852398210</v>
      </c>
      <c r="J920" s="8">
        <f t="shared" si="141"/>
        <v>4976198210</v>
      </c>
      <c r="K920" s="8">
        <f t="shared" si="142"/>
        <v>5305698210</v>
      </c>
      <c r="L920" s="1"/>
      <c r="M920" s="10">
        <f t="shared" si="143"/>
        <v>4071098210</v>
      </c>
      <c r="N920" s="10">
        <f t="shared" si="144"/>
        <v>3318698210</v>
      </c>
      <c r="O920" s="10">
        <f t="shared" si="145"/>
        <v>3335198210</v>
      </c>
      <c r="Q920" s="1">
        <f t="shared" si="146"/>
        <v>4711431543.333333</v>
      </c>
      <c r="R920" s="1">
        <f t="shared" si="147"/>
        <v>3574998210</v>
      </c>
      <c r="T920" s="1">
        <f t="shared" si="148"/>
        <v>0.75879234944177765</v>
      </c>
      <c r="U920">
        <f t="shared" si="149"/>
        <v>8.7635020285226753E-2</v>
      </c>
      <c r="Y920" t="s">
        <v>3867</v>
      </c>
      <c r="Z920" t="s">
        <v>3868</v>
      </c>
    </row>
    <row r="921" spans="1:26">
      <c r="A921" s="4">
        <v>1419100000</v>
      </c>
      <c r="B921" s="4">
        <v>1828600000</v>
      </c>
      <c r="C921" s="4">
        <v>1645800000</v>
      </c>
      <c r="E921" s="6">
        <v>1025100000</v>
      </c>
      <c r="F921" s="6">
        <v>1324500000</v>
      </c>
      <c r="G921" s="6">
        <v>1363700000</v>
      </c>
      <c r="I921" s="8">
        <f t="shared" si="140"/>
        <v>1419398210</v>
      </c>
      <c r="J921" s="8">
        <f t="shared" si="141"/>
        <v>1828898210</v>
      </c>
      <c r="K921" s="8">
        <f t="shared" si="142"/>
        <v>1646098210</v>
      </c>
      <c r="L921" s="1"/>
      <c r="M921" s="10">
        <f t="shared" si="143"/>
        <v>1025398210</v>
      </c>
      <c r="N921" s="10">
        <f t="shared" si="144"/>
        <v>1324798210</v>
      </c>
      <c r="O921" s="10">
        <f t="shared" si="145"/>
        <v>1363998210</v>
      </c>
      <c r="Q921" s="1">
        <f t="shared" si="146"/>
        <v>1631464876.6666667</v>
      </c>
      <c r="R921" s="1">
        <f t="shared" si="147"/>
        <v>1238064876.6666667</v>
      </c>
      <c r="T921" s="1">
        <f t="shared" si="148"/>
        <v>0.75886701232344234</v>
      </c>
      <c r="U921">
        <f t="shared" si="149"/>
        <v>6.9289868062056906E-2</v>
      </c>
      <c r="Y921" t="s">
        <v>7201</v>
      </c>
      <c r="Z921" t="s">
        <v>7202</v>
      </c>
    </row>
    <row r="922" spans="1:26">
      <c r="A922" s="4">
        <v>333820000</v>
      </c>
      <c r="B922" s="4">
        <v>374890000</v>
      </c>
      <c r="C922" s="4">
        <v>347030000</v>
      </c>
      <c r="E922" s="6">
        <v>398390000</v>
      </c>
      <c r="F922" s="6">
        <v>297440000</v>
      </c>
      <c r="G922" s="6">
        <v>105180000</v>
      </c>
      <c r="I922" s="8">
        <f t="shared" si="140"/>
        <v>334118210</v>
      </c>
      <c r="J922" s="8">
        <f t="shared" si="141"/>
        <v>375188210</v>
      </c>
      <c r="K922" s="8">
        <f t="shared" si="142"/>
        <v>347328210</v>
      </c>
      <c r="L922" s="1"/>
      <c r="M922" s="10">
        <f t="shared" si="143"/>
        <v>398688210</v>
      </c>
      <c r="N922" s="10">
        <f t="shared" si="144"/>
        <v>297738210</v>
      </c>
      <c r="O922" s="10">
        <f t="shared" si="145"/>
        <v>105478210</v>
      </c>
      <c r="Q922" s="1">
        <f t="shared" si="146"/>
        <v>352211543.33333331</v>
      </c>
      <c r="R922" s="1">
        <f t="shared" si="147"/>
        <v>267301543.33333334</v>
      </c>
      <c r="T922" s="1">
        <f t="shared" si="148"/>
        <v>0.75892329025786343</v>
      </c>
      <c r="U922">
        <f t="shared" si="149"/>
        <v>0.38358531686641212</v>
      </c>
      <c r="Y922" t="s">
        <v>9816</v>
      </c>
      <c r="Z922" t="s">
        <v>9817</v>
      </c>
    </row>
    <row r="923" spans="1:26">
      <c r="A923" s="4">
        <v>19251000</v>
      </c>
      <c r="B923" s="4">
        <v>38538000</v>
      </c>
      <c r="C923" s="4">
        <v>110880000</v>
      </c>
      <c r="E923" s="6">
        <v>88121000</v>
      </c>
      <c r="F923" s="6">
        <v>39685000</v>
      </c>
      <c r="G923" s="5">
        <v>0</v>
      </c>
      <c r="I923" s="8">
        <f t="shared" si="140"/>
        <v>19549210</v>
      </c>
      <c r="J923" s="8">
        <f t="shared" si="141"/>
        <v>38836210</v>
      </c>
      <c r="K923" s="8">
        <f t="shared" si="142"/>
        <v>111178210</v>
      </c>
      <c r="L923" s="1"/>
      <c r="M923" s="10">
        <f t="shared" si="143"/>
        <v>88419210</v>
      </c>
      <c r="N923" s="10">
        <f t="shared" si="144"/>
        <v>39983210</v>
      </c>
      <c r="O923" s="10">
        <f t="shared" si="145"/>
        <v>298210</v>
      </c>
      <c r="Q923" s="1">
        <f t="shared" si="146"/>
        <v>56521210</v>
      </c>
      <c r="R923" s="1">
        <f t="shared" si="147"/>
        <v>42900210</v>
      </c>
      <c r="T923" s="1">
        <f t="shared" si="148"/>
        <v>0.75901082089360794</v>
      </c>
      <c r="U923">
        <f t="shared" si="149"/>
        <v>0.73665856266773944</v>
      </c>
      <c r="Y923" t="s">
        <v>2240</v>
      </c>
      <c r="Z923" t="s">
        <v>2241</v>
      </c>
    </row>
    <row r="924" spans="1:26">
      <c r="A924" s="4">
        <v>237990000</v>
      </c>
      <c r="B924" s="4">
        <v>140290000</v>
      </c>
      <c r="C924" s="4">
        <v>126760000</v>
      </c>
      <c r="E924" s="6">
        <v>98702000</v>
      </c>
      <c r="F924" s="6">
        <v>132040000</v>
      </c>
      <c r="G924" s="6">
        <v>152410000</v>
      </c>
      <c r="I924" s="8">
        <f t="shared" si="140"/>
        <v>238288210</v>
      </c>
      <c r="J924" s="8">
        <f t="shared" si="141"/>
        <v>140588210</v>
      </c>
      <c r="K924" s="8">
        <f t="shared" si="142"/>
        <v>127058210</v>
      </c>
      <c r="L924" s="1"/>
      <c r="M924" s="10">
        <f t="shared" si="143"/>
        <v>99000210</v>
      </c>
      <c r="N924" s="10">
        <f t="shared" si="144"/>
        <v>132338210</v>
      </c>
      <c r="O924" s="10">
        <f t="shared" si="145"/>
        <v>152708210</v>
      </c>
      <c r="Q924" s="1">
        <f t="shared" si="146"/>
        <v>168644876.66666666</v>
      </c>
      <c r="R924" s="1">
        <f t="shared" si="147"/>
        <v>128015543.33333333</v>
      </c>
      <c r="T924" s="1">
        <f t="shared" si="148"/>
        <v>0.75908350057002427</v>
      </c>
      <c r="U924">
        <f t="shared" si="149"/>
        <v>0.34944599765453477</v>
      </c>
      <c r="Y924" t="s">
        <v>11543</v>
      </c>
      <c r="Z924" t="s">
        <v>11544</v>
      </c>
    </row>
    <row r="925" spans="1:26">
      <c r="A925" s="4">
        <v>795230000</v>
      </c>
      <c r="B925" s="4">
        <v>845720000</v>
      </c>
      <c r="C925" s="4">
        <v>793300000</v>
      </c>
      <c r="E925" s="6">
        <v>553340000</v>
      </c>
      <c r="F925" s="6">
        <v>618640000</v>
      </c>
      <c r="G925" s="6">
        <v>676320000</v>
      </c>
      <c r="I925" s="8">
        <f t="shared" si="140"/>
        <v>795528210</v>
      </c>
      <c r="J925" s="8">
        <f t="shared" si="141"/>
        <v>846018210</v>
      </c>
      <c r="K925" s="8">
        <f t="shared" si="142"/>
        <v>793598210</v>
      </c>
      <c r="L925" s="1"/>
      <c r="M925" s="10">
        <f t="shared" si="143"/>
        <v>553638210</v>
      </c>
      <c r="N925" s="10">
        <f t="shared" si="144"/>
        <v>618938210</v>
      </c>
      <c r="O925" s="10">
        <f t="shared" si="145"/>
        <v>676618210</v>
      </c>
      <c r="Q925" s="1">
        <f t="shared" si="146"/>
        <v>811714876.66666663</v>
      </c>
      <c r="R925" s="1">
        <f t="shared" si="147"/>
        <v>616398210</v>
      </c>
      <c r="T925" s="1">
        <f t="shared" si="148"/>
        <v>0.75937774176476747</v>
      </c>
      <c r="U925">
        <f t="shared" si="149"/>
        <v>7.7569494224587927E-3</v>
      </c>
      <c r="Y925" t="s">
        <v>6620</v>
      </c>
      <c r="Z925" t="s">
        <v>6621</v>
      </c>
    </row>
    <row r="926" spans="1:26">
      <c r="A926" s="4">
        <v>2490000000</v>
      </c>
      <c r="B926" s="4">
        <v>2329100000</v>
      </c>
      <c r="C926" s="4">
        <v>2598300000</v>
      </c>
      <c r="E926" s="6">
        <v>2103000000</v>
      </c>
      <c r="F926" s="6">
        <v>1820000000</v>
      </c>
      <c r="G926" s="6">
        <v>1711500000</v>
      </c>
      <c r="I926" s="8">
        <f t="shared" si="140"/>
        <v>2490298210</v>
      </c>
      <c r="J926" s="8">
        <f t="shared" si="141"/>
        <v>2329398210</v>
      </c>
      <c r="K926" s="8">
        <f t="shared" si="142"/>
        <v>2598598210</v>
      </c>
      <c r="L926" s="1"/>
      <c r="M926" s="10">
        <f t="shared" si="143"/>
        <v>2103298210</v>
      </c>
      <c r="N926" s="10">
        <f t="shared" si="144"/>
        <v>1820298210</v>
      </c>
      <c r="O926" s="10">
        <f t="shared" si="145"/>
        <v>1711798210</v>
      </c>
      <c r="Q926" s="1">
        <f t="shared" si="146"/>
        <v>2472764876.6666665</v>
      </c>
      <c r="R926" s="1">
        <f t="shared" si="147"/>
        <v>1878464876.6666667</v>
      </c>
      <c r="T926" s="1">
        <f t="shared" si="148"/>
        <v>0.75966174317344426</v>
      </c>
      <c r="U926">
        <f t="shared" si="149"/>
        <v>1.3364530144387231E-2</v>
      </c>
      <c r="Y926" t="s">
        <v>6725</v>
      </c>
      <c r="Z926" t="s">
        <v>6726</v>
      </c>
    </row>
    <row r="927" spans="1:26">
      <c r="A927" s="4">
        <v>2658400000</v>
      </c>
      <c r="B927" s="4">
        <v>909600000</v>
      </c>
      <c r="C927" s="4">
        <v>578100000</v>
      </c>
      <c r="E927" s="6">
        <v>338380000</v>
      </c>
      <c r="F927" s="6">
        <v>685520000</v>
      </c>
      <c r="G927" s="6">
        <v>2126100000</v>
      </c>
      <c r="I927" s="8">
        <f t="shared" si="140"/>
        <v>2658698210</v>
      </c>
      <c r="J927" s="8">
        <f t="shared" si="141"/>
        <v>909898210</v>
      </c>
      <c r="K927" s="8">
        <f t="shared" si="142"/>
        <v>578398210</v>
      </c>
      <c r="L927" s="1"/>
      <c r="M927" s="10">
        <f t="shared" si="143"/>
        <v>338678210</v>
      </c>
      <c r="N927" s="10">
        <f t="shared" si="144"/>
        <v>685818210</v>
      </c>
      <c r="O927" s="10">
        <f t="shared" si="145"/>
        <v>2126398210</v>
      </c>
      <c r="Q927" s="1">
        <f t="shared" si="146"/>
        <v>1382331543.3333333</v>
      </c>
      <c r="R927" s="1">
        <f t="shared" si="147"/>
        <v>1050298210</v>
      </c>
      <c r="T927" s="1">
        <f t="shared" si="148"/>
        <v>0.75980195566349218</v>
      </c>
      <c r="U927">
        <f t="shared" si="149"/>
        <v>0.71477209205962677</v>
      </c>
      <c r="Y927" t="s">
        <v>4018</v>
      </c>
      <c r="Z927" t="s">
        <v>4019</v>
      </c>
    </row>
    <row r="928" spans="1:26">
      <c r="A928" s="4">
        <v>100580000</v>
      </c>
      <c r="B928" s="4">
        <v>80503000</v>
      </c>
      <c r="C928" s="4">
        <v>79048000</v>
      </c>
      <c r="E928" s="6">
        <v>54931000</v>
      </c>
      <c r="F928" s="6">
        <v>71501000</v>
      </c>
      <c r="G928" s="6">
        <v>71002000</v>
      </c>
      <c r="I928" s="8">
        <f t="shared" si="140"/>
        <v>100878210</v>
      </c>
      <c r="J928" s="8">
        <f t="shared" si="141"/>
        <v>80801210</v>
      </c>
      <c r="K928" s="8">
        <f t="shared" si="142"/>
        <v>79346210</v>
      </c>
      <c r="L928" s="1"/>
      <c r="M928" s="10">
        <f t="shared" si="143"/>
        <v>55229210</v>
      </c>
      <c r="N928" s="10">
        <f t="shared" si="144"/>
        <v>71799210</v>
      </c>
      <c r="O928" s="10">
        <f t="shared" si="145"/>
        <v>71300210</v>
      </c>
      <c r="Q928" s="1">
        <f t="shared" si="146"/>
        <v>87008543.333333328</v>
      </c>
      <c r="R928" s="1">
        <f t="shared" si="147"/>
        <v>66109543.333333336</v>
      </c>
      <c r="T928" s="1">
        <f t="shared" si="148"/>
        <v>0.75980519614108399</v>
      </c>
      <c r="U928">
        <f t="shared" si="149"/>
        <v>7.698013250509031E-2</v>
      </c>
      <c r="Y928" t="s">
        <v>391</v>
      </c>
      <c r="Z928" t="s">
        <v>392</v>
      </c>
    </row>
    <row r="929" spans="1:28">
      <c r="A929" s="4">
        <v>5371300000</v>
      </c>
      <c r="B929" s="4">
        <v>5757400000</v>
      </c>
      <c r="C929" s="4">
        <v>4934000000</v>
      </c>
      <c r="E929" s="6">
        <v>3610000000</v>
      </c>
      <c r="F929" s="6">
        <v>5008000000</v>
      </c>
      <c r="G929" s="6">
        <v>3589500000</v>
      </c>
      <c r="I929" s="8">
        <f t="shared" si="140"/>
        <v>5371598210</v>
      </c>
      <c r="J929" s="8">
        <f t="shared" si="141"/>
        <v>5757698210</v>
      </c>
      <c r="K929" s="8">
        <f t="shared" si="142"/>
        <v>4934298210</v>
      </c>
      <c r="L929" s="1"/>
      <c r="M929" s="10">
        <f t="shared" si="143"/>
        <v>3610298210</v>
      </c>
      <c r="N929" s="10">
        <f t="shared" si="144"/>
        <v>5008298210</v>
      </c>
      <c r="O929" s="10">
        <f t="shared" si="145"/>
        <v>3589798210</v>
      </c>
      <c r="Q929" s="1">
        <f t="shared" si="146"/>
        <v>5354531543.333333</v>
      </c>
      <c r="R929" s="1">
        <f t="shared" si="147"/>
        <v>4069464876.6666665</v>
      </c>
      <c r="T929" s="1">
        <f t="shared" si="148"/>
        <v>0.76000390393317585</v>
      </c>
      <c r="U929">
        <f t="shared" si="149"/>
        <v>7.106692839851822E-2</v>
      </c>
      <c r="Y929" t="s">
        <v>2774</v>
      </c>
      <c r="Z929" t="s">
        <v>2775</v>
      </c>
    </row>
    <row r="930" spans="1:28">
      <c r="A930" s="4">
        <v>68654000</v>
      </c>
      <c r="B930" s="4">
        <v>49948000</v>
      </c>
      <c r="C930" s="4">
        <v>90248000</v>
      </c>
      <c r="E930" s="6">
        <v>34425000</v>
      </c>
      <c r="F930" s="6">
        <v>62493000</v>
      </c>
      <c r="G930" s="6">
        <v>61665000</v>
      </c>
      <c r="I930" s="8">
        <f t="shared" si="140"/>
        <v>68952210</v>
      </c>
      <c r="J930" s="8">
        <f t="shared" si="141"/>
        <v>50246210</v>
      </c>
      <c r="K930" s="8">
        <f t="shared" si="142"/>
        <v>90546210</v>
      </c>
      <c r="L930" s="1"/>
      <c r="M930" s="10">
        <f t="shared" si="143"/>
        <v>34723210</v>
      </c>
      <c r="N930" s="10">
        <f t="shared" si="144"/>
        <v>62791210</v>
      </c>
      <c r="O930" s="10">
        <f t="shared" si="145"/>
        <v>61963210</v>
      </c>
      <c r="Q930" s="1">
        <f t="shared" si="146"/>
        <v>69914876.666666672</v>
      </c>
      <c r="R930" s="1">
        <f t="shared" si="147"/>
        <v>53159210</v>
      </c>
      <c r="T930" s="1">
        <f t="shared" si="148"/>
        <v>0.76034189766860771</v>
      </c>
      <c r="U930">
        <f t="shared" si="149"/>
        <v>0.32234938450037637</v>
      </c>
      <c r="Y930" t="s">
        <v>9994</v>
      </c>
      <c r="Z930" t="s">
        <v>9995</v>
      </c>
    </row>
    <row r="931" spans="1:28">
      <c r="A931" s="4">
        <v>3607400000</v>
      </c>
      <c r="B931" s="4">
        <v>3884900000</v>
      </c>
      <c r="C931" s="4">
        <v>4380500000</v>
      </c>
      <c r="E931" s="6">
        <v>3043600000</v>
      </c>
      <c r="F931" s="6">
        <v>2899100000</v>
      </c>
      <c r="G931" s="6">
        <v>3089200000</v>
      </c>
      <c r="I931" s="8">
        <f t="shared" si="140"/>
        <v>3607698210</v>
      </c>
      <c r="J931" s="8">
        <f t="shared" si="141"/>
        <v>3885198210</v>
      </c>
      <c r="K931" s="8">
        <f t="shared" si="142"/>
        <v>4380798210</v>
      </c>
      <c r="L931" s="1"/>
      <c r="M931" s="10">
        <f t="shared" si="143"/>
        <v>3043898210</v>
      </c>
      <c r="N931" s="10">
        <f t="shared" si="144"/>
        <v>2899398210</v>
      </c>
      <c r="O931" s="10">
        <f t="shared" si="145"/>
        <v>3089498210</v>
      </c>
      <c r="Q931" s="1">
        <f t="shared" si="146"/>
        <v>3957898210</v>
      </c>
      <c r="R931" s="1">
        <f t="shared" si="147"/>
        <v>3010931543.3333335</v>
      </c>
      <c r="T931" s="1">
        <f t="shared" si="148"/>
        <v>0.7607400149215392</v>
      </c>
      <c r="U931">
        <f t="shared" si="149"/>
        <v>1.5353041414501962E-2</v>
      </c>
      <c r="Y931" t="s">
        <v>3462</v>
      </c>
      <c r="Z931" t="s">
        <v>3463</v>
      </c>
    </row>
    <row r="932" spans="1:28">
      <c r="A932" s="4">
        <v>301260000</v>
      </c>
      <c r="B932" s="4">
        <v>264090000</v>
      </c>
      <c r="C932" s="4">
        <v>303800000</v>
      </c>
      <c r="E932" s="6">
        <v>202130000</v>
      </c>
      <c r="F932" s="6">
        <v>184130000</v>
      </c>
      <c r="G932" s="6">
        <v>274810000</v>
      </c>
      <c r="I932" s="8">
        <f t="shared" si="140"/>
        <v>301558210</v>
      </c>
      <c r="J932" s="8">
        <f t="shared" si="141"/>
        <v>264388210</v>
      </c>
      <c r="K932" s="8">
        <f t="shared" si="142"/>
        <v>304098210</v>
      </c>
      <c r="L932" s="1"/>
      <c r="M932" s="10">
        <f t="shared" si="143"/>
        <v>202428210</v>
      </c>
      <c r="N932" s="10">
        <f t="shared" si="144"/>
        <v>184428210</v>
      </c>
      <c r="O932" s="10">
        <f t="shared" si="145"/>
        <v>275108210</v>
      </c>
      <c r="Q932" s="1">
        <f t="shared" si="146"/>
        <v>290014876.66666669</v>
      </c>
      <c r="R932" s="1">
        <f t="shared" si="147"/>
        <v>220654876.66666666</v>
      </c>
      <c r="T932" s="1">
        <f t="shared" si="148"/>
        <v>0.7608398548474461</v>
      </c>
      <c r="U932">
        <f t="shared" si="149"/>
        <v>8.5658392517271587E-2</v>
      </c>
      <c r="Y932" t="s">
        <v>9045</v>
      </c>
      <c r="Z932" t="s">
        <v>9046</v>
      </c>
    </row>
    <row r="933" spans="1:28">
      <c r="A933" s="4">
        <v>341850000</v>
      </c>
      <c r="B933" s="4">
        <v>248420000</v>
      </c>
      <c r="C933" s="4">
        <v>284530000</v>
      </c>
      <c r="E933" s="6">
        <v>188220000</v>
      </c>
      <c r="F933" s="6">
        <v>161910000</v>
      </c>
      <c r="G933" s="6">
        <v>315460000</v>
      </c>
      <c r="I933" s="8">
        <f t="shared" si="140"/>
        <v>342148210</v>
      </c>
      <c r="J933" s="8">
        <f t="shared" si="141"/>
        <v>248718210</v>
      </c>
      <c r="K933" s="8">
        <f t="shared" si="142"/>
        <v>284828210</v>
      </c>
      <c r="L933" s="1"/>
      <c r="M933" s="10">
        <f t="shared" si="143"/>
        <v>188518210</v>
      </c>
      <c r="N933" s="10">
        <f t="shared" si="144"/>
        <v>162208210</v>
      </c>
      <c r="O933" s="10">
        <f t="shared" si="145"/>
        <v>315758210</v>
      </c>
      <c r="Q933" s="1">
        <f t="shared" si="146"/>
        <v>291898210</v>
      </c>
      <c r="R933" s="1">
        <f t="shared" si="147"/>
        <v>222161543.33333334</v>
      </c>
      <c r="T933" s="1">
        <f t="shared" si="148"/>
        <v>0.76109251691996793</v>
      </c>
      <c r="U933">
        <f t="shared" si="149"/>
        <v>0.27106693746518579</v>
      </c>
      <c r="Y933" t="s">
        <v>12592</v>
      </c>
      <c r="Z933" t="s">
        <v>12593</v>
      </c>
    </row>
    <row r="934" spans="1:28">
      <c r="A934" s="4">
        <v>17800000000</v>
      </c>
      <c r="B934" s="4">
        <v>21577000000</v>
      </c>
      <c r="C934" s="4">
        <v>19241000000</v>
      </c>
      <c r="E934" s="6">
        <v>13847000000</v>
      </c>
      <c r="F934" s="6">
        <v>15032000000</v>
      </c>
      <c r="G934" s="6">
        <v>15757000000</v>
      </c>
      <c r="I934" s="8">
        <f t="shared" si="140"/>
        <v>17800298210</v>
      </c>
      <c r="J934" s="8">
        <f t="shared" si="141"/>
        <v>21577298210</v>
      </c>
      <c r="K934" s="8">
        <f t="shared" si="142"/>
        <v>19241298210</v>
      </c>
      <c r="L934" s="1"/>
      <c r="M934" s="10">
        <f t="shared" si="143"/>
        <v>13847298210</v>
      </c>
      <c r="N934" s="10">
        <f t="shared" si="144"/>
        <v>15032298210</v>
      </c>
      <c r="O934" s="10">
        <f t="shared" si="145"/>
        <v>15757298210</v>
      </c>
      <c r="Q934" s="1">
        <f t="shared" si="146"/>
        <v>19539631543.333332</v>
      </c>
      <c r="R934" s="1">
        <f t="shared" si="147"/>
        <v>14878964876.666666</v>
      </c>
      <c r="T934" s="1">
        <f t="shared" si="148"/>
        <v>0.76147622557105865</v>
      </c>
      <c r="U934">
        <f t="shared" si="149"/>
        <v>1.9450543245207771E-2</v>
      </c>
      <c r="Y934" t="s">
        <v>12265</v>
      </c>
      <c r="Z934" t="s">
        <v>12266</v>
      </c>
    </row>
    <row r="935" spans="1:28">
      <c r="A935" s="4">
        <v>1580100000</v>
      </c>
      <c r="B935" s="4">
        <v>1673200000</v>
      </c>
      <c r="C935" s="4">
        <v>1778100000</v>
      </c>
      <c r="E935" s="6">
        <v>1129000000</v>
      </c>
      <c r="F935" s="6">
        <v>1418300000</v>
      </c>
      <c r="G935" s="6">
        <v>1285000000</v>
      </c>
      <c r="I935" s="8">
        <f t="shared" si="140"/>
        <v>1580398210</v>
      </c>
      <c r="J935" s="8">
        <f t="shared" si="141"/>
        <v>1673498210</v>
      </c>
      <c r="K935" s="8">
        <f t="shared" si="142"/>
        <v>1778398210</v>
      </c>
      <c r="L935" s="1"/>
      <c r="M935" s="10">
        <f t="shared" si="143"/>
        <v>1129298210</v>
      </c>
      <c r="N935" s="10">
        <f t="shared" si="144"/>
        <v>1418598210</v>
      </c>
      <c r="O935" s="10">
        <f t="shared" si="145"/>
        <v>1285298210</v>
      </c>
      <c r="Q935" s="1">
        <f t="shared" si="146"/>
        <v>1677431543.3333333</v>
      </c>
      <c r="R935" s="1">
        <f t="shared" si="147"/>
        <v>1277731543.3333333</v>
      </c>
      <c r="T935" s="1">
        <f t="shared" si="148"/>
        <v>0.76171903909370264</v>
      </c>
      <c r="U935">
        <f t="shared" si="149"/>
        <v>1.6873356614457821E-2</v>
      </c>
      <c r="Y935" t="s">
        <v>10915</v>
      </c>
      <c r="Z935" t="s">
        <v>10916</v>
      </c>
    </row>
    <row r="936" spans="1:28">
      <c r="A936" s="4">
        <v>311970000</v>
      </c>
      <c r="B936" s="4">
        <v>321680000</v>
      </c>
      <c r="C936" s="4">
        <v>258740000</v>
      </c>
      <c r="E936" s="6">
        <v>224650000</v>
      </c>
      <c r="F936" s="6">
        <v>211660000</v>
      </c>
      <c r="G936" s="6">
        <v>243460000</v>
      </c>
      <c r="I936" s="8">
        <f t="shared" si="140"/>
        <v>312268210</v>
      </c>
      <c r="J936" s="8">
        <f t="shared" si="141"/>
        <v>321978210</v>
      </c>
      <c r="K936" s="8">
        <f t="shared" si="142"/>
        <v>259038210</v>
      </c>
      <c r="L936" s="1"/>
      <c r="M936" s="10">
        <f t="shared" si="143"/>
        <v>224948210</v>
      </c>
      <c r="N936" s="10">
        <f t="shared" si="144"/>
        <v>211958210</v>
      </c>
      <c r="O936" s="10">
        <f t="shared" si="145"/>
        <v>243758210</v>
      </c>
      <c r="Q936" s="1">
        <f t="shared" si="146"/>
        <v>297761543.33333331</v>
      </c>
      <c r="R936" s="1">
        <f t="shared" si="147"/>
        <v>226888210</v>
      </c>
      <c r="T936" s="1">
        <f t="shared" si="148"/>
        <v>0.76197956075881446</v>
      </c>
      <c r="U936">
        <f t="shared" si="149"/>
        <v>3.0606398673190035E-2</v>
      </c>
      <c r="Y936" t="s">
        <v>6646</v>
      </c>
      <c r="Z936" t="s">
        <v>6647</v>
      </c>
    </row>
    <row r="937" spans="1:28">
      <c r="A937" s="4">
        <v>340100000</v>
      </c>
      <c r="B937" s="4">
        <v>312090000</v>
      </c>
      <c r="C937" s="4">
        <v>362380000</v>
      </c>
      <c r="E937" s="6">
        <v>199110000</v>
      </c>
      <c r="F937" s="6">
        <v>301780000</v>
      </c>
      <c r="G937" s="6">
        <v>272490000</v>
      </c>
      <c r="I937" s="8">
        <f t="shared" si="140"/>
        <v>340398210</v>
      </c>
      <c r="J937" s="8">
        <f t="shared" si="141"/>
        <v>312388210</v>
      </c>
      <c r="K937" s="8">
        <f t="shared" si="142"/>
        <v>362678210</v>
      </c>
      <c r="L937" s="1"/>
      <c r="M937" s="10">
        <f t="shared" si="143"/>
        <v>199408210</v>
      </c>
      <c r="N937" s="10">
        <f t="shared" si="144"/>
        <v>302078210</v>
      </c>
      <c r="O937" s="10">
        <f t="shared" si="145"/>
        <v>272788210</v>
      </c>
      <c r="Q937" s="1">
        <f t="shared" si="146"/>
        <v>338488210</v>
      </c>
      <c r="R937" s="1">
        <f t="shared" si="147"/>
        <v>258091543.33333334</v>
      </c>
      <c r="T937" s="1">
        <f t="shared" si="148"/>
        <v>0.76248311081007325</v>
      </c>
      <c r="U937">
        <f t="shared" si="149"/>
        <v>7.6247717657163677E-2</v>
      </c>
      <c r="Y937" t="s">
        <v>12988</v>
      </c>
      <c r="Z937" t="s">
        <v>1842</v>
      </c>
    </row>
    <row r="938" spans="1:28">
      <c r="A938" s="4">
        <v>33675000</v>
      </c>
      <c r="B938" s="4">
        <v>24471000</v>
      </c>
      <c r="C938" s="4">
        <v>26655000</v>
      </c>
      <c r="E938" s="6">
        <v>19711000</v>
      </c>
      <c r="F938" s="6">
        <v>15476000</v>
      </c>
      <c r="G938" s="6">
        <v>29264000</v>
      </c>
      <c r="I938" s="8">
        <f t="shared" si="140"/>
        <v>33973210</v>
      </c>
      <c r="J938" s="8">
        <f t="shared" si="141"/>
        <v>24769210</v>
      </c>
      <c r="K938" s="8">
        <f t="shared" si="142"/>
        <v>26953210</v>
      </c>
      <c r="L938" s="1"/>
      <c r="M938" s="10">
        <f t="shared" si="143"/>
        <v>20009210</v>
      </c>
      <c r="N938" s="10">
        <f t="shared" si="144"/>
        <v>15774210</v>
      </c>
      <c r="O938" s="10">
        <f t="shared" si="145"/>
        <v>29562210</v>
      </c>
      <c r="Q938" s="1">
        <f t="shared" si="146"/>
        <v>28565210</v>
      </c>
      <c r="R938" s="1">
        <f t="shared" si="147"/>
        <v>21781876.666666668</v>
      </c>
      <c r="T938" s="1">
        <f t="shared" si="148"/>
        <v>0.76253164834659604</v>
      </c>
      <c r="U938">
        <f t="shared" si="149"/>
        <v>0.24111643469761926</v>
      </c>
      <c r="Z938" t="s">
        <v>1092</v>
      </c>
    </row>
    <row r="939" spans="1:28">
      <c r="A939" s="4">
        <v>690230000</v>
      </c>
      <c r="B939" s="4">
        <v>647150000</v>
      </c>
      <c r="C939" s="4">
        <v>863540000</v>
      </c>
      <c r="E939" s="6">
        <v>513200000</v>
      </c>
      <c r="F939" s="6">
        <v>375330000</v>
      </c>
      <c r="G939" s="6">
        <v>789880000</v>
      </c>
      <c r="I939" s="8">
        <f t="shared" si="140"/>
        <v>690528210</v>
      </c>
      <c r="J939" s="8">
        <f t="shared" si="141"/>
        <v>647448210</v>
      </c>
      <c r="K939" s="8">
        <f t="shared" si="142"/>
        <v>863838210</v>
      </c>
      <c r="L939" s="1"/>
      <c r="M939" s="10">
        <f t="shared" si="143"/>
        <v>513498210</v>
      </c>
      <c r="N939" s="10">
        <f t="shared" si="144"/>
        <v>375628210</v>
      </c>
      <c r="O939" s="10">
        <f t="shared" si="145"/>
        <v>790178210</v>
      </c>
      <c r="Q939" s="1">
        <f t="shared" si="146"/>
        <v>733938210</v>
      </c>
      <c r="R939" s="1">
        <f t="shared" si="147"/>
        <v>559768210</v>
      </c>
      <c r="T939" s="1">
        <f t="shared" si="148"/>
        <v>0.76269119439904898</v>
      </c>
      <c r="U939">
        <f t="shared" si="149"/>
        <v>0.27747181811996213</v>
      </c>
      <c r="Z939" t="s">
        <v>13028</v>
      </c>
    </row>
    <row r="940" spans="1:28">
      <c r="A940" s="4">
        <v>33890000</v>
      </c>
      <c r="B940" s="3">
        <v>0</v>
      </c>
      <c r="C940" s="4">
        <v>35594000</v>
      </c>
      <c r="E940" s="6">
        <v>16262000</v>
      </c>
      <c r="F940" s="5">
        <v>0</v>
      </c>
      <c r="G940" s="6">
        <v>36528000</v>
      </c>
      <c r="I940" s="8">
        <f t="shared" si="140"/>
        <v>34188210</v>
      </c>
      <c r="J940" s="8">
        <f t="shared" si="141"/>
        <v>298210</v>
      </c>
      <c r="K940" s="8">
        <f t="shared" si="142"/>
        <v>35892210</v>
      </c>
      <c r="L940" s="1"/>
      <c r="M940" s="10">
        <f t="shared" si="143"/>
        <v>16560210</v>
      </c>
      <c r="N940" s="10">
        <f t="shared" si="144"/>
        <v>298210</v>
      </c>
      <c r="O940" s="10">
        <f t="shared" si="145"/>
        <v>36826210</v>
      </c>
      <c r="Q940" s="1">
        <f t="shared" si="146"/>
        <v>23459543.333333332</v>
      </c>
      <c r="R940" s="1">
        <f t="shared" si="147"/>
        <v>17894876.666666668</v>
      </c>
      <c r="T940" s="1">
        <f t="shared" si="148"/>
        <v>0.76279731503724935</v>
      </c>
      <c r="U940">
        <f t="shared" si="149"/>
        <v>0.74065755138403966</v>
      </c>
      <c r="Y940" t="s">
        <v>2009</v>
      </c>
      <c r="Z940" t="s">
        <v>2010</v>
      </c>
    </row>
    <row r="941" spans="1:28">
      <c r="A941" s="4">
        <v>143460000</v>
      </c>
      <c r="B941" s="4">
        <v>155490000</v>
      </c>
      <c r="C941" s="4">
        <v>162010000</v>
      </c>
      <c r="E941" s="6">
        <v>138130000</v>
      </c>
      <c r="F941" s="6">
        <v>79659000</v>
      </c>
      <c r="G941" s="6">
        <v>133620000</v>
      </c>
      <c r="I941" s="8">
        <f t="shared" si="140"/>
        <v>143758210</v>
      </c>
      <c r="J941" s="8">
        <f t="shared" si="141"/>
        <v>155788210</v>
      </c>
      <c r="K941" s="8">
        <f t="shared" si="142"/>
        <v>162308210</v>
      </c>
      <c r="L941" s="1"/>
      <c r="M941" s="10">
        <f t="shared" si="143"/>
        <v>138428210</v>
      </c>
      <c r="N941" s="10">
        <f t="shared" si="144"/>
        <v>79957210</v>
      </c>
      <c r="O941" s="10">
        <f t="shared" si="145"/>
        <v>133918210</v>
      </c>
      <c r="Q941" s="1">
        <f t="shared" si="146"/>
        <v>153951543.33333334</v>
      </c>
      <c r="R941" s="1">
        <f t="shared" si="147"/>
        <v>117434543.33333333</v>
      </c>
      <c r="T941" s="1">
        <f t="shared" si="148"/>
        <v>0.76280198814938793</v>
      </c>
      <c r="U941">
        <f t="shared" si="149"/>
        <v>0.13521941748962407</v>
      </c>
      <c r="Z941" t="s">
        <v>1266</v>
      </c>
      <c r="AB941" t="s">
        <v>13074</v>
      </c>
    </row>
    <row r="942" spans="1:28">
      <c r="A942" s="4">
        <v>301320000</v>
      </c>
      <c r="B942" s="4">
        <v>290660000</v>
      </c>
      <c r="C942" s="4">
        <v>262590000</v>
      </c>
      <c r="E942" s="6">
        <v>225310000</v>
      </c>
      <c r="F942" s="6">
        <v>220680000</v>
      </c>
      <c r="G942" s="6">
        <v>205700000</v>
      </c>
      <c r="I942" s="8">
        <f t="shared" si="140"/>
        <v>301618210</v>
      </c>
      <c r="J942" s="8">
        <f t="shared" si="141"/>
        <v>290958210</v>
      </c>
      <c r="K942" s="8">
        <f t="shared" si="142"/>
        <v>262888210</v>
      </c>
      <c r="L942" s="1"/>
      <c r="M942" s="10">
        <f t="shared" si="143"/>
        <v>225608210</v>
      </c>
      <c r="N942" s="10">
        <f t="shared" si="144"/>
        <v>220978210</v>
      </c>
      <c r="O942" s="10">
        <f t="shared" si="145"/>
        <v>205998210</v>
      </c>
      <c r="Q942" s="1">
        <f t="shared" si="146"/>
        <v>285154876.66666669</v>
      </c>
      <c r="R942" s="1">
        <f t="shared" si="147"/>
        <v>217528210</v>
      </c>
      <c r="T942" s="1">
        <f t="shared" si="148"/>
        <v>0.76284232815096042</v>
      </c>
      <c r="U942">
        <f t="shared" si="149"/>
        <v>6.4687201030815683E-3</v>
      </c>
      <c r="Y942" t="s">
        <v>11515</v>
      </c>
      <c r="Z942" t="s">
        <v>11516</v>
      </c>
    </row>
    <row r="943" spans="1:28">
      <c r="A943" s="4">
        <v>1440900000</v>
      </c>
      <c r="B943" s="4">
        <v>1950200000</v>
      </c>
      <c r="C943" s="4">
        <v>1792600000</v>
      </c>
      <c r="E943" s="6">
        <v>1314600000</v>
      </c>
      <c r="F943" s="6">
        <v>1093600000</v>
      </c>
      <c r="G943" s="6">
        <v>1546400000</v>
      </c>
      <c r="I943" s="8">
        <f t="shared" si="140"/>
        <v>1441198210</v>
      </c>
      <c r="J943" s="8">
        <f t="shared" si="141"/>
        <v>1950498210</v>
      </c>
      <c r="K943" s="8">
        <f t="shared" si="142"/>
        <v>1792898210</v>
      </c>
      <c r="L943" s="1"/>
      <c r="M943" s="10">
        <f t="shared" si="143"/>
        <v>1314898210</v>
      </c>
      <c r="N943" s="10">
        <f t="shared" si="144"/>
        <v>1093898210</v>
      </c>
      <c r="O943" s="10">
        <f t="shared" si="145"/>
        <v>1546698210</v>
      </c>
      <c r="Q943" s="1">
        <f t="shared" si="146"/>
        <v>1728198210</v>
      </c>
      <c r="R943" s="1">
        <f t="shared" si="147"/>
        <v>1318498210</v>
      </c>
      <c r="T943" s="1">
        <f t="shared" si="148"/>
        <v>0.76293228541186831</v>
      </c>
      <c r="U943">
        <f t="shared" si="149"/>
        <v>0.10908099877699388</v>
      </c>
      <c r="Y943" t="s">
        <v>8444</v>
      </c>
      <c r="Z943" t="s">
        <v>8445</v>
      </c>
    </row>
    <row r="944" spans="1:28">
      <c r="A944" s="4">
        <v>881790000</v>
      </c>
      <c r="B944" s="4">
        <v>1559200000</v>
      </c>
      <c r="C944" s="4">
        <v>1022100000</v>
      </c>
      <c r="E944" s="6">
        <v>881400000</v>
      </c>
      <c r="F944" s="6">
        <v>974260000</v>
      </c>
      <c r="G944" s="6">
        <v>786800000</v>
      </c>
      <c r="I944" s="8">
        <f t="shared" si="140"/>
        <v>882088210</v>
      </c>
      <c r="J944" s="8">
        <f t="shared" si="141"/>
        <v>1559498210</v>
      </c>
      <c r="K944" s="8">
        <f t="shared" si="142"/>
        <v>1022398210</v>
      </c>
      <c r="L944" s="1"/>
      <c r="M944" s="10">
        <f t="shared" si="143"/>
        <v>881698210</v>
      </c>
      <c r="N944" s="10">
        <f t="shared" si="144"/>
        <v>974558210</v>
      </c>
      <c r="O944" s="10">
        <f t="shared" si="145"/>
        <v>787098210</v>
      </c>
      <c r="Q944" s="1">
        <f t="shared" si="146"/>
        <v>1154661543.3333333</v>
      </c>
      <c r="R944" s="1">
        <f t="shared" si="147"/>
        <v>881118210</v>
      </c>
      <c r="T944" s="1">
        <f t="shared" si="148"/>
        <v>0.76309652390114679</v>
      </c>
      <c r="U944">
        <f t="shared" si="149"/>
        <v>0.26916800249055134</v>
      </c>
      <c r="Y944" t="s">
        <v>11979</v>
      </c>
      <c r="Z944" t="s">
        <v>11980</v>
      </c>
    </row>
    <row r="945" spans="1:26">
      <c r="A945" s="4">
        <v>1303400000</v>
      </c>
      <c r="B945" s="4">
        <v>1200800000</v>
      </c>
      <c r="C945" s="4">
        <v>1103700000</v>
      </c>
      <c r="E945" s="6">
        <v>820620000</v>
      </c>
      <c r="F945" s="6">
        <v>907980000</v>
      </c>
      <c r="G945" s="6">
        <v>1025000000</v>
      </c>
      <c r="I945" s="8">
        <f t="shared" si="140"/>
        <v>1303698210</v>
      </c>
      <c r="J945" s="8">
        <f t="shared" si="141"/>
        <v>1201098210</v>
      </c>
      <c r="K945" s="8">
        <f t="shared" si="142"/>
        <v>1103998210</v>
      </c>
      <c r="L945" s="1"/>
      <c r="M945" s="10">
        <f t="shared" si="143"/>
        <v>820918210</v>
      </c>
      <c r="N945" s="10">
        <f t="shared" si="144"/>
        <v>908278210</v>
      </c>
      <c r="O945" s="10">
        <f t="shared" si="145"/>
        <v>1025298210</v>
      </c>
      <c r="Q945" s="1">
        <f t="shared" si="146"/>
        <v>1202931543.3333333</v>
      </c>
      <c r="R945" s="1">
        <f t="shared" si="147"/>
        <v>918164876.66666663</v>
      </c>
      <c r="T945" s="1">
        <f t="shared" si="148"/>
        <v>0.76327275791806415</v>
      </c>
      <c r="U945">
        <f t="shared" si="149"/>
        <v>2.6154067370214838E-2</v>
      </c>
      <c r="Y945" t="s">
        <v>4394</v>
      </c>
      <c r="Z945" t="s">
        <v>4395</v>
      </c>
    </row>
    <row r="946" spans="1:26">
      <c r="A946" s="4">
        <v>371850000</v>
      </c>
      <c r="B946" s="4">
        <v>246890000</v>
      </c>
      <c r="C946" s="4">
        <v>275260000</v>
      </c>
      <c r="E946" s="6">
        <v>212600000</v>
      </c>
      <c r="F946" s="6">
        <v>249160000</v>
      </c>
      <c r="G946" s="6">
        <v>220820000</v>
      </c>
      <c r="I946" s="8">
        <f t="shared" si="140"/>
        <v>372148210</v>
      </c>
      <c r="J946" s="8">
        <f t="shared" si="141"/>
        <v>247188210</v>
      </c>
      <c r="K946" s="8">
        <f t="shared" si="142"/>
        <v>275558210</v>
      </c>
      <c r="L946" s="1"/>
      <c r="M946" s="10">
        <f t="shared" si="143"/>
        <v>212898210</v>
      </c>
      <c r="N946" s="10">
        <f t="shared" si="144"/>
        <v>249458210</v>
      </c>
      <c r="O946" s="10">
        <f t="shared" si="145"/>
        <v>221118210</v>
      </c>
      <c r="Q946" s="1">
        <f t="shared" si="146"/>
        <v>298298210</v>
      </c>
      <c r="R946" s="1">
        <f t="shared" si="147"/>
        <v>227824876.66666666</v>
      </c>
      <c r="T946" s="1">
        <f t="shared" si="148"/>
        <v>0.76374872201434485</v>
      </c>
      <c r="U946">
        <f t="shared" si="149"/>
        <v>0.14826045677532326</v>
      </c>
      <c r="Z946" t="s">
        <v>1460</v>
      </c>
    </row>
    <row r="947" spans="1:26">
      <c r="A947" s="4">
        <v>1627300000</v>
      </c>
      <c r="B947" s="4">
        <v>1418800000</v>
      </c>
      <c r="C947" s="4">
        <v>1680700000</v>
      </c>
      <c r="E947" s="6">
        <v>1130100000</v>
      </c>
      <c r="F947" s="6">
        <v>1253100000</v>
      </c>
      <c r="G947" s="6">
        <v>1227000000</v>
      </c>
      <c r="I947" s="8">
        <f t="shared" si="140"/>
        <v>1627598210</v>
      </c>
      <c r="J947" s="8">
        <f t="shared" si="141"/>
        <v>1419098210</v>
      </c>
      <c r="K947" s="8">
        <f t="shared" si="142"/>
        <v>1680998210</v>
      </c>
      <c r="L947" s="1"/>
      <c r="M947" s="10">
        <f t="shared" si="143"/>
        <v>1130398210</v>
      </c>
      <c r="N947" s="10">
        <f t="shared" si="144"/>
        <v>1253398210</v>
      </c>
      <c r="O947" s="10">
        <f t="shared" si="145"/>
        <v>1227298210</v>
      </c>
      <c r="Q947" s="1">
        <f t="shared" si="146"/>
        <v>1575898210</v>
      </c>
      <c r="R947" s="1">
        <f t="shared" si="147"/>
        <v>1203698210</v>
      </c>
      <c r="T947" s="1">
        <f t="shared" si="148"/>
        <v>0.76381723284018455</v>
      </c>
      <c r="U947">
        <f t="shared" si="149"/>
        <v>1.349256182465146E-2</v>
      </c>
      <c r="Y947" t="s">
        <v>11691</v>
      </c>
      <c r="Z947" t="s">
        <v>11692</v>
      </c>
    </row>
    <row r="948" spans="1:26">
      <c r="A948" s="4">
        <v>1367500000</v>
      </c>
      <c r="B948" s="4">
        <v>1640800000</v>
      </c>
      <c r="C948" s="4">
        <v>1406900000</v>
      </c>
      <c r="E948" s="6">
        <v>955540000</v>
      </c>
      <c r="F948" s="6">
        <v>1281000000</v>
      </c>
      <c r="G948" s="6">
        <v>1136500000</v>
      </c>
      <c r="I948" s="8">
        <f t="shared" si="140"/>
        <v>1367798210</v>
      </c>
      <c r="J948" s="8">
        <f t="shared" si="141"/>
        <v>1641098210</v>
      </c>
      <c r="K948" s="8">
        <f t="shared" si="142"/>
        <v>1407198210</v>
      </c>
      <c r="L948" s="1"/>
      <c r="M948" s="10">
        <f t="shared" si="143"/>
        <v>955838210</v>
      </c>
      <c r="N948" s="10">
        <f t="shared" si="144"/>
        <v>1281298210</v>
      </c>
      <c r="O948" s="10">
        <f t="shared" si="145"/>
        <v>1136798210</v>
      </c>
      <c r="Q948" s="1">
        <f t="shared" si="146"/>
        <v>1472031543.3333333</v>
      </c>
      <c r="R948" s="1">
        <f t="shared" si="147"/>
        <v>1124644876.6666667</v>
      </c>
      <c r="T948" s="1">
        <f t="shared" si="148"/>
        <v>0.76400868022160129</v>
      </c>
      <c r="U948">
        <f t="shared" si="149"/>
        <v>5.2202244209035874E-2</v>
      </c>
      <c r="Y948" t="s">
        <v>824</v>
      </c>
      <c r="Z948" t="s">
        <v>825</v>
      </c>
    </row>
    <row r="949" spans="1:26">
      <c r="A949" s="4">
        <v>583470000</v>
      </c>
      <c r="B949" s="4">
        <v>555120000</v>
      </c>
      <c r="C949" s="4">
        <v>586480000</v>
      </c>
      <c r="E949" s="6">
        <v>444940000</v>
      </c>
      <c r="F949" s="6">
        <v>529300000</v>
      </c>
      <c r="G949" s="6">
        <v>344310000</v>
      </c>
      <c r="I949" s="8">
        <f t="shared" si="140"/>
        <v>583768210</v>
      </c>
      <c r="J949" s="8">
        <f t="shared" si="141"/>
        <v>555418210</v>
      </c>
      <c r="K949" s="8">
        <f t="shared" si="142"/>
        <v>586778210</v>
      </c>
      <c r="L949" s="1"/>
      <c r="M949" s="10">
        <f t="shared" si="143"/>
        <v>445238210</v>
      </c>
      <c r="N949" s="10">
        <f t="shared" si="144"/>
        <v>529598210</v>
      </c>
      <c r="O949" s="10">
        <f t="shared" si="145"/>
        <v>344608210</v>
      </c>
      <c r="Q949" s="1">
        <f t="shared" si="146"/>
        <v>575321543.33333337</v>
      </c>
      <c r="R949" s="1">
        <f t="shared" si="147"/>
        <v>439814876.66666669</v>
      </c>
      <c r="T949" s="1">
        <f t="shared" si="148"/>
        <v>0.76446794277586094</v>
      </c>
      <c r="U949">
        <f t="shared" si="149"/>
        <v>6.7403799560549371E-2</v>
      </c>
      <c r="Y949" t="s">
        <v>8095</v>
      </c>
      <c r="Z949" t="s">
        <v>8096</v>
      </c>
    </row>
    <row r="950" spans="1:26">
      <c r="A950" s="4">
        <v>58717000</v>
      </c>
      <c r="B950" s="3">
        <v>0</v>
      </c>
      <c r="C950" s="3">
        <v>0</v>
      </c>
      <c r="E950" s="5">
        <v>0</v>
      </c>
      <c r="F950" s="5">
        <v>0</v>
      </c>
      <c r="G950" s="6">
        <v>44712000</v>
      </c>
      <c r="I950" s="8">
        <f t="shared" si="140"/>
        <v>59015210</v>
      </c>
      <c r="J950" s="8">
        <f t="shared" si="141"/>
        <v>298210</v>
      </c>
      <c r="K950" s="8">
        <f t="shared" si="142"/>
        <v>298210</v>
      </c>
      <c r="L950" s="1"/>
      <c r="M950" s="10">
        <f t="shared" si="143"/>
        <v>298210</v>
      </c>
      <c r="N950" s="10">
        <f t="shared" si="144"/>
        <v>298210</v>
      </c>
      <c r="O950" s="10">
        <f t="shared" si="145"/>
        <v>45010210</v>
      </c>
      <c r="Q950" s="1">
        <f t="shared" si="146"/>
        <v>19870543.333333332</v>
      </c>
      <c r="R950" s="1">
        <f t="shared" si="147"/>
        <v>15202210</v>
      </c>
      <c r="T950" s="1">
        <f t="shared" si="148"/>
        <v>0.76506262284725313</v>
      </c>
      <c r="U950">
        <f t="shared" si="149"/>
        <v>0.85873581743893845</v>
      </c>
      <c r="Y950" t="s">
        <v>12879</v>
      </c>
      <c r="Z950" t="s">
        <v>12880</v>
      </c>
    </row>
    <row r="951" spans="1:26">
      <c r="A951" s="4">
        <v>98297000</v>
      </c>
      <c r="B951" s="4">
        <v>116590000</v>
      </c>
      <c r="C951" s="4">
        <v>80419000</v>
      </c>
      <c r="E951" s="6">
        <v>85031000</v>
      </c>
      <c r="F951" s="6">
        <v>56328000</v>
      </c>
      <c r="G951" s="6">
        <v>84435000</v>
      </c>
      <c r="I951" s="8">
        <f t="shared" si="140"/>
        <v>98595210</v>
      </c>
      <c r="J951" s="8">
        <f t="shared" si="141"/>
        <v>116888210</v>
      </c>
      <c r="K951" s="8">
        <f t="shared" si="142"/>
        <v>80717210</v>
      </c>
      <c r="L951" s="1"/>
      <c r="M951" s="10">
        <f t="shared" si="143"/>
        <v>85329210</v>
      </c>
      <c r="N951" s="10">
        <f t="shared" si="144"/>
        <v>56626210</v>
      </c>
      <c r="O951" s="10">
        <f t="shared" si="145"/>
        <v>84733210</v>
      </c>
      <c r="Q951" s="1">
        <f t="shared" si="146"/>
        <v>98733543.333333328</v>
      </c>
      <c r="R951" s="1">
        <f t="shared" si="147"/>
        <v>75562876.666666672</v>
      </c>
      <c r="T951" s="1">
        <f t="shared" si="148"/>
        <v>0.7653212283849633</v>
      </c>
      <c r="U951">
        <f t="shared" si="149"/>
        <v>0.17558025962735263</v>
      </c>
      <c r="Y951" t="s">
        <v>2900</v>
      </c>
      <c r="Z951" t="s">
        <v>2901</v>
      </c>
    </row>
    <row r="952" spans="1:26">
      <c r="A952" s="4">
        <v>152020000</v>
      </c>
      <c r="B952" s="4">
        <v>190060000</v>
      </c>
      <c r="C952" s="4">
        <v>158870000</v>
      </c>
      <c r="E952" s="6">
        <v>109470000</v>
      </c>
      <c r="F952" s="6">
        <v>145010000</v>
      </c>
      <c r="G952" s="6">
        <v>128700000</v>
      </c>
      <c r="I952" s="8">
        <f t="shared" si="140"/>
        <v>152318210</v>
      </c>
      <c r="J952" s="8">
        <f t="shared" si="141"/>
        <v>190358210</v>
      </c>
      <c r="K952" s="8">
        <f t="shared" si="142"/>
        <v>159168210</v>
      </c>
      <c r="L952" s="1"/>
      <c r="M952" s="10">
        <f t="shared" si="143"/>
        <v>109768210</v>
      </c>
      <c r="N952" s="10">
        <f t="shared" si="144"/>
        <v>145308210</v>
      </c>
      <c r="O952" s="10">
        <f t="shared" si="145"/>
        <v>128998210</v>
      </c>
      <c r="Q952" s="1">
        <f t="shared" si="146"/>
        <v>167281543.33333334</v>
      </c>
      <c r="R952" s="1">
        <f t="shared" si="147"/>
        <v>128024876.66666667</v>
      </c>
      <c r="T952" s="1">
        <f t="shared" si="148"/>
        <v>0.76532577423414894</v>
      </c>
      <c r="U952">
        <f t="shared" si="149"/>
        <v>6.5307030712181247E-2</v>
      </c>
      <c r="Y952" t="s">
        <v>4016</v>
      </c>
      <c r="Z952" t="s">
        <v>4017</v>
      </c>
    </row>
    <row r="953" spans="1:26">
      <c r="A953" s="4">
        <v>1511400000</v>
      </c>
      <c r="B953" s="4">
        <v>1674300000</v>
      </c>
      <c r="C953" s="4">
        <v>1499600000</v>
      </c>
      <c r="E953" s="6">
        <v>1094600000</v>
      </c>
      <c r="F953" s="6">
        <v>1178600000</v>
      </c>
      <c r="G953" s="6">
        <v>1315400000</v>
      </c>
      <c r="I953" s="8">
        <f t="shared" si="140"/>
        <v>1511698210</v>
      </c>
      <c r="J953" s="8">
        <f t="shared" si="141"/>
        <v>1674598210</v>
      </c>
      <c r="K953" s="8">
        <f t="shared" si="142"/>
        <v>1499898210</v>
      </c>
      <c r="L953" s="1"/>
      <c r="M953" s="10">
        <f t="shared" si="143"/>
        <v>1094898210</v>
      </c>
      <c r="N953" s="10">
        <f t="shared" si="144"/>
        <v>1178898210</v>
      </c>
      <c r="O953" s="10">
        <f t="shared" si="145"/>
        <v>1315698210</v>
      </c>
      <c r="Q953" s="1">
        <f t="shared" si="146"/>
        <v>1562064876.6666667</v>
      </c>
      <c r="R953" s="1">
        <f t="shared" si="147"/>
        <v>1196498210</v>
      </c>
      <c r="T953" s="1">
        <f t="shared" si="148"/>
        <v>0.7659721615105004</v>
      </c>
      <c r="U953">
        <f t="shared" si="149"/>
        <v>1.2914605254791416E-2</v>
      </c>
      <c r="Y953" t="s">
        <v>9590</v>
      </c>
      <c r="Z953" t="s">
        <v>9591</v>
      </c>
    </row>
    <row r="954" spans="1:26">
      <c r="A954" s="4">
        <v>57964000</v>
      </c>
      <c r="B954" s="4">
        <v>54993000</v>
      </c>
      <c r="C954" s="4">
        <v>61143000</v>
      </c>
      <c r="E954" s="6">
        <v>40042000</v>
      </c>
      <c r="F954" s="6">
        <v>48649000</v>
      </c>
      <c r="G954" s="6">
        <v>44474000</v>
      </c>
      <c r="I954" s="8">
        <f t="shared" si="140"/>
        <v>58262210</v>
      </c>
      <c r="J954" s="8">
        <f t="shared" si="141"/>
        <v>55291210</v>
      </c>
      <c r="K954" s="8">
        <f t="shared" si="142"/>
        <v>61441210</v>
      </c>
      <c r="L954" s="1"/>
      <c r="M954" s="10">
        <f t="shared" si="143"/>
        <v>40340210</v>
      </c>
      <c r="N954" s="10">
        <f t="shared" si="144"/>
        <v>48947210</v>
      </c>
      <c r="O954" s="10">
        <f t="shared" si="145"/>
        <v>44772210</v>
      </c>
      <c r="Q954" s="1">
        <f t="shared" si="146"/>
        <v>58331543.333333336</v>
      </c>
      <c r="R954" s="1">
        <f t="shared" si="147"/>
        <v>44686543.333333336</v>
      </c>
      <c r="T954" s="1">
        <f t="shared" si="148"/>
        <v>0.76607853623851196</v>
      </c>
      <c r="U954">
        <f t="shared" si="149"/>
        <v>1.1095293018060969E-2</v>
      </c>
      <c r="Y954" t="s">
        <v>12017</v>
      </c>
      <c r="Z954" t="s">
        <v>12018</v>
      </c>
    </row>
    <row r="955" spans="1:26">
      <c r="A955" s="4">
        <v>126810000</v>
      </c>
      <c r="B955" s="4">
        <v>59461000</v>
      </c>
      <c r="C955" s="4">
        <v>112940000</v>
      </c>
      <c r="E955" s="5">
        <v>0</v>
      </c>
      <c r="F955" s="6">
        <v>110640000</v>
      </c>
      <c r="G955" s="6">
        <v>118400000</v>
      </c>
      <c r="I955" s="8">
        <f t="shared" si="140"/>
        <v>127108210</v>
      </c>
      <c r="J955" s="8">
        <f t="shared" si="141"/>
        <v>59759210</v>
      </c>
      <c r="K955" s="8">
        <f t="shared" si="142"/>
        <v>113238210</v>
      </c>
      <c r="L955" s="1"/>
      <c r="M955" s="10">
        <f t="shared" si="143"/>
        <v>298210</v>
      </c>
      <c r="N955" s="10">
        <f t="shared" si="144"/>
        <v>110938210</v>
      </c>
      <c r="O955" s="10">
        <f t="shared" si="145"/>
        <v>118698210</v>
      </c>
      <c r="Q955" s="1">
        <f t="shared" si="146"/>
        <v>100035210</v>
      </c>
      <c r="R955" s="1">
        <f t="shared" si="147"/>
        <v>76644876.666666672</v>
      </c>
      <c r="T955" s="1">
        <f t="shared" si="148"/>
        <v>0.7661789950425123</v>
      </c>
      <c r="U955">
        <f t="shared" si="149"/>
        <v>0.61853988788685721</v>
      </c>
      <c r="Y955" t="s">
        <v>12105</v>
      </c>
      <c r="Z955" t="s">
        <v>12106</v>
      </c>
    </row>
    <row r="956" spans="1:26">
      <c r="A956" s="4">
        <v>172150000</v>
      </c>
      <c r="B956" s="4">
        <v>140860000</v>
      </c>
      <c r="C956" s="4">
        <v>141710000</v>
      </c>
      <c r="E956" s="6">
        <v>73184000</v>
      </c>
      <c r="F956" s="6">
        <v>114240000</v>
      </c>
      <c r="G956" s="6">
        <v>160810000</v>
      </c>
      <c r="I956" s="8">
        <f t="shared" si="140"/>
        <v>172448210</v>
      </c>
      <c r="J956" s="8">
        <f t="shared" si="141"/>
        <v>141158210</v>
      </c>
      <c r="K956" s="8">
        <f t="shared" si="142"/>
        <v>142008210</v>
      </c>
      <c r="L956" s="1"/>
      <c r="M956" s="10">
        <f t="shared" si="143"/>
        <v>73482210</v>
      </c>
      <c r="N956" s="10">
        <f t="shared" si="144"/>
        <v>114538210</v>
      </c>
      <c r="O956" s="10">
        <f t="shared" si="145"/>
        <v>161108210</v>
      </c>
      <c r="Q956" s="1">
        <f t="shared" si="146"/>
        <v>151871543.33333334</v>
      </c>
      <c r="R956" s="1">
        <f t="shared" si="147"/>
        <v>116376210</v>
      </c>
      <c r="T956" s="1">
        <f t="shared" si="148"/>
        <v>0.76628055161442021</v>
      </c>
      <c r="U956">
        <f t="shared" si="149"/>
        <v>0.2637495315669442</v>
      </c>
      <c r="Y956" t="s">
        <v>8441</v>
      </c>
    </row>
    <row r="957" spans="1:26">
      <c r="A957" s="4">
        <v>1659200000</v>
      </c>
      <c r="B957" s="4">
        <v>1344600000</v>
      </c>
      <c r="C957" s="4">
        <v>1372800000</v>
      </c>
      <c r="E957" s="6">
        <v>1121600000</v>
      </c>
      <c r="F957" s="6">
        <v>1119900000</v>
      </c>
      <c r="G957" s="6">
        <v>1113100000</v>
      </c>
      <c r="I957" s="8">
        <f t="shared" si="140"/>
        <v>1659498210</v>
      </c>
      <c r="J957" s="8">
        <f t="shared" si="141"/>
        <v>1344898210</v>
      </c>
      <c r="K957" s="8">
        <f t="shared" si="142"/>
        <v>1373098210</v>
      </c>
      <c r="L957" s="1"/>
      <c r="M957" s="10">
        <f t="shared" si="143"/>
        <v>1121898210</v>
      </c>
      <c r="N957" s="10">
        <f t="shared" si="144"/>
        <v>1120198210</v>
      </c>
      <c r="O957" s="10">
        <f t="shared" si="145"/>
        <v>1113398210</v>
      </c>
      <c r="Q957" s="1">
        <f t="shared" si="146"/>
        <v>1459164876.6666667</v>
      </c>
      <c r="R957" s="1">
        <f t="shared" si="147"/>
        <v>1118498210</v>
      </c>
      <c r="T957" s="1">
        <f t="shared" si="148"/>
        <v>0.76653312308003896</v>
      </c>
      <c r="U957">
        <f t="shared" si="149"/>
        <v>2.7563285037454439E-2</v>
      </c>
      <c r="Y957" t="s">
        <v>6560</v>
      </c>
      <c r="Z957" t="s">
        <v>6561</v>
      </c>
    </row>
    <row r="958" spans="1:26">
      <c r="A958" s="4">
        <v>64138000</v>
      </c>
      <c r="B958" s="4">
        <v>52423000</v>
      </c>
      <c r="C958" s="4">
        <v>60366000</v>
      </c>
      <c r="E958" s="6">
        <v>57234000</v>
      </c>
      <c r="F958" s="6">
        <v>32631000</v>
      </c>
      <c r="G958" s="6">
        <v>45736000</v>
      </c>
      <c r="I958" s="8">
        <f t="shared" si="140"/>
        <v>64436210</v>
      </c>
      <c r="J958" s="8">
        <f t="shared" si="141"/>
        <v>52721210</v>
      </c>
      <c r="K958" s="8">
        <f t="shared" si="142"/>
        <v>60664210</v>
      </c>
      <c r="L958" s="1"/>
      <c r="M958" s="10">
        <f t="shared" si="143"/>
        <v>57532210</v>
      </c>
      <c r="N958" s="10">
        <f t="shared" si="144"/>
        <v>32929210</v>
      </c>
      <c r="O958" s="10">
        <f t="shared" si="145"/>
        <v>46034210</v>
      </c>
      <c r="Q958" s="1">
        <f t="shared" si="146"/>
        <v>59273876.666666664</v>
      </c>
      <c r="R958" s="1">
        <f t="shared" si="147"/>
        <v>45498543.333333336</v>
      </c>
      <c r="T958" s="1">
        <f t="shared" si="148"/>
        <v>0.76759857616871474</v>
      </c>
      <c r="U958">
        <f t="shared" si="149"/>
        <v>0.15622027411635245</v>
      </c>
      <c r="Y958" t="s">
        <v>932</v>
      </c>
      <c r="Z958" t="s">
        <v>933</v>
      </c>
    </row>
    <row r="959" spans="1:26">
      <c r="A959" s="4">
        <v>146660000</v>
      </c>
      <c r="B959" s="4">
        <v>116400000</v>
      </c>
      <c r="C959" s="4">
        <v>125550000</v>
      </c>
      <c r="E959" s="6">
        <v>92222000</v>
      </c>
      <c r="F959" s="6">
        <v>105920000</v>
      </c>
      <c r="G959" s="6">
        <v>100070000</v>
      </c>
      <c r="I959" s="8">
        <f t="shared" si="140"/>
        <v>146958210</v>
      </c>
      <c r="J959" s="8">
        <f t="shared" si="141"/>
        <v>116698210</v>
      </c>
      <c r="K959" s="8">
        <f t="shared" si="142"/>
        <v>125848210</v>
      </c>
      <c r="L959" s="1"/>
      <c r="M959" s="10">
        <f t="shared" si="143"/>
        <v>92520210</v>
      </c>
      <c r="N959" s="10">
        <f t="shared" si="144"/>
        <v>106218210</v>
      </c>
      <c r="O959" s="10">
        <f t="shared" si="145"/>
        <v>100368210</v>
      </c>
      <c r="Q959" s="1">
        <f t="shared" si="146"/>
        <v>129834876.66666667</v>
      </c>
      <c r="R959" s="1">
        <f t="shared" si="147"/>
        <v>99702210</v>
      </c>
      <c r="T959" s="1">
        <f t="shared" si="148"/>
        <v>0.76791546739765326</v>
      </c>
      <c r="U959">
        <f t="shared" si="149"/>
        <v>3.7112368411890292E-2</v>
      </c>
      <c r="Y959" t="s">
        <v>2284</v>
      </c>
      <c r="Z959" t="s">
        <v>2285</v>
      </c>
    </row>
    <row r="960" spans="1:26">
      <c r="A960" s="4">
        <v>106310000</v>
      </c>
      <c r="B960" s="4">
        <v>101660000</v>
      </c>
      <c r="C960" s="4">
        <v>88061000</v>
      </c>
      <c r="E960" s="6">
        <v>93136000</v>
      </c>
      <c r="F960" s="6">
        <v>84089000</v>
      </c>
      <c r="G960" s="6">
        <v>49904000</v>
      </c>
      <c r="I960" s="8">
        <f t="shared" si="140"/>
        <v>106608210</v>
      </c>
      <c r="J960" s="8">
        <f t="shared" si="141"/>
        <v>101958210</v>
      </c>
      <c r="K960" s="8">
        <f t="shared" si="142"/>
        <v>88359210</v>
      </c>
      <c r="L960" s="1"/>
      <c r="M960" s="10">
        <f t="shared" si="143"/>
        <v>93434210</v>
      </c>
      <c r="N960" s="10">
        <f t="shared" si="144"/>
        <v>84387210</v>
      </c>
      <c r="O960" s="10">
        <f t="shared" si="145"/>
        <v>50202210</v>
      </c>
      <c r="Q960" s="1">
        <f t="shared" si="146"/>
        <v>98975210</v>
      </c>
      <c r="R960" s="1">
        <f t="shared" si="147"/>
        <v>76007876.666666672</v>
      </c>
      <c r="T960" s="1">
        <f t="shared" si="148"/>
        <v>0.76794862740545511</v>
      </c>
      <c r="U960">
        <f t="shared" si="149"/>
        <v>0.18249612205619917</v>
      </c>
      <c r="Y960" t="s">
        <v>12067</v>
      </c>
      <c r="Z960" t="s">
        <v>12068</v>
      </c>
    </row>
    <row r="961" spans="1:26">
      <c r="A961" s="3">
        <v>0</v>
      </c>
      <c r="B961" s="4">
        <v>148800000</v>
      </c>
      <c r="C961" s="4">
        <v>115090000</v>
      </c>
      <c r="E961" s="6">
        <v>88330000</v>
      </c>
      <c r="F961" s="6">
        <v>52885000</v>
      </c>
      <c r="G961" s="6">
        <v>61327000</v>
      </c>
      <c r="I961" s="8">
        <f t="shared" si="140"/>
        <v>298210</v>
      </c>
      <c r="J961" s="8">
        <f t="shared" si="141"/>
        <v>149098210</v>
      </c>
      <c r="K961" s="8">
        <f t="shared" si="142"/>
        <v>115388210</v>
      </c>
      <c r="L961" s="1"/>
      <c r="M961" s="10">
        <f t="shared" si="143"/>
        <v>88628210</v>
      </c>
      <c r="N961" s="10">
        <f t="shared" si="144"/>
        <v>53183210</v>
      </c>
      <c r="O961" s="10">
        <f t="shared" si="145"/>
        <v>61625210</v>
      </c>
      <c r="Q961" s="1">
        <f t="shared" si="146"/>
        <v>88261543.333333328</v>
      </c>
      <c r="R961" s="1">
        <f t="shared" si="147"/>
        <v>67812210</v>
      </c>
      <c r="T961" s="1">
        <f t="shared" si="148"/>
        <v>0.76830981465955939</v>
      </c>
      <c r="U961">
        <f t="shared" si="149"/>
        <v>0.68153097292735931</v>
      </c>
      <c r="Y961" t="s">
        <v>1719</v>
      </c>
      <c r="Z961" t="s">
        <v>1720</v>
      </c>
    </row>
    <row r="962" spans="1:26">
      <c r="A962" s="4">
        <v>143100000</v>
      </c>
      <c r="B962" s="4">
        <v>315390000</v>
      </c>
      <c r="C962" s="4">
        <v>466340000</v>
      </c>
      <c r="E962" s="6">
        <v>185740000</v>
      </c>
      <c r="F962" s="6">
        <v>129780000</v>
      </c>
      <c r="G962" s="6">
        <v>395210000</v>
      </c>
      <c r="I962" s="8">
        <f t="shared" si="140"/>
        <v>143398210</v>
      </c>
      <c r="J962" s="8">
        <f t="shared" si="141"/>
        <v>315688210</v>
      </c>
      <c r="K962" s="8">
        <f t="shared" si="142"/>
        <v>466638210</v>
      </c>
      <c r="L962" s="1"/>
      <c r="M962" s="10">
        <f t="shared" si="143"/>
        <v>186038210</v>
      </c>
      <c r="N962" s="10">
        <f t="shared" si="144"/>
        <v>130078210</v>
      </c>
      <c r="O962" s="10">
        <f t="shared" si="145"/>
        <v>395508210</v>
      </c>
      <c r="Q962" s="1">
        <f t="shared" si="146"/>
        <v>308574876.66666669</v>
      </c>
      <c r="R962" s="1">
        <f t="shared" si="147"/>
        <v>237208210</v>
      </c>
      <c r="T962" s="1">
        <f t="shared" si="148"/>
        <v>0.76872172019448159</v>
      </c>
      <c r="U962">
        <f t="shared" si="149"/>
        <v>0.59424413773461437</v>
      </c>
      <c r="Y962" t="s">
        <v>6709</v>
      </c>
      <c r="Z962" t="s">
        <v>6710</v>
      </c>
    </row>
    <row r="963" spans="1:26">
      <c r="A963" s="4">
        <v>396630000</v>
      </c>
      <c r="B963" s="4">
        <v>464610000</v>
      </c>
      <c r="C963" s="4">
        <v>458930000</v>
      </c>
      <c r="E963" s="6">
        <v>319870000</v>
      </c>
      <c r="F963" s="6">
        <v>343250000</v>
      </c>
      <c r="G963" s="6">
        <v>351520000</v>
      </c>
      <c r="I963" s="8">
        <f t="shared" ref="I963:I1026" si="150">A963+298210</f>
        <v>396928210</v>
      </c>
      <c r="J963" s="8">
        <f t="shared" ref="J963:J1026" si="151">B963+298210</f>
        <v>464908210</v>
      </c>
      <c r="K963" s="8">
        <f t="shared" ref="K963:K1026" si="152">C963+298210</f>
        <v>459228210</v>
      </c>
      <c r="L963" s="1"/>
      <c r="M963" s="10">
        <f t="shared" ref="M963:M1026" si="153">E963+298210</f>
        <v>320168210</v>
      </c>
      <c r="N963" s="10">
        <f t="shared" ref="N963:N1026" si="154">F963+298210</f>
        <v>343548210</v>
      </c>
      <c r="O963" s="10">
        <f t="shared" ref="O963:O1026" si="155">G963+298210</f>
        <v>351818210</v>
      </c>
      <c r="Q963" s="1">
        <f t="shared" ref="Q963:Q1026" si="156">AVERAGE(I963:K963)</f>
        <v>440354876.66666669</v>
      </c>
      <c r="R963" s="1">
        <f t="shared" ref="R963:R1026" si="157">AVERAGE(M963:O963)</f>
        <v>338511543.33333331</v>
      </c>
      <c r="T963" s="1">
        <f t="shared" ref="T963:T1026" si="158">R963/Q963</f>
        <v>0.76872441131059566</v>
      </c>
      <c r="U963">
        <f t="shared" ref="U963:U1026" si="159">_xlfn.T.TEST(M963:O963, I963:K963, 2, 2)</f>
        <v>1.2761638604215348E-2</v>
      </c>
      <c r="Y963" t="s">
        <v>9671</v>
      </c>
      <c r="Z963" t="s">
        <v>9672</v>
      </c>
    </row>
    <row r="964" spans="1:26">
      <c r="A964" s="4">
        <v>314860000</v>
      </c>
      <c r="B964" s="4">
        <v>271640000</v>
      </c>
      <c r="C964" s="4">
        <v>302650000</v>
      </c>
      <c r="E964" s="6">
        <v>234210000</v>
      </c>
      <c r="F964" s="6">
        <v>212330000</v>
      </c>
      <c r="G964" s="6">
        <v>237010000</v>
      </c>
      <c r="I964" s="8">
        <f t="shared" si="150"/>
        <v>315158210</v>
      </c>
      <c r="J964" s="8">
        <f t="shared" si="151"/>
        <v>271938210</v>
      </c>
      <c r="K964" s="8">
        <f t="shared" si="152"/>
        <v>302948210</v>
      </c>
      <c r="L964" s="1"/>
      <c r="M964" s="10">
        <f t="shared" si="153"/>
        <v>234508210</v>
      </c>
      <c r="N964" s="10">
        <f t="shared" si="154"/>
        <v>212628210</v>
      </c>
      <c r="O964" s="10">
        <f t="shared" si="155"/>
        <v>237308210</v>
      </c>
      <c r="Q964" s="1">
        <f t="shared" si="156"/>
        <v>296681543.33333331</v>
      </c>
      <c r="R964" s="1">
        <f t="shared" si="157"/>
        <v>228148210</v>
      </c>
      <c r="T964" s="1">
        <f t="shared" si="158"/>
        <v>0.76900034776907766</v>
      </c>
      <c r="U964">
        <f t="shared" si="159"/>
        <v>1.0376432771687628E-2</v>
      </c>
      <c r="Y964" t="s">
        <v>10569</v>
      </c>
      <c r="Z964" t="s">
        <v>10570</v>
      </c>
    </row>
    <row r="965" spans="1:26">
      <c r="A965" s="4">
        <v>69505000</v>
      </c>
      <c r="B965" s="4">
        <v>55328000</v>
      </c>
      <c r="C965" s="4">
        <v>68677000</v>
      </c>
      <c r="E965" s="6">
        <v>46669000</v>
      </c>
      <c r="F965" s="6">
        <v>50571000</v>
      </c>
      <c r="G965" s="6">
        <v>51469000</v>
      </c>
      <c r="I965" s="8">
        <f t="shared" si="150"/>
        <v>69803210</v>
      </c>
      <c r="J965" s="8">
        <f t="shared" si="151"/>
        <v>55626210</v>
      </c>
      <c r="K965" s="8">
        <f t="shared" si="152"/>
        <v>68975210</v>
      </c>
      <c r="L965" s="1"/>
      <c r="M965" s="10">
        <f t="shared" si="153"/>
        <v>46967210</v>
      </c>
      <c r="N965" s="10">
        <f t="shared" si="154"/>
        <v>50869210</v>
      </c>
      <c r="O965" s="10">
        <f t="shared" si="155"/>
        <v>51767210</v>
      </c>
      <c r="Q965" s="1">
        <f t="shared" si="156"/>
        <v>64801543.333333336</v>
      </c>
      <c r="R965" s="1">
        <f t="shared" si="157"/>
        <v>49867876.666666664</v>
      </c>
      <c r="T965" s="1">
        <f t="shared" si="158"/>
        <v>0.76954766972370969</v>
      </c>
      <c r="U965">
        <f t="shared" si="159"/>
        <v>3.6380665802439024E-2</v>
      </c>
      <c r="Y965" t="s">
        <v>9758</v>
      </c>
      <c r="Z965" t="s">
        <v>9759</v>
      </c>
    </row>
    <row r="966" spans="1:26">
      <c r="A966" s="4">
        <v>241240000</v>
      </c>
      <c r="B966" s="4">
        <v>267660000</v>
      </c>
      <c r="C966" s="4">
        <v>260400000</v>
      </c>
      <c r="E966" s="6">
        <v>195120000</v>
      </c>
      <c r="F966" s="6">
        <v>147450000</v>
      </c>
      <c r="G966" s="6">
        <v>250300000</v>
      </c>
      <c r="I966" s="8">
        <f t="shared" si="150"/>
        <v>241538210</v>
      </c>
      <c r="J966" s="8">
        <f t="shared" si="151"/>
        <v>267958210</v>
      </c>
      <c r="K966" s="8">
        <f t="shared" si="152"/>
        <v>260698210</v>
      </c>
      <c r="L966" s="1"/>
      <c r="M966" s="10">
        <f t="shared" si="153"/>
        <v>195418210</v>
      </c>
      <c r="N966" s="10">
        <f t="shared" si="154"/>
        <v>147748210</v>
      </c>
      <c r="O966" s="10">
        <f t="shared" si="155"/>
        <v>250598210</v>
      </c>
      <c r="Q966" s="1">
        <f t="shared" si="156"/>
        <v>256731543.33333334</v>
      </c>
      <c r="R966" s="1">
        <f t="shared" si="157"/>
        <v>197921543.33333334</v>
      </c>
      <c r="T966" s="1">
        <f t="shared" si="158"/>
        <v>0.7709280315288618</v>
      </c>
      <c r="U966">
        <f t="shared" si="159"/>
        <v>0.12831514410352474</v>
      </c>
      <c r="Y966" t="s">
        <v>9152</v>
      </c>
      <c r="Z966" t="s">
        <v>9153</v>
      </c>
    </row>
    <row r="967" spans="1:26">
      <c r="A967" s="4">
        <v>578840000</v>
      </c>
      <c r="B967" s="4">
        <v>566260000</v>
      </c>
      <c r="C967" s="4">
        <v>598610000</v>
      </c>
      <c r="E967" s="6">
        <v>393050000</v>
      </c>
      <c r="F967" s="6">
        <v>449300000</v>
      </c>
      <c r="G967" s="6">
        <v>501770000</v>
      </c>
      <c r="I967" s="8">
        <f t="shared" si="150"/>
        <v>579138210</v>
      </c>
      <c r="J967" s="8">
        <f t="shared" si="151"/>
        <v>566558210</v>
      </c>
      <c r="K967" s="8">
        <f t="shared" si="152"/>
        <v>598908210</v>
      </c>
      <c r="L967" s="1"/>
      <c r="M967" s="10">
        <f t="shared" si="153"/>
        <v>393348210</v>
      </c>
      <c r="N967" s="10">
        <f t="shared" si="154"/>
        <v>449598210</v>
      </c>
      <c r="O967" s="10">
        <f t="shared" si="155"/>
        <v>502068210</v>
      </c>
      <c r="Q967" s="1">
        <f t="shared" si="156"/>
        <v>581534876.66666663</v>
      </c>
      <c r="R967" s="1">
        <f t="shared" si="157"/>
        <v>448338210</v>
      </c>
      <c r="T967" s="1">
        <f t="shared" si="158"/>
        <v>0.77095670094604762</v>
      </c>
      <c r="U967">
        <f t="shared" si="159"/>
        <v>1.5294939930039575E-2</v>
      </c>
      <c r="Y967" t="s">
        <v>9237</v>
      </c>
      <c r="Z967" t="s">
        <v>9238</v>
      </c>
    </row>
    <row r="968" spans="1:26">
      <c r="A968" s="4">
        <v>98519000</v>
      </c>
      <c r="B968" s="4">
        <v>141060000</v>
      </c>
      <c r="C968" s="4">
        <v>133650000</v>
      </c>
      <c r="E968" s="6">
        <v>93224000</v>
      </c>
      <c r="F968" s="6">
        <v>102260000</v>
      </c>
      <c r="G968" s="6">
        <v>92056000</v>
      </c>
      <c r="I968" s="8">
        <f t="shared" si="150"/>
        <v>98817210</v>
      </c>
      <c r="J968" s="8">
        <f t="shared" si="151"/>
        <v>141358210</v>
      </c>
      <c r="K968" s="8">
        <f t="shared" si="152"/>
        <v>133948210</v>
      </c>
      <c r="L968" s="1"/>
      <c r="M968" s="10">
        <f t="shared" si="153"/>
        <v>93522210</v>
      </c>
      <c r="N968" s="10">
        <f t="shared" si="154"/>
        <v>102558210</v>
      </c>
      <c r="O968" s="10">
        <f t="shared" si="155"/>
        <v>92354210</v>
      </c>
      <c r="Q968" s="1">
        <f t="shared" si="156"/>
        <v>124707876.66666667</v>
      </c>
      <c r="R968" s="1">
        <f t="shared" si="157"/>
        <v>96144876.666666672</v>
      </c>
      <c r="T968" s="1">
        <f t="shared" si="158"/>
        <v>0.77096073829926226</v>
      </c>
      <c r="U968">
        <f t="shared" si="159"/>
        <v>0.10202743402520029</v>
      </c>
      <c r="Y968" t="s">
        <v>3528</v>
      </c>
      <c r="Z968" t="s">
        <v>3529</v>
      </c>
    </row>
    <row r="969" spans="1:26">
      <c r="A969" s="4">
        <v>36398000</v>
      </c>
      <c r="B969" s="4">
        <v>40091000</v>
      </c>
      <c r="C969" s="4">
        <v>41986000</v>
      </c>
      <c r="E969" s="6">
        <v>31098000</v>
      </c>
      <c r="F969" s="6">
        <v>28911000</v>
      </c>
      <c r="G969" s="6">
        <v>31137000</v>
      </c>
      <c r="I969" s="8">
        <f t="shared" si="150"/>
        <v>36696210</v>
      </c>
      <c r="J969" s="8">
        <f t="shared" si="151"/>
        <v>40389210</v>
      </c>
      <c r="K969" s="8">
        <f t="shared" si="152"/>
        <v>42284210</v>
      </c>
      <c r="L969" s="1"/>
      <c r="M969" s="10">
        <f t="shared" si="153"/>
        <v>31396210</v>
      </c>
      <c r="N969" s="10">
        <f t="shared" si="154"/>
        <v>29209210</v>
      </c>
      <c r="O969" s="10">
        <f t="shared" si="155"/>
        <v>31435210</v>
      </c>
      <c r="Q969" s="1">
        <f t="shared" si="156"/>
        <v>39789876.666666664</v>
      </c>
      <c r="R969" s="1">
        <f t="shared" si="157"/>
        <v>30680210</v>
      </c>
      <c r="T969" s="1">
        <f t="shared" si="158"/>
        <v>0.77105566968750772</v>
      </c>
      <c r="U969">
        <f t="shared" si="159"/>
        <v>7.1485307393659176E-3</v>
      </c>
      <c r="Y969" t="s">
        <v>12357</v>
      </c>
      <c r="Z969" t="s">
        <v>12358</v>
      </c>
    </row>
    <row r="970" spans="1:26">
      <c r="A970" s="4">
        <v>180850000</v>
      </c>
      <c r="B970" s="4">
        <v>235180000</v>
      </c>
      <c r="C970" s="4">
        <v>246170000</v>
      </c>
      <c r="E970" s="6">
        <v>190390000</v>
      </c>
      <c r="F970" s="6">
        <v>98571000</v>
      </c>
      <c r="G970" s="6">
        <v>221600000</v>
      </c>
      <c r="I970" s="8">
        <f t="shared" si="150"/>
        <v>181148210</v>
      </c>
      <c r="J970" s="8">
        <f t="shared" si="151"/>
        <v>235478210</v>
      </c>
      <c r="K970" s="8">
        <f t="shared" si="152"/>
        <v>246468210</v>
      </c>
      <c r="L970" s="1"/>
      <c r="M970" s="10">
        <f t="shared" si="153"/>
        <v>190688210</v>
      </c>
      <c r="N970" s="10">
        <f t="shared" si="154"/>
        <v>98869210</v>
      </c>
      <c r="O970" s="10">
        <f t="shared" si="155"/>
        <v>221898210</v>
      </c>
      <c r="Q970" s="1">
        <f t="shared" si="156"/>
        <v>221031543.33333334</v>
      </c>
      <c r="R970" s="1">
        <f t="shared" si="157"/>
        <v>170485210</v>
      </c>
      <c r="T970" s="1">
        <f t="shared" si="158"/>
        <v>0.77131619961995468</v>
      </c>
      <c r="U970">
        <f t="shared" si="159"/>
        <v>0.29598211097337301</v>
      </c>
      <c r="Y970" t="s">
        <v>1843</v>
      </c>
      <c r="Z970" t="s">
        <v>1844</v>
      </c>
    </row>
    <row r="971" spans="1:26">
      <c r="A971" s="4">
        <v>103350000</v>
      </c>
      <c r="B971" s="4">
        <v>81765000</v>
      </c>
      <c r="C971" s="4">
        <v>76121000</v>
      </c>
      <c r="E971" s="6">
        <v>76560000</v>
      </c>
      <c r="F971" s="6">
        <v>63155000</v>
      </c>
      <c r="G971" s="6">
        <v>61586000</v>
      </c>
      <c r="I971" s="8">
        <f t="shared" si="150"/>
        <v>103648210</v>
      </c>
      <c r="J971" s="8">
        <f t="shared" si="151"/>
        <v>82063210</v>
      </c>
      <c r="K971" s="8">
        <f t="shared" si="152"/>
        <v>76419210</v>
      </c>
      <c r="L971" s="1"/>
      <c r="M971" s="10">
        <f t="shared" si="153"/>
        <v>76858210</v>
      </c>
      <c r="N971" s="10">
        <f t="shared" si="154"/>
        <v>63453210</v>
      </c>
      <c r="O971" s="10">
        <f t="shared" si="155"/>
        <v>61884210</v>
      </c>
      <c r="Q971" s="1">
        <f t="shared" si="156"/>
        <v>87376876.666666672</v>
      </c>
      <c r="R971" s="1">
        <f t="shared" si="157"/>
        <v>67398543.333333328</v>
      </c>
      <c r="T971" s="1">
        <f t="shared" si="158"/>
        <v>0.77135445788994583</v>
      </c>
      <c r="U971">
        <f t="shared" si="159"/>
        <v>0.10489224279884776</v>
      </c>
      <c r="Y971" t="s">
        <v>11449</v>
      </c>
      <c r="Z971" t="s">
        <v>11450</v>
      </c>
    </row>
    <row r="972" spans="1:26">
      <c r="A972" s="4">
        <v>667920000</v>
      </c>
      <c r="B972" s="4">
        <v>577280000</v>
      </c>
      <c r="C972" s="4">
        <v>595630000</v>
      </c>
      <c r="E972" s="6">
        <v>418060000</v>
      </c>
      <c r="F972" s="6">
        <v>467460000</v>
      </c>
      <c r="G972" s="6">
        <v>534250000</v>
      </c>
      <c r="I972" s="8">
        <f t="shared" si="150"/>
        <v>668218210</v>
      </c>
      <c r="J972" s="8">
        <f t="shared" si="151"/>
        <v>577578210</v>
      </c>
      <c r="K972" s="8">
        <f t="shared" si="152"/>
        <v>595928210</v>
      </c>
      <c r="L972" s="1"/>
      <c r="M972" s="10">
        <f t="shared" si="153"/>
        <v>418358210</v>
      </c>
      <c r="N972" s="10">
        <f t="shared" si="154"/>
        <v>467758210</v>
      </c>
      <c r="O972" s="10">
        <f t="shared" si="155"/>
        <v>534548210</v>
      </c>
      <c r="Q972" s="1">
        <f t="shared" si="156"/>
        <v>613908210</v>
      </c>
      <c r="R972" s="1">
        <f t="shared" si="157"/>
        <v>473554876.66666669</v>
      </c>
      <c r="T972" s="1">
        <f t="shared" si="158"/>
        <v>0.77137733125717067</v>
      </c>
      <c r="U972">
        <f t="shared" si="159"/>
        <v>3.2253259030222116E-2</v>
      </c>
      <c r="Y972" t="s">
        <v>9247</v>
      </c>
      <c r="Z972" t="s">
        <v>9248</v>
      </c>
    </row>
    <row r="973" spans="1:26">
      <c r="A973" s="4">
        <v>383300000</v>
      </c>
      <c r="B973" s="4">
        <v>426630000</v>
      </c>
      <c r="C973" s="4">
        <v>277730000</v>
      </c>
      <c r="E973" s="6">
        <v>305090000</v>
      </c>
      <c r="F973" s="6">
        <v>236150000</v>
      </c>
      <c r="G973" s="6">
        <v>297740000</v>
      </c>
      <c r="I973" s="8">
        <f t="shared" si="150"/>
        <v>383598210</v>
      </c>
      <c r="J973" s="8">
        <f t="shared" si="151"/>
        <v>426928210</v>
      </c>
      <c r="K973" s="8">
        <f t="shared" si="152"/>
        <v>278028210</v>
      </c>
      <c r="L973" s="1"/>
      <c r="M973" s="10">
        <f t="shared" si="153"/>
        <v>305388210</v>
      </c>
      <c r="N973" s="10">
        <f t="shared" si="154"/>
        <v>236448210</v>
      </c>
      <c r="O973" s="10">
        <f t="shared" si="155"/>
        <v>298038210</v>
      </c>
      <c r="Q973" s="1">
        <f t="shared" si="156"/>
        <v>362851543.33333331</v>
      </c>
      <c r="R973" s="1">
        <f t="shared" si="157"/>
        <v>279958210</v>
      </c>
      <c r="T973" s="1">
        <f t="shared" si="158"/>
        <v>0.77155028039336904</v>
      </c>
      <c r="U973">
        <f t="shared" si="159"/>
        <v>0.16814778840769581</v>
      </c>
      <c r="Z973" t="s">
        <v>7574</v>
      </c>
    </row>
    <row r="974" spans="1:26">
      <c r="A974" s="4">
        <v>308150000</v>
      </c>
      <c r="B974" s="4">
        <v>291310000</v>
      </c>
      <c r="C974" s="4">
        <v>273580000</v>
      </c>
      <c r="E974" s="6">
        <v>236600000</v>
      </c>
      <c r="F974" s="6">
        <v>211790000</v>
      </c>
      <c r="G974" s="6">
        <v>225110000</v>
      </c>
      <c r="I974" s="8">
        <f t="shared" si="150"/>
        <v>308448210</v>
      </c>
      <c r="J974" s="8">
        <f t="shared" si="151"/>
        <v>291608210</v>
      </c>
      <c r="K974" s="8">
        <f t="shared" si="152"/>
        <v>273878210</v>
      </c>
      <c r="L974" s="1"/>
      <c r="M974" s="10">
        <f t="shared" si="153"/>
        <v>236898210</v>
      </c>
      <c r="N974" s="10">
        <f t="shared" si="154"/>
        <v>212088210</v>
      </c>
      <c r="O974" s="10">
        <f t="shared" si="155"/>
        <v>225408210</v>
      </c>
      <c r="Q974" s="1">
        <f t="shared" si="156"/>
        <v>291311543.33333331</v>
      </c>
      <c r="R974" s="1">
        <f t="shared" si="157"/>
        <v>224798210</v>
      </c>
      <c r="T974" s="1">
        <f t="shared" si="158"/>
        <v>0.77167628658907828</v>
      </c>
      <c r="U974">
        <f t="shared" si="159"/>
        <v>5.6440313283129054E-3</v>
      </c>
      <c r="Y974" t="s">
        <v>9619</v>
      </c>
      <c r="Z974" t="s">
        <v>9620</v>
      </c>
    </row>
    <row r="975" spans="1:26">
      <c r="A975" s="4">
        <v>162440000</v>
      </c>
      <c r="B975" s="4">
        <v>178380000</v>
      </c>
      <c r="C975" s="4">
        <v>150680000</v>
      </c>
      <c r="E975" s="6">
        <v>107900000</v>
      </c>
      <c r="F975" s="6">
        <v>117230000</v>
      </c>
      <c r="G975" s="6">
        <v>154130000</v>
      </c>
      <c r="I975" s="8">
        <f t="shared" si="150"/>
        <v>162738210</v>
      </c>
      <c r="J975" s="8">
        <f t="shared" si="151"/>
        <v>178678210</v>
      </c>
      <c r="K975" s="8">
        <f t="shared" si="152"/>
        <v>150978210</v>
      </c>
      <c r="L975" s="1"/>
      <c r="M975" s="10">
        <f t="shared" si="153"/>
        <v>108198210</v>
      </c>
      <c r="N975" s="10">
        <f t="shared" si="154"/>
        <v>117528210</v>
      </c>
      <c r="O975" s="10">
        <f t="shared" si="155"/>
        <v>154428210</v>
      </c>
      <c r="Q975" s="1">
        <f t="shared" si="156"/>
        <v>164131543.33333334</v>
      </c>
      <c r="R975" s="1">
        <f t="shared" si="157"/>
        <v>126718210</v>
      </c>
      <c r="T975" s="1">
        <f t="shared" si="158"/>
        <v>0.7720527537028582</v>
      </c>
      <c r="U975">
        <f t="shared" si="159"/>
        <v>8.2557062937919048E-2</v>
      </c>
      <c r="Y975" t="s">
        <v>9516</v>
      </c>
      <c r="Z975" t="s">
        <v>9517</v>
      </c>
    </row>
    <row r="976" spans="1:26">
      <c r="A976" s="4">
        <v>3497200000</v>
      </c>
      <c r="B976" s="4">
        <v>3989900000</v>
      </c>
      <c r="C976" s="4">
        <v>3818900000</v>
      </c>
      <c r="E976" s="6">
        <v>2884500000</v>
      </c>
      <c r="F976" s="6">
        <v>3031500000</v>
      </c>
      <c r="G976" s="6">
        <v>2814300000</v>
      </c>
      <c r="I976" s="8">
        <f t="shared" si="150"/>
        <v>3497498210</v>
      </c>
      <c r="J976" s="8">
        <f t="shared" si="151"/>
        <v>3990198210</v>
      </c>
      <c r="K976" s="8">
        <f t="shared" si="152"/>
        <v>3819198210</v>
      </c>
      <c r="L976" s="1"/>
      <c r="M976" s="10">
        <f t="shared" si="153"/>
        <v>2884798210</v>
      </c>
      <c r="N976" s="10">
        <f t="shared" si="154"/>
        <v>3031798210</v>
      </c>
      <c r="O976" s="10">
        <f t="shared" si="155"/>
        <v>2814598210</v>
      </c>
      <c r="Q976" s="1">
        <f t="shared" si="156"/>
        <v>3768964876.6666665</v>
      </c>
      <c r="R976" s="1">
        <f t="shared" si="157"/>
        <v>2910398210</v>
      </c>
      <c r="T976" s="1">
        <f t="shared" si="158"/>
        <v>0.77220093719047955</v>
      </c>
      <c r="U976">
        <f t="shared" si="159"/>
        <v>5.56179365769371E-3</v>
      </c>
      <c r="Y976" t="s">
        <v>12333</v>
      </c>
      <c r="Z976" t="s">
        <v>12334</v>
      </c>
    </row>
    <row r="977" spans="1:26">
      <c r="A977" s="4">
        <v>31888000</v>
      </c>
      <c r="B977" s="4">
        <v>55473000</v>
      </c>
      <c r="C977" s="4">
        <v>39806000</v>
      </c>
      <c r="E977" s="6">
        <v>20773000</v>
      </c>
      <c r="F977" s="6">
        <v>30590000</v>
      </c>
      <c r="G977" s="6">
        <v>46634000</v>
      </c>
      <c r="I977" s="8">
        <f t="shared" si="150"/>
        <v>32186210</v>
      </c>
      <c r="J977" s="8">
        <f t="shared" si="151"/>
        <v>55771210</v>
      </c>
      <c r="K977" s="8">
        <f t="shared" si="152"/>
        <v>40104210</v>
      </c>
      <c r="L977" s="1"/>
      <c r="M977" s="10">
        <f t="shared" si="153"/>
        <v>21071210</v>
      </c>
      <c r="N977" s="10">
        <f t="shared" si="154"/>
        <v>30888210</v>
      </c>
      <c r="O977" s="10">
        <f t="shared" si="155"/>
        <v>46932210</v>
      </c>
      <c r="Q977" s="1">
        <f t="shared" si="156"/>
        <v>42687210</v>
      </c>
      <c r="R977" s="1">
        <f t="shared" si="157"/>
        <v>32963876.666666668</v>
      </c>
      <c r="T977" s="1">
        <f t="shared" si="158"/>
        <v>0.77221904796932539</v>
      </c>
      <c r="U977">
        <f t="shared" si="159"/>
        <v>0.39606059562461088</v>
      </c>
      <c r="Y977" t="s">
        <v>1630</v>
      </c>
      <c r="Z977" t="s">
        <v>1631</v>
      </c>
    </row>
    <row r="978" spans="1:26">
      <c r="A978" s="4">
        <v>15435000</v>
      </c>
      <c r="B978" s="4">
        <v>14803000</v>
      </c>
      <c r="C978" s="4">
        <v>19229000</v>
      </c>
      <c r="E978" s="6">
        <v>15627000</v>
      </c>
      <c r="F978" s="6">
        <v>22377000</v>
      </c>
      <c r="G978" s="5">
        <v>0</v>
      </c>
      <c r="I978" s="8">
        <f t="shared" si="150"/>
        <v>15733210</v>
      </c>
      <c r="J978" s="8">
        <f t="shared" si="151"/>
        <v>15101210</v>
      </c>
      <c r="K978" s="8">
        <f t="shared" si="152"/>
        <v>19527210</v>
      </c>
      <c r="L978" s="1"/>
      <c r="M978" s="10">
        <f t="shared" si="153"/>
        <v>15925210</v>
      </c>
      <c r="N978" s="10">
        <f t="shared" si="154"/>
        <v>22675210</v>
      </c>
      <c r="O978" s="10">
        <f t="shared" si="155"/>
        <v>298210</v>
      </c>
      <c r="Q978" s="1">
        <f t="shared" si="156"/>
        <v>16787210</v>
      </c>
      <c r="R978" s="1">
        <f t="shared" si="157"/>
        <v>12966210</v>
      </c>
      <c r="T978" s="1">
        <f t="shared" si="158"/>
        <v>0.7723862392857419</v>
      </c>
      <c r="U978">
        <f t="shared" si="159"/>
        <v>0.60260252269783077</v>
      </c>
      <c r="Y978" t="s">
        <v>923</v>
      </c>
      <c r="Z978" t="s">
        <v>924</v>
      </c>
    </row>
    <row r="979" spans="1:26">
      <c r="A979" s="3">
        <v>0</v>
      </c>
      <c r="B979" s="4">
        <v>22012000</v>
      </c>
      <c r="C979" s="4">
        <v>30109000</v>
      </c>
      <c r="E979" s="6">
        <v>18761000</v>
      </c>
      <c r="F979" s="6">
        <v>21298000</v>
      </c>
      <c r="G979" s="5">
        <v>0</v>
      </c>
      <c r="I979" s="8">
        <f t="shared" si="150"/>
        <v>298210</v>
      </c>
      <c r="J979" s="8">
        <f t="shared" si="151"/>
        <v>22310210</v>
      </c>
      <c r="K979" s="8">
        <f t="shared" si="152"/>
        <v>30407210</v>
      </c>
      <c r="L979" s="1"/>
      <c r="M979" s="10">
        <f t="shared" si="153"/>
        <v>19059210</v>
      </c>
      <c r="N979" s="10">
        <f t="shared" si="154"/>
        <v>21596210</v>
      </c>
      <c r="O979" s="10">
        <f t="shared" si="155"/>
        <v>298210</v>
      </c>
      <c r="Q979" s="1">
        <f t="shared" si="156"/>
        <v>17671876.666666668</v>
      </c>
      <c r="R979" s="1">
        <f t="shared" si="157"/>
        <v>13651210</v>
      </c>
      <c r="T979" s="1">
        <f t="shared" si="158"/>
        <v>0.77248219062944257</v>
      </c>
      <c r="U979">
        <f t="shared" si="159"/>
        <v>0.73834066319802671</v>
      </c>
      <c r="Y979" t="s">
        <v>3024</v>
      </c>
      <c r="Z979" t="s">
        <v>3025</v>
      </c>
    </row>
    <row r="980" spans="1:26">
      <c r="A980" s="4">
        <v>154890000</v>
      </c>
      <c r="B980" s="4">
        <v>147300000</v>
      </c>
      <c r="C980" s="4">
        <v>126320000</v>
      </c>
      <c r="E980" s="6">
        <v>115360000</v>
      </c>
      <c r="F980" s="6">
        <v>112410000</v>
      </c>
      <c r="G980" s="6">
        <v>103070000</v>
      </c>
      <c r="I980" s="8">
        <f t="shared" si="150"/>
        <v>155188210</v>
      </c>
      <c r="J980" s="8">
        <f t="shared" si="151"/>
        <v>147598210</v>
      </c>
      <c r="K980" s="8">
        <f t="shared" si="152"/>
        <v>126618210</v>
      </c>
      <c r="L980" s="1"/>
      <c r="M980" s="10">
        <f t="shared" si="153"/>
        <v>115658210</v>
      </c>
      <c r="N980" s="10">
        <f t="shared" si="154"/>
        <v>112708210</v>
      </c>
      <c r="O980" s="10">
        <f t="shared" si="155"/>
        <v>103368210</v>
      </c>
      <c r="Q980" s="1">
        <f t="shared" si="156"/>
        <v>143134876.66666666</v>
      </c>
      <c r="R980" s="1">
        <f t="shared" si="157"/>
        <v>110578210</v>
      </c>
      <c r="T980" s="1">
        <f t="shared" si="158"/>
        <v>0.77254553589699304</v>
      </c>
      <c r="U980">
        <f t="shared" si="159"/>
        <v>2.498582883938363E-2</v>
      </c>
      <c r="Y980" t="s">
        <v>7724</v>
      </c>
      <c r="Z980" t="s">
        <v>7725</v>
      </c>
    </row>
    <row r="981" spans="1:26">
      <c r="A981" s="4">
        <v>227620000</v>
      </c>
      <c r="B981" s="4">
        <v>193570000</v>
      </c>
      <c r="C981" s="4">
        <v>13890000</v>
      </c>
      <c r="E981" s="6">
        <v>195890000</v>
      </c>
      <c r="F981" s="6">
        <v>140120000</v>
      </c>
      <c r="G981" s="5">
        <v>0</v>
      </c>
      <c r="I981" s="8">
        <f t="shared" si="150"/>
        <v>227918210</v>
      </c>
      <c r="J981" s="8">
        <f t="shared" si="151"/>
        <v>193868210</v>
      </c>
      <c r="K981" s="8">
        <f t="shared" si="152"/>
        <v>14188210</v>
      </c>
      <c r="L981" s="1"/>
      <c r="M981" s="10">
        <f t="shared" si="153"/>
        <v>196188210</v>
      </c>
      <c r="N981" s="10">
        <f t="shared" si="154"/>
        <v>140418210</v>
      </c>
      <c r="O981" s="10">
        <f t="shared" si="155"/>
        <v>298210</v>
      </c>
      <c r="Q981" s="1">
        <f t="shared" si="156"/>
        <v>145324876.66666666</v>
      </c>
      <c r="R981" s="1">
        <f t="shared" si="157"/>
        <v>112301543.33333333</v>
      </c>
      <c r="T981" s="1">
        <f t="shared" si="158"/>
        <v>0.77276200681677287</v>
      </c>
      <c r="U981">
        <f t="shared" si="159"/>
        <v>0.72729751529664322</v>
      </c>
      <c r="Z981" t="s">
        <v>2601</v>
      </c>
    </row>
    <row r="982" spans="1:26">
      <c r="A982" s="4">
        <v>175740000</v>
      </c>
      <c r="B982" s="4">
        <v>172070000</v>
      </c>
      <c r="C982" s="4">
        <v>232030000</v>
      </c>
      <c r="E982" s="6">
        <v>145680000</v>
      </c>
      <c r="F982" s="6">
        <v>141550000</v>
      </c>
      <c r="G982" s="6">
        <v>160710000</v>
      </c>
      <c r="I982" s="8">
        <f t="shared" si="150"/>
        <v>176038210</v>
      </c>
      <c r="J982" s="8">
        <f t="shared" si="151"/>
        <v>172368210</v>
      </c>
      <c r="K982" s="8">
        <f t="shared" si="152"/>
        <v>232328210</v>
      </c>
      <c r="L982" s="1"/>
      <c r="M982" s="10">
        <f t="shared" si="153"/>
        <v>145978210</v>
      </c>
      <c r="N982" s="10">
        <f t="shared" si="154"/>
        <v>141848210</v>
      </c>
      <c r="O982" s="10">
        <f t="shared" si="155"/>
        <v>161008210</v>
      </c>
      <c r="Q982" s="1">
        <f t="shared" si="156"/>
        <v>193578210</v>
      </c>
      <c r="R982" s="1">
        <f t="shared" si="157"/>
        <v>149611543.33333334</v>
      </c>
      <c r="T982" s="1">
        <f t="shared" si="158"/>
        <v>0.77287388561622372</v>
      </c>
      <c r="U982">
        <f t="shared" si="159"/>
        <v>9.5779451861731604E-2</v>
      </c>
      <c r="Y982" t="s">
        <v>10437</v>
      </c>
      <c r="Z982" t="s">
        <v>10438</v>
      </c>
    </row>
    <row r="983" spans="1:26">
      <c r="A983" s="4">
        <v>144310000</v>
      </c>
      <c r="B983" s="4">
        <v>119080000</v>
      </c>
      <c r="C983" s="4">
        <v>104530000</v>
      </c>
      <c r="E983" s="6">
        <v>86107000</v>
      </c>
      <c r="F983" s="6">
        <v>80012000</v>
      </c>
      <c r="G983" s="6">
        <v>118050000</v>
      </c>
      <c r="I983" s="8">
        <f t="shared" si="150"/>
        <v>144608210</v>
      </c>
      <c r="J983" s="8">
        <f t="shared" si="151"/>
        <v>119378210</v>
      </c>
      <c r="K983" s="8">
        <f t="shared" si="152"/>
        <v>104828210</v>
      </c>
      <c r="L983" s="1"/>
      <c r="M983" s="10">
        <f t="shared" si="153"/>
        <v>86405210</v>
      </c>
      <c r="N983" s="10">
        <f t="shared" si="154"/>
        <v>80310210</v>
      </c>
      <c r="O983" s="10">
        <f t="shared" si="155"/>
        <v>118348210</v>
      </c>
      <c r="Q983" s="1">
        <f t="shared" si="156"/>
        <v>122938210</v>
      </c>
      <c r="R983" s="1">
        <f t="shared" si="157"/>
        <v>95021210</v>
      </c>
      <c r="T983" s="1">
        <f t="shared" si="158"/>
        <v>0.77291844415174094</v>
      </c>
      <c r="U983">
        <f t="shared" si="159"/>
        <v>0.16707512903253352</v>
      </c>
      <c r="Y983" t="s">
        <v>4062</v>
      </c>
      <c r="Z983" t="s">
        <v>4063</v>
      </c>
    </row>
    <row r="984" spans="1:26">
      <c r="A984" s="4">
        <v>267500000</v>
      </c>
      <c r="B984" s="4">
        <v>63662000</v>
      </c>
      <c r="C984" s="4">
        <v>87789000</v>
      </c>
      <c r="E984" s="6">
        <v>113460000</v>
      </c>
      <c r="F984" s="6">
        <v>146010000</v>
      </c>
      <c r="G984" s="6">
        <v>64142000</v>
      </c>
      <c r="I984" s="8">
        <f t="shared" si="150"/>
        <v>267798210</v>
      </c>
      <c r="J984" s="8">
        <f t="shared" si="151"/>
        <v>63960210</v>
      </c>
      <c r="K984" s="8">
        <f t="shared" si="152"/>
        <v>88087210</v>
      </c>
      <c r="L984" s="1"/>
      <c r="M984" s="10">
        <f t="shared" si="153"/>
        <v>113758210</v>
      </c>
      <c r="N984" s="10">
        <f t="shared" si="154"/>
        <v>146308210</v>
      </c>
      <c r="O984" s="10">
        <f t="shared" si="155"/>
        <v>64440210</v>
      </c>
      <c r="Q984" s="1">
        <f t="shared" si="156"/>
        <v>139948543.33333334</v>
      </c>
      <c r="R984" s="1">
        <f t="shared" si="157"/>
        <v>108168876.66666667</v>
      </c>
      <c r="T984" s="1">
        <f t="shared" si="158"/>
        <v>0.77291891784130273</v>
      </c>
      <c r="U984">
        <f t="shared" si="159"/>
        <v>0.6671083685959559</v>
      </c>
      <c r="Y984" t="s">
        <v>411</v>
      </c>
      <c r="Z984" t="s">
        <v>412</v>
      </c>
    </row>
    <row r="985" spans="1:26">
      <c r="A985" s="4">
        <v>27057000</v>
      </c>
      <c r="B985" s="3">
        <v>8083700</v>
      </c>
      <c r="C985" s="4">
        <v>12000000</v>
      </c>
      <c r="E985" s="5">
        <v>0</v>
      </c>
      <c r="F985" s="6">
        <v>36276000</v>
      </c>
      <c r="G985" s="5">
        <v>0</v>
      </c>
      <c r="I985" s="8">
        <f t="shared" si="150"/>
        <v>27355210</v>
      </c>
      <c r="J985" s="8">
        <f t="shared" si="151"/>
        <v>8381910</v>
      </c>
      <c r="K985" s="8">
        <f t="shared" si="152"/>
        <v>12298210</v>
      </c>
      <c r="L985" s="1"/>
      <c r="M985" s="10">
        <f t="shared" si="153"/>
        <v>298210</v>
      </c>
      <c r="N985" s="10">
        <f t="shared" si="154"/>
        <v>36574210</v>
      </c>
      <c r="O985" s="10">
        <f t="shared" si="155"/>
        <v>298210</v>
      </c>
      <c r="Q985" s="1">
        <f t="shared" si="156"/>
        <v>16011776.666666666</v>
      </c>
      <c r="R985" s="1">
        <f t="shared" si="157"/>
        <v>12390210</v>
      </c>
      <c r="T985" s="1">
        <f t="shared" si="158"/>
        <v>0.77381856229571033</v>
      </c>
      <c r="U985">
        <f t="shared" si="159"/>
        <v>0.80038245339919178</v>
      </c>
      <c r="Y985" t="s">
        <v>4117</v>
      </c>
      <c r="Z985" t="s">
        <v>4118</v>
      </c>
    </row>
    <row r="986" spans="1:26">
      <c r="A986" s="4">
        <v>35411000</v>
      </c>
      <c r="B986" s="4">
        <v>76909000</v>
      </c>
      <c r="C986" s="4">
        <v>60181000</v>
      </c>
      <c r="E986" s="6">
        <v>39430000</v>
      </c>
      <c r="F986" s="6">
        <v>59745000</v>
      </c>
      <c r="G986" s="6">
        <v>34174000</v>
      </c>
      <c r="I986" s="8">
        <f t="shared" si="150"/>
        <v>35709210</v>
      </c>
      <c r="J986" s="8">
        <f t="shared" si="151"/>
        <v>77207210</v>
      </c>
      <c r="K986" s="8">
        <f t="shared" si="152"/>
        <v>60479210</v>
      </c>
      <c r="L986" s="1"/>
      <c r="M986" s="10">
        <f t="shared" si="153"/>
        <v>39728210</v>
      </c>
      <c r="N986" s="10">
        <f t="shared" si="154"/>
        <v>60043210</v>
      </c>
      <c r="O986" s="10">
        <f t="shared" si="155"/>
        <v>34472210</v>
      </c>
      <c r="Q986" s="1">
        <f t="shared" si="156"/>
        <v>57798543.333333336</v>
      </c>
      <c r="R986" s="1">
        <f t="shared" si="157"/>
        <v>44747876.666666664</v>
      </c>
      <c r="T986" s="1">
        <f t="shared" si="158"/>
        <v>0.77420422879169437</v>
      </c>
      <c r="U986">
        <f t="shared" si="159"/>
        <v>0.41472944914125454</v>
      </c>
      <c r="Y986" t="s">
        <v>12634</v>
      </c>
      <c r="Z986" t="s">
        <v>12635</v>
      </c>
    </row>
    <row r="987" spans="1:26">
      <c r="A987" s="4">
        <v>111740000</v>
      </c>
      <c r="B987" s="4">
        <v>87081000</v>
      </c>
      <c r="C987" s="4">
        <v>81120000</v>
      </c>
      <c r="E987" s="6">
        <v>76437000</v>
      </c>
      <c r="F987" s="6">
        <v>63656000</v>
      </c>
      <c r="G987" s="6">
        <v>76452000</v>
      </c>
      <c r="I987" s="8">
        <f t="shared" si="150"/>
        <v>112038210</v>
      </c>
      <c r="J987" s="8">
        <f t="shared" si="151"/>
        <v>87379210</v>
      </c>
      <c r="K987" s="8">
        <f t="shared" si="152"/>
        <v>81418210</v>
      </c>
      <c r="L987" s="1"/>
      <c r="M987" s="10">
        <f t="shared" si="153"/>
        <v>76735210</v>
      </c>
      <c r="N987" s="10">
        <f t="shared" si="154"/>
        <v>63954210</v>
      </c>
      <c r="O987" s="10">
        <f t="shared" si="155"/>
        <v>76750210</v>
      </c>
      <c r="Q987" s="1">
        <f t="shared" si="156"/>
        <v>93611876.666666672</v>
      </c>
      <c r="R987" s="1">
        <f t="shared" si="157"/>
        <v>72479876.666666672</v>
      </c>
      <c r="T987" s="1">
        <f t="shared" si="158"/>
        <v>0.77425941288147804</v>
      </c>
      <c r="U987">
        <f t="shared" si="159"/>
        <v>0.10939519680046515</v>
      </c>
      <c r="Y987" t="s">
        <v>3162</v>
      </c>
      <c r="Z987" t="s">
        <v>3163</v>
      </c>
    </row>
    <row r="988" spans="1:26">
      <c r="A988" s="4">
        <v>155530000</v>
      </c>
      <c r="B988" s="4">
        <v>152080000</v>
      </c>
      <c r="C988" s="4">
        <v>128230000</v>
      </c>
      <c r="E988" s="6">
        <v>97357000</v>
      </c>
      <c r="F988" s="6">
        <v>157890000</v>
      </c>
      <c r="G988" s="6">
        <v>82027000</v>
      </c>
      <c r="I988" s="8">
        <f t="shared" si="150"/>
        <v>155828210</v>
      </c>
      <c r="J988" s="8">
        <f t="shared" si="151"/>
        <v>152378210</v>
      </c>
      <c r="K988" s="8">
        <f t="shared" si="152"/>
        <v>128528210</v>
      </c>
      <c r="L988" s="1"/>
      <c r="M988" s="10">
        <f t="shared" si="153"/>
        <v>97655210</v>
      </c>
      <c r="N988" s="10">
        <f t="shared" si="154"/>
        <v>158188210</v>
      </c>
      <c r="O988" s="10">
        <f t="shared" si="155"/>
        <v>82325210</v>
      </c>
      <c r="Q988" s="1">
        <f t="shared" si="156"/>
        <v>145578210</v>
      </c>
      <c r="R988" s="1">
        <f t="shared" si="157"/>
        <v>112722876.66666667</v>
      </c>
      <c r="T988" s="1">
        <f t="shared" si="158"/>
        <v>0.77431146231751768</v>
      </c>
      <c r="U988">
        <f t="shared" si="159"/>
        <v>0.2542133903240818</v>
      </c>
      <c r="Y988" t="s">
        <v>3629</v>
      </c>
      <c r="Z988" t="s">
        <v>3630</v>
      </c>
    </row>
    <row r="989" spans="1:26">
      <c r="A989" s="4">
        <v>74799000</v>
      </c>
      <c r="B989" s="4">
        <v>69167000</v>
      </c>
      <c r="C989" s="4">
        <v>155400000</v>
      </c>
      <c r="E989" s="6">
        <v>50405000</v>
      </c>
      <c r="F989" s="6">
        <v>74288000</v>
      </c>
      <c r="G989" s="6">
        <v>107060000</v>
      </c>
      <c r="I989" s="8">
        <f t="shared" si="150"/>
        <v>75097210</v>
      </c>
      <c r="J989" s="8">
        <f t="shared" si="151"/>
        <v>69465210</v>
      </c>
      <c r="K989" s="8">
        <f t="shared" si="152"/>
        <v>155698210</v>
      </c>
      <c r="L989" s="1"/>
      <c r="M989" s="10">
        <f t="shared" si="153"/>
        <v>50703210</v>
      </c>
      <c r="N989" s="10">
        <f t="shared" si="154"/>
        <v>74586210</v>
      </c>
      <c r="O989" s="10">
        <f t="shared" si="155"/>
        <v>107358210</v>
      </c>
      <c r="Q989" s="1">
        <f t="shared" si="156"/>
        <v>100086876.66666667</v>
      </c>
      <c r="R989" s="1">
        <f t="shared" si="157"/>
        <v>77549210</v>
      </c>
      <c r="T989" s="1">
        <f t="shared" si="158"/>
        <v>0.77481896311214693</v>
      </c>
      <c r="U989">
        <f t="shared" si="159"/>
        <v>0.52417022418649362</v>
      </c>
      <c r="Y989" t="s">
        <v>2391</v>
      </c>
      <c r="Z989" t="s">
        <v>2392</v>
      </c>
    </row>
    <row r="990" spans="1:26">
      <c r="A990" s="4">
        <v>17996000</v>
      </c>
      <c r="B990" s="4">
        <v>18189000</v>
      </c>
      <c r="C990" s="4">
        <v>20807000</v>
      </c>
      <c r="E990" s="6">
        <v>13646000</v>
      </c>
      <c r="F990" s="5">
        <v>8500800</v>
      </c>
      <c r="G990" s="6">
        <v>21837000</v>
      </c>
      <c r="I990" s="8">
        <f t="shared" si="150"/>
        <v>18294210</v>
      </c>
      <c r="J990" s="8">
        <f t="shared" si="151"/>
        <v>18487210</v>
      </c>
      <c r="K990" s="8">
        <f t="shared" si="152"/>
        <v>21105210</v>
      </c>
      <c r="L990" s="1"/>
      <c r="M990" s="10">
        <f t="shared" si="153"/>
        <v>13944210</v>
      </c>
      <c r="N990" s="10">
        <f t="shared" si="154"/>
        <v>8799010</v>
      </c>
      <c r="O990" s="10">
        <f t="shared" si="155"/>
        <v>22135210</v>
      </c>
      <c r="Q990" s="1">
        <f t="shared" si="156"/>
        <v>19295543.333333332</v>
      </c>
      <c r="R990" s="1">
        <f t="shared" si="157"/>
        <v>14959476.666666666</v>
      </c>
      <c r="T990" s="1">
        <f t="shared" si="158"/>
        <v>0.7752814423641522</v>
      </c>
      <c r="U990">
        <f t="shared" si="159"/>
        <v>0.33799848716175895</v>
      </c>
      <c r="Y990" t="s">
        <v>3918</v>
      </c>
      <c r="Z990" t="s">
        <v>3919</v>
      </c>
    </row>
    <row r="991" spans="1:26">
      <c r="A991" s="4">
        <v>507160000</v>
      </c>
      <c r="B991" s="4">
        <v>512980000</v>
      </c>
      <c r="C991" s="4">
        <v>418450000</v>
      </c>
      <c r="E991" s="6">
        <v>346080000</v>
      </c>
      <c r="F991" s="6">
        <v>350900000</v>
      </c>
      <c r="G991" s="6">
        <v>418460000</v>
      </c>
      <c r="I991" s="8">
        <f t="shared" si="150"/>
        <v>507458210</v>
      </c>
      <c r="J991" s="8">
        <f t="shared" si="151"/>
        <v>513278210</v>
      </c>
      <c r="K991" s="8">
        <f t="shared" si="152"/>
        <v>418748210</v>
      </c>
      <c r="L991" s="1"/>
      <c r="M991" s="10">
        <f t="shared" si="153"/>
        <v>346378210</v>
      </c>
      <c r="N991" s="10">
        <f t="shared" si="154"/>
        <v>351198210</v>
      </c>
      <c r="O991" s="10">
        <f t="shared" si="155"/>
        <v>418758210</v>
      </c>
      <c r="Q991" s="1">
        <f t="shared" si="156"/>
        <v>479828210</v>
      </c>
      <c r="R991" s="1">
        <f t="shared" si="157"/>
        <v>372111543.33333331</v>
      </c>
      <c r="T991" s="1">
        <f t="shared" si="158"/>
        <v>0.7755099337184308</v>
      </c>
      <c r="U991">
        <f t="shared" si="159"/>
        <v>4.8880695926221879E-2</v>
      </c>
      <c r="Y991" t="s">
        <v>9011</v>
      </c>
      <c r="Z991" t="s">
        <v>9012</v>
      </c>
    </row>
    <row r="992" spans="1:26">
      <c r="A992" s="4">
        <v>58797000</v>
      </c>
      <c r="B992" s="4">
        <v>53458000</v>
      </c>
      <c r="C992" s="4">
        <v>67813000</v>
      </c>
      <c r="E992" s="6">
        <v>46757000</v>
      </c>
      <c r="F992" s="6">
        <v>31774000</v>
      </c>
      <c r="G992" s="6">
        <v>60936000</v>
      </c>
      <c r="I992" s="8">
        <f t="shared" si="150"/>
        <v>59095210</v>
      </c>
      <c r="J992" s="8">
        <f t="shared" si="151"/>
        <v>53756210</v>
      </c>
      <c r="K992" s="8">
        <f t="shared" si="152"/>
        <v>68111210</v>
      </c>
      <c r="L992" s="1"/>
      <c r="M992" s="10">
        <f t="shared" si="153"/>
        <v>47055210</v>
      </c>
      <c r="N992" s="10">
        <f t="shared" si="154"/>
        <v>32072210</v>
      </c>
      <c r="O992" s="10">
        <f t="shared" si="155"/>
        <v>61234210</v>
      </c>
      <c r="Q992" s="1">
        <f t="shared" si="156"/>
        <v>60320876.666666664</v>
      </c>
      <c r="R992" s="1">
        <f t="shared" si="157"/>
        <v>46787210</v>
      </c>
      <c r="T992" s="1">
        <f t="shared" si="158"/>
        <v>0.77563876033410883</v>
      </c>
      <c r="U992">
        <f t="shared" si="159"/>
        <v>0.22351239094377737</v>
      </c>
      <c r="Z992" t="s">
        <v>6337</v>
      </c>
    </row>
    <row r="993" spans="1:26">
      <c r="A993" s="4">
        <v>2511100000</v>
      </c>
      <c r="B993" s="4">
        <v>2010300000</v>
      </c>
      <c r="C993" s="4">
        <v>1916800000</v>
      </c>
      <c r="E993" s="6">
        <v>1804200000</v>
      </c>
      <c r="F993" s="6">
        <v>1556000000</v>
      </c>
      <c r="G993" s="6">
        <v>1635600000</v>
      </c>
      <c r="I993" s="8">
        <f t="shared" si="150"/>
        <v>2511398210</v>
      </c>
      <c r="J993" s="8">
        <f t="shared" si="151"/>
        <v>2010598210</v>
      </c>
      <c r="K993" s="8">
        <f t="shared" si="152"/>
        <v>1917098210</v>
      </c>
      <c r="L993" s="1"/>
      <c r="M993" s="10">
        <f t="shared" si="153"/>
        <v>1804498210</v>
      </c>
      <c r="N993" s="10">
        <f t="shared" si="154"/>
        <v>1556298210</v>
      </c>
      <c r="O993" s="10">
        <f t="shared" si="155"/>
        <v>1635898210</v>
      </c>
      <c r="Q993" s="1">
        <f t="shared" si="156"/>
        <v>2146364876.6666667</v>
      </c>
      <c r="R993" s="1">
        <f t="shared" si="157"/>
        <v>1665564876.6666667</v>
      </c>
      <c r="T993" s="1">
        <f t="shared" si="158"/>
        <v>0.77599335265554248</v>
      </c>
      <c r="U993">
        <f t="shared" si="159"/>
        <v>7.257408911380453E-2</v>
      </c>
      <c r="Y993" t="s">
        <v>5459</v>
      </c>
      <c r="Z993" t="s">
        <v>5460</v>
      </c>
    </row>
    <row r="994" spans="1:26">
      <c r="A994" s="4">
        <v>179450000</v>
      </c>
      <c r="B994" s="4">
        <v>115020000</v>
      </c>
      <c r="C994" s="4">
        <v>102880000</v>
      </c>
      <c r="E994" s="6">
        <v>91445000</v>
      </c>
      <c r="F994" s="6">
        <v>124290000</v>
      </c>
      <c r="G994" s="6">
        <v>92430000</v>
      </c>
      <c r="I994" s="8">
        <f t="shared" si="150"/>
        <v>179748210</v>
      </c>
      <c r="J994" s="8">
        <f t="shared" si="151"/>
        <v>115318210</v>
      </c>
      <c r="K994" s="8">
        <f t="shared" si="152"/>
        <v>103178210</v>
      </c>
      <c r="L994" s="1"/>
      <c r="M994" s="10">
        <f t="shared" si="153"/>
        <v>91743210</v>
      </c>
      <c r="N994" s="10">
        <f t="shared" si="154"/>
        <v>124588210</v>
      </c>
      <c r="O994" s="10">
        <f t="shared" si="155"/>
        <v>92728210</v>
      </c>
      <c r="Q994" s="1">
        <f t="shared" si="156"/>
        <v>132748210</v>
      </c>
      <c r="R994" s="1">
        <f t="shared" si="157"/>
        <v>103019876.66666667</v>
      </c>
      <c r="T994" s="1">
        <f t="shared" si="158"/>
        <v>0.77605473299162886</v>
      </c>
      <c r="U994">
        <f t="shared" si="159"/>
        <v>0.31818601807184654</v>
      </c>
      <c r="Y994" t="s">
        <v>4302</v>
      </c>
      <c r="Z994" t="s">
        <v>4303</v>
      </c>
    </row>
    <row r="995" spans="1:26">
      <c r="A995" s="4">
        <v>259830000</v>
      </c>
      <c r="B995" s="4">
        <v>278120000</v>
      </c>
      <c r="C995" s="4">
        <v>214470000</v>
      </c>
      <c r="E995" s="6">
        <v>99274000</v>
      </c>
      <c r="F995" s="6">
        <v>153140000</v>
      </c>
      <c r="G995" s="6">
        <v>331360000</v>
      </c>
      <c r="I995" s="8">
        <f t="shared" si="150"/>
        <v>260128210</v>
      </c>
      <c r="J995" s="8">
        <f t="shared" si="151"/>
        <v>278418210</v>
      </c>
      <c r="K995" s="8">
        <f t="shared" si="152"/>
        <v>214768210</v>
      </c>
      <c r="L995" s="1"/>
      <c r="M995" s="10">
        <f t="shared" si="153"/>
        <v>99572210</v>
      </c>
      <c r="N995" s="10">
        <f t="shared" si="154"/>
        <v>153438210</v>
      </c>
      <c r="O995" s="10">
        <f t="shared" si="155"/>
        <v>331658210</v>
      </c>
      <c r="Q995" s="1">
        <f t="shared" si="156"/>
        <v>251104876.66666666</v>
      </c>
      <c r="R995" s="1">
        <f t="shared" si="157"/>
        <v>194889543.33333334</v>
      </c>
      <c r="T995" s="1">
        <f t="shared" si="158"/>
        <v>0.77612807015310459</v>
      </c>
      <c r="U995">
        <f t="shared" si="159"/>
        <v>0.48217629814514651</v>
      </c>
      <c r="Y995" t="s">
        <v>7555</v>
      </c>
      <c r="Z995" t="s">
        <v>2326</v>
      </c>
    </row>
    <row r="996" spans="1:26">
      <c r="A996" s="4">
        <v>113190000</v>
      </c>
      <c r="B996" s="4">
        <v>78728000</v>
      </c>
      <c r="C996" s="4">
        <v>70089000</v>
      </c>
      <c r="E996" s="6">
        <v>67967000</v>
      </c>
      <c r="F996" s="6">
        <v>60277000</v>
      </c>
      <c r="G996" s="6">
        <v>74910000</v>
      </c>
      <c r="I996" s="8">
        <f t="shared" si="150"/>
        <v>113488210</v>
      </c>
      <c r="J996" s="8">
        <f t="shared" si="151"/>
        <v>79026210</v>
      </c>
      <c r="K996" s="8">
        <f t="shared" si="152"/>
        <v>70387210</v>
      </c>
      <c r="L996" s="1"/>
      <c r="M996" s="10">
        <f t="shared" si="153"/>
        <v>68265210</v>
      </c>
      <c r="N996" s="10">
        <f t="shared" si="154"/>
        <v>60575210</v>
      </c>
      <c r="O996" s="10">
        <f t="shared" si="155"/>
        <v>75208210</v>
      </c>
      <c r="Q996" s="1">
        <f t="shared" si="156"/>
        <v>87633876.666666672</v>
      </c>
      <c r="R996" s="1">
        <f t="shared" si="157"/>
        <v>68016210</v>
      </c>
      <c r="T996" s="1">
        <f t="shared" si="158"/>
        <v>0.7761406043773863</v>
      </c>
      <c r="U996">
        <f t="shared" si="159"/>
        <v>0.22896063647898895</v>
      </c>
      <c r="Z996" t="s">
        <v>547</v>
      </c>
    </row>
    <row r="997" spans="1:26">
      <c r="A997" s="4">
        <v>52814000</v>
      </c>
      <c r="B997" s="4">
        <v>85329000</v>
      </c>
      <c r="C997" s="4">
        <v>60266000</v>
      </c>
      <c r="E997" s="6">
        <v>54485000</v>
      </c>
      <c r="F997" s="6">
        <v>46334000</v>
      </c>
      <c r="G997" s="6">
        <v>53003000</v>
      </c>
      <c r="I997" s="8">
        <f t="shared" si="150"/>
        <v>53112210</v>
      </c>
      <c r="J997" s="8">
        <f t="shared" si="151"/>
        <v>85627210</v>
      </c>
      <c r="K997" s="8">
        <f t="shared" si="152"/>
        <v>60564210</v>
      </c>
      <c r="L997" s="1"/>
      <c r="M997" s="10">
        <f t="shared" si="153"/>
        <v>54783210</v>
      </c>
      <c r="N997" s="10">
        <f t="shared" si="154"/>
        <v>46632210</v>
      </c>
      <c r="O997" s="10">
        <f t="shared" si="155"/>
        <v>53301210</v>
      </c>
      <c r="Q997" s="1">
        <f t="shared" si="156"/>
        <v>66434543.333333336</v>
      </c>
      <c r="R997" s="1">
        <f t="shared" si="157"/>
        <v>51572210</v>
      </c>
      <c r="T997" s="1">
        <f t="shared" si="158"/>
        <v>0.77628606162366431</v>
      </c>
      <c r="U997">
        <f t="shared" si="159"/>
        <v>0.21693294203544444</v>
      </c>
      <c r="Y997" t="s">
        <v>9744</v>
      </c>
      <c r="Z997" t="s">
        <v>9745</v>
      </c>
    </row>
    <row r="998" spans="1:26">
      <c r="A998" s="4">
        <v>19527000</v>
      </c>
      <c r="B998" s="4">
        <v>13974000</v>
      </c>
      <c r="C998" s="4">
        <v>15429000</v>
      </c>
      <c r="E998" s="5">
        <v>8946900</v>
      </c>
      <c r="F998" s="6">
        <v>15826000</v>
      </c>
      <c r="G998" s="6">
        <v>13020000</v>
      </c>
      <c r="I998" s="8">
        <f t="shared" si="150"/>
        <v>19825210</v>
      </c>
      <c r="J998" s="8">
        <f t="shared" si="151"/>
        <v>14272210</v>
      </c>
      <c r="K998" s="8">
        <f t="shared" si="152"/>
        <v>15727210</v>
      </c>
      <c r="L998" s="1"/>
      <c r="M998" s="10">
        <f t="shared" si="153"/>
        <v>9245110</v>
      </c>
      <c r="N998" s="10">
        <f t="shared" si="154"/>
        <v>16124210</v>
      </c>
      <c r="O998" s="10">
        <f t="shared" si="155"/>
        <v>13318210</v>
      </c>
      <c r="Q998" s="1">
        <f t="shared" si="156"/>
        <v>16608210</v>
      </c>
      <c r="R998" s="1">
        <f t="shared" si="157"/>
        <v>12895843.333333334</v>
      </c>
      <c r="T998" s="1">
        <f t="shared" si="158"/>
        <v>0.77647400492487351</v>
      </c>
      <c r="U998">
        <f t="shared" si="159"/>
        <v>0.22629014342830558</v>
      </c>
      <c r="Y998" t="s">
        <v>5771</v>
      </c>
      <c r="Z998" t="s">
        <v>5772</v>
      </c>
    </row>
    <row r="999" spans="1:26">
      <c r="A999" s="4">
        <v>122380000</v>
      </c>
      <c r="B999" s="4">
        <v>136950000</v>
      </c>
      <c r="C999" s="4">
        <v>167450000</v>
      </c>
      <c r="E999" s="6">
        <v>100520000</v>
      </c>
      <c r="F999" s="6">
        <v>132600000</v>
      </c>
      <c r="G999" s="6">
        <v>98085000</v>
      </c>
      <c r="I999" s="8">
        <f t="shared" si="150"/>
        <v>122678210</v>
      </c>
      <c r="J999" s="8">
        <f t="shared" si="151"/>
        <v>137248210</v>
      </c>
      <c r="K999" s="8">
        <f t="shared" si="152"/>
        <v>167748210</v>
      </c>
      <c r="L999" s="1"/>
      <c r="M999" s="10">
        <f t="shared" si="153"/>
        <v>100818210</v>
      </c>
      <c r="N999" s="10">
        <f t="shared" si="154"/>
        <v>132898210</v>
      </c>
      <c r="O999" s="10">
        <f t="shared" si="155"/>
        <v>98383210</v>
      </c>
      <c r="Q999" s="1">
        <f t="shared" si="156"/>
        <v>142558210</v>
      </c>
      <c r="R999" s="1">
        <f t="shared" si="157"/>
        <v>110699876.66666667</v>
      </c>
      <c r="T999" s="1">
        <f t="shared" si="158"/>
        <v>0.77652403650878243</v>
      </c>
      <c r="U999">
        <f t="shared" si="159"/>
        <v>0.13971004040439597</v>
      </c>
      <c r="Y999" t="s">
        <v>1090</v>
      </c>
      <c r="Z999" t="s">
        <v>1091</v>
      </c>
    </row>
    <row r="1000" spans="1:26">
      <c r="A1000" s="4">
        <v>617200000</v>
      </c>
      <c r="B1000" s="4">
        <v>506330000</v>
      </c>
      <c r="C1000" s="4">
        <v>476400000</v>
      </c>
      <c r="E1000" s="6">
        <v>418680000</v>
      </c>
      <c r="F1000" s="6">
        <v>361940000</v>
      </c>
      <c r="G1000" s="6">
        <v>461620000</v>
      </c>
      <c r="I1000" s="8">
        <f t="shared" si="150"/>
        <v>617498210</v>
      </c>
      <c r="J1000" s="8">
        <f t="shared" si="151"/>
        <v>506628210</v>
      </c>
      <c r="K1000" s="8">
        <f t="shared" si="152"/>
        <v>476698210</v>
      </c>
      <c r="L1000" s="1"/>
      <c r="M1000" s="10">
        <f t="shared" si="153"/>
        <v>418978210</v>
      </c>
      <c r="N1000" s="10">
        <f t="shared" si="154"/>
        <v>362238210</v>
      </c>
      <c r="O1000" s="10">
        <f t="shared" si="155"/>
        <v>461918210</v>
      </c>
      <c r="Q1000" s="1">
        <f t="shared" si="156"/>
        <v>533608210</v>
      </c>
      <c r="R1000" s="1">
        <f t="shared" si="157"/>
        <v>414378210</v>
      </c>
      <c r="T1000" s="1">
        <f t="shared" si="158"/>
        <v>0.77655891014120637</v>
      </c>
      <c r="U1000">
        <f t="shared" si="159"/>
        <v>8.2159365512797233E-2</v>
      </c>
      <c r="Y1000" t="s">
        <v>8464</v>
      </c>
      <c r="Z1000" t="s">
        <v>8465</v>
      </c>
    </row>
    <row r="1001" spans="1:26">
      <c r="A1001" s="4">
        <v>12636000</v>
      </c>
      <c r="B1001" s="3">
        <v>0</v>
      </c>
      <c r="C1001" s="3">
        <v>0</v>
      </c>
      <c r="E1001" s="5">
        <v>9613400</v>
      </c>
      <c r="F1001" s="5">
        <v>0</v>
      </c>
      <c r="G1001" s="5">
        <v>0</v>
      </c>
      <c r="I1001" s="8">
        <f t="shared" si="150"/>
        <v>12934210</v>
      </c>
      <c r="J1001" s="8">
        <f t="shared" si="151"/>
        <v>298210</v>
      </c>
      <c r="K1001" s="8">
        <f t="shared" si="152"/>
        <v>298210</v>
      </c>
      <c r="L1001" s="1"/>
      <c r="M1001" s="10">
        <f t="shared" si="153"/>
        <v>9911610</v>
      </c>
      <c r="N1001" s="10">
        <f t="shared" si="154"/>
        <v>298210</v>
      </c>
      <c r="O1001" s="10">
        <f t="shared" si="155"/>
        <v>298210</v>
      </c>
      <c r="Q1001" s="1">
        <f t="shared" si="156"/>
        <v>4510210</v>
      </c>
      <c r="R1001" s="1">
        <f t="shared" si="157"/>
        <v>3502676.6666666665</v>
      </c>
      <c r="T1001" s="1">
        <f t="shared" si="158"/>
        <v>0.77661054954573439</v>
      </c>
      <c r="U1001">
        <f t="shared" si="159"/>
        <v>0.85828781456896719</v>
      </c>
      <c r="Y1001" t="s">
        <v>6517</v>
      </c>
      <c r="Z1001" t="s">
        <v>6518</v>
      </c>
    </row>
    <row r="1002" spans="1:26">
      <c r="A1002" s="4">
        <v>39812000</v>
      </c>
      <c r="B1002" s="4">
        <v>49596000</v>
      </c>
      <c r="C1002" s="4">
        <v>33033000</v>
      </c>
      <c r="E1002" s="6">
        <v>25231000</v>
      </c>
      <c r="F1002" s="6">
        <v>35432000</v>
      </c>
      <c r="G1002" s="6">
        <v>34257000</v>
      </c>
      <c r="I1002" s="8">
        <f t="shared" si="150"/>
        <v>40110210</v>
      </c>
      <c r="J1002" s="8">
        <f t="shared" si="151"/>
        <v>49894210</v>
      </c>
      <c r="K1002" s="8">
        <f t="shared" si="152"/>
        <v>33331210</v>
      </c>
      <c r="L1002" s="1"/>
      <c r="M1002" s="10">
        <f t="shared" si="153"/>
        <v>25529210</v>
      </c>
      <c r="N1002" s="10">
        <f t="shared" si="154"/>
        <v>35730210</v>
      </c>
      <c r="O1002" s="10">
        <f t="shared" si="155"/>
        <v>34555210</v>
      </c>
      <c r="Q1002" s="1">
        <f t="shared" si="156"/>
        <v>41111876.666666664</v>
      </c>
      <c r="R1002" s="1">
        <f t="shared" si="157"/>
        <v>31938210</v>
      </c>
      <c r="T1002" s="1">
        <f t="shared" si="158"/>
        <v>0.77686091196842311</v>
      </c>
      <c r="U1002">
        <f t="shared" si="159"/>
        <v>0.18813033236131416</v>
      </c>
      <c r="Y1002" t="s">
        <v>2834</v>
      </c>
      <c r="Z1002" t="s">
        <v>2835</v>
      </c>
    </row>
    <row r="1003" spans="1:26">
      <c r="A1003" s="4">
        <v>69456000</v>
      </c>
      <c r="B1003" s="4">
        <v>45756000</v>
      </c>
      <c r="C1003" s="4">
        <v>63511000</v>
      </c>
      <c r="E1003" s="6">
        <v>45083000</v>
      </c>
      <c r="F1003" s="6">
        <v>40769000</v>
      </c>
      <c r="G1003" s="6">
        <v>52825000</v>
      </c>
      <c r="I1003" s="8">
        <f t="shared" si="150"/>
        <v>69754210</v>
      </c>
      <c r="J1003" s="8">
        <f t="shared" si="151"/>
        <v>46054210</v>
      </c>
      <c r="K1003" s="8">
        <f t="shared" si="152"/>
        <v>63809210</v>
      </c>
      <c r="L1003" s="1"/>
      <c r="M1003" s="10">
        <f t="shared" si="153"/>
        <v>45381210</v>
      </c>
      <c r="N1003" s="10">
        <f t="shared" si="154"/>
        <v>41067210</v>
      </c>
      <c r="O1003" s="10">
        <f t="shared" si="155"/>
        <v>53123210</v>
      </c>
      <c r="Q1003" s="1">
        <f t="shared" si="156"/>
        <v>59872543.333333336</v>
      </c>
      <c r="R1003" s="1">
        <f t="shared" si="157"/>
        <v>46523876.666666664</v>
      </c>
      <c r="T1003" s="1">
        <f t="shared" si="158"/>
        <v>0.77704861154219651</v>
      </c>
      <c r="U1003">
        <f t="shared" si="159"/>
        <v>0.16822180289019262</v>
      </c>
      <c r="Y1003" t="s">
        <v>7403</v>
      </c>
      <c r="Z1003" t="s">
        <v>7404</v>
      </c>
    </row>
    <row r="1004" spans="1:26">
      <c r="A1004" s="4">
        <v>1067300000</v>
      </c>
      <c r="B1004" s="4">
        <v>881350000</v>
      </c>
      <c r="C1004" s="4">
        <v>954110000</v>
      </c>
      <c r="E1004" s="6">
        <v>808670000</v>
      </c>
      <c r="F1004" s="6">
        <v>618290000</v>
      </c>
      <c r="G1004" s="6">
        <v>829000000</v>
      </c>
      <c r="I1004" s="8">
        <f t="shared" si="150"/>
        <v>1067598210</v>
      </c>
      <c r="J1004" s="8">
        <f t="shared" si="151"/>
        <v>881648210</v>
      </c>
      <c r="K1004" s="8">
        <f t="shared" si="152"/>
        <v>954408210</v>
      </c>
      <c r="L1004" s="1"/>
      <c r="M1004" s="10">
        <f t="shared" si="153"/>
        <v>808968210</v>
      </c>
      <c r="N1004" s="10">
        <f t="shared" si="154"/>
        <v>618588210</v>
      </c>
      <c r="O1004" s="10">
        <f t="shared" si="155"/>
        <v>829298210</v>
      </c>
      <c r="Q1004" s="1">
        <f t="shared" si="156"/>
        <v>967884876.66666663</v>
      </c>
      <c r="R1004" s="1">
        <f t="shared" si="157"/>
        <v>752284876.66666663</v>
      </c>
      <c r="T1004" s="1">
        <f t="shared" si="158"/>
        <v>0.77724623537614046</v>
      </c>
      <c r="U1004">
        <f t="shared" si="159"/>
        <v>6.6678521966579876E-2</v>
      </c>
      <c r="Y1004" t="s">
        <v>9966</v>
      </c>
      <c r="Z1004" t="s">
        <v>9967</v>
      </c>
    </row>
    <row r="1005" spans="1:26">
      <c r="A1005" s="4">
        <v>96719000</v>
      </c>
      <c r="B1005" s="4">
        <v>100730000</v>
      </c>
      <c r="C1005" s="4">
        <v>105720000</v>
      </c>
      <c r="E1005" s="6">
        <v>41783000</v>
      </c>
      <c r="F1005" s="6">
        <v>91566000</v>
      </c>
      <c r="G1005" s="6">
        <v>102090000</v>
      </c>
      <c r="I1005" s="8">
        <f t="shared" si="150"/>
        <v>97017210</v>
      </c>
      <c r="J1005" s="8">
        <f t="shared" si="151"/>
        <v>101028210</v>
      </c>
      <c r="K1005" s="8">
        <f t="shared" si="152"/>
        <v>106018210</v>
      </c>
      <c r="L1005" s="1"/>
      <c r="M1005" s="10">
        <f t="shared" si="153"/>
        <v>42081210</v>
      </c>
      <c r="N1005" s="10">
        <f t="shared" si="154"/>
        <v>91864210</v>
      </c>
      <c r="O1005" s="10">
        <f t="shared" si="155"/>
        <v>102388210</v>
      </c>
      <c r="Q1005" s="1">
        <f t="shared" si="156"/>
        <v>101354543.33333333</v>
      </c>
      <c r="R1005" s="1">
        <f t="shared" si="157"/>
        <v>78777876.666666672</v>
      </c>
      <c r="T1005" s="1">
        <f t="shared" si="158"/>
        <v>0.77725057087557636</v>
      </c>
      <c r="U1005">
        <f t="shared" si="159"/>
        <v>0.29558789317683171</v>
      </c>
      <c r="Y1005" t="s">
        <v>109</v>
      </c>
      <c r="Z1005" t="s">
        <v>110</v>
      </c>
    </row>
    <row r="1006" spans="1:26">
      <c r="A1006" s="4">
        <v>1023000000</v>
      </c>
      <c r="B1006" s="4">
        <v>828040000</v>
      </c>
      <c r="C1006" s="4">
        <v>688720000</v>
      </c>
      <c r="E1006" s="6">
        <v>741950000</v>
      </c>
      <c r="F1006" s="6">
        <v>613430000</v>
      </c>
      <c r="G1006" s="6">
        <v>619370000</v>
      </c>
      <c r="I1006" s="8">
        <f t="shared" si="150"/>
        <v>1023298210</v>
      </c>
      <c r="J1006" s="8">
        <f t="shared" si="151"/>
        <v>828338210</v>
      </c>
      <c r="K1006" s="8">
        <f t="shared" si="152"/>
        <v>689018210</v>
      </c>
      <c r="L1006" s="1"/>
      <c r="M1006" s="10">
        <f t="shared" si="153"/>
        <v>742248210</v>
      </c>
      <c r="N1006" s="10">
        <f t="shared" si="154"/>
        <v>613728210</v>
      </c>
      <c r="O1006" s="10">
        <f t="shared" si="155"/>
        <v>619668210</v>
      </c>
      <c r="Q1006" s="1">
        <f t="shared" si="156"/>
        <v>846884876.66666663</v>
      </c>
      <c r="R1006" s="1">
        <f t="shared" si="157"/>
        <v>658548210</v>
      </c>
      <c r="T1006" s="1">
        <f t="shared" si="158"/>
        <v>0.7776124336899739</v>
      </c>
      <c r="U1006">
        <f t="shared" si="159"/>
        <v>0.14908942070610934</v>
      </c>
      <c r="Y1006" t="s">
        <v>9432</v>
      </c>
      <c r="Z1006" t="s">
        <v>9433</v>
      </c>
    </row>
    <row r="1007" spans="1:26">
      <c r="A1007" s="4">
        <v>43907000</v>
      </c>
      <c r="B1007" s="4">
        <v>32770000</v>
      </c>
      <c r="C1007" s="4">
        <v>33046000</v>
      </c>
      <c r="E1007" s="6">
        <v>35721000</v>
      </c>
      <c r="F1007" s="6">
        <v>18063000</v>
      </c>
      <c r="G1007" s="6">
        <v>31372000</v>
      </c>
      <c r="I1007" s="8">
        <f t="shared" si="150"/>
        <v>44205210</v>
      </c>
      <c r="J1007" s="8">
        <f t="shared" si="151"/>
        <v>33068210</v>
      </c>
      <c r="K1007" s="8">
        <f t="shared" si="152"/>
        <v>33344210</v>
      </c>
      <c r="L1007" s="1"/>
      <c r="M1007" s="10">
        <f t="shared" si="153"/>
        <v>36019210</v>
      </c>
      <c r="N1007" s="10">
        <f t="shared" si="154"/>
        <v>18361210</v>
      </c>
      <c r="O1007" s="10">
        <f t="shared" si="155"/>
        <v>31670210</v>
      </c>
      <c r="Q1007" s="1">
        <f t="shared" si="156"/>
        <v>36872543.333333336</v>
      </c>
      <c r="R1007" s="1">
        <f t="shared" si="157"/>
        <v>28683543.333333332</v>
      </c>
      <c r="T1007" s="1">
        <f t="shared" si="158"/>
        <v>0.77791062780860509</v>
      </c>
      <c r="U1007">
        <f t="shared" si="159"/>
        <v>0.2733528244570575</v>
      </c>
      <c r="Y1007" t="s">
        <v>2418</v>
      </c>
      <c r="Z1007" t="s">
        <v>2419</v>
      </c>
    </row>
    <row r="1008" spans="1:26">
      <c r="A1008" s="4">
        <v>58841000</v>
      </c>
      <c r="B1008" s="4">
        <v>69847000</v>
      </c>
      <c r="C1008" s="4">
        <v>73454000</v>
      </c>
      <c r="E1008" s="6">
        <v>58018000</v>
      </c>
      <c r="F1008" s="6">
        <v>33491000</v>
      </c>
      <c r="G1008" s="6">
        <v>65556000</v>
      </c>
      <c r="I1008" s="8">
        <f t="shared" si="150"/>
        <v>59139210</v>
      </c>
      <c r="J1008" s="8">
        <f t="shared" si="151"/>
        <v>70145210</v>
      </c>
      <c r="K1008" s="8">
        <f t="shared" si="152"/>
        <v>73752210</v>
      </c>
      <c r="L1008" s="1"/>
      <c r="M1008" s="10">
        <f t="shared" si="153"/>
        <v>58316210</v>
      </c>
      <c r="N1008" s="10">
        <f t="shared" si="154"/>
        <v>33789210</v>
      </c>
      <c r="O1008" s="10">
        <f t="shared" si="155"/>
        <v>65854210</v>
      </c>
      <c r="Q1008" s="1">
        <f t="shared" si="156"/>
        <v>67678876.666666672</v>
      </c>
      <c r="R1008" s="1">
        <f t="shared" si="157"/>
        <v>52653210</v>
      </c>
      <c r="T1008" s="1">
        <f t="shared" si="158"/>
        <v>0.77798587378050943</v>
      </c>
      <c r="U1008">
        <f t="shared" si="159"/>
        <v>0.23041793970036886</v>
      </c>
      <c r="Z1008" t="s">
        <v>6756</v>
      </c>
    </row>
    <row r="1009" spans="1:30">
      <c r="A1009" s="4">
        <v>271700000</v>
      </c>
      <c r="B1009" s="4">
        <v>258230000</v>
      </c>
      <c r="C1009" s="4">
        <v>224310000</v>
      </c>
      <c r="E1009" s="6">
        <v>159480000</v>
      </c>
      <c r="F1009" s="6">
        <v>257400000</v>
      </c>
      <c r="G1009" s="6">
        <v>169770000</v>
      </c>
      <c r="I1009" s="8">
        <f t="shared" si="150"/>
        <v>271998210</v>
      </c>
      <c r="J1009" s="8">
        <f t="shared" si="151"/>
        <v>258528210</v>
      </c>
      <c r="K1009" s="8">
        <f t="shared" si="152"/>
        <v>224608210</v>
      </c>
      <c r="L1009" s="1"/>
      <c r="M1009" s="10">
        <f t="shared" si="153"/>
        <v>159778210</v>
      </c>
      <c r="N1009" s="10">
        <f t="shared" si="154"/>
        <v>257698210</v>
      </c>
      <c r="O1009" s="10">
        <f t="shared" si="155"/>
        <v>170068210</v>
      </c>
      <c r="Q1009" s="1">
        <f t="shared" si="156"/>
        <v>251711543.33333334</v>
      </c>
      <c r="R1009" s="1">
        <f t="shared" si="157"/>
        <v>195848210</v>
      </c>
      <c r="T1009" s="1">
        <f t="shared" si="158"/>
        <v>0.77806606485521657</v>
      </c>
      <c r="U1009">
        <f t="shared" si="159"/>
        <v>0.17688436688673023</v>
      </c>
      <c r="Y1009" t="s">
        <v>12079</v>
      </c>
      <c r="Z1009" t="s">
        <v>12080</v>
      </c>
    </row>
    <row r="1010" spans="1:30">
      <c r="A1010" s="4">
        <v>53625000</v>
      </c>
      <c r="B1010" s="4">
        <v>39497000</v>
      </c>
      <c r="C1010" s="4">
        <v>99628000</v>
      </c>
      <c r="E1010" s="6">
        <v>46976000</v>
      </c>
      <c r="F1010" s="6">
        <v>47929000</v>
      </c>
      <c r="G1010" s="6">
        <v>54885000</v>
      </c>
      <c r="I1010" s="8">
        <f t="shared" si="150"/>
        <v>53923210</v>
      </c>
      <c r="J1010" s="8">
        <f t="shared" si="151"/>
        <v>39795210</v>
      </c>
      <c r="K1010" s="8">
        <f t="shared" si="152"/>
        <v>99926210</v>
      </c>
      <c r="L1010" s="1"/>
      <c r="M1010" s="10">
        <f t="shared" si="153"/>
        <v>47274210</v>
      </c>
      <c r="N1010" s="10">
        <f t="shared" si="154"/>
        <v>48227210</v>
      </c>
      <c r="O1010" s="10">
        <f t="shared" si="155"/>
        <v>55183210</v>
      </c>
      <c r="Q1010" s="1">
        <f t="shared" si="156"/>
        <v>64548210</v>
      </c>
      <c r="R1010" s="1">
        <f t="shared" si="157"/>
        <v>50228210</v>
      </c>
      <c r="T1010" s="1">
        <f t="shared" si="158"/>
        <v>0.77815031586468475</v>
      </c>
      <c r="U1010">
        <f t="shared" si="159"/>
        <v>0.47817027322707112</v>
      </c>
      <c r="Y1010" t="s">
        <v>6890</v>
      </c>
      <c r="Z1010" t="s">
        <v>6891</v>
      </c>
    </row>
    <row r="1011" spans="1:30">
      <c r="A1011" s="4">
        <v>64240000</v>
      </c>
      <c r="B1011" s="4">
        <v>48372000</v>
      </c>
      <c r="C1011" s="4">
        <v>54619000</v>
      </c>
      <c r="E1011" s="6">
        <v>67868000</v>
      </c>
      <c r="F1011" s="6">
        <v>32795000</v>
      </c>
      <c r="G1011" s="6">
        <v>29288000</v>
      </c>
      <c r="I1011" s="8">
        <f t="shared" si="150"/>
        <v>64538210</v>
      </c>
      <c r="J1011" s="8">
        <f t="shared" si="151"/>
        <v>48670210</v>
      </c>
      <c r="K1011" s="8">
        <f t="shared" si="152"/>
        <v>54917210</v>
      </c>
      <c r="L1011" s="1"/>
      <c r="M1011" s="10">
        <f t="shared" si="153"/>
        <v>68166210</v>
      </c>
      <c r="N1011" s="10">
        <f t="shared" si="154"/>
        <v>33093210</v>
      </c>
      <c r="O1011" s="10">
        <f t="shared" si="155"/>
        <v>29586210</v>
      </c>
      <c r="Q1011" s="1">
        <f t="shared" si="156"/>
        <v>56041876.666666664</v>
      </c>
      <c r="R1011" s="1">
        <f t="shared" si="157"/>
        <v>43615210</v>
      </c>
      <c r="T1011" s="1">
        <f t="shared" si="158"/>
        <v>0.77826105395114364</v>
      </c>
      <c r="U1011">
        <f t="shared" si="159"/>
        <v>0.39828112673196825</v>
      </c>
      <c r="Y1011" t="s">
        <v>8929</v>
      </c>
      <c r="Z1011" t="s">
        <v>8930</v>
      </c>
    </row>
    <row r="1012" spans="1:30">
      <c r="A1012" s="4">
        <v>32432000</v>
      </c>
      <c r="B1012" s="4">
        <v>46138000</v>
      </c>
      <c r="C1012" s="4">
        <v>34316000</v>
      </c>
      <c r="E1012" s="6">
        <v>28151000</v>
      </c>
      <c r="F1012" s="6">
        <v>39468000</v>
      </c>
      <c r="G1012" s="6">
        <v>20047000</v>
      </c>
      <c r="I1012" s="8">
        <f t="shared" si="150"/>
        <v>32730210</v>
      </c>
      <c r="J1012" s="8">
        <f t="shared" si="151"/>
        <v>46436210</v>
      </c>
      <c r="K1012" s="8">
        <f t="shared" si="152"/>
        <v>34614210</v>
      </c>
      <c r="L1012" s="1"/>
      <c r="M1012" s="10">
        <f t="shared" si="153"/>
        <v>28449210</v>
      </c>
      <c r="N1012" s="10">
        <f t="shared" si="154"/>
        <v>39766210</v>
      </c>
      <c r="O1012" s="10">
        <f t="shared" si="155"/>
        <v>20345210</v>
      </c>
      <c r="Q1012" s="1">
        <f t="shared" si="156"/>
        <v>37926876.666666664</v>
      </c>
      <c r="R1012" s="1">
        <f t="shared" si="157"/>
        <v>29520210</v>
      </c>
      <c r="T1012" s="1">
        <f t="shared" si="158"/>
        <v>0.77834540026716326</v>
      </c>
      <c r="U1012">
        <f t="shared" si="159"/>
        <v>0.30072587770020309</v>
      </c>
      <c r="Y1012" t="s">
        <v>11862</v>
      </c>
      <c r="Z1012" t="s">
        <v>11863</v>
      </c>
    </row>
    <row r="1013" spans="1:30">
      <c r="A1013" s="4">
        <v>1131700000</v>
      </c>
      <c r="B1013" s="4">
        <v>1039000000</v>
      </c>
      <c r="C1013" s="4">
        <v>985570000</v>
      </c>
      <c r="E1013" s="6">
        <v>763750000</v>
      </c>
      <c r="F1013" s="6">
        <v>759500000</v>
      </c>
      <c r="G1013" s="6">
        <v>933290000</v>
      </c>
      <c r="I1013" s="8">
        <f t="shared" si="150"/>
        <v>1131998210</v>
      </c>
      <c r="J1013" s="8">
        <f t="shared" si="151"/>
        <v>1039298210</v>
      </c>
      <c r="K1013" s="8">
        <f t="shared" si="152"/>
        <v>985868210</v>
      </c>
      <c r="L1013" s="1"/>
      <c r="M1013" s="10">
        <f t="shared" si="153"/>
        <v>764048210</v>
      </c>
      <c r="N1013" s="10">
        <f t="shared" si="154"/>
        <v>759798210</v>
      </c>
      <c r="O1013" s="10">
        <f t="shared" si="155"/>
        <v>933588210</v>
      </c>
      <c r="Q1013" s="1">
        <f t="shared" si="156"/>
        <v>1052388210</v>
      </c>
      <c r="R1013" s="1">
        <f t="shared" si="157"/>
        <v>819144876.66666663</v>
      </c>
      <c r="T1013" s="1">
        <f t="shared" si="158"/>
        <v>0.77836759180974346</v>
      </c>
      <c r="U1013">
        <f t="shared" si="159"/>
        <v>3.0886523042387395E-2</v>
      </c>
      <c r="Y1013" t="s">
        <v>8563</v>
      </c>
      <c r="Z1013" t="s">
        <v>8564</v>
      </c>
    </row>
    <row r="1014" spans="1:30">
      <c r="A1014" s="4">
        <v>102200000</v>
      </c>
      <c r="B1014" s="4">
        <v>102100000</v>
      </c>
      <c r="C1014" s="4">
        <v>90069000</v>
      </c>
      <c r="E1014" s="6">
        <v>69645000</v>
      </c>
      <c r="F1014" s="6">
        <v>70180000</v>
      </c>
      <c r="G1014" s="6">
        <v>89110000</v>
      </c>
      <c r="I1014" s="8">
        <f t="shared" si="150"/>
        <v>102498210</v>
      </c>
      <c r="J1014" s="8">
        <f t="shared" si="151"/>
        <v>102398210</v>
      </c>
      <c r="K1014" s="8">
        <f t="shared" si="152"/>
        <v>90367210</v>
      </c>
      <c r="L1014" s="1"/>
      <c r="M1014" s="10">
        <f t="shared" si="153"/>
        <v>69943210</v>
      </c>
      <c r="N1014" s="10">
        <f t="shared" si="154"/>
        <v>70478210</v>
      </c>
      <c r="O1014" s="10">
        <f t="shared" si="155"/>
        <v>89408210</v>
      </c>
      <c r="Q1014" s="1">
        <f t="shared" si="156"/>
        <v>98421210</v>
      </c>
      <c r="R1014" s="1">
        <f t="shared" si="157"/>
        <v>76609876.666666672</v>
      </c>
      <c r="T1014" s="1">
        <f t="shared" si="158"/>
        <v>0.77838787662401909</v>
      </c>
      <c r="U1014">
        <f t="shared" si="159"/>
        <v>4.482519345335708E-2</v>
      </c>
      <c r="Y1014" t="s">
        <v>3045</v>
      </c>
      <c r="Z1014" t="s">
        <v>3046</v>
      </c>
    </row>
    <row r="1015" spans="1:30" s="12" customFormat="1">
      <c r="A1015" s="4">
        <v>78342000</v>
      </c>
      <c r="B1015" s="4">
        <v>51301000</v>
      </c>
      <c r="C1015" s="4">
        <v>79680000</v>
      </c>
      <c r="D1015"/>
      <c r="E1015" s="6">
        <v>63473000</v>
      </c>
      <c r="F1015" s="6">
        <v>42505000</v>
      </c>
      <c r="G1015" s="6">
        <v>56771000</v>
      </c>
      <c r="H1015"/>
      <c r="I1015" s="8">
        <f t="shared" si="150"/>
        <v>78640210</v>
      </c>
      <c r="J1015" s="8">
        <f t="shared" si="151"/>
        <v>51599210</v>
      </c>
      <c r="K1015" s="8">
        <f t="shared" si="152"/>
        <v>79978210</v>
      </c>
      <c r="L1015" s="1"/>
      <c r="M1015" s="10">
        <f t="shared" si="153"/>
        <v>63771210</v>
      </c>
      <c r="N1015" s="10">
        <f t="shared" si="154"/>
        <v>42803210</v>
      </c>
      <c r="O1015" s="10">
        <f t="shared" si="155"/>
        <v>57069210</v>
      </c>
      <c r="P1015"/>
      <c r="Q1015" s="1">
        <f t="shared" si="156"/>
        <v>70072543.333333328</v>
      </c>
      <c r="R1015" s="1">
        <f t="shared" si="157"/>
        <v>54547876.666666664</v>
      </c>
      <c r="S1015"/>
      <c r="T1015" s="1">
        <f t="shared" si="158"/>
        <v>0.7784486486694765</v>
      </c>
      <c r="U1015">
        <f t="shared" si="159"/>
        <v>0.23524147213801741</v>
      </c>
      <c r="V1015"/>
      <c r="W1015"/>
      <c r="X1015"/>
      <c r="Y1015" t="s">
        <v>2201</v>
      </c>
      <c r="Z1015" t="s">
        <v>2202</v>
      </c>
      <c r="AA1015"/>
      <c r="AB1015"/>
      <c r="AC1015"/>
      <c r="AD1015"/>
    </row>
    <row r="1016" spans="1:30">
      <c r="A1016" s="4">
        <v>114920000</v>
      </c>
      <c r="B1016" s="4">
        <v>138280000</v>
      </c>
      <c r="C1016" s="4">
        <v>127510000</v>
      </c>
      <c r="E1016" s="6">
        <v>90691000</v>
      </c>
      <c r="F1016" s="6">
        <v>120740000</v>
      </c>
      <c r="G1016" s="6">
        <v>84851000</v>
      </c>
      <c r="I1016" s="8">
        <f t="shared" si="150"/>
        <v>115218210</v>
      </c>
      <c r="J1016" s="8">
        <f t="shared" si="151"/>
        <v>138578210</v>
      </c>
      <c r="K1016" s="8">
        <f t="shared" si="152"/>
        <v>127808210</v>
      </c>
      <c r="L1016" s="1"/>
      <c r="M1016" s="10">
        <f t="shared" si="153"/>
        <v>90989210</v>
      </c>
      <c r="N1016" s="10">
        <f t="shared" si="154"/>
        <v>121038210</v>
      </c>
      <c r="O1016" s="10">
        <f t="shared" si="155"/>
        <v>85149210</v>
      </c>
      <c r="Q1016" s="1">
        <f t="shared" si="156"/>
        <v>127201543.33333333</v>
      </c>
      <c r="R1016" s="1">
        <f t="shared" si="157"/>
        <v>99058876.666666672</v>
      </c>
      <c r="T1016" s="1">
        <f t="shared" si="158"/>
        <v>0.77875530493432432</v>
      </c>
      <c r="U1016">
        <f t="shared" si="159"/>
        <v>9.6492431139939674E-2</v>
      </c>
      <c r="Y1016" t="s">
        <v>5607</v>
      </c>
      <c r="Z1016" t="s">
        <v>5608</v>
      </c>
    </row>
    <row r="1017" spans="1:30">
      <c r="A1017" s="4">
        <v>254100000</v>
      </c>
      <c r="B1017" s="4">
        <v>376130000</v>
      </c>
      <c r="C1017" s="4">
        <v>343660000</v>
      </c>
      <c r="E1017" s="6">
        <v>221500000</v>
      </c>
      <c r="F1017" s="6">
        <v>341430000</v>
      </c>
      <c r="G1017" s="6">
        <v>195440000</v>
      </c>
      <c r="I1017" s="8">
        <f t="shared" si="150"/>
        <v>254398210</v>
      </c>
      <c r="J1017" s="8">
        <f t="shared" si="151"/>
        <v>376428210</v>
      </c>
      <c r="K1017" s="8">
        <f t="shared" si="152"/>
        <v>343958210</v>
      </c>
      <c r="L1017" s="1"/>
      <c r="M1017" s="10">
        <f t="shared" si="153"/>
        <v>221798210</v>
      </c>
      <c r="N1017" s="10">
        <f t="shared" si="154"/>
        <v>341728210</v>
      </c>
      <c r="O1017" s="10">
        <f t="shared" si="155"/>
        <v>195738210</v>
      </c>
      <c r="Q1017" s="1">
        <f t="shared" si="156"/>
        <v>324928210</v>
      </c>
      <c r="R1017" s="1">
        <f t="shared" si="157"/>
        <v>253088210</v>
      </c>
      <c r="T1017" s="1">
        <f t="shared" si="158"/>
        <v>0.77890500797083762</v>
      </c>
      <c r="U1017">
        <f t="shared" si="159"/>
        <v>0.28248968805837238</v>
      </c>
      <c r="Y1017" t="s">
        <v>3032</v>
      </c>
      <c r="Z1017" t="s">
        <v>3033</v>
      </c>
    </row>
    <row r="1018" spans="1:30">
      <c r="A1018" s="4">
        <v>25777000</v>
      </c>
      <c r="B1018" s="3">
        <v>0</v>
      </c>
      <c r="C1018" s="3">
        <v>0</v>
      </c>
      <c r="E1018" s="5">
        <v>0</v>
      </c>
      <c r="F1018" s="6">
        <v>19884000</v>
      </c>
      <c r="G1018" s="5">
        <v>0</v>
      </c>
      <c r="I1018" s="8">
        <f t="shared" si="150"/>
        <v>26075210</v>
      </c>
      <c r="J1018" s="8">
        <f t="shared" si="151"/>
        <v>298210</v>
      </c>
      <c r="K1018" s="8">
        <f t="shared" si="152"/>
        <v>298210</v>
      </c>
      <c r="L1018" s="1"/>
      <c r="M1018" s="10">
        <f t="shared" si="153"/>
        <v>298210</v>
      </c>
      <c r="N1018" s="10">
        <f t="shared" si="154"/>
        <v>20182210</v>
      </c>
      <c r="O1018" s="10">
        <f t="shared" si="155"/>
        <v>298210</v>
      </c>
      <c r="Q1018" s="1">
        <f t="shared" si="156"/>
        <v>8890543.333333334</v>
      </c>
      <c r="R1018" s="1">
        <f t="shared" si="157"/>
        <v>6926210</v>
      </c>
      <c r="T1018" s="1">
        <f t="shared" si="158"/>
        <v>0.7790536236442992</v>
      </c>
      <c r="U1018">
        <f t="shared" si="159"/>
        <v>0.8651562685529931</v>
      </c>
      <c r="Y1018" t="s">
        <v>484</v>
      </c>
      <c r="Z1018" t="s">
        <v>485</v>
      </c>
    </row>
    <row r="1019" spans="1:30">
      <c r="A1019" s="4">
        <v>2688800000</v>
      </c>
      <c r="B1019" s="4">
        <v>3044300000</v>
      </c>
      <c r="C1019" s="4">
        <v>3189500000</v>
      </c>
      <c r="E1019" s="6">
        <v>1971000000</v>
      </c>
      <c r="F1019" s="6">
        <v>2102900000</v>
      </c>
      <c r="G1019" s="6">
        <v>2877900000</v>
      </c>
      <c r="I1019" s="8">
        <f t="shared" si="150"/>
        <v>2689098210</v>
      </c>
      <c r="J1019" s="8">
        <f t="shared" si="151"/>
        <v>3044598210</v>
      </c>
      <c r="K1019" s="8">
        <f t="shared" si="152"/>
        <v>3189798210</v>
      </c>
      <c r="L1019" s="1"/>
      <c r="M1019" s="10">
        <f t="shared" si="153"/>
        <v>1971298210</v>
      </c>
      <c r="N1019" s="10">
        <f t="shared" si="154"/>
        <v>2103198210</v>
      </c>
      <c r="O1019" s="10">
        <f t="shared" si="155"/>
        <v>2878198210</v>
      </c>
      <c r="Q1019" s="1">
        <f t="shared" si="156"/>
        <v>2974498210</v>
      </c>
      <c r="R1019" s="1">
        <f t="shared" si="157"/>
        <v>2317564876.6666665</v>
      </c>
      <c r="T1019" s="1">
        <f t="shared" si="158"/>
        <v>0.77914482142743213</v>
      </c>
      <c r="U1019">
        <f t="shared" si="159"/>
        <v>0.10901343558102293</v>
      </c>
      <c r="Y1019" t="s">
        <v>618</v>
      </c>
      <c r="Z1019" t="s">
        <v>619</v>
      </c>
    </row>
    <row r="1020" spans="1:30">
      <c r="A1020" s="4">
        <v>3270400000</v>
      </c>
      <c r="B1020" s="4">
        <v>3918100000</v>
      </c>
      <c r="C1020" s="4">
        <v>3936800000</v>
      </c>
      <c r="E1020" s="6">
        <v>2883100000</v>
      </c>
      <c r="F1020" s="6">
        <v>2858700000</v>
      </c>
      <c r="G1020" s="6">
        <v>2927400000</v>
      </c>
      <c r="I1020" s="8">
        <f t="shared" si="150"/>
        <v>3270698210</v>
      </c>
      <c r="J1020" s="8">
        <f t="shared" si="151"/>
        <v>3918398210</v>
      </c>
      <c r="K1020" s="8">
        <f t="shared" si="152"/>
        <v>3937098210</v>
      </c>
      <c r="L1020" s="1"/>
      <c r="M1020" s="10">
        <f t="shared" si="153"/>
        <v>2883398210</v>
      </c>
      <c r="N1020" s="10">
        <f t="shared" si="154"/>
        <v>2858998210</v>
      </c>
      <c r="O1020" s="10">
        <f t="shared" si="155"/>
        <v>2927698210</v>
      </c>
      <c r="Q1020" s="1">
        <f t="shared" si="156"/>
        <v>3708731543.3333335</v>
      </c>
      <c r="R1020" s="1">
        <f t="shared" si="157"/>
        <v>2890031543.3333335</v>
      </c>
      <c r="T1020" s="1">
        <f t="shared" si="158"/>
        <v>0.77925067090076605</v>
      </c>
      <c r="U1020">
        <f t="shared" si="159"/>
        <v>2.0451390105472839E-2</v>
      </c>
      <c r="Y1020" t="s">
        <v>7708</v>
      </c>
      <c r="Z1020" t="s">
        <v>7709</v>
      </c>
    </row>
    <row r="1021" spans="1:30">
      <c r="A1021" s="4">
        <v>50270000</v>
      </c>
      <c r="B1021" s="4">
        <v>55078000</v>
      </c>
      <c r="C1021" s="4">
        <v>44711000</v>
      </c>
      <c r="E1021" s="6">
        <v>36952000</v>
      </c>
      <c r="F1021" s="6">
        <v>47195000</v>
      </c>
      <c r="G1021" s="6">
        <v>32729000</v>
      </c>
      <c r="I1021" s="8">
        <f t="shared" si="150"/>
        <v>50568210</v>
      </c>
      <c r="J1021" s="8">
        <f t="shared" si="151"/>
        <v>55376210</v>
      </c>
      <c r="K1021" s="8">
        <f t="shared" si="152"/>
        <v>45009210</v>
      </c>
      <c r="L1021" s="1"/>
      <c r="M1021" s="10">
        <f t="shared" si="153"/>
        <v>37250210</v>
      </c>
      <c r="N1021" s="10">
        <f t="shared" si="154"/>
        <v>47493210</v>
      </c>
      <c r="O1021" s="10">
        <f t="shared" si="155"/>
        <v>33027210</v>
      </c>
      <c r="Q1021" s="1">
        <f t="shared" si="156"/>
        <v>50317876.666666664</v>
      </c>
      <c r="R1021" s="1">
        <f t="shared" si="157"/>
        <v>39256876.666666664</v>
      </c>
      <c r="T1021" s="1">
        <f t="shared" si="158"/>
        <v>0.78017752868877677</v>
      </c>
      <c r="U1021">
        <f t="shared" si="159"/>
        <v>0.10221037907975421</v>
      </c>
      <c r="Y1021" t="s">
        <v>6967</v>
      </c>
      <c r="Z1021" t="s">
        <v>6968</v>
      </c>
    </row>
    <row r="1022" spans="1:30">
      <c r="A1022" s="4">
        <v>45588000</v>
      </c>
      <c r="B1022" s="4">
        <v>33734000</v>
      </c>
      <c r="C1022" s="4">
        <v>47007000</v>
      </c>
      <c r="E1022" s="6">
        <v>25115000</v>
      </c>
      <c r="F1022" s="6">
        <v>39235000</v>
      </c>
      <c r="G1022" s="6">
        <v>34027000</v>
      </c>
      <c r="I1022" s="8">
        <f t="shared" si="150"/>
        <v>45886210</v>
      </c>
      <c r="J1022" s="8">
        <f t="shared" si="151"/>
        <v>34032210</v>
      </c>
      <c r="K1022" s="8">
        <f t="shared" si="152"/>
        <v>47305210</v>
      </c>
      <c r="L1022" s="1"/>
      <c r="M1022" s="10">
        <f t="shared" si="153"/>
        <v>25413210</v>
      </c>
      <c r="N1022" s="10">
        <f t="shared" si="154"/>
        <v>39533210</v>
      </c>
      <c r="O1022" s="10">
        <f t="shared" si="155"/>
        <v>34325210</v>
      </c>
      <c r="Q1022" s="1">
        <f t="shared" si="156"/>
        <v>42407876.666666664</v>
      </c>
      <c r="R1022" s="1">
        <f t="shared" si="157"/>
        <v>33090543.333333332</v>
      </c>
      <c r="T1022" s="1">
        <f t="shared" si="158"/>
        <v>0.78029238750694352</v>
      </c>
      <c r="U1022">
        <f t="shared" si="159"/>
        <v>0.18888340917607468</v>
      </c>
      <c r="Y1022" t="s">
        <v>635</v>
      </c>
      <c r="Z1022" t="s">
        <v>636</v>
      </c>
    </row>
    <row r="1023" spans="1:30">
      <c r="A1023" s="4">
        <v>195400000</v>
      </c>
      <c r="B1023" s="4">
        <v>225420000</v>
      </c>
      <c r="C1023" s="4">
        <v>283370000</v>
      </c>
      <c r="E1023" s="6">
        <v>165140000</v>
      </c>
      <c r="F1023" s="6">
        <v>204820000</v>
      </c>
      <c r="G1023" s="6">
        <v>179380000</v>
      </c>
      <c r="I1023" s="8">
        <f t="shared" si="150"/>
        <v>195698210</v>
      </c>
      <c r="J1023" s="8">
        <f t="shared" si="151"/>
        <v>225718210</v>
      </c>
      <c r="K1023" s="8">
        <f t="shared" si="152"/>
        <v>283668210</v>
      </c>
      <c r="L1023" s="1"/>
      <c r="M1023" s="10">
        <f t="shared" si="153"/>
        <v>165438210</v>
      </c>
      <c r="N1023" s="10">
        <f t="shared" si="154"/>
        <v>205118210</v>
      </c>
      <c r="O1023" s="10">
        <f t="shared" si="155"/>
        <v>179678210</v>
      </c>
      <c r="Q1023" s="1">
        <f t="shared" si="156"/>
        <v>235028210</v>
      </c>
      <c r="R1023" s="1">
        <f t="shared" si="157"/>
        <v>183411543.33333334</v>
      </c>
      <c r="T1023" s="1">
        <f t="shared" si="158"/>
        <v>0.78038097355774161</v>
      </c>
      <c r="U1023">
        <f t="shared" si="159"/>
        <v>0.14229832475721255</v>
      </c>
      <c r="Y1023" t="s">
        <v>6152</v>
      </c>
      <c r="Z1023" t="s">
        <v>6153</v>
      </c>
    </row>
    <row r="1024" spans="1:30">
      <c r="A1024" s="4">
        <v>244040000</v>
      </c>
      <c r="B1024" s="4">
        <v>186340000</v>
      </c>
      <c r="C1024" s="4">
        <v>249560000</v>
      </c>
      <c r="E1024" s="6">
        <v>91340000</v>
      </c>
      <c r="F1024" s="6">
        <v>198540000</v>
      </c>
      <c r="G1024" s="6">
        <v>240580000</v>
      </c>
      <c r="I1024" s="8">
        <f t="shared" si="150"/>
        <v>244338210</v>
      </c>
      <c r="J1024" s="8">
        <f t="shared" si="151"/>
        <v>186638210</v>
      </c>
      <c r="K1024" s="8">
        <f t="shared" si="152"/>
        <v>249858210</v>
      </c>
      <c r="L1024" s="1"/>
      <c r="M1024" s="10">
        <f t="shared" si="153"/>
        <v>91638210</v>
      </c>
      <c r="N1024" s="10">
        <f t="shared" si="154"/>
        <v>198838210</v>
      </c>
      <c r="O1024" s="10">
        <f t="shared" si="155"/>
        <v>240878210</v>
      </c>
      <c r="Q1024" s="1">
        <f t="shared" si="156"/>
        <v>226944876.66666666</v>
      </c>
      <c r="R1024" s="1">
        <f t="shared" si="157"/>
        <v>177118210</v>
      </c>
      <c r="T1024" s="1">
        <f t="shared" si="158"/>
        <v>0.78044595058274291</v>
      </c>
      <c r="U1024">
        <f t="shared" si="159"/>
        <v>0.36507550289492419</v>
      </c>
      <c r="Y1024" t="s">
        <v>9437</v>
      </c>
      <c r="Z1024" t="s">
        <v>9438</v>
      </c>
    </row>
    <row r="1025" spans="1:26">
      <c r="A1025" s="4">
        <v>200290000</v>
      </c>
      <c r="B1025" s="4">
        <v>221010000</v>
      </c>
      <c r="C1025" s="4">
        <v>201760000</v>
      </c>
      <c r="E1025" s="6">
        <v>145980000</v>
      </c>
      <c r="F1025" s="6">
        <v>146880000</v>
      </c>
      <c r="G1025" s="6">
        <v>193260000</v>
      </c>
      <c r="I1025" s="8">
        <f t="shared" si="150"/>
        <v>200588210</v>
      </c>
      <c r="J1025" s="8">
        <f t="shared" si="151"/>
        <v>221308210</v>
      </c>
      <c r="K1025" s="8">
        <f t="shared" si="152"/>
        <v>202058210</v>
      </c>
      <c r="L1025" s="1"/>
      <c r="M1025" s="10">
        <f t="shared" si="153"/>
        <v>146278210</v>
      </c>
      <c r="N1025" s="10">
        <f t="shared" si="154"/>
        <v>147178210</v>
      </c>
      <c r="O1025" s="10">
        <f t="shared" si="155"/>
        <v>193558210</v>
      </c>
      <c r="Q1025" s="1">
        <f t="shared" si="156"/>
        <v>207984876.66666666</v>
      </c>
      <c r="R1025" s="1">
        <f t="shared" si="157"/>
        <v>162338210</v>
      </c>
      <c r="T1025" s="1">
        <f t="shared" si="158"/>
        <v>0.7805289144180243</v>
      </c>
      <c r="U1025">
        <f t="shared" si="159"/>
        <v>5.4750727798280649E-2</v>
      </c>
      <c r="Y1025" t="s">
        <v>4689</v>
      </c>
      <c r="Z1025" t="s">
        <v>4690</v>
      </c>
    </row>
    <row r="1026" spans="1:26">
      <c r="A1026" s="4">
        <v>442790000</v>
      </c>
      <c r="B1026" s="4">
        <v>501130000</v>
      </c>
      <c r="C1026" s="4">
        <v>416150000</v>
      </c>
      <c r="E1026" s="6">
        <v>355190000</v>
      </c>
      <c r="F1026" s="6">
        <v>358850000</v>
      </c>
      <c r="G1026" s="6">
        <v>347380000</v>
      </c>
      <c r="I1026" s="8">
        <f t="shared" si="150"/>
        <v>443088210</v>
      </c>
      <c r="J1026" s="8">
        <f t="shared" si="151"/>
        <v>501428210</v>
      </c>
      <c r="K1026" s="8">
        <f t="shared" si="152"/>
        <v>416448210</v>
      </c>
      <c r="L1026" s="1"/>
      <c r="M1026" s="10">
        <f t="shared" si="153"/>
        <v>355488210</v>
      </c>
      <c r="N1026" s="10">
        <f t="shared" si="154"/>
        <v>359148210</v>
      </c>
      <c r="O1026" s="10">
        <f t="shared" si="155"/>
        <v>347678210</v>
      </c>
      <c r="Q1026" s="1">
        <f t="shared" si="156"/>
        <v>453654876.66666669</v>
      </c>
      <c r="R1026" s="1">
        <f t="shared" si="157"/>
        <v>354104876.66666669</v>
      </c>
      <c r="T1026" s="1">
        <f t="shared" si="158"/>
        <v>0.78056005761148983</v>
      </c>
      <c r="U1026">
        <f t="shared" si="159"/>
        <v>1.7081264490145791E-2</v>
      </c>
      <c r="Y1026" t="s">
        <v>3231</v>
      </c>
      <c r="Z1026" t="s">
        <v>3232</v>
      </c>
    </row>
    <row r="1027" spans="1:26">
      <c r="A1027" s="4">
        <v>77106000</v>
      </c>
      <c r="B1027" s="4">
        <v>65752000</v>
      </c>
      <c r="C1027" s="4">
        <v>84095000</v>
      </c>
      <c r="E1027" s="6">
        <v>47775000</v>
      </c>
      <c r="F1027" s="6">
        <v>54551000</v>
      </c>
      <c r="G1027" s="6">
        <v>74633000</v>
      </c>
      <c r="I1027" s="8">
        <f t="shared" ref="I1027:I1090" si="160">A1027+298210</f>
        <v>77404210</v>
      </c>
      <c r="J1027" s="8">
        <f t="shared" ref="J1027:J1090" si="161">B1027+298210</f>
        <v>66050210</v>
      </c>
      <c r="K1027" s="8">
        <f t="shared" ref="K1027:K1090" si="162">C1027+298210</f>
        <v>84393210</v>
      </c>
      <c r="L1027" s="1"/>
      <c r="M1027" s="10">
        <f t="shared" ref="M1027:M1090" si="163">E1027+298210</f>
        <v>48073210</v>
      </c>
      <c r="N1027" s="10">
        <f t="shared" ref="N1027:N1090" si="164">F1027+298210</f>
        <v>54849210</v>
      </c>
      <c r="O1027" s="10">
        <f t="shared" ref="O1027:O1090" si="165">G1027+298210</f>
        <v>74931210</v>
      </c>
      <c r="Q1027" s="1">
        <f t="shared" ref="Q1027:Q1090" si="166">AVERAGE(I1027:K1027)</f>
        <v>75949210</v>
      </c>
      <c r="R1027" s="1">
        <f t="shared" ref="R1027:R1090" si="167">AVERAGE(M1027:O1027)</f>
        <v>59284543.333333336</v>
      </c>
      <c r="T1027" s="1">
        <f t="shared" ref="T1027:T1090" si="168">R1027/Q1027</f>
        <v>0.78058143505815714</v>
      </c>
      <c r="U1027">
        <f t="shared" ref="U1027:U1090" si="169">_xlfn.T.TEST(M1027:O1027, I1027:K1027, 2, 2)</f>
        <v>0.16007930226239936</v>
      </c>
      <c r="Y1027" t="s">
        <v>10033</v>
      </c>
      <c r="Z1027" t="s">
        <v>10034</v>
      </c>
    </row>
    <row r="1028" spans="1:26">
      <c r="A1028" s="4">
        <v>80810000</v>
      </c>
      <c r="B1028" s="4">
        <v>116320000</v>
      </c>
      <c r="C1028" s="4">
        <v>103490000</v>
      </c>
      <c r="E1028" s="6">
        <v>35451000</v>
      </c>
      <c r="F1028" s="6">
        <v>47970000</v>
      </c>
      <c r="G1028" s="6">
        <v>151080000</v>
      </c>
      <c r="I1028" s="8">
        <f t="shared" si="160"/>
        <v>81108210</v>
      </c>
      <c r="J1028" s="8">
        <f t="shared" si="161"/>
        <v>116618210</v>
      </c>
      <c r="K1028" s="8">
        <f t="shared" si="162"/>
        <v>103788210</v>
      </c>
      <c r="L1028" s="1"/>
      <c r="M1028" s="10">
        <f t="shared" si="163"/>
        <v>35749210</v>
      </c>
      <c r="N1028" s="10">
        <f t="shared" si="164"/>
        <v>48268210</v>
      </c>
      <c r="O1028" s="10">
        <f t="shared" si="165"/>
        <v>151378210</v>
      </c>
      <c r="Q1028" s="1">
        <f t="shared" si="166"/>
        <v>100504876.66666667</v>
      </c>
      <c r="R1028" s="1">
        <f t="shared" si="167"/>
        <v>78465210</v>
      </c>
      <c r="T1028" s="1">
        <f t="shared" si="168"/>
        <v>0.78071047497761548</v>
      </c>
      <c r="U1028">
        <f t="shared" si="169"/>
        <v>0.59374783362241645</v>
      </c>
      <c r="Y1028" t="s">
        <v>836</v>
      </c>
      <c r="Z1028" t="s">
        <v>837</v>
      </c>
    </row>
    <row r="1029" spans="1:26">
      <c r="A1029" s="4">
        <v>167450000</v>
      </c>
      <c r="B1029" s="4">
        <v>143210000</v>
      </c>
      <c r="C1029" s="4">
        <v>169520000</v>
      </c>
      <c r="E1029" s="6">
        <v>120300000</v>
      </c>
      <c r="F1029" s="6">
        <v>136500000</v>
      </c>
      <c r="G1029" s="6">
        <v>117960000</v>
      </c>
      <c r="I1029" s="8">
        <f t="shared" si="160"/>
        <v>167748210</v>
      </c>
      <c r="J1029" s="8">
        <f t="shared" si="161"/>
        <v>143508210</v>
      </c>
      <c r="K1029" s="8">
        <f t="shared" si="162"/>
        <v>169818210</v>
      </c>
      <c r="L1029" s="1"/>
      <c r="M1029" s="10">
        <f t="shared" si="163"/>
        <v>120598210</v>
      </c>
      <c r="N1029" s="10">
        <f t="shared" si="164"/>
        <v>136798210</v>
      </c>
      <c r="O1029" s="10">
        <f t="shared" si="165"/>
        <v>118258210</v>
      </c>
      <c r="Q1029" s="1">
        <f t="shared" si="166"/>
        <v>160358210</v>
      </c>
      <c r="R1029" s="1">
        <f t="shared" si="167"/>
        <v>125218210</v>
      </c>
      <c r="T1029" s="1">
        <f t="shared" si="168"/>
        <v>0.78086560083203727</v>
      </c>
      <c r="U1029">
        <f t="shared" si="169"/>
        <v>2.6678859042522082E-2</v>
      </c>
      <c r="Y1029" t="s">
        <v>3267</v>
      </c>
      <c r="Z1029" t="s">
        <v>3268</v>
      </c>
    </row>
    <row r="1030" spans="1:26">
      <c r="A1030" s="4">
        <v>1475300000</v>
      </c>
      <c r="B1030" s="4">
        <v>1526500000</v>
      </c>
      <c r="C1030" s="4">
        <v>1705400000</v>
      </c>
      <c r="E1030" s="6">
        <v>1209700000</v>
      </c>
      <c r="F1030" s="6">
        <v>1129100000</v>
      </c>
      <c r="G1030" s="6">
        <v>1338400000</v>
      </c>
      <c r="I1030" s="8">
        <f t="shared" si="160"/>
        <v>1475598210</v>
      </c>
      <c r="J1030" s="8">
        <f t="shared" si="161"/>
        <v>1526798210</v>
      </c>
      <c r="K1030" s="8">
        <f t="shared" si="162"/>
        <v>1705698210</v>
      </c>
      <c r="L1030" s="1"/>
      <c r="M1030" s="10">
        <f t="shared" si="163"/>
        <v>1209998210</v>
      </c>
      <c r="N1030" s="10">
        <f t="shared" si="164"/>
        <v>1129398210</v>
      </c>
      <c r="O1030" s="10">
        <f t="shared" si="165"/>
        <v>1338698210</v>
      </c>
      <c r="Q1030" s="1">
        <f t="shared" si="166"/>
        <v>1569364876.6666667</v>
      </c>
      <c r="R1030" s="1">
        <f t="shared" si="167"/>
        <v>1226031543.3333333</v>
      </c>
      <c r="T1030" s="1">
        <f t="shared" si="168"/>
        <v>0.78122784673085455</v>
      </c>
      <c r="U1030">
        <f t="shared" si="169"/>
        <v>2.0715847567114139E-2</v>
      </c>
      <c r="Y1030" t="s">
        <v>6150</v>
      </c>
      <c r="Z1030" t="s">
        <v>6151</v>
      </c>
    </row>
    <row r="1031" spans="1:26">
      <c r="A1031" s="4">
        <v>47289000</v>
      </c>
      <c r="B1031" s="4">
        <v>35833000</v>
      </c>
      <c r="C1031" s="4">
        <v>21243000</v>
      </c>
      <c r="E1031" s="6">
        <v>34850000</v>
      </c>
      <c r="F1031" s="5">
        <v>0</v>
      </c>
      <c r="G1031" s="6">
        <v>46497000</v>
      </c>
      <c r="I1031" s="8">
        <f t="shared" si="160"/>
        <v>47587210</v>
      </c>
      <c r="J1031" s="8">
        <f t="shared" si="161"/>
        <v>36131210</v>
      </c>
      <c r="K1031" s="8">
        <f t="shared" si="162"/>
        <v>21541210</v>
      </c>
      <c r="L1031" s="1"/>
      <c r="M1031" s="10">
        <f t="shared" si="163"/>
        <v>35148210</v>
      </c>
      <c r="N1031" s="10">
        <f t="shared" si="164"/>
        <v>298210</v>
      </c>
      <c r="O1031" s="10">
        <f t="shared" si="165"/>
        <v>46795210</v>
      </c>
      <c r="Q1031" s="1">
        <f t="shared" si="166"/>
        <v>35086543.333333336</v>
      </c>
      <c r="R1031" s="1">
        <f t="shared" si="167"/>
        <v>27413876.666666668</v>
      </c>
      <c r="T1031" s="1">
        <f t="shared" si="168"/>
        <v>0.78132167099580341</v>
      </c>
      <c r="U1031">
        <f t="shared" si="169"/>
        <v>0.65407795451150963</v>
      </c>
      <c r="Y1031" t="s">
        <v>7881</v>
      </c>
      <c r="Z1031" t="s">
        <v>7882</v>
      </c>
    </row>
    <row r="1032" spans="1:26">
      <c r="A1032" s="4">
        <v>77407000</v>
      </c>
      <c r="B1032" s="4">
        <v>66426000</v>
      </c>
      <c r="C1032" s="4">
        <v>79775000</v>
      </c>
      <c r="E1032" s="6">
        <v>65543000</v>
      </c>
      <c r="F1032" s="6">
        <v>40538000</v>
      </c>
      <c r="G1032" s="6">
        <v>68464000</v>
      </c>
      <c r="I1032" s="8">
        <f t="shared" si="160"/>
        <v>77705210</v>
      </c>
      <c r="J1032" s="8">
        <f t="shared" si="161"/>
        <v>66724210</v>
      </c>
      <c r="K1032" s="8">
        <f t="shared" si="162"/>
        <v>80073210</v>
      </c>
      <c r="L1032" s="1"/>
      <c r="M1032" s="10">
        <f t="shared" si="163"/>
        <v>65841210</v>
      </c>
      <c r="N1032" s="10">
        <f t="shared" si="164"/>
        <v>40836210</v>
      </c>
      <c r="O1032" s="10">
        <f t="shared" si="165"/>
        <v>68762210</v>
      </c>
      <c r="Q1032" s="1">
        <f t="shared" si="166"/>
        <v>74834210</v>
      </c>
      <c r="R1032" s="1">
        <f t="shared" si="167"/>
        <v>58479876.666666664</v>
      </c>
      <c r="T1032" s="1">
        <f t="shared" si="168"/>
        <v>0.78145913034515446</v>
      </c>
      <c r="U1032">
        <f t="shared" si="169"/>
        <v>0.16944498802429794</v>
      </c>
      <c r="Y1032" t="s">
        <v>2480</v>
      </c>
      <c r="Z1032" t="s">
        <v>2481</v>
      </c>
    </row>
    <row r="1033" spans="1:26">
      <c r="A1033" s="4">
        <v>295220000</v>
      </c>
      <c r="B1033" s="4">
        <v>242930000</v>
      </c>
      <c r="C1033" s="4">
        <v>285800000</v>
      </c>
      <c r="E1033" s="6">
        <v>189170000</v>
      </c>
      <c r="F1033" s="6">
        <v>250720000</v>
      </c>
      <c r="G1033" s="6">
        <v>203830000</v>
      </c>
      <c r="I1033" s="8">
        <f t="shared" si="160"/>
        <v>295518210</v>
      </c>
      <c r="J1033" s="8">
        <f t="shared" si="161"/>
        <v>243228210</v>
      </c>
      <c r="K1033" s="8">
        <f t="shared" si="162"/>
        <v>286098210</v>
      </c>
      <c r="L1033" s="1"/>
      <c r="M1033" s="10">
        <f t="shared" si="163"/>
        <v>189468210</v>
      </c>
      <c r="N1033" s="10">
        <f t="shared" si="164"/>
        <v>251018210</v>
      </c>
      <c r="O1033" s="10">
        <f t="shared" si="165"/>
        <v>204128210</v>
      </c>
      <c r="Q1033" s="1">
        <f t="shared" si="166"/>
        <v>274948210</v>
      </c>
      <c r="R1033" s="1">
        <f t="shared" si="167"/>
        <v>214871543.33333334</v>
      </c>
      <c r="T1033" s="1">
        <f t="shared" si="168"/>
        <v>0.7814982440996191</v>
      </c>
      <c r="U1033">
        <f t="shared" si="169"/>
        <v>7.0786091090131356E-2</v>
      </c>
      <c r="Y1033" t="s">
        <v>10948</v>
      </c>
      <c r="Z1033" t="s">
        <v>10949</v>
      </c>
    </row>
    <row r="1034" spans="1:26">
      <c r="A1034" s="4">
        <v>79477000</v>
      </c>
      <c r="B1034" s="4">
        <v>60563000</v>
      </c>
      <c r="C1034" s="4">
        <v>41271000</v>
      </c>
      <c r="E1034" s="6">
        <v>57221000</v>
      </c>
      <c r="F1034" s="6">
        <v>46595000</v>
      </c>
      <c r="G1034" s="6">
        <v>37783000</v>
      </c>
      <c r="I1034" s="8">
        <f t="shared" si="160"/>
        <v>79775210</v>
      </c>
      <c r="J1034" s="8">
        <f t="shared" si="161"/>
        <v>60861210</v>
      </c>
      <c r="K1034" s="8">
        <f t="shared" si="162"/>
        <v>41569210</v>
      </c>
      <c r="L1034" s="1"/>
      <c r="M1034" s="10">
        <f t="shared" si="163"/>
        <v>57519210</v>
      </c>
      <c r="N1034" s="10">
        <f t="shared" si="164"/>
        <v>46893210</v>
      </c>
      <c r="O1034" s="10">
        <f t="shared" si="165"/>
        <v>38081210</v>
      </c>
      <c r="Q1034" s="1">
        <f t="shared" si="166"/>
        <v>60735210</v>
      </c>
      <c r="R1034" s="1">
        <f t="shared" si="167"/>
        <v>47497876.666666664</v>
      </c>
      <c r="T1034" s="1">
        <f t="shared" si="168"/>
        <v>0.78204844713085975</v>
      </c>
      <c r="U1034">
        <f t="shared" si="169"/>
        <v>0.34513141925708807</v>
      </c>
      <c r="Y1034" t="s">
        <v>168</v>
      </c>
      <c r="Z1034" t="s">
        <v>169</v>
      </c>
    </row>
    <row r="1035" spans="1:26">
      <c r="A1035" s="4">
        <v>360200000</v>
      </c>
      <c r="B1035" s="4">
        <v>363570000</v>
      </c>
      <c r="C1035" s="4">
        <v>390970000</v>
      </c>
      <c r="E1035" s="6">
        <v>218080000</v>
      </c>
      <c r="F1035" s="6">
        <v>305460000</v>
      </c>
      <c r="G1035" s="6">
        <v>348060000</v>
      </c>
      <c r="I1035" s="8">
        <f t="shared" si="160"/>
        <v>360498210</v>
      </c>
      <c r="J1035" s="8">
        <f t="shared" si="161"/>
        <v>363868210</v>
      </c>
      <c r="K1035" s="8">
        <f t="shared" si="162"/>
        <v>391268210</v>
      </c>
      <c r="L1035" s="1"/>
      <c r="M1035" s="10">
        <f t="shared" si="163"/>
        <v>218378210</v>
      </c>
      <c r="N1035" s="10">
        <f t="shared" si="164"/>
        <v>305758210</v>
      </c>
      <c r="O1035" s="10">
        <f t="shared" si="165"/>
        <v>348358210</v>
      </c>
      <c r="Q1035" s="1">
        <f t="shared" si="166"/>
        <v>371878210</v>
      </c>
      <c r="R1035" s="1">
        <f t="shared" si="167"/>
        <v>290831543.33333331</v>
      </c>
      <c r="T1035" s="1">
        <f t="shared" si="168"/>
        <v>0.7820612649860107</v>
      </c>
      <c r="U1035">
        <f t="shared" si="169"/>
        <v>0.10932490208812126</v>
      </c>
      <c r="Y1035" t="s">
        <v>3233</v>
      </c>
      <c r="Z1035" t="s">
        <v>3234</v>
      </c>
    </row>
    <row r="1036" spans="1:26">
      <c r="A1036" s="4">
        <v>12058000000</v>
      </c>
      <c r="B1036" s="4">
        <v>12504000000</v>
      </c>
      <c r="C1036" s="4">
        <v>13168000000</v>
      </c>
      <c r="E1036" s="6">
        <v>8483300000</v>
      </c>
      <c r="F1036" s="6">
        <v>10910000000</v>
      </c>
      <c r="G1036" s="6">
        <v>10116000000</v>
      </c>
      <c r="I1036" s="8">
        <f t="shared" si="160"/>
        <v>12058298210</v>
      </c>
      <c r="J1036" s="8">
        <f t="shared" si="161"/>
        <v>12504298210</v>
      </c>
      <c r="K1036" s="8">
        <f t="shared" si="162"/>
        <v>13168298210</v>
      </c>
      <c r="L1036" s="1"/>
      <c r="M1036" s="10">
        <f t="shared" si="163"/>
        <v>8483598210</v>
      </c>
      <c r="N1036" s="10">
        <f t="shared" si="164"/>
        <v>10910298210</v>
      </c>
      <c r="O1036" s="10">
        <f t="shared" si="165"/>
        <v>10116298210</v>
      </c>
      <c r="Q1036" s="1">
        <f t="shared" si="166"/>
        <v>12576964876.666666</v>
      </c>
      <c r="R1036" s="1">
        <f t="shared" si="167"/>
        <v>9836731543.333334</v>
      </c>
      <c r="T1036" s="1">
        <f t="shared" si="168"/>
        <v>0.7821228444060353</v>
      </c>
      <c r="U1036">
        <f t="shared" si="169"/>
        <v>2.4980148312111695E-2</v>
      </c>
      <c r="Y1036" t="s">
        <v>3908</v>
      </c>
      <c r="Z1036" t="s">
        <v>3909</v>
      </c>
    </row>
    <row r="1037" spans="1:26">
      <c r="A1037" s="4">
        <v>97332000</v>
      </c>
      <c r="B1037" s="4">
        <v>66527000</v>
      </c>
      <c r="C1037" s="4">
        <v>42393000</v>
      </c>
      <c r="E1037" s="6">
        <v>40251000</v>
      </c>
      <c r="F1037" s="6">
        <v>55149000</v>
      </c>
      <c r="G1037" s="6">
        <v>65723000</v>
      </c>
      <c r="I1037" s="8">
        <f t="shared" si="160"/>
        <v>97630210</v>
      </c>
      <c r="J1037" s="8">
        <f t="shared" si="161"/>
        <v>66825210</v>
      </c>
      <c r="K1037" s="8">
        <f t="shared" si="162"/>
        <v>42691210</v>
      </c>
      <c r="L1037" s="1"/>
      <c r="M1037" s="10">
        <f t="shared" si="163"/>
        <v>40549210</v>
      </c>
      <c r="N1037" s="10">
        <f t="shared" si="164"/>
        <v>55447210</v>
      </c>
      <c r="O1037" s="10">
        <f t="shared" si="165"/>
        <v>66021210</v>
      </c>
      <c r="Q1037" s="1">
        <f t="shared" si="166"/>
        <v>69048876.666666672</v>
      </c>
      <c r="R1037" s="1">
        <f t="shared" si="167"/>
        <v>54005876.666666664</v>
      </c>
      <c r="T1037" s="1">
        <f t="shared" si="168"/>
        <v>0.78213983012902488</v>
      </c>
      <c r="U1037">
        <f t="shared" si="169"/>
        <v>0.43923153074777055</v>
      </c>
      <c r="Y1037" t="s">
        <v>283</v>
      </c>
      <c r="Z1037" t="s">
        <v>284</v>
      </c>
    </row>
    <row r="1038" spans="1:26">
      <c r="A1038" s="4">
        <v>102300000</v>
      </c>
      <c r="B1038" s="4">
        <v>85422000</v>
      </c>
      <c r="C1038" s="4">
        <v>104420000</v>
      </c>
      <c r="E1038" s="6">
        <v>64192000</v>
      </c>
      <c r="F1038" s="6">
        <v>89892000</v>
      </c>
      <c r="G1038" s="6">
        <v>74334000</v>
      </c>
      <c r="I1038" s="8">
        <f t="shared" si="160"/>
        <v>102598210</v>
      </c>
      <c r="J1038" s="8">
        <f t="shared" si="161"/>
        <v>85720210</v>
      </c>
      <c r="K1038" s="8">
        <f t="shared" si="162"/>
        <v>104718210</v>
      </c>
      <c r="L1038" s="1"/>
      <c r="M1038" s="10">
        <f t="shared" si="163"/>
        <v>64490210</v>
      </c>
      <c r="N1038" s="10">
        <f t="shared" si="164"/>
        <v>90190210</v>
      </c>
      <c r="O1038" s="10">
        <f t="shared" si="165"/>
        <v>74632210</v>
      </c>
      <c r="Q1038" s="1">
        <f t="shared" si="166"/>
        <v>97678876.666666672</v>
      </c>
      <c r="R1038" s="1">
        <f t="shared" si="167"/>
        <v>76437543.333333328</v>
      </c>
      <c r="T1038" s="1">
        <f t="shared" si="168"/>
        <v>0.78253913171196365</v>
      </c>
      <c r="U1038">
        <f t="shared" si="169"/>
        <v>9.1140775374932592E-2</v>
      </c>
      <c r="Y1038" t="s">
        <v>1728</v>
      </c>
      <c r="Z1038" t="s">
        <v>1729</v>
      </c>
    </row>
    <row r="1039" spans="1:26">
      <c r="A1039" s="4">
        <v>1189300000</v>
      </c>
      <c r="B1039" s="4">
        <v>1443300000</v>
      </c>
      <c r="C1039" s="4">
        <v>1533000000</v>
      </c>
      <c r="E1039" s="6">
        <v>1261100000</v>
      </c>
      <c r="F1039" s="6">
        <v>976280000</v>
      </c>
      <c r="G1039" s="6">
        <v>1022200000</v>
      </c>
      <c r="I1039" s="8">
        <f t="shared" si="160"/>
        <v>1189598210</v>
      </c>
      <c r="J1039" s="8">
        <f t="shared" si="161"/>
        <v>1443598210</v>
      </c>
      <c r="K1039" s="8">
        <f t="shared" si="162"/>
        <v>1533298210</v>
      </c>
      <c r="L1039" s="1"/>
      <c r="M1039" s="10">
        <f t="shared" si="163"/>
        <v>1261398210</v>
      </c>
      <c r="N1039" s="10">
        <f t="shared" si="164"/>
        <v>976578210</v>
      </c>
      <c r="O1039" s="10">
        <f t="shared" si="165"/>
        <v>1022498210</v>
      </c>
      <c r="Q1039" s="1">
        <f t="shared" si="166"/>
        <v>1388831543.3333333</v>
      </c>
      <c r="R1039" s="1">
        <f t="shared" si="167"/>
        <v>1086824876.6666667</v>
      </c>
      <c r="T1039" s="1">
        <f t="shared" si="168"/>
        <v>0.78254622159443432</v>
      </c>
      <c r="U1039">
        <f t="shared" si="169"/>
        <v>8.9899178169213889E-2</v>
      </c>
      <c r="Y1039" t="s">
        <v>6743</v>
      </c>
      <c r="Z1039" t="s">
        <v>6744</v>
      </c>
    </row>
    <row r="1040" spans="1:26">
      <c r="A1040" s="4">
        <v>116360000</v>
      </c>
      <c r="B1040" s="4">
        <v>92870000</v>
      </c>
      <c r="C1040" s="4">
        <v>131190000</v>
      </c>
      <c r="E1040" s="6">
        <v>77026000</v>
      </c>
      <c r="F1040" s="6">
        <v>79271000</v>
      </c>
      <c r="G1040" s="6">
        <v>110070000</v>
      </c>
      <c r="I1040" s="8">
        <f t="shared" si="160"/>
        <v>116658210</v>
      </c>
      <c r="J1040" s="8">
        <f t="shared" si="161"/>
        <v>93168210</v>
      </c>
      <c r="K1040" s="8">
        <f t="shared" si="162"/>
        <v>131488210</v>
      </c>
      <c r="L1040" s="1"/>
      <c r="M1040" s="10">
        <f t="shared" si="163"/>
        <v>77324210</v>
      </c>
      <c r="N1040" s="10">
        <f t="shared" si="164"/>
        <v>79569210</v>
      </c>
      <c r="O1040" s="10">
        <f t="shared" si="165"/>
        <v>110368210</v>
      </c>
      <c r="Q1040" s="1">
        <f t="shared" si="166"/>
        <v>113771543.33333333</v>
      </c>
      <c r="R1040" s="1">
        <f t="shared" si="167"/>
        <v>89087210</v>
      </c>
      <c r="T1040" s="1">
        <f t="shared" si="168"/>
        <v>0.78303596303504486</v>
      </c>
      <c r="U1040">
        <f t="shared" si="169"/>
        <v>0.18490608223229951</v>
      </c>
      <c r="Y1040" t="s">
        <v>9160</v>
      </c>
      <c r="Z1040" t="s">
        <v>9161</v>
      </c>
    </row>
    <row r="1041" spans="1:30">
      <c r="A1041" s="4">
        <v>5443600000</v>
      </c>
      <c r="B1041" s="4">
        <v>6222500000</v>
      </c>
      <c r="C1041" s="4">
        <v>5788900000</v>
      </c>
      <c r="E1041" s="6">
        <v>4473600000</v>
      </c>
      <c r="F1041" s="6">
        <v>4777500000</v>
      </c>
      <c r="G1041" s="6">
        <v>4417900000</v>
      </c>
      <c r="I1041" s="8">
        <f t="shared" si="160"/>
        <v>5443898210</v>
      </c>
      <c r="J1041" s="8">
        <f t="shared" si="161"/>
        <v>6222798210</v>
      </c>
      <c r="K1041" s="8">
        <f t="shared" si="162"/>
        <v>5789198210</v>
      </c>
      <c r="L1041" s="1"/>
      <c r="M1041" s="10">
        <f t="shared" si="163"/>
        <v>4473898210</v>
      </c>
      <c r="N1041" s="10">
        <f t="shared" si="164"/>
        <v>4777798210</v>
      </c>
      <c r="O1041" s="10">
        <f t="shared" si="165"/>
        <v>4418198210</v>
      </c>
      <c r="Q1041" s="1">
        <f t="shared" si="166"/>
        <v>5818631543.333333</v>
      </c>
      <c r="R1041" s="1">
        <f t="shared" si="167"/>
        <v>4556631543.333333</v>
      </c>
      <c r="T1041" s="1">
        <f t="shared" si="168"/>
        <v>0.78311051480035199</v>
      </c>
      <c r="U1041">
        <f t="shared" si="169"/>
        <v>7.3981323767889386E-3</v>
      </c>
      <c r="Y1041" t="s">
        <v>3673</v>
      </c>
      <c r="Z1041" t="s">
        <v>3674</v>
      </c>
    </row>
    <row r="1042" spans="1:30">
      <c r="A1042" s="4">
        <v>55516000</v>
      </c>
      <c r="B1042" s="4">
        <v>35033000</v>
      </c>
      <c r="C1042" s="4">
        <v>36071000</v>
      </c>
      <c r="E1042" s="6">
        <v>37248000</v>
      </c>
      <c r="F1042" s="6">
        <v>30900000</v>
      </c>
      <c r="G1042" s="6">
        <v>30817000</v>
      </c>
      <c r="I1042" s="8">
        <f t="shared" si="160"/>
        <v>55814210</v>
      </c>
      <c r="J1042" s="8">
        <f t="shared" si="161"/>
        <v>35331210</v>
      </c>
      <c r="K1042" s="8">
        <f t="shared" si="162"/>
        <v>36369210</v>
      </c>
      <c r="L1042" s="1"/>
      <c r="M1042" s="10">
        <f t="shared" si="163"/>
        <v>37546210</v>
      </c>
      <c r="N1042" s="10">
        <f t="shared" si="164"/>
        <v>31198210</v>
      </c>
      <c r="O1042" s="10">
        <f t="shared" si="165"/>
        <v>31115210</v>
      </c>
      <c r="Q1042" s="1">
        <f t="shared" si="166"/>
        <v>42504876.666666664</v>
      </c>
      <c r="R1042" s="1">
        <f t="shared" si="167"/>
        <v>33286543.333333332</v>
      </c>
      <c r="T1042" s="1">
        <f t="shared" si="168"/>
        <v>0.7831229247969429</v>
      </c>
      <c r="U1042">
        <f t="shared" si="169"/>
        <v>0.25788448370154987</v>
      </c>
      <c r="Y1042" t="s">
        <v>2576</v>
      </c>
      <c r="Z1042" t="s">
        <v>2577</v>
      </c>
    </row>
    <row r="1043" spans="1:30">
      <c r="A1043" s="4">
        <v>2022700000</v>
      </c>
      <c r="B1043" s="4">
        <v>1998900000</v>
      </c>
      <c r="C1043" s="4">
        <v>2003600000</v>
      </c>
      <c r="E1043" s="6">
        <v>1391000000</v>
      </c>
      <c r="F1043" s="6">
        <v>1735900000</v>
      </c>
      <c r="G1043" s="6">
        <v>1591400000</v>
      </c>
      <c r="I1043" s="8">
        <f t="shared" si="160"/>
        <v>2022998210</v>
      </c>
      <c r="J1043" s="8">
        <f t="shared" si="161"/>
        <v>1999198210</v>
      </c>
      <c r="K1043" s="8">
        <f t="shared" si="162"/>
        <v>2003898210</v>
      </c>
      <c r="L1043" s="1"/>
      <c r="M1043" s="10">
        <f t="shared" si="163"/>
        <v>1391298210</v>
      </c>
      <c r="N1043" s="10">
        <f t="shared" si="164"/>
        <v>1736198210</v>
      </c>
      <c r="O1043" s="10">
        <f t="shared" si="165"/>
        <v>1591698210</v>
      </c>
      <c r="Q1043" s="1">
        <f t="shared" si="166"/>
        <v>2008698210</v>
      </c>
      <c r="R1043" s="1">
        <f t="shared" si="167"/>
        <v>1573064876.6666667</v>
      </c>
      <c r="T1043" s="1">
        <f t="shared" si="168"/>
        <v>0.78312653878785843</v>
      </c>
      <c r="U1043">
        <f t="shared" si="169"/>
        <v>1.2205995101674376E-2</v>
      </c>
      <c r="Y1043" t="s">
        <v>11281</v>
      </c>
      <c r="Z1043" t="s">
        <v>11282</v>
      </c>
    </row>
    <row r="1044" spans="1:30">
      <c r="A1044" s="4">
        <v>393560000</v>
      </c>
      <c r="B1044" s="4">
        <v>481510000</v>
      </c>
      <c r="C1044" s="4">
        <v>545270000</v>
      </c>
      <c r="E1044" s="6">
        <v>358900000</v>
      </c>
      <c r="F1044" s="6">
        <v>366190000</v>
      </c>
      <c r="G1044" s="6">
        <v>388010000</v>
      </c>
      <c r="I1044" s="8">
        <f t="shared" si="160"/>
        <v>393858210</v>
      </c>
      <c r="J1044" s="8">
        <f t="shared" si="161"/>
        <v>481808210</v>
      </c>
      <c r="K1044" s="8">
        <f t="shared" si="162"/>
        <v>545568210</v>
      </c>
      <c r="L1044" s="1"/>
      <c r="M1044" s="10">
        <f t="shared" si="163"/>
        <v>359198210</v>
      </c>
      <c r="N1044" s="10">
        <f t="shared" si="164"/>
        <v>366488210</v>
      </c>
      <c r="O1044" s="10">
        <f t="shared" si="165"/>
        <v>388308210</v>
      </c>
      <c r="Q1044" s="1">
        <f t="shared" si="166"/>
        <v>473744876.66666669</v>
      </c>
      <c r="R1044" s="1">
        <f t="shared" si="167"/>
        <v>371331543.33333331</v>
      </c>
      <c r="T1044" s="1">
        <f t="shared" si="168"/>
        <v>0.78382176066171416</v>
      </c>
      <c r="U1044">
        <f t="shared" si="169"/>
        <v>8.4421374023382151E-2</v>
      </c>
      <c r="Y1044" t="s">
        <v>12566</v>
      </c>
      <c r="Z1044" t="s">
        <v>12567</v>
      </c>
    </row>
    <row r="1045" spans="1:30">
      <c r="A1045" s="4">
        <v>2378600000</v>
      </c>
      <c r="B1045" s="4">
        <v>2938600000</v>
      </c>
      <c r="C1045" s="4">
        <v>2796900000</v>
      </c>
      <c r="E1045" s="6">
        <v>1949300000</v>
      </c>
      <c r="F1045" s="6">
        <v>2294900000</v>
      </c>
      <c r="G1045" s="6">
        <v>2115900000</v>
      </c>
      <c r="I1045" s="8">
        <f t="shared" si="160"/>
        <v>2378898210</v>
      </c>
      <c r="J1045" s="8">
        <f t="shared" si="161"/>
        <v>2938898210</v>
      </c>
      <c r="K1045" s="8">
        <f t="shared" si="162"/>
        <v>2797198210</v>
      </c>
      <c r="L1045" s="1"/>
      <c r="M1045" s="10">
        <f t="shared" si="163"/>
        <v>1949598210</v>
      </c>
      <c r="N1045" s="10">
        <f t="shared" si="164"/>
        <v>2295198210</v>
      </c>
      <c r="O1045" s="10">
        <f t="shared" si="165"/>
        <v>2116198210</v>
      </c>
      <c r="Q1045" s="1">
        <f t="shared" si="166"/>
        <v>2704998210</v>
      </c>
      <c r="R1045" s="1">
        <f t="shared" si="167"/>
        <v>2120331543.3333333</v>
      </c>
      <c r="T1045" s="1">
        <f t="shared" si="168"/>
        <v>0.78385691180673023</v>
      </c>
      <c r="U1045">
        <f t="shared" si="169"/>
        <v>4.0306859258157718E-2</v>
      </c>
      <c r="Y1045" t="s">
        <v>9348</v>
      </c>
      <c r="Z1045" t="s">
        <v>9349</v>
      </c>
    </row>
    <row r="1046" spans="1:30">
      <c r="A1046" s="4">
        <v>22272000</v>
      </c>
      <c r="B1046" s="4">
        <v>18902000</v>
      </c>
      <c r="C1046" s="4">
        <v>24217000</v>
      </c>
      <c r="E1046" s="6">
        <v>14680000</v>
      </c>
      <c r="F1046" s="6">
        <v>14277000</v>
      </c>
      <c r="G1046" s="6">
        <v>22108000</v>
      </c>
      <c r="I1046" s="8">
        <f t="shared" si="160"/>
        <v>22570210</v>
      </c>
      <c r="J1046" s="8">
        <f t="shared" si="161"/>
        <v>19200210</v>
      </c>
      <c r="K1046" s="8">
        <f t="shared" si="162"/>
        <v>24515210</v>
      </c>
      <c r="L1046" s="1"/>
      <c r="M1046" s="10">
        <f t="shared" si="163"/>
        <v>14978210</v>
      </c>
      <c r="N1046" s="10">
        <f t="shared" si="164"/>
        <v>14575210</v>
      </c>
      <c r="O1046" s="10">
        <f t="shared" si="165"/>
        <v>22406210</v>
      </c>
      <c r="Q1046" s="1">
        <f t="shared" si="166"/>
        <v>22095210</v>
      </c>
      <c r="R1046" s="1">
        <f t="shared" si="167"/>
        <v>17319876.666666668</v>
      </c>
      <c r="T1046" s="1">
        <f t="shared" si="168"/>
        <v>0.78387472518553425</v>
      </c>
      <c r="U1046">
        <f t="shared" si="169"/>
        <v>0.18453613420176843</v>
      </c>
      <c r="Y1046" t="s">
        <v>1645</v>
      </c>
      <c r="Z1046" t="s">
        <v>1646</v>
      </c>
    </row>
    <row r="1047" spans="1:30">
      <c r="A1047" s="4">
        <v>1236100000</v>
      </c>
      <c r="B1047" s="4">
        <v>1473600000</v>
      </c>
      <c r="C1047" s="4">
        <v>1133400000</v>
      </c>
      <c r="E1047" s="6">
        <v>1042900000</v>
      </c>
      <c r="F1047" s="6">
        <v>1054200000</v>
      </c>
      <c r="G1047" s="6">
        <v>915770000</v>
      </c>
      <c r="I1047" s="8">
        <f t="shared" si="160"/>
        <v>1236398210</v>
      </c>
      <c r="J1047" s="8">
        <f t="shared" si="161"/>
        <v>1473898210</v>
      </c>
      <c r="K1047" s="8">
        <f t="shared" si="162"/>
        <v>1133698210</v>
      </c>
      <c r="L1047" s="1"/>
      <c r="M1047" s="10">
        <f t="shared" si="163"/>
        <v>1043198210</v>
      </c>
      <c r="N1047" s="10">
        <f t="shared" si="164"/>
        <v>1054498210</v>
      </c>
      <c r="O1047" s="10">
        <f t="shared" si="165"/>
        <v>916068210</v>
      </c>
      <c r="Q1047" s="1">
        <f t="shared" si="166"/>
        <v>1281331543.3333333</v>
      </c>
      <c r="R1047" s="1">
        <f t="shared" si="167"/>
        <v>1004588210</v>
      </c>
      <c r="T1047" s="1">
        <f t="shared" si="168"/>
        <v>0.7840189490587296</v>
      </c>
      <c r="U1047">
        <f t="shared" si="169"/>
        <v>6.578490207556896E-2</v>
      </c>
      <c r="Y1047" t="s">
        <v>5525</v>
      </c>
      <c r="Z1047" t="s">
        <v>5526</v>
      </c>
    </row>
    <row r="1048" spans="1:30">
      <c r="A1048" s="4">
        <v>19018000</v>
      </c>
      <c r="B1048" s="4">
        <v>21347000</v>
      </c>
      <c r="C1048" s="4">
        <v>18462000</v>
      </c>
      <c r="E1048" s="6">
        <v>20254000</v>
      </c>
      <c r="F1048" s="5">
        <v>6935400</v>
      </c>
      <c r="G1048" s="6">
        <v>18753000</v>
      </c>
      <c r="I1048" s="8">
        <f t="shared" si="160"/>
        <v>19316210</v>
      </c>
      <c r="J1048" s="8">
        <f t="shared" si="161"/>
        <v>21645210</v>
      </c>
      <c r="K1048" s="8">
        <f t="shared" si="162"/>
        <v>18760210</v>
      </c>
      <c r="L1048" s="1"/>
      <c r="M1048" s="10">
        <f t="shared" si="163"/>
        <v>20552210</v>
      </c>
      <c r="N1048" s="10">
        <f t="shared" si="164"/>
        <v>7233610</v>
      </c>
      <c r="O1048" s="10">
        <f t="shared" si="165"/>
        <v>19051210</v>
      </c>
      <c r="Q1048" s="1">
        <f t="shared" si="166"/>
        <v>19907210</v>
      </c>
      <c r="R1048" s="1">
        <f t="shared" si="167"/>
        <v>15612343.333333334</v>
      </c>
      <c r="T1048" s="1">
        <f t="shared" si="168"/>
        <v>0.78425572108463892</v>
      </c>
      <c r="U1048">
        <f t="shared" si="169"/>
        <v>0.37475561098441623</v>
      </c>
      <c r="Y1048" t="s">
        <v>8691</v>
      </c>
      <c r="Z1048" t="s">
        <v>8692</v>
      </c>
    </row>
    <row r="1049" spans="1:30">
      <c r="A1049" s="4">
        <v>346140000</v>
      </c>
      <c r="B1049" s="4">
        <v>261380000</v>
      </c>
      <c r="C1049" s="4">
        <v>292730000</v>
      </c>
      <c r="E1049" s="6">
        <v>252160000</v>
      </c>
      <c r="F1049" s="6">
        <v>216170000</v>
      </c>
      <c r="G1049" s="6">
        <v>237780000</v>
      </c>
      <c r="I1049" s="8">
        <f t="shared" si="160"/>
        <v>346438210</v>
      </c>
      <c r="J1049" s="8">
        <f t="shared" si="161"/>
        <v>261678210</v>
      </c>
      <c r="K1049" s="8">
        <f t="shared" si="162"/>
        <v>293028210</v>
      </c>
      <c r="L1049" s="1"/>
      <c r="M1049" s="10">
        <f t="shared" si="163"/>
        <v>252458210</v>
      </c>
      <c r="N1049" s="10">
        <f t="shared" si="164"/>
        <v>216468210</v>
      </c>
      <c r="O1049" s="10">
        <f t="shared" si="165"/>
        <v>238078210</v>
      </c>
      <c r="Q1049" s="1">
        <f t="shared" si="166"/>
        <v>300381543.33333331</v>
      </c>
      <c r="R1049" s="1">
        <f t="shared" si="167"/>
        <v>235668210</v>
      </c>
      <c r="T1049" s="1">
        <f t="shared" si="168"/>
        <v>0.78456288420650089</v>
      </c>
      <c r="U1049">
        <f t="shared" si="169"/>
        <v>7.3630393720542253E-2</v>
      </c>
      <c r="Y1049" t="s">
        <v>5349</v>
      </c>
      <c r="Z1049" t="s">
        <v>5350</v>
      </c>
    </row>
    <row r="1050" spans="1:30">
      <c r="A1050" s="4">
        <v>165360000</v>
      </c>
      <c r="B1050" s="4">
        <v>169290000</v>
      </c>
      <c r="C1050" s="4">
        <v>155310000</v>
      </c>
      <c r="E1050" s="6">
        <v>107510000</v>
      </c>
      <c r="F1050" s="6">
        <v>128060000</v>
      </c>
      <c r="G1050" s="6">
        <v>148670000</v>
      </c>
      <c r="I1050" s="8">
        <f t="shared" si="160"/>
        <v>165658210</v>
      </c>
      <c r="J1050" s="8">
        <f t="shared" si="161"/>
        <v>169588210</v>
      </c>
      <c r="K1050" s="8">
        <f t="shared" si="162"/>
        <v>155608210</v>
      </c>
      <c r="L1050" s="1"/>
      <c r="M1050" s="10">
        <f t="shared" si="163"/>
        <v>107808210</v>
      </c>
      <c r="N1050" s="10">
        <f t="shared" si="164"/>
        <v>128358210</v>
      </c>
      <c r="O1050" s="10">
        <f t="shared" si="165"/>
        <v>148968210</v>
      </c>
      <c r="Q1050" s="1">
        <f t="shared" si="166"/>
        <v>163618210</v>
      </c>
      <c r="R1050" s="1">
        <f t="shared" si="167"/>
        <v>128378210</v>
      </c>
      <c r="T1050" s="1">
        <f t="shared" si="168"/>
        <v>0.78462055048762602</v>
      </c>
      <c r="U1050">
        <f t="shared" si="169"/>
        <v>4.8858076548582624E-2</v>
      </c>
      <c r="Y1050" t="s">
        <v>4030</v>
      </c>
      <c r="Z1050" t="s">
        <v>4031</v>
      </c>
    </row>
    <row r="1051" spans="1:30">
      <c r="A1051" s="4">
        <v>3763700000</v>
      </c>
      <c r="B1051" s="4">
        <v>4325900000</v>
      </c>
      <c r="C1051" s="4">
        <v>3481900000</v>
      </c>
      <c r="E1051" s="6">
        <v>2766300000</v>
      </c>
      <c r="F1051" s="6">
        <v>3115000000</v>
      </c>
      <c r="G1051" s="6">
        <v>3200200000</v>
      </c>
      <c r="I1051" s="8">
        <f t="shared" si="160"/>
        <v>3763998210</v>
      </c>
      <c r="J1051" s="8">
        <f t="shared" si="161"/>
        <v>4326198210</v>
      </c>
      <c r="K1051" s="8">
        <f t="shared" si="162"/>
        <v>3482198210</v>
      </c>
      <c r="L1051" s="1"/>
      <c r="M1051" s="10">
        <f t="shared" si="163"/>
        <v>2766598210</v>
      </c>
      <c r="N1051" s="10">
        <f t="shared" si="164"/>
        <v>3115298210</v>
      </c>
      <c r="O1051" s="10">
        <f t="shared" si="165"/>
        <v>3200498210</v>
      </c>
      <c r="Q1051" s="1">
        <f t="shared" si="166"/>
        <v>3857464876.6666665</v>
      </c>
      <c r="R1051" s="1">
        <f t="shared" si="167"/>
        <v>3027464876.6666665</v>
      </c>
      <c r="T1051" s="1">
        <f t="shared" si="168"/>
        <v>0.78483277838235976</v>
      </c>
      <c r="U1051">
        <f t="shared" si="169"/>
        <v>4.1970878404803423E-2</v>
      </c>
      <c r="Y1051" t="s">
        <v>9083</v>
      </c>
      <c r="Z1051" t="s">
        <v>9084</v>
      </c>
    </row>
    <row r="1052" spans="1:30">
      <c r="A1052" s="4">
        <v>431690000</v>
      </c>
      <c r="B1052" s="4">
        <v>723180000</v>
      </c>
      <c r="C1052" s="4">
        <v>716960000</v>
      </c>
      <c r="E1052" s="6">
        <v>623250000</v>
      </c>
      <c r="F1052" s="6">
        <v>407520000</v>
      </c>
      <c r="G1052" s="6">
        <v>438920000</v>
      </c>
      <c r="I1052" s="8">
        <f t="shared" si="160"/>
        <v>431988210</v>
      </c>
      <c r="J1052" s="8">
        <f t="shared" si="161"/>
        <v>723478210</v>
      </c>
      <c r="K1052" s="8">
        <f t="shared" si="162"/>
        <v>717258210</v>
      </c>
      <c r="L1052" s="1"/>
      <c r="M1052" s="10">
        <f t="shared" si="163"/>
        <v>623548210</v>
      </c>
      <c r="N1052" s="10">
        <f t="shared" si="164"/>
        <v>407818210</v>
      </c>
      <c r="O1052" s="10">
        <f t="shared" si="165"/>
        <v>439218210</v>
      </c>
      <c r="Q1052" s="1">
        <f t="shared" si="166"/>
        <v>624241543.33333337</v>
      </c>
      <c r="R1052" s="1">
        <f t="shared" si="167"/>
        <v>490194876.66666669</v>
      </c>
      <c r="T1052" s="1">
        <f t="shared" si="168"/>
        <v>0.78526474551680348</v>
      </c>
      <c r="U1052">
        <f t="shared" si="169"/>
        <v>0.31707549817447345</v>
      </c>
      <c r="Y1052" t="s">
        <v>2942</v>
      </c>
      <c r="Z1052" t="s">
        <v>2943</v>
      </c>
    </row>
    <row r="1053" spans="1:30">
      <c r="A1053" s="4">
        <v>11075000</v>
      </c>
      <c r="B1053" s="3">
        <v>0</v>
      </c>
      <c r="C1053" s="4">
        <v>25593000</v>
      </c>
      <c r="E1053" s="5">
        <v>0</v>
      </c>
      <c r="F1053" s="6">
        <v>28609000</v>
      </c>
      <c r="G1053" s="5">
        <v>0</v>
      </c>
      <c r="I1053" s="8">
        <f t="shared" si="160"/>
        <v>11373210</v>
      </c>
      <c r="J1053" s="8">
        <f t="shared" si="161"/>
        <v>298210</v>
      </c>
      <c r="K1053" s="8">
        <f t="shared" si="162"/>
        <v>25891210</v>
      </c>
      <c r="L1053" s="1"/>
      <c r="M1053" s="10">
        <f t="shared" si="163"/>
        <v>298210</v>
      </c>
      <c r="N1053" s="10">
        <f t="shared" si="164"/>
        <v>28907210</v>
      </c>
      <c r="O1053" s="10">
        <f t="shared" si="165"/>
        <v>298210</v>
      </c>
      <c r="Q1053" s="1">
        <f t="shared" si="166"/>
        <v>12520876.666666666</v>
      </c>
      <c r="R1053" s="1">
        <f t="shared" si="167"/>
        <v>9834543.333333334</v>
      </c>
      <c r="T1053" s="1">
        <f t="shared" si="168"/>
        <v>0.78545165767146774</v>
      </c>
      <c r="U1053">
        <f t="shared" si="169"/>
        <v>0.83487243495425001</v>
      </c>
      <c r="Y1053" t="s">
        <v>5140</v>
      </c>
      <c r="Z1053" t="s">
        <v>5141</v>
      </c>
    </row>
    <row r="1054" spans="1:30">
      <c r="A1054" s="4">
        <v>460630000</v>
      </c>
      <c r="B1054" s="4">
        <v>391130000</v>
      </c>
      <c r="C1054" s="4">
        <v>390620000</v>
      </c>
      <c r="E1054" s="6">
        <v>305910000</v>
      </c>
      <c r="F1054" s="6">
        <v>241780000</v>
      </c>
      <c r="G1054" s="6">
        <v>428320000</v>
      </c>
      <c r="I1054" s="8">
        <f t="shared" si="160"/>
        <v>460928210</v>
      </c>
      <c r="J1054" s="8">
        <f t="shared" si="161"/>
        <v>391428210</v>
      </c>
      <c r="K1054" s="8">
        <f t="shared" si="162"/>
        <v>390918210</v>
      </c>
      <c r="L1054" s="1"/>
      <c r="M1054" s="10">
        <f t="shared" si="163"/>
        <v>306208210</v>
      </c>
      <c r="N1054" s="10">
        <f t="shared" si="164"/>
        <v>242078210</v>
      </c>
      <c r="O1054" s="10">
        <f t="shared" si="165"/>
        <v>428618210</v>
      </c>
      <c r="Q1054" s="1">
        <f t="shared" si="166"/>
        <v>414424876.66666669</v>
      </c>
      <c r="R1054" s="1">
        <f t="shared" si="167"/>
        <v>325634876.66666669</v>
      </c>
      <c r="T1054" s="1">
        <f t="shared" si="168"/>
        <v>0.78575127846049586</v>
      </c>
      <c r="U1054">
        <f t="shared" si="169"/>
        <v>0.20962246318683128</v>
      </c>
      <c r="Y1054" t="s">
        <v>6582</v>
      </c>
      <c r="Z1054" t="s">
        <v>6583</v>
      </c>
    </row>
    <row r="1055" spans="1:30">
      <c r="A1055" s="4">
        <v>530730000</v>
      </c>
      <c r="B1055" s="4">
        <v>406370000</v>
      </c>
      <c r="C1055" s="4">
        <v>392750000</v>
      </c>
      <c r="E1055" s="6">
        <v>325340000</v>
      </c>
      <c r="F1055" s="6">
        <v>302170000</v>
      </c>
      <c r="G1055" s="6">
        <v>417350000</v>
      </c>
      <c r="I1055" s="8">
        <f t="shared" si="160"/>
        <v>531028210</v>
      </c>
      <c r="J1055" s="8">
        <f t="shared" si="161"/>
        <v>406668210</v>
      </c>
      <c r="K1055" s="8">
        <f t="shared" si="162"/>
        <v>393048210</v>
      </c>
      <c r="L1055" s="1"/>
      <c r="M1055" s="10">
        <f t="shared" si="163"/>
        <v>325638210</v>
      </c>
      <c r="N1055" s="10">
        <f t="shared" si="164"/>
        <v>302468210</v>
      </c>
      <c r="O1055" s="10">
        <f t="shared" si="165"/>
        <v>417648210</v>
      </c>
      <c r="Q1055" s="1">
        <f t="shared" si="166"/>
        <v>443581543.33333331</v>
      </c>
      <c r="R1055" s="1">
        <f t="shared" si="167"/>
        <v>348584876.66666669</v>
      </c>
      <c r="T1055" s="1">
        <f t="shared" si="168"/>
        <v>0.78584170578242352</v>
      </c>
      <c r="U1055">
        <f t="shared" si="169"/>
        <v>0.16653688314742013</v>
      </c>
      <c r="Y1055" t="s">
        <v>8516</v>
      </c>
      <c r="Z1055" t="s">
        <v>8517</v>
      </c>
    </row>
    <row r="1056" spans="1:30">
      <c r="A1056" s="11">
        <v>7622200000</v>
      </c>
      <c r="B1056" s="11">
        <v>8403600000</v>
      </c>
      <c r="C1056" s="11">
        <v>5955000000</v>
      </c>
      <c r="D1056" s="12"/>
      <c r="E1056" s="11">
        <v>3637500000</v>
      </c>
      <c r="F1056" s="11">
        <v>5498600000</v>
      </c>
      <c r="G1056" s="11">
        <v>8137200000</v>
      </c>
      <c r="H1056" s="12"/>
      <c r="I1056" s="11">
        <f t="shared" si="160"/>
        <v>7622498210</v>
      </c>
      <c r="J1056" s="11">
        <f t="shared" si="161"/>
        <v>8403898210</v>
      </c>
      <c r="K1056" s="11">
        <f t="shared" si="162"/>
        <v>5955298210</v>
      </c>
      <c r="L1056" s="11"/>
      <c r="M1056" s="11">
        <f t="shared" si="163"/>
        <v>3637798210</v>
      </c>
      <c r="N1056" s="11">
        <f t="shared" si="164"/>
        <v>5498898210</v>
      </c>
      <c r="O1056" s="11">
        <f t="shared" si="165"/>
        <v>8137498210</v>
      </c>
      <c r="P1056" s="12"/>
      <c r="Q1056" s="11">
        <f t="shared" si="166"/>
        <v>7327231543.333333</v>
      </c>
      <c r="R1056" s="11">
        <f t="shared" si="167"/>
        <v>5758064876.666667</v>
      </c>
      <c r="S1056" s="12"/>
      <c r="T1056" s="11">
        <f t="shared" si="168"/>
        <v>0.78584453659112641</v>
      </c>
      <c r="U1056" s="12">
        <f t="shared" si="169"/>
        <v>0.35221185315621434</v>
      </c>
      <c r="V1056" s="12"/>
      <c r="W1056" s="12"/>
      <c r="X1056" s="12"/>
      <c r="Y1056" s="12" t="s">
        <v>10264</v>
      </c>
      <c r="Z1056" s="12" t="s">
        <v>10265</v>
      </c>
      <c r="AA1056" s="12" t="s">
        <v>13049</v>
      </c>
      <c r="AB1056" s="12"/>
      <c r="AC1056" s="12"/>
      <c r="AD1056" s="12"/>
    </row>
    <row r="1057" spans="1:26">
      <c r="A1057" s="4">
        <v>1051700000</v>
      </c>
      <c r="B1057" s="4">
        <v>911550000</v>
      </c>
      <c r="C1057" s="4">
        <v>1112600000</v>
      </c>
      <c r="E1057" s="6">
        <v>762640000</v>
      </c>
      <c r="F1057" s="6">
        <v>878730000</v>
      </c>
      <c r="G1057" s="6">
        <v>775780000</v>
      </c>
      <c r="I1057" s="8">
        <f t="shared" si="160"/>
        <v>1051998210</v>
      </c>
      <c r="J1057" s="8">
        <f t="shared" si="161"/>
        <v>911848210</v>
      </c>
      <c r="K1057" s="8">
        <f t="shared" si="162"/>
        <v>1112898210</v>
      </c>
      <c r="L1057" s="1"/>
      <c r="M1057" s="10">
        <f t="shared" si="163"/>
        <v>762938210</v>
      </c>
      <c r="N1057" s="10">
        <f t="shared" si="164"/>
        <v>879028210</v>
      </c>
      <c r="O1057" s="10">
        <f t="shared" si="165"/>
        <v>776078210</v>
      </c>
      <c r="Q1057" s="1">
        <f t="shared" si="166"/>
        <v>1025581543.3333334</v>
      </c>
      <c r="R1057" s="1">
        <f t="shared" si="167"/>
        <v>806014876.66666663</v>
      </c>
      <c r="T1057" s="1">
        <f t="shared" si="168"/>
        <v>0.78591008380178751</v>
      </c>
      <c r="U1057">
        <f t="shared" si="169"/>
        <v>3.485213569703223E-2</v>
      </c>
      <c r="Y1057" t="s">
        <v>5804</v>
      </c>
      <c r="Z1057" t="s">
        <v>5805</v>
      </c>
    </row>
    <row r="1058" spans="1:26">
      <c r="A1058" s="4">
        <v>28452000</v>
      </c>
      <c r="B1058" s="4">
        <v>20590000</v>
      </c>
      <c r="C1058" s="4">
        <v>16624000</v>
      </c>
      <c r="E1058" s="5">
        <v>0</v>
      </c>
      <c r="F1058" s="6">
        <v>30347000</v>
      </c>
      <c r="G1058" s="6">
        <v>21084000</v>
      </c>
      <c r="I1058" s="8">
        <f t="shared" si="160"/>
        <v>28750210</v>
      </c>
      <c r="J1058" s="8">
        <f t="shared" si="161"/>
        <v>20888210</v>
      </c>
      <c r="K1058" s="8">
        <f t="shared" si="162"/>
        <v>16922210</v>
      </c>
      <c r="L1058" s="1"/>
      <c r="M1058" s="10">
        <f t="shared" si="163"/>
        <v>298210</v>
      </c>
      <c r="N1058" s="10">
        <f t="shared" si="164"/>
        <v>30645210</v>
      </c>
      <c r="O1058" s="10">
        <f t="shared" si="165"/>
        <v>21382210</v>
      </c>
      <c r="Q1058" s="1">
        <f t="shared" si="166"/>
        <v>22186876.666666668</v>
      </c>
      <c r="R1058" s="1">
        <f t="shared" si="167"/>
        <v>17441876.666666668</v>
      </c>
      <c r="T1058" s="1">
        <f t="shared" si="168"/>
        <v>0.78613483676461593</v>
      </c>
      <c r="U1058">
        <f t="shared" si="169"/>
        <v>0.64797300338704966</v>
      </c>
      <c r="Y1058" t="s">
        <v>7423</v>
      </c>
      <c r="Z1058" t="s">
        <v>7424</v>
      </c>
    </row>
    <row r="1059" spans="1:26">
      <c r="A1059" s="4">
        <v>22748000</v>
      </c>
      <c r="B1059" s="4">
        <v>27643000</v>
      </c>
      <c r="C1059" s="4">
        <v>30366000</v>
      </c>
      <c r="E1059" s="6">
        <v>17281000</v>
      </c>
      <c r="F1059" s="6">
        <v>15371000</v>
      </c>
      <c r="G1059" s="6">
        <v>30683000</v>
      </c>
      <c r="I1059" s="8">
        <f t="shared" si="160"/>
        <v>23046210</v>
      </c>
      <c r="J1059" s="8">
        <f t="shared" si="161"/>
        <v>27941210</v>
      </c>
      <c r="K1059" s="8">
        <f t="shared" si="162"/>
        <v>30664210</v>
      </c>
      <c r="L1059" s="1"/>
      <c r="M1059" s="10">
        <f t="shared" si="163"/>
        <v>17579210</v>
      </c>
      <c r="N1059" s="10">
        <f t="shared" si="164"/>
        <v>15669210</v>
      </c>
      <c r="O1059" s="10">
        <f t="shared" si="165"/>
        <v>30981210</v>
      </c>
      <c r="Q1059" s="1">
        <f t="shared" si="166"/>
        <v>27217210</v>
      </c>
      <c r="R1059" s="1">
        <f t="shared" si="167"/>
        <v>21409876.666666668</v>
      </c>
      <c r="T1059" s="1">
        <f t="shared" si="168"/>
        <v>0.78663010156686408</v>
      </c>
      <c r="U1059">
        <f t="shared" si="169"/>
        <v>0.3353792705202</v>
      </c>
      <c r="Y1059" t="s">
        <v>307</v>
      </c>
      <c r="Z1059" t="s">
        <v>308</v>
      </c>
    </row>
    <row r="1060" spans="1:26">
      <c r="A1060" s="4">
        <v>101210000</v>
      </c>
      <c r="B1060" s="4">
        <v>48452000</v>
      </c>
      <c r="C1060" s="4">
        <v>45457000</v>
      </c>
      <c r="E1060" s="6">
        <v>51622000</v>
      </c>
      <c r="F1060" s="6">
        <v>50295000</v>
      </c>
      <c r="G1060" s="6">
        <v>51382000</v>
      </c>
      <c r="I1060" s="8">
        <f t="shared" si="160"/>
        <v>101508210</v>
      </c>
      <c r="J1060" s="8">
        <f t="shared" si="161"/>
        <v>48750210</v>
      </c>
      <c r="K1060" s="8">
        <f t="shared" si="162"/>
        <v>45755210</v>
      </c>
      <c r="L1060" s="1"/>
      <c r="M1060" s="10">
        <f t="shared" si="163"/>
        <v>51920210</v>
      </c>
      <c r="N1060" s="10">
        <f t="shared" si="164"/>
        <v>50593210</v>
      </c>
      <c r="O1060" s="10">
        <f t="shared" si="165"/>
        <v>51680210</v>
      </c>
      <c r="Q1060" s="1">
        <f t="shared" si="166"/>
        <v>65337876.666666664</v>
      </c>
      <c r="R1060" s="1">
        <f t="shared" si="167"/>
        <v>51397876.666666664</v>
      </c>
      <c r="T1060" s="1">
        <f t="shared" si="168"/>
        <v>0.78664748976895127</v>
      </c>
      <c r="U1060">
        <f t="shared" si="169"/>
        <v>0.48440031928069244</v>
      </c>
      <c r="Y1060" t="s">
        <v>4866</v>
      </c>
      <c r="Z1060" t="s">
        <v>4867</v>
      </c>
    </row>
    <row r="1061" spans="1:26">
      <c r="A1061" s="4">
        <v>419720000</v>
      </c>
      <c r="B1061" s="4">
        <v>416200000</v>
      </c>
      <c r="C1061" s="4">
        <v>404700000</v>
      </c>
      <c r="E1061" s="6">
        <v>281000000</v>
      </c>
      <c r="F1061" s="6">
        <v>303320000</v>
      </c>
      <c r="G1061" s="6">
        <v>391740000</v>
      </c>
      <c r="I1061" s="8">
        <f t="shared" si="160"/>
        <v>420018210</v>
      </c>
      <c r="J1061" s="8">
        <f t="shared" si="161"/>
        <v>416498210</v>
      </c>
      <c r="K1061" s="8">
        <f t="shared" si="162"/>
        <v>404998210</v>
      </c>
      <c r="L1061" s="1"/>
      <c r="M1061" s="10">
        <f t="shared" si="163"/>
        <v>281298210</v>
      </c>
      <c r="N1061" s="10">
        <f t="shared" si="164"/>
        <v>303618210</v>
      </c>
      <c r="O1061" s="10">
        <f t="shared" si="165"/>
        <v>392038210</v>
      </c>
      <c r="Q1061" s="1">
        <f t="shared" si="166"/>
        <v>413838210</v>
      </c>
      <c r="R1061" s="1">
        <f t="shared" si="167"/>
        <v>325651543.33333331</v>
      </c>
      <c r="T1061" s="1">
        <f t="shared" si="168"/>
        <v>0.78690545112625854</v>
      </c>
      <c r="U1061">
        <f t="shared" si="169"/>
        <v>6.1009296369167458E-2</v>
      </c>
      <c r="Y1061" t="s">
        <v>12168</v>
      </c>
      <c r="Z1061" t="s">
        <v>12169</v>
      </c>
    </row>
    <row r="1062" spans="1:26">
      <c r="A1062" s="4">
        <v>1278200000</v>
      </c>
      <c r="B1062" s="4">
        <v>1184600000</v>
      </c>
      <c r="C1062" s="4">
        <v>1223500000</v>
      </c>
      <c r="E1062" s="6">
        <v>1007700000</v>
      </c>
      <c r="F1062" s="6">
        <v>927240000</v>
      </c>
      <c r="G1062" s="6">
        <v>966140000</v>
      </c>
      <c r="I1062" s="8">
        <f t="shared" si="160"/>
        <v>1278498210</v>
      </c>
      <c r="J1062" s="8">
        <f t="shared" si="161"/>
        <v>1184898210</v>
      </c>
      <c r="K1062" s="8">
        <f t="shared" si="162"/>
        <v>1223798210</v>
      </c>
      <c r="L1062" s="1"/>
      <c r="M1062" s="10">
        <f t="shared" si="163"/>
        <v>1007998210</v>
      </c>
      <c r="N1062" s="10">
        <f t="shared" si="164"/>
        <v>927538210</v>
      </c>
      <c r="O1062" s="10">
        <f t="shared" si="165"/>
        <v>966438210</v>
      </c>
      <c r="Q1062" s="1">
        <f t="shared" si="166"/>
        <v>1229064876.6666667</v>
      </c>
      <c r="R1062" s="1">
        <f t="shared" si="167"/>
        <v>967324876.66666663</v>
      </c>
      <c r="T1062" s="1">
        <f t="shared" si="168"/>
        <v>0.78704134747560095</v>
      </c>
      <c r="U1062">
        <f t="shared" si="169"/>
        <v>1.8481086209315397E-3</v>
      </c>
      <c r="Y1062" t="s">
        <v>3091</v>
      </c>
      <c r="Z1062" t="s">
        <v>3092</v>
      </c>
    </row>
    <row r="1063" spans="1:26">
      <c r="A1063" s="3">
        <v>0</v>
      </c>
      <c r="B1063" s="4">
        <v>17760000</v>
      </c>
      <c r="C1063" s="3">
        <v>8100800</v>
      </c>
      <c r="E1063" s="5">
        <v>6643600</v>
      </c>
      <c r="F1063" s="6">
        <v>13523000</v>
      </c>
      <c r="G1063" s="5">
        <v>0</v>
      </c>
      <c r="I1063" s="8">
        <f t="shared" si="160"/>
        <v>298210</v>
      </c>
      <c r="J1063" s="8">
        <f t="shared" si="161"/>
        <v>18058210</v>
      </c>
      <c r="K1063" s="8">
        <f t="shared" si="162"/>
        <v>8399010</v>
      </c>
      <c r="L1063" s="1"/>
      <c r="M1063" s="10">
        <f t="shared" si="163"/>
        <v>6941810</v>
      </c>
      <c r="N1063" s="10">
        <f t="shared" si="164"/>
        <v>13821210</v>
      </c>
      <c r="O1063" s="10">
        <f t="shared" si="165"/>
        <v>298210</v>
      </c>
      <c r="Q1063" s="1">
        <f t="shared" si="166"/>
        <v>8918476.666666666</v>
      </c>
      <c r="R1063" s="1">
        <f t="shared" si="167"/>
        <v>7020410</v>
      </c>
      <c r="T1063" s="1">
        <f t="shared" si="168"/>
        <v>0.78717591158131273</v>
      </c>
      <c r="U1063">
        <f t="shared" si="169"/>
        <v>0.78316423706317306</v>
      </c>
      <c r="Y1063" t="s">
        <v>1340</v>
      </c>
      <c r="Z1063" t="s">
        <v>1341</v>
      </c>
    </row>
    <row r="1064" spans="1:26">
      <c r="A1064" s="4">
        <v>18014000</v>
      </c>
      <c r="B1064" s="4">
        <v>22762000</v>
      </c>
      <c r="C1064" s="4">
        <v>49574000</v>
      </c>
      <c r="E1064" s="6">
        <v>16127000</v>
      </c>
      <c r="F1064" s="6">
        <v>30190000</v>
      </c>
      <c r="G1064" s="6">
        <v>24668000</v>
      </c>
      <c r="I1064" s="8">
        <f t="shared" si="160"/>
        <v>18312210</v>
      </c>
      <c r="J1064" s="8">
        <f t="shared" si="161"/>
        <v>23060210</v>
      </c>
      <c r="K1064" s="8">
        <f t="shared" si="162"/>
        <v>49872210</v>
      </c>
      <c r="L1064" s="1"/>
      <c r="M1064" s="10">
        <f t="shared" si="163"/>
        <v>16425210</v>
      </c>
      <c r="N1064" s="10">
        <f t="shared" si="164"/>
        <v>30488210</v>
      </c>
      <c r="O1064" s="10">
        <f t="shared" si="165"/>
        <v>24966210</v>
      </c>
      <c r="Q1064" s="1">
        <f t="shared" si="166"/>
        <v>30414876.666666668</v>
      </c>
      <c r="R1064" s="1">
        <f t="shared" si="167"/>
        <v>23959876.666666668</v>
      </c>
      <c r="T1064" s="1">
        <f t="shared" si="168"/>
        <v>0.78776833222952414</v>
      </c>
      <c r="U1064">
        <f t="shared" si="169"/>
        <v>0.57689605027203228</v>
      </c>
      <c r="Y1064" t="s">
        <v>2218</v>
      </c>
      <c r="Z1064" t="s">
        <v>2219</v>
      </c>
    </row>
    <row r="1065" spans="1:26">
      <c r="A1065" s="4">
        <v>249030000</v>
      </c>
      <c r="B1065" s="4">
        <v>350490000</v>
      </c>
      <c r="C1065" s="4">
        <v>219890000</v>
      </c>
      <c r="E1065" s="6">
        <v>269170000</v>
      </c>
      <c r="F1065" s="6">
        <v>168320000</v>
      </c>
      <c r="G1065" s="6">
        <v>208670000</v>
      </c>
      <c r="I1065" s="8">
        <f t="shared" si="160"/>
        <v>249328210</v>
      </c>
      <c r="J1065" s="8">
        <f t="shared" si="161"/>
        <v>350788210</v>
      </c>
      <c r="K1065" s="8">
        <f t="shared" si="162"/>
        <v>220188210</v>
      </c>
      <c r="L1065" s="1"/>
      <c r="M1065" s="10">
        <f t="shared" si="163"/>
        <v>269468210</v>
      </c>
      <c r="N1065" s="10">
        <f t="shared" si="164"/>
        <v>168618210</v>
      </c>
      <c r="O1065" s="10">
        <f t="shared" si="165"/>
        <v>208968210</v>
      </c>
      <c r="Q1065" s="1">
        <f t="shared" si="166"/>
        <v>273434876.66666669</v>
      </c>
      <c r="R1065" s="1">
        <f t="shared" si="167"/>
        <v>215684876.66666666</v>
      </c>
      <c r="T1065" s="1">
        <f t="shared" si="168"/>
        <v>0.78879797374787453</v>
      </c>
      <c r="U1065">
        <f t="shared" si="169"/>
        <v>0.30602073384339329</v>
      </c>
      <c r="Y1065" t="s">
        <v>12176</v>
      </c>
      <c r="Z1065" t="s">
        <v>12177</v>
      </c>
    </row>
    <row r="1066" spans="1:26">
      <c r="A1066" s="4">
        <v>5113900000</v>
      </c>
      <c r="B1066" s="4">
        <v>6335800000</v>
      </c>
      <c r="C1066" s="4">
        <v>6609400000</v>
      </c>
      <c r="E1066" s="6">
        <v>4639300000</v>
      </c>
      <c r="F1066" s="6">
        <v>5222700000</v>
      </c>
      <c r="G1066" s="6">
        <v>4384200000</v>
      </c>
      <c r="I1066" s="8">
        <f t="shared" si="160"/>
        <v>5114198210</v>
      </c>
      <c r="J1066" s="8">
        <f t="shared" si="161"/>
        <v>6336098210</v>
      </c>
      <c r="K1066" s="8">
        <f t="shared" si="162"/>
        <v>6609698210</v>
      </c>
      <c r="L1066" s="1"/>
      <c r="M1066" s="10">
        <f t="shared" si="163"/>
        <v>4639598210</v>
      </c>
      <c r="N1066" s="10">
        <f t="shared" si="164"/>
        <v>5222998210</v>
      </c>
      <c r="O1066" s="10">
        <f t="shared" si="165"/>
        <v>4384498210</v>
      </c>
      <c r="Q1066" s="1">
        <f t="shared" si="166"/>
        <v>6019998210</v>
      </c>
      <c r="R1066" s="1">
        <f t="shared" si="167"/>
        <v>4749031543.333333</v>
      </c>
      <c r="T1066" s="1">
        <f t="shared" si="168"/>
        <v>0.788875906216147</v>
      </c>
      <c r="U1066">
        <f t="shared" si="169"/>
        <v>7.1766437956053086E-2</v>
      </c>
      <c r="Y1066" t="s">
        <v>7144</v>
      </c>
      <c r="Z1066" t="s">
        <v>7145</v>
      </c>
    </row>
    <row r="1067" spans="1:26">
      <c r="A1067" s="4">
        <v>108620000</v>
      </c>
      <c r="B1067" s="4">
        <v>129620000</v>
      </c>
      <c r="C1067" s="4">
        <v>146420000</v>
      </c>
      <c r="E1067" s="6">
        <v>94334000</v>
      </c>
      <c r="F1067" s="6">
        <v>104420000</v>
      </c>
      <c r="G1067" s="6">
        <v>104530000</v>
      </c>
      <c r="I1067" s="8">
        <f t="shared" si="160"/>
        <v>108918210</v>
      </c>
      <c r="J1067" s="8">
        <f t="shared" si="161"/>
        <v>129918210</v>
      </c>
      <c r="K1067" s="8">
        <f t="shared" si="162"/>
        <v>146718210</v>
      </c>
      <c r="L1067" s="1"/>
      <c r="M1067" s="10">
        <f t="shared" si="163"/>
        <v>94632210</v>
      </c>
      <c r="N1067" s="10">
        <f t="shared" si="164"/>
        <v>104718210</v>
      </c>
      <c r="O1067" s="10">
        <f t="shared" si="165"/>
        <v>104828210</v>
      </c>
      <c r="Q1067" s="1">
        <f t="shared" si="166"/>
        <v>128518210</v>
      </c>
      <c r="R1067" s="1">
        <f t="shared" si="167"/>
        <v>101392876.66666667</v>
      </c>
      <c r="T1067" s="1">
        <f t="shared" si="168"/>
        <v>0.78893782185938222</v>
      </c>
      <c r="U1067">
        <f t="shared" si="169"/>
        <v>7.6815665428809979E-2</v>
      </c>
      <c r="Y1067" t="s">
        <v>140</v>
      </c>
      <c r="Z1067" t="s">
        <v>141</v>
      </c>
    </row>
    <row r="1068" spans="1:26">
      <c r="A1068" s="4">
        <v>57474000</v>
      </c>
      <c r="B1068" s="4">
        <v>56515000</v>
      </c>
      <c r="C1068" s="4">
        <v>76004000</v>
      </c>
      <c r="E1068" s="6">
        <v>72569000</v>
      </c>
      <c r="F1068" s="5">
        <v>0</v>
      </c>
      <c r="G1068" s="6">
        <v>77166000</v>
      </c>
      <c r="I1068" s="8">
        <f t="shared" si="160"/>
        <v>57772210</v>
      </c>
      <c r="J1068" s="8">
        <f t="shared" si="161"/>
        <v>56813210</v>
      </c>
      <c r="K1068" s="8">
        <f t="shared" si="162"/>
        <v>76302210</v>
      </c>
      <c r="L1068" s="1"/>
      <c r="M1068" s="10">
        <f t="shared" si="163"/>
        <v>72867210</v>
      </c>
      <c r="N1068" s="10">
        <f t="shared" si="164"/>
        <v>298210</v>
      </c>
      <c r="O1068" s="10">
        <f t="shared" si="165"/>
        <v>77464210</v>
      </c>
      <c r="Q1068" s="1">
        <f t="shared" si="166"/>
        <v>63629210</v>
      </c>
      <c r="R1068" s="1">
        <f t="shared" si="167"/>
        <v>50209876.666666664</v>
      </c>
      <c r="T1068" s="1">
        <f t="shared" si="168"/>
        <v>0.78910105385037255</v>
      </c>
      <c r="U1068">
        <f t="shared" si="169"/>
        <v>0.63022009834311121</v>
      </c>
      <c r="Y1068" t="s">
        <v>5790</v>
      </c>
      <c r="Z1068" t="s">
        <v>5791</v>
      </c>
    </row>
    <row r="1069" spans="1:26">
      <c r="A1069" s="4">
        <v>277960000</v>
      </c>
      <c r="B1069" s="4">
        <v>167340000</v>
      </c>
      <c r="C1069" s="4">
        <v>204080000</v>
      </c>
      <c r="E1069" s="6">
        <v>149390000</v>
      </c>
      <c r="F1069" s="6">
        <v>203890000</v>
      </c>
      <c r="G1069" s="6">
        <v>159030000</v>
      </c>
      <c r="I1069" s="8">
        <f t="shared" si="160"/>
        <v>278258210</v>
      </c>
      <c r="J1069" s="8">
        <f t="shared" si="161"/>
        <v>167638210</v>
      </c>
      <c r="K1069" s="8">
        <f t="shared" si="162"/>
        <v>204378210</v>
      </c>
      <c r="L1069" s="1"/>
      <c r="M1069" s="10">
        <f t="shared" si="163"/>
        <v>149688210</v>
      </c>
      <c r="N1069" s="10">
        <f t="shared" si="164"/>
        <v>204188210</v>
      </c>
      <c r="O1069" s="10">
        <f t="shared" si="165"/>
        <v>159328210</v>
      </c>
      <c r="Q1069" s="1">
        <f t="shared" si="166"/>
        <v>216758210</v>
      </c>
      <c r="R1069" s="1">
        <f t="shared" si="167"/>
        <v>171068210</v>
      </c>
      <c r="T1069" s="1">
        <f t="shared" si="168"/>
        <v>0.78921213641688592</v>
      </c>
      <c r="U1069">
        <f t="shared" si="169"/>
        <v>0.28005079908622144</v>
      </c>
      <c r="Y1069" t="s">
        <v>6653</v>
      </c>
      <c r="Z1069" t="s">
        <v>6654</v>
      </c>
    </row>
    <row r="1070" spans="1:26">
      <c r="A1070" s="4">
        <v>2526800000</v>
      </c>
      <c r="B1070" s="4">
        <v>2513700000</v>
      </c>
      <c r="C1070" s="4">
        <v>2991000000</v>
      </c>
      <c r="E1070" s="6">
        <v>2362500000</v>
      </c>
      <c r="F1070" s="6">
        <v>2159100000</v>
      </c>
      <c r="G1070" s="6">
        <v>1818100000</v>
      </c>
      <c r="I1070" s="8">
        <f t="shared" si="160"/>
        <v>2527098210</v>
      </c>
      <c r="J1070" s="8">
        <f t="shared" si="161"/>
        <v>2513998210</v>
      </c>
      <c r="K1070" s="8">
        <f t="shared" si="162"/>
        <v>2991298210</v>
      </c>
      <c r="L1070" s="1"/>
      <c r="M1070" s="10">
        <f t="shared" si="163"/>
        <v>2362798210</v>
      </c>
      <c r="N1070" s="10">
        <f t="shared" si="164"/>
        <v>2159398210</v>
      </c>
      <c r="O1070" s="10">
        <f t="shared" si="165"/>
        <v>1818398210</v>
      </c>
      <c r="Q1070" s="1">
        <f t="shared" si="166"/>
        <v>2677464876.6666665</v>
      </c>
      <c r="R1070" s="1">
        <f t="shared" si="167"/>
        <v>2113531543.3333333</v>
      </c>
      <c r="T1070" s="1">
        <f t="shared" si="168"/>
        <v>0.78937787821313754</v>
      </c>
      <c r="U1070">
        <f t="shared" si="169"/>
        <v>6.4974567252410215E-2</v>
      </c>
      <c r="Y1070" t="s">
        <v>7865</v>
      </c>
      <c r="Z1070" t="s">
        <v>7866</v>
      </c>
    </row>
    <row r="1071" spans="1:26">
      <c r="A1071" s="4">
        <v>43310000</v>
      </c>
      <c r="B1071" s="4">
        <v>62631000</v>
      </c>
      <c r="C1071" s="4">
        <v>57408000</v>
      </c>
      <c r="E1071" s="6">
        <v>61449000</v>
      </c>
      <c r="F1071" s="6">
        <v>67317000</v>
      </c>
      <c r="G1071" s="5">
        <v>0</v>
      </c>
      <c r="I1071" s="8">
        <f t="shared" si="160"/>
        <v>43608210</v>
      </c>
      <c r="J1071" s="8">
        <f t="shared" si="161"/>
        <v>62929210</v>
      </c>
      <c r="K1071" s="8">
        <f t="shared" si="162"/>
        <v>57706210</v>
      </c>
      <c r="L1071" s="1"/>
      <c r="M1071" s="10">
        <f t="shared" si="163"/>
        <v>61747210</v>
      </c>
      <c r="N1071" s="10">
        <f t="shared" si="164"/>
        <v>67615210</v>
      </c>
      <c r="O1071" s="10">
        <f t="shared" si="165"/>
        <v>298210</v>
      </c>
      <c r="Q1071" s="1">
        <f t="shared" si="166"/>
        <v>54747876.666666664</v>
      </c>
      <c r="R1071" s="1">
        <f t="shared" si="167"/>
        <v>43220210</v>
      </c>
      <c r="T1071" s="1">
        <f t="shared" si="168"/>
        <v>0.78944084467689857</v>
      </c>
      <c r="U1071">
        <f t="shared" si="169"/>
        <v>0.63228679357744555</v>
      </c>
      <c r="Y1071" t="s">
        <v>9486</v>
      </c>
      <c r="Z1071" t="s">
        <v>9487</v>
      </c>
    </row>
    <row r="1072" spans="1:26">
      <c r="A1072" s="4">
        <v>398240000</v>
      </c>
      <c r="B1072" s="4">
        <v>513880000</v>
      </c>
      <c r="C1072" s="4">
        <v>498650000</v>
      </c>
      <c r="E1072" s="6">
        <v>360620000</v>
      </c>
      <c r="F1072" s="6">
        <v>368020000</v>
      </c>
      <c r="G1072" s="6">
        <v>385320000</v>
      </c>
      <c r="I1072" s="8">
        <f t="shared" si="160"/>
        <v>398538210</v>
      </c>
      <c r="J1072" s="8">
        <f t="shared" si="161"/>
        <v>514178210</v>
      </c>
      <c r="K1072" s="8">
        <f t="shared" si="162"/>
        <v>498948210</v>
      </c>
      <c r="L1072" s="1"/>
      <c r="M1072" s="10">
        <f t="shared" si="163"/>
        <v>360918210</v>
      </c>
      <c r="N1072" s="10">
        <f t="shared" si="164"/>
        <v>368318210</v>
      </c>
      <c r="O1072" s="10">
        <f t="shared" si="165"/>
        <v>385618210</v>
      </c>
      <c r="Q1072" s="1">
        <f t="shared" si="166"/>
        <v>470554876.66666669</v>
      </c>
      <c r="R1072" s="1">
        <f t="shared" si="167"/>
        <v>371618210</v>
      </c>
      <c r="T1072" s="1">
        <f t="shared" si="168"/>
        <v>0.78974467894686851</v>
      </c>
      <c r="U1072">
        <f t="shared" si="169"/>
        <v>5.5604103516152248E-2</v>
      </c>
      <c r="Y1072" t="s">
        <v>6777</v>
      </c>
      <c r="Z1072" t="s">
        <v>6778</v>
      </c>
    </row>
    <row r="1073" spans="1:26">
      <c r="A1073" s="4">
        <v>68143000</v>
      </c>
      <c r="B1073" s="4">
        <v>90095000</v>
      </c>
      <c r="C1073" s="4">
        <v>65714000</v>
      </c>
      <c r="E1073" s="6">
        <v>53151000</v>
      </c>
      <c r="F1073" s="6">
        <v>50693000</v>
      </c>
      <c r="G1073" s="6">
        <v>72878000</v>
      </c>
      <c r="I1073" s="8">
        <f t="shared" si="160"/>
        <v>68441210</v>
      </c>
      <c r="J1073" s="8">
        <f t="shared" si="161"/>
        <v>90393210</v>
      </c>
      <c r="K1073" s="8">
        <f t="shared" si="162"/>
        <v>66012210</v>
      </c>
      <c r="L1073" s="1"/>
      <c r="M1073" s="10">
        <f t="shared" si="163"/>
        <v>53449210</v>
      </c>
      <c r="N1073" s="10">
        <f t="shared" si="164"/>
        <v>50991210</v>
      </c>
      <c r="O1073" s="10">
        <f t="shared" si="165"/>
        <v>73176210</v>
      </c>
      <c r="Q1073" s="1">
        <f t="shared" si="166"/>
        <v>74948876.666666672</v>
      </c>
      <c r="R1073" s="1">
        <f t="shared" si="167"/>
        <v>59205543.333333336</v>
      </c>
      <c r="T1073" s="1">
        <f t="shared" si="168"/>
        <v>0.78994570654672469</v>
      </c>
      <c r="U1073">
        <f t="shared" si="169"/>
        <v>0.2067680362032687</v>
      </c>
      <c r="Y1073" t="s">
        <v>8073</v>
      </c>
      <c r="Z1073" t="s">
        <v>8074</v>
      </c>
    </row>
    <row r="1074" spans="1:26">
      <c r="A1074" s="4">
        <v>171270000</v>
      </c>
      <c r="B1074" s="4">
        <v>128420000</v>
      </c>
      <c r="C1074" s="4">
        <v>143580000</v>
      </c>
      <c r="E1074" s="6">
        <v>118560000</v>
      </c>
      <c r="F1074" s="6">
        <v>104650000</v>
      </c>
      <c r="G1074" s="6">
        <v>126800000</v>
      </c>
      <c r="I1074" s="8">
        <f t="shared" si="160"/>
        <v>171568210</v>
      </c>
      <c r="J1074" s="8">
        <f t="shared" si="161"/>
        <v>128718210</v>
      </c>
      <c r="K1074" s="8">
        <f t="shared" si="162"/>
        <v>143878210</v>
      </c>
      <c r="L1074" s="1"/>
      <c r="M1074" s="10">
        <f t="shared" si="163"/>
        <v>118858210</v>
      </c>
      <c r="N1074" s="10">
        <f t="shared" si="164"/>
        <v>104948210</v>
      </c>
      <c r="O1074" s="10">
        <f t="shared" si="165"/>
        <v>127098210</v>
      </c>
      <c r="Q1074" s="1">
        <f t="shared" si="166"/>
        <v>148054876.66666666</v>
      </c>
      <c r="R1074" s="1">
        <f t="shared" si="167"/>
        <v>116968210</v>
      </c>
      <c r="T1074" s="1">
        <f t="shared" si="168"/>
        <v>0.79003280833055078</v>
      </c>
      <c r="U1074">
        <f t="shared" si="169"/>
        <v>9.2359042223626162E-2</v>
      </c>
      <c r="Y1074" t="s">
        <v>700</v>
      </c>
      <c r="Z1074" t="s">
        <v>701</v>
      </c>
    </row>
    <row r="1075" spans="1:26">
      <c r="A1075" s="4">
        <v>28767000</v>
      </c>
      <c r="B1075" s="4">
        <v>48090000</v>
      </c>
      <c r="C1075" s="4">
        <v>38738000</v>
      </c>
      <c r="E1075" s="5">
        <v>0</v>
      </c>
      <c r="F1075" s="6">
        <v>44372000</v>
      </c>
      <c r="G1075" s="6">
        <v>46764000</v>
      </c>
      <c r="I1075" s="8">
        <f t="shared" si="160"/>
        <v>29065210</v>
      </c>
      <c r="J1075" s="8">
        <f t="shared" si="161"/>
        <v>48388210</v>
      </c>
      <c r="K1075" s="8">
        <f t="shared" si="162"/>
        <v>39036210</v>
      </c>
      <c r="L1075" s="1"/>
      <c r="M1075" s="10">
        <f t="shared" si="163"/>
        <v>298210</v>
      </c>
      <c r="N1075" s="10">
        <f t="shared" si="164"/>
        <v>44670210</v>
      </c>
      <c r="O1075" s="10">
        <f t="shared" si="165"/>
        <v>47062210</v>
      </c>
      <c r="Q1075" s="1">
        <f t="shared" si="166"/>
        <v>38829876.666666664</v>
      </c>
      <c r="R1075" s="1">
        <f t="shared" si="167"/>
        <v>30676876.666666668</v>
      </c>
      <c r="T1075" s="1">
        <f t="shared" si="168"/>
        <v>0.79003281236278289</v>
      </c>
      <c r="U1075">
        <f t="shared" si="169"/>
        <v>0.6411481913342183</v>
      </c>
      <c r="Y1075" t="s">
        <v>604</v>
      </c>
      <c r="Z1075" t="s">
        <v>605</v>
      </c>
    </row>
    <row r="1076" spans="1:26">
      <c r="A1076" s="4">
        <v>392940000</v>
      </c>
      <c r="B1076" s="4">
        <v>522170000</v>
      </c>
      <c r="C1076" s="4">
        <v>388120000</v>
      </c>
      <c r="E1076" s="6">
        <v>304640000</v>
      </c>
      <c r="F1076" s="6">
        <v>360180000</v>
      </c>
      <c r="G1076" s="6">
        <v>364740000</v>
      </c>
      <c r="I1076" s="8">
        <f t="shared" si="160"/>
        <v>393238210</v>
      </c>
      <c r="J1076" s="8">
        <f t="shared" si="161"/>
        <v>522468210</v>
      </c>
      <c r="K1076" s="8">
        <f t="shared" si="162"/>
        <v>388418210</v>
      </c>
      <c r="L1076" s="1"/>
      <c r="M1076" s="10">
        <f t="shared" si="163"/>
        <v>304938210</v>
      </c>
      <c r="N1076" s="10">
        <f t="shared" si="164"/>
        <v>360478210</v>
      </c>
      <c r="O1076" s="10">
        <f t="shared" si="165"/>
        <v>365038210</v>
      </c>
      <c r="Q1076" s="1">
        <f t="shared" si="166"/>
        <v>434708210</v>
      </c>
      <c r="R1076" s="1">
        <f t="shared" si="167"/>
        <v>343484876.66666669</v>
      </c>
      <c r="T1076" s="1">
        <f t="shared" si="168"/>
        <v>0.79015042450352313</v>
      </c>
      <c r="U1076">
        <f t="shared" si="169"/>
        <v>0.12995431421328024</v>
      </c>
      <c r="Y1076" t="s">
        <v>81</v>
      </c>
      <c r="Z1076" t="s">
        <v>82</v>
      </c>
    </row>
    <row r="1077" spans="1:26">
      <c r="A1077" s="4">
        <v>75775000</v>
      </c>
      <c r="B1077" s="4">
        <v>73456000</v>
      </c>
      <c r="C1077" s="4">
        <v>85255000</v>
      </c>
      <c r="E1077" s="6">
        <v>51379000</v>
      </c>
      <c r="F1077" s="6">
        <v>62683000</v>
      </c>
      <c r="G1077" s="6">
        <v>71083000</v>
      </c>
      <c r="I1077" s="8">
        <f t="shared" si="160"/>
        <v>76073210</v>
      </c>
      <c r="J1077" s="8">
        <f t="shared" si="161"/>
        <v>73754210</v>
      </c>
      <c r="K1077" s="8">
        <f t="shared" si="162"/>
        <v>85553210</v>
      </c>
      <c r="L1077" s="1"/>
      <c r="M1077" s="10">
        <f t="shared" si="163"/>
        <v>51677210</v>
      </c>
      <c r="N1077" s="10">
        <f t="shared" si="164"/>
        <v>62981210</v>
      </c>
      <c r="O1077" s="10">
        <f t="shared" si="165"/>
        <v>71381210</v>
      </c>
      <c r="Q1077" s="1">
        <f t="shared" si="166"/>
        <v>78460210</v>
      </c>
      <c r="R1077" s="1">
        <f t="shared" si="167"/>
        <v>62013210</v>
      </c>
      <c r="T1077" s="1">
        <f t="shared" si="168"/>
        <v>0.79037782335785234</v>
      </c>
      <c r="U1077">
        <f t="shared" si="169"/>
        <v>7.157683991000674E-2</v>
      </c>
      <c r="Y1077" t="s">
        <v>820</v>
      </c>
      <c r="Z1077" t="s">
        <v>821</v>
      </c>
    </row>
    <row r="1078" spans="1:26">
      <c r="A1078" s="4">
        <v>1187300000</v>
      </c>
      <c r="B1078" s="4">
        <v>1468100000</v>
      </c>
      <c r="C1078" s="4">
        <v>1656100000</v>
      </c>
      <c r="E1078" s="6">
        <v>1299700000</v>
      </c>
      <c r="F1078" s="6">
        <v>1161100000</v>
      </c>
      <c r="G1078" s="6">
        <v>948570000</v>
      </c>
      <c r="I1078" s="8">
        <f t="shared" si="160"/>
        <v>1187598210</v>
      </c>
      <c r="J1078" s="8">
        <f t="shared" si="161"/>
        <v>1468398210</v>
      </c>
      <c r="K1078" s="8">
        <f t="shared" si="162"/>
        <v>1656398210</v>
      </c>
      <c r="L1078" s="1"/>
      <c r="M1078" s="10">
        <f t="shared" si="163"/>
        <v>1299998210</v>
      </c>
      <c r="N1078" s="10">
        <f t="shared" si="164"/>
        <v>1161398210</v>
      </c>
      <c r="O1078" s="10">
        <f t="shared" si="165"/>
        <v>948868210</v>
      </c>
      <c r="Q1078" s="1">
        <f t="shared" si="166"/>
        <v>1437464876.6666667</v>
      </c>
      <c r="R1078" s="1">
        <f t="shared" si="167"/>
        <v>1136754876.6666667</v>
      </c>
      <c r="T1078" s="1">
        <f t="shared" si="168"/>
        <v>0.79080532339870757</v>
      </c>
      <c r="U1078">
        <f t="shared" si="169"/>
        <v>0.15206910287585196</v>
      </c>
      <c r="Y1078" t="s">
        <v>6431</v>
      </c>
      <c r="Z1078" t="s">
        <v>6432</v>
      </c>
    </row>
    <row r="1079" spans="1:26">
      <c r="A1079" s="4">
        <v>12481000</v>
      </c>
      <c r="B1079" s="3">
        <v>0</v>
      </c>
      <c r="C1079" s="4">
        <v>17488000</v>
      </c>
      <c r="E1079" s="5">
        <v>0</v>
      </c>
      <c r="F1079" s="6">
        <v>12904000</v>
      </c>
      <c r="G1079" s="6">
        <v>10613000</v>
      </c>
      <c r="I1079" s="8">
        <f t="shared" si="160"/>
        <v>12779210</v>
      </c>
      <c r="J1079" s="8">
        <f t="shared" si="161"/>
        <v>298210</v>
      </c>
      <c r="K1079" s="8">
        <f t="shared" si="162"/>
        <v>17786210</v>
      </c>
      <c r="L1079" s="1"/>
      <c r="M1079" s="10">
        <f t="shared" si="163"/>
        <v>298210</v>
      </c>
      <c r="N1079" s="10">
        <f t="shared" si="164"/>
        <v>13202210</v>
      </c>
      <c r="O1079" s="10">
        <f t="shared" si="165"/>
        <v>10911210</v>
      </c>
      <c r="Q1079" s="1">
        <f t="shared" si="166"/>
        <v>10287876.666666666</v>
      </c>
      <c r="R1079" s="1">
        <f t="shared" si="167"/>
        <v>8137210</v>
      </c>
      <c r="T1079" s="1">
        <f t="shared" si="168"/>
        <v>0.79095135601353439</v>
      </c>
      <c r="U1079">
        <f t="shared" si="169"/>
        <v>0.7589444627377977</v>
      </c>
      <c r="Y1079" t="s">
        <v>12980</v>
      </c>
      <c r="Z1079" t="s">
        <v>12981</v>
      </c>
    </row>
    <row r="1080" spans="1:26">
      <c r="A1080" s="4">
        <v>142260000</v>
      </c>
      <c r="B1080" s="4">
        <v>61818000</v>
      </c>
      <c r="C1080" s="4">
        <v>54517000</v>
      </c>
      <c r="E1080" s="6">
        <v>58630000</v>
      </c>
      <c r="F1080" s="6">
        <v>68773000</v>
      </c>
      <c r="G1080" s="6">
        <v>76958000</v>
      </c>
      <c r="I1080" s="8">
        <f t="shared" si="160"/>
        <v>142558210</v>
      </c>
      <c r="J1080" s="8">
        <f t="shared" si="161"/>
        <v>62116210</v>
      </c>
      <c r="K1080" s="8">
        <f t="shared" si="162"/>
        <v>54815210</v>
      </c>
      <c r="L1080" s="1"/>
      <c r="M1080" s="10">
        <f t="shared" si="163"/>
        <v>58928210</v>
      </c>
      <c r="N1080" s="10">
        <f t="shared" si="164"/>
        <v>69071210</v>
      </c>
      <c r="O1080" s="10">
        <f t="shared" si="165"/>
        <v>77256210</v>
      </c>
      <c r="Q1080" s="1">
        <f t="shared" si="166"/>
        <v>86496543.333333328</v>
      </c>
      <c r="R1080" s="1">
        <f t="shared" si="167"/>
        <v>68418543.333333328</v>
      </c>
      <c r="T1080" s="1">
        <f t="shared" si="168"/>
        <v>0.79099742829800168</v>
      </c>
      <c r="U1080">
        <f t="shared" si="169"/>
        <v>0.56172001711192454</v>
      </c>
      <c r="Y1080" t="s">
        <v>9510</v>
      </c>
      <c r="Z1080" t="s">
        <v>9511</v>
      </c>
    </row>
    <row r="1081" spans="1:26">
      <c r="A1081" s="4">
        <v>5457400000</v>
      </c>
      <c r="B1081" s="4">
        <v>5136400000</v>
      </c>
      <c r="C1081" s="4">
        <v>8837000000</v>
      </c>
      <c r="E1081" s="6">
        <v>4328600000</v>
      </c>
      <c r="F1081" s="6">
        <v>5787700000</v>
      </c>
      <c r="G1081" s="6">
        <v>5254600000</v>
      </c>
      <c r="I1081" s="8">
        <f t="shared" si="160"/>
        <v>5457698210</v>
      </c>
      <c r="J1081" s="8">
        <f t="shared" si="161"/>
        <v>5136698210</v>
      </c>
      <c r="K1081" s="8">
        <f t="shared" si="162"/>
        <v>8837298210</v>
      </c>
      <c r="L1081" s="1"/>
      <c r="M1081" s="10">
        <f t="shared" si="163"/>
        <v>4328898210</v>
      </c>
      <c r="N1081" s="10">
        <f t="shared" si="164"/>
        <v>5787998210</v>
      </c>
      <c r="O1081" s="10">
        <f t="shared" si="165"/>
        <v>5254898210</v>
      </c>
      <c r="Q1081" s="1">
        <f t="shared" si="166"/>
        <v>6477231543.333333</v>
      </c>
      <c r="R1081" s="1">
        <f t="shared" si="167"/>
        <v>5123931543.333333</v>
      </c>
      <c r="T1081" s="1">
        <f t="shared" si="168"/>
        <v>0.79106814524904867</v>
      </c>
      <c r="U1081">
        <f t="shared" si="169"/>
        <v>0.34262343766190562</v>
      </c>
      <c r="Y1081" t="s">
        <v>4298</v>
      </c>
      <c r="Z1081" t="s">
        <v>4299</v>
      </c>
    </row>
    <row r="1082" spans="1:26">
      <c r="A1082" s="4">
        <v>7481600000</v>
      </c>
      <c r="B1082" s="4">
        <v>8001000000</v>
      </c>
      <c r="C1082" s="4">
        <v>8271300000</v>
      </c>
      <c r="E1082" s="6">
        <v>6760900000</v>
      </c>
      <c r="F1082" s="6">
        <v>6110500000</v>
      </c>
      <c r="G1082" s="6">
        <v>5932200000</v>
      </c>
      <c r="I1082" s="8">
        <f t="shared" si="160"/>
        <v>7481898210</v>
      </c>
      <c r="J1082" s="8">
        <f t="shared" si="161"/>
        <v>8001298210</v>
      </c>
      <c r="K1082" s="8">
        <f t="shared" si="162"/>
        <v>8271598210</v>
      </c>
      <c r="L1082" s="1"/>
      <c r="M1082" s="10">
        <f t="shared" si="163"/>
        <v>6761198210</v>
      </c>
      <c r="N1082" s="10">
        <f t="shared" si="164"/>
        <v>6110798210</v>
      </c>
      <c r="O1082" s="10">
        <f t="shared" si="165"/>
        <v>5932498210</v>
      </c>
      <c r="Q1082" s="1">
        <f t="shared" si="166"/>
        <v>7918264876.666667</v>
      </c>
      <c r="R1082" s="1">
        <f t="shared" si="167"/>
        <v>6268164876.666667</v>
      </c>
      <c r="T1082" s="1">
        <f t="shared" si="168"/>
        <v>0.79160838571307823</v>
      </c>
      <c r="U1082">
        <f t="shared" si="169"/>
        <v>8.5118652299544812E-3</v>
      </c>
      <c r="Y1082" t="s">
        <v>4234</v>
      </c>
      <c r="Z1082" t="s">
        <v>4235</v>
      </c>
    </row>
    <row r="1083" spans="1:26">
      <c r="A1083" s="4">
        <v>3271800000</v>
      </c>
      <c r="B1083" s="4">
        <v>3324300000</v>
      </c>
      <c r="C1083" s="4">
        <v>4035900000</v>
      </c>
      <c r="E1083" s="6">
        <v>2677900000</v>
      </c>
      <c r="F1083" s="6">
        <v>2780900000</v>
      </c>
      <c r="G1083" s="6">
        <v>2958100000</v>
      </c>
      <c r="I1083" s="8">
        <f t="shared" si="160"/>
        <v>3272098210</v>
      </c>
      <c r="J1083" s="8">
        <f t="shared" si="161"/>
        <v>3324598210</v>
      </c>
      <c r="K1083" s="8">
        <f t="shared" si="162"/>
        <v>4036198210</v>
      </c>
      <c r="L1083" s="1"/>
      <c r="M1083" s="10">
        <f t="shared" si="163"/>
        <v>2678198210</v>
      </c>
      <c r="N1083" s="10">
        <f t="shared" si="164"/>
        <v>2781198210</v>
      </c>
      <c r="O1083" s="10">
        <f t="shared" si="165"/>
        <v>2958398210</v>
      </c>
      <c r="Q1083" s="1">
        <f t="shared" si="166"/>
        <v>3544298210</v>
      </c>
      <c r="R1083" s="1">
        <f t="shared" si="167"/>
        <v>2805931543.3333335</v>
      </c>
      <c r="T1083" s="1">
        <f t="shared" si="168"/>
        <v>0.79167479063036672</v>
      </c>
      <c r="U1083">
        <f t="shared" si="169"/>
        <v>4.6690992450474776E-2</v>
      </c>
      <c r="Y1083" t="s">
        <v>11092</v>
      </c>
      <c r="Z1083" t="s">
        <v>11093</v>
      </c>
    </row>
    <row r="1084" spans="1:26">
      <c r="A1084" s="4">
        <v>449820000</v>
      </c>
      <c r="B1084" s="4">
        <v>205900000</v>
      </c>
      <c r="C1084" s="4">
        <v>224940000</v>
      </c>
      <c r="E1084" s="6">
        <v>177240000</v>
      </c>
      <c r="F1084" s="6">
        <v>215950000</v>
      </c>
      <c r="G1084" s="6">
        <v>304260000</v>
      </c>
      <c r="I1084" s="8">
        <f t="shared" si="160"/>
        <v>450118210</v>
      </c>
      <c r="J1084" s="8">
        <f t="shared" si="161"/>
        <v>206198210</v>
      </c>
      <c r="K1084" s="8">
        <f t="shared" si="162"/>
        <v>225238210</v>
      </c>
      <c r="L1084" s="1"/>
      <c r="M1084" s="10">
        <f t="shared" si="163"/>
        <v>177538210</v>
      </c>
      <c r="N1084" s="10">
        <f t="shared" si="164"/>
        <v>216248210</v>
      </c>
      <c r="O1084" s="10">
        <f t="shared" si="165"/>
        <v>304558210</v>
      </c>
      <c r="Q1084" s="1">
        <f t="shared" si="166"/>
        <v>293851543.33333331</v>
      </c>
      <c r="R1084" s="1">
        <f t="shared" si="167"/>
        <v>232781543.33333334</v>
      </c>
      <c r="T1084" s="1">
        <f t="shared" si="168"/>
        <v>0.79217396884410907</v>
      </c>
      <c r="U1084">
        <f t="shared" si="169"/>
        <v>0.52085268433736387</v>
      </c>
      <c r="Y1084" t="s">
        <v>975</v>
      </c>
      <c r="Z1084" t="s">
        <v>976</v>
      </c>
    </row>
    <row r="1085" spans="1:26">
      <c r="A1085" s="4">
        <v>844510000</v>
      </c>
      <c r="B1085" s="4">
        <v>780430000</v>
      </c>
      <c r="C1085" s="4">
        <v>839570000</v>
      </c>
      <c r="E1085" s="6">
        <v>562330000</v>
      </c>
      <c r="F1085" s="6">
        <v>672030000</v>
      </c>
      <c r="G1085" s="6">
        <v>718220000</v>
      </c>
      <c r="I1085" s="8">
        <f t="shared" si="160"/>
        <v>844808210</v>
      </c>
      <c r="J1085" s="8">
        <f t="shared" si="161"/>
        <v>780728210</v>
      </c>
      <c r="K1085" s="8">
        <f t="shared" si="162"/>
        <v>839868210</v>
      </c>
      <c r="L1085" s="1"/>
      <c r="M1085" s="10">
        <f t="shared" si="163"/>
        <v>562628210</v>
      </c>
      <c r="N1085" s="10">
        <f t="shared" si="164"/>
        <v>672328210</v>
      </c>
      <c r="O1085" s="10">
        <f t="shared" si="165"/>
        <v>718518210</v>
      </c>
      <c r="Q1085" s="1">
        <f t="shared" si="166"/>
        <v>821801543.33333337</v>
      </c>
      <c r="R1085" s="1">
        <f t="shared" si="167"/>
        <v>651158210</v>
      </c>
      <c r="T1085" s="1">
        <f t="shared" si="168"/>
        <v>0.79235457183350866</v>
      </c>
      <c r="U1085">
        <f t="shared" si="169"/>
        <v>2.7991968620639629E-2</v>
      </c>
      <c r="Y1085" t="s">
        <v>12624</v>
      </c>
      <c r="Z1085" t="s">
        <v>12625</v>
      </c>
    </row>
    <row r="1086" spans="1:26">
      <c r="A1086" s="4">
        <v>193050000</v>
      </c>
      <c r="B1086" s="4">
        <v>185700000</v>
      </c>
      <c r="C1086" s="4">
        <v>233330000</v>
      </c>
      <c r="E1086" s="6">
        <v>141540000</v>
      </c>
      <c r="F1086" s="6">
        <v>178130000</v>
      </c>
      <c r="G1086" s="6">
        <v>165240000</v>
      </c>
      <c r="I1086" s="8">
        <f t="shared" si="160"/>
        <v>193348210</v>
      </c>
      <c r="J1086" s="8">
        <f t="shared" si="161"/>
        <v>185998210</v>
      </c>
      <c r="K1086" s="8">
        <f t="shared" si="162"/>
        <v>233628210</v>
      </c>
      <c r="L1086" s="1"/>
      <c r="M1086" s="10">
        <f t="shared" si="163"/>
        <v>141838210</v>
      </c>
      <c r="N1086" s="10">
        <f t="shared" si="164"/>
        <v>178428210</v>
      </c>
      <c r="O1086" s="10">
        <f t="shared" si="165"/>
        <v>165538210</v>
      </c>
      <c r="Q1086" s="1">
        <f t="shared" si="166"/>
        <v>204324876.66666666</v>
      </c>
      <c r="R1086" s="1">
        <f t="shared" si="167"/>
        <v>161934876.66666666</v>
      </c>
      <c r="T1086" s="1">
        <f t="shared" si="168"/>
        <v>0.79253627511468128</v>
      </c>
      <c r="U1086">
        <f t="shared" si="169"/>
        <v>8.1179557043485298E-2</v>
      </c>
      <c r="Y1086" t="s">
        <v>11666</v>
      </c>
    </row>
    <row r="1087" spans="1:26">
      <c r="A1087" s="4">
        <v>33849000</v>
      </c>
      <c r="B1087" s="4">
        <v>26851000</v>
      </c>
      <c r="C1087" s="4">
        <v>30947000</v>
      </c>
      <c r="E1087" s="6">
        <v>23992000</v>
      </c>
      <c r="F1087" s="6">
        <v>27187000</v>
      </c>
      <c r="G1087" s="6">
        <v>21281000</v>
      </c>
      <c r="I1087" s="8">
        <f t="shared" si="160"/>
        <v>34147210</v>
      </c>
      <c r="J1087" s="8">
        <f t="shared" si="161"/>
        <v>27149210</v>
      </c>
      <c r="K1087" s="8">
        <f t="shared" si="162"/>
        <v>31245210</v>
      </c>
      <c r="L1087" s="1"/>
      <c r="M1087" s="10">
        <f t="shared" si="163"/>
        <v>24290210</v>
      </c>
      <c r="N1087" s="10">
        <f t="shared" si="164"/>
        <v>27485210</v>
      </c>
      <c r="O1087" s="10">
        <f t="shared" si="165"/>
        <v>21579210</v>
      </c>
      <c r="Q1087" s="1">
        <f t="shared" si="166"/>
        <v>30847210</v>
      </c>
      <c r="R1087" s="1">
        <f t="shared" si="167"/>
        <v>24451543.333333332</v>
      </c>
      <c r="T1087" s="1">
        <f t="shared" si="168"/>
        <v>0.79266628435224229</v>
      </c>
      <c r="U1087">
        <f t="shared" si="169"/>
        <v>7.3434458116498014E-2</v>
      </c>
      <c r="Y1087" t="s">
        <v>2755</v>
      </c>
      <c r="Z1087" t="s">
        <v>2756</v>
      </c>
    </row>
    <row r="1088" spans="1:26">
      <c r="A1088" s="4">
        <v>90671000</v>
      </c>
      <c r="B1088" s="4">
        <v>95752000</v>
      </c>
      <c r="C1088" s="4">
        <v>120490000</v>
      </c>
      <c r="E1088" s="6">
        <v>84638000</v>
      </c>
      <c r="F1088" s="6">
        <v>53908000</v>
      </c>
      <c r="G1088" s="6">
        <v>104590000</v>
      </c>
      <c r="I1088" s="8">
        <f t="shared" si="160"/>
        <v>90969210</v>
      </c>
      <c r="J1088" s="8">
        <f t="shared" si="161"/>
        <v>96050210</v>
      </c>
      <c r="K1088" s="8">
        <f t="shared" si="162"/>
        <v>120788210</v>
      </c>
      <c r="L1088" s="1"/>
      <c r="M1088" s="10">
        <f t="shared" si="163"/>
        <v>84936210</v>
      </c>
      <c r="N1088" s="10">
        <f t="shared" si="164"/>
        <v>54206210</v>
      </c>
      <c r="O1088" s="10">
        <f t="shared" si="165"/>
        <v>104888210</v>
      </c>
      <c r="Q1088" s="1">
        <f t="shared" si="166"/>
        <v>102602543.33333333</v>
      </c>
      <c r="R1088" s="1">
        <f t="shared" si="167"/>
        <v>81343543.333333328</v>
      </c>
      <c r="T1088" s="1">
        <f t="shared" si="168"/>
        <v>0.79280240713980998</v>
      </c>
      <c r="U1088">
        <f t="shared" si="169"/>
        <v>0.28842493760556759</v>
      </c>
      <c r="Y1088" t="s">
        <v>11557</v>
      </c>
      <c r="Z1088" t="s">
        <v>11558</v>
      </c>
    </row>
    <row r="1089" spans="1:26">
      <c r="A1089" s="4">
        <v>15776000</v>
      </c>
      <c r="B1089" s="3">
        <v>0</v>
      </c>
      <c r="C1089" s="4">
        <v>123270000</v>
      </c>
      <c r="E1089" s="6">
        <v>43688000</v>
      </c>
      <c r="F1089" s="6">
        <v>30786000</v>
      </c>
      <c r="G1089" s="6">
        <v>35581000</v>
      </c>
      <c r="I1089" s="8">
        <f t="shared" si="160"/>
        <v>16074210</v>
      </c>
      <c r="J1089" s="8">
        <f t="shared" si="161"/>
        <v>298210</v>
      </c>
      <c r="K1089" s="8">
        <f t="shared" si="162"/>
        <v>123568210</v>
      </c>
      <c r="L1089" s="1"/>
      <c r="M1089" s="10">
        <f t="shared" si="163"/>
        <v>43986210</v>
      </c>
      <c r="N1089" s="10">
        <f t="shared" si="164"/>
        <v>31084210</v>
      </c>
      <c r="O1089" s="10">
        <f t="shared" si="165"/>
        <v>35879210</v>
      </c>
      <c r="Q1089" s="1">
        <f t="shared" si="166"/>
        <v>46646876.666666664</v>
      </c>
      <c r="R1089" s="1">
        <f t="shared" si="167"/>
        <v>36983210</v>
      </c>
      <c r="T1089" s="1">
        <f t="shared" si="168"/>
        <v>0.79283357520971576</v>
      </c>
      <c r="U1089">
        <f t="shared" si="169"/>
        <v>0.81609490175938537</v>
      </c>
    </row>
    <row r="1090" spans="1:26">
      <c r="A1090" s="4">
        <v>358660000</v>
      </c>
      <c r="B1090" s="4">
        <v>384050000</v>
      </c>
      <c r="C1090" s="4">
        <v>359580000</v>
      </c>
      <c r="E1090" s="6">
        <v>290740000</v>
      </c>
      <c r="F1090" s="6">
        <v>299540000</v>
      </c>
      <c r="G1090" s="6">
        <v>283660000</v>
      </c>
      <c r="I1090" s="8">
        <f t="shared" si="160"/>
        <v>358958210</v>
      </c>
      <c r="J1090" s="8">
        <f t="shared" si="161"/>
        <v>384348210</v>
      </c>
      <c r="K1090" s="8">
        <f t="shared" si="162"/>
        <v>359878210</v>
      </c>
      <c r="L1090" s="1"/>
      <c r="M1090" s="10">
        <f t="shared" si="163"/>
        <v>291038210</v>
      </c>
      <c r="N1090" s="10">
        <f t="shared" si="164"/>
        <v>299838210</v>
      </c>
      <c r="O1090" s="10">
        <f t="shared" si="165"/>
        <v>283958210</v>
      </c>
      <c r="Q1090" s="1">
        <f t="shared" si="166"/>
        <v>367728210</v>
      </c>
      <c r="R1090" s="1">
        <f t="shared" si="167"/>
        <v>291611543.33333331</v>
      </c>
      <c r="T1090" s="1">
        <f t="shared" si="168"/>
        <v>0.79300835618059684</v>
      </c>
      <c r="U1090">
        <f t="shared" si="169"/>
        <v>1.315455766292924E-3</v>
      </c>
      <c r="Y1090" t="s">
        <v>971</v>
      </c>
      <c r="Z1090" t="s">
        <v>972</v>
      </c>
    </row>
    <row r="1091" spans="1:26">
      <c r="A1091" s="4">
        <v>162430000</v>
      </c>
      <c r="B1091" s="4">
        <v>144540000</v>
      </c>
      <c r="C1091" s="4">
        <v>141590000</v>
      </c>
      <c r="E1091" s="6">
        <v>137330000</v>
      </c>
      <c r="F1091" s="6">
        <v>101510000</v>
      </c>
      <c r="G1091" s="6">
        <v>116700000</v>
      </c>
      <c r="I1091" s="8">
        <f t="shared" ref="I1091:I1154" si="170">A1091+298210</f>
        <v>162728210</v>
      </c>
      <c r="J1091" s="8">
        <f t="shared" ref="J1091:J1154" si="171">B1091+298210</f>
        <v>144838210</v>
      </c>
      <c r="K1091" s="8">
        <f t="shared" ref="K1091:K1154" si="172">C1091+298210</f>
        <v>141888210</v>
      </c>
      <c r="L1091" s="1"/>
      <c r="M1091" s="10">
        <f t="shared" ref="M1091:M1154" si="173">E1091+298210</f>
        <v>137628210</v>
      </c>
      <c r="N1091" s="10">
        <f t="shared" ref="N1091:N1154" si="174">F1091+298210</f>
        <v>101808210</v>
      </c>
      <c r="O1091" s="10">
        <f t="shared" ref="O1091:O1154" si="175">G1091+298210</f>
        <v>116998210</v>
      </c>
      <c r="Q1091" s="1">
        <f t="shared" ref="Q1091:Q1154" si="176">AVERAGE(I1091:K1091)</f>
        <v>149818210</v>
      </c>
      <c r="R1091" s="1">
        <f t="shared" ref="R1091:R1154" si="177">AVERAGE(M1091:O1091)</f>
        <v>118811543.33333333</v>
      </c>
      <c r="T1091" s="1">
        <f t="shared" ref="T1091:T1154" si="178">R1091/Q1091</f>
        <v>0.7930380648209141</v>
      </c>
      <c r="U1091">
        <f t="shared" ref="U1091:U1154" si="179">_xlfn.T.TEST(M1091:O1091, I1091:K1091, 2, 2)</f>
        <v>6.4628306873383473E-2</v>
      </c>
      <c r="Y1091" t="s">
        <v>10981</v>
      </c>
      <c r="Z1091" t="s">
        <v>10982</v>
      </c>
    </row>
    <row r="1092" spans="1:26">
      <c r="A1092" s="4">
        <v>1323700000</v>
      </c>
      <c r="B1092" s="4">
        <v>1309800000</v>
      </c>
      <c r="C1092" s="4">
        <v>1205000000</v>
      </c>
      <c r="E1092" s="6">
        <v>1111500000</v>
      </c>
      <c r="F1092" s="6">
        <v>992340000</v>
      </c>
      <c r="G1092" s="6">
        <v>940120000</v>
      </c>
      <c r="I1092" s="8">
        <f t="shared" si="170"/>
        <v>1323998210</v>
      </c>
      <c r="J1092" s="8">
        <f t="shared" si="171"/>
        <v>1310098210</v>
      </c>
      <c r="K1092" s="8">
        <f t="shared" si="172"/>
        <v>1205298210</v>
      </c>
      <c r="L1092" s="1"/>
      <c r="M1092" s="10">
        <f t="shared" si="173"/>
        <v>1111798210</v>
      </c>
      <c r="N1092" s="10">
        <f t="shared" si="174"/>
        <v>992638210</v>
      </c>
      <c r="O1092" s="10">
        <f t="shared" si="175"/>
        <v>940418210</v>
      </c>
      <c r="Q1092" s="1">
        <f t="shared" si="176"/>
        <v>1279798210</v>
      </c>
      <c r="R1092" s="1">
        <f t="shared" si="177"/>
        <v>1014951543.3333334</v>
      </c>
      <c r="T1092" s="1">
        <f t="shared" si="178"/>
        <v>0.79305591725537217</v>
      </c>
      <c r="U1092">
        <f t="shared" si="179"/>
        <v>1.3691872236578275E-2</v>
      </c>
      <c r="Y1092" t="s">
        <v>5786</v>
      </c>
      <c r="Z1092" t="s">
        <v>5787</v>
      </c>
    </row>
    <row r="1093" spans="1:26">
      <c r="A1093" s="4">
        <v>201660000</v>
      </c>
      <c r="B1093" s="4">
        <v>226530000</v>
      </c>
      <c r="C1093" s="4">
        <v>236860000</v>
      </c>
      <c r="E1093" s="6">
        <v>194830000</v>
      </c>
      <c r="F1093" s="6">
        <v>172170000</v>
      </c>
      <c r="G1093" s="6">
        <v>160640000</v>
      </c>
      <c r="I1093" s="8">
        <f t="shared" si="170"/>
        <v>201958210</v>
      </c>
      <c r="J1093" s="8">
        <f t="shared" si="171"/>
        <v>226828210</v>
      </c>
      <c r="K1093" s="8">
        <f t="shared" si="172"/>
        <v>237158210</v>
      </c>
      <c r="L1093" s="1"/>
      <c r="M1093" s="10">
        <f t="shared" si="173"/>
        <v>195128210</v>
      </c>
      <c r="N1093" s="10">
        <f t="shared" si="174"/>
        <v>172468210</v>
      </c>
      <c r="O1093" s="10">
        <f t="shared" si="175"/>
        <v>160938210</v>
      </c>
      <c r="Q1093" s="1">
        <f t="shared" si="176"/>
        <v>221981543.33333334</v>
      </c>
      <c r="R1093" s="1">
        <f t="shared" si="177"/>
        <v>176178210</v>
      </c>
      <c r="T1093" s="1">
        <f t="shared" si="178"/>
        <v>0.79366152408196455</v>
      </c>
      <c r="U1093">
        <f t="shared" si="179"/>
        <v>3.4155150601553753E-2</v>
      </c>
      <c r="Y1093" t="s">
        <v>9802</v>
      </c>
      <c r="Z1093" t="s">
        <v>9803</v>
      </c>
    </row>
    <row r="1094" spans="1:26">
      <c r="A1094" s="4">
        <v>10013000000</v>
      </c>
      <c r="B1094" s="4">
        <v>6251300000</v>
      </c>
      <c r="C1094" s="4">
        <v>17608000000</v>
      </c>
      <c r="E1094" s="6">
        <v>6552200000</v>
      </c>
      <c r="F1094" s="6">
        <v>6271800000</v>
      </c>
      <c r="G1094" s="6">
        <v>14073000000</v>
      </c>
      <c r="I1094" s="8">
        <f t="shared" si="170"/>
        <v>10013298210</v>
      </c>
      <c r="J1094" s="8">
        <f t="shared" si="171"/>
        <v>6251598210</v>
      </c>
      <c r="K1094" s="8">
        <f t="shared" si="172"/>
        <v>17608298210</v>
      </c>
      <c r="L1094" s="1"/>
      <c r="M1094" s="10">
        <f t="shared" si="173"/>
        <v>6552498210</v>
      </c>
      <c r="N1094" s="10">
        <f t="shared" si="174"/>
        <v>6272098210</v>
      </c>
      <c r="O1094" s="10">
        <f t="shared" si="175"/>
        <v>14073298210</v>
      </c>
      <c r="Q1094" s="1">
        <f t="shared" si="176"/>
        <v>11291064876.666666</v>
      </c>
      <c r="R1094" s="1">
        <f t="shared" si="177"/>
        <v>8965964876.666666</v>
      </c>
      <c r="T1094" s="1">
        <f t="shared" si="178"/>
        <v>0.79407611014574087</v>
      </c>
      <c r="U1094">
        <f t="shared" si="179"/>
        <v>0.60977011416458526</v>
      </c>
      <c r="Y1094" t="s">
        <v>3744</v>
      </c>
      <c r="Z1094" t="s">
        <v>3745</v>
      </c>
    </row>
    <row r="1095" spans="1:26">
      <c r="A1095" s="4">
        <v>557520000</v>
      </c>
      <c r="B1095" s="4">
        <v>552810000</v>
      </c>
      <c r="C1095" s="4">
        <v>574240000</v>
      </c>
      <c r="E1095" s="6">
        <v>452160000</v>
      </c>
      <c r="F1095" s="6">
        <v>475160000</v>
      </c>
      <c r="G1095" s="6">
        <v>410250000</v>
      </c>
      <c r="I1095" s="8">
        <f t="shared" si="170"/>
        <v>557818210</v>
      </c>
      <c r="J1095" s="8">
        <f t="shared" si="171"/>
        <v>553108210</v>
      </c>
      <c r="K1095" s="8">
        <f t="shared" si="172"/>
        <v>574538210</v>
      </c>
      <c r="L1095" s="1"/>
      <c r="M1095" s="10">
        <f t="shared" si="173"/>
        <v>452458210</v>
      </c>
      <c r="N1095" s="10">
        <f t="shared" si="174"/>
        <v>475458210</v>
      </c>
      <c r="O1095" s="10">
        <f t="shared" si="175"/>
        <v>410548210</v>
      </c>
      <c r="Q1095" s="1">
        <f t="shared" si="176"/>
        <v>561821543.33333337</v>
      </c>
      <c r="R1095" s="1">
        <f t="shared" si="177"/>
        <v>446154876.66666669</v>
      </c>
      <c r="T1095" s="1">
        <f t="shared" si="178"/>
        <v>0.79412205167426142</v>
      </c>
      <c r="U1095">
        <f t="shared" si="179"/>
        <v>4.5082882024251635E-3</v>
      </c>
      <c r="Y1095" t="s">
        <v>3937</v>
      </c>
      <c r="Z1095" t="s">
        <v>3938</v>
      </c>
    </row>
    <row r="1096" spans="1:26">
      <c r="A1096" s="4">
        <v>138700000</v>
      </c>
      <c r="B1096" s="4">
        <v>110430000</v>
      </c>
      <c r="C1096" s="4">
        <v>148380000</v>
      </c>
      <c r="E1096" s="6">
        <v>83399000</v>
      </c>
      <c r="F1096" s="6">
        <v>106850000</v>
      </c>
      <c r="G1096" s="6">
        <v>125260000</v>
      </c>
      <c r="I1096" s="8">
        <f t="shared" si="170"/>
        <v>138998210</v>
      </c>
      <c r="J1096" s="8">
        <f t="shared" si="171"/>
        <v>110728210</v>
      </c>
      <c r="K1096" s="8">
        <f t="shared" si="172"/>
        <v>148678210</v>
      </c>
      <c r="L1096" s="1"/>
      <c r="M1096" s="10">
        <f t="shared" si="173"/>
        <v>83697210</v>
      </c>
      <c r="N1096" s="10">
        <f t="shared" si="174"/>
        <v>107148210</v>
      </c>
      <c r="O1096" s="10">
        <f t="shared" si="175"/>
        <v>125558210</v>
      </c>
      <c r="Q1096" s="1">
        <f t="shared" si="176"/>
        <v>132801543.33333333</v>
      </c>
      <c r="R1096" s="1">
        <f t="shared" si="177"/>
        <v>105467876.66666667</v>
      </c>
      <c r="T1096" s="1">
        <f t="shared" si="178"/>
        <v>0.79417658876102926</v>
      </c>
      <c r="U1096">
        <f t="shared" si="179"/>
        <v>0.17547009628626795</v>
      </c>
      <c r="Y1096" t="s">
        <v>4943</v>
      </c>
      <c r="Z1096" t="s">
        <v>4944</v>
      </c>
    </row>
    <row r="1097" spans="1:26">
      <c r="A1097" s="4">
        <v>46000000</v>
      </c>
      <c r="B1097" s="4">
        <v>95403000</v>
      </c>
      <c r="C1097" s="4">
        <v>61709000</v>
      </c>
      <c r="E1097" s="6">
        <v>81707000</v>
      </c>
      <c r="F1097" s="6">
        <v>29909000</v>
      </c>
      <c r="G1097" s="6">
        <v>49584000</v>
      </c>
      <c r="I1097" s="8">
        <f t="shared" si="170"/>
        <v>46298210</v>
      </c>
      <c r="J1097" s="8">
        <f t="shared" si="171"/>
        <v>95701210</v>
      </c>
      <c r="K1097" s="8">
        <f t="shared" si="172"/>
        <v>62007210</v>
      </c>
      <c r="L1097" s="1"/>
      <c r="M1097" s="10">
        <f t="shared" si="173"/>
        <v>82005210</v>
      </c>
      <c r="N1097" s="10">
        <f t="shared" si="174"/>
        <v>30207210</v>
      </c>
      <c r="O1097" s="10">
        <f t="shared" si="175"/>
        <v>49882210</v>
      </c>
      <c r="Q1097" s="1">
        <f t="shared" si="176"/>
        <v>68002210</v>
      </c>
      <c r="R1097" s="1">
        <f t="shared" si="177"/>
        <v>54031543.333333336</v>
      </c>
      <c r="T1097" s="1">
        <f t="shared" si="178"/>
        <v>0.79455569654770541</v>
      </c>
      <c r="U1097">
        <f t="shared" si="179"/>
        <v>0.54195428831765025</v>
      </c>
      <c r="Y1097" t="s">
        <v>5190</v>
      </c>
      <c r="Z1097" t="s">
        <v>5191</v>
      </c>
    </row>
    <row r="1098" spans="1:26">
      <c r="A1098" s="4">
        <v>380140000</v>
      </c>
      <c r="B1098" s="4">
        <v>305910000</v>
      </c>
      <c r="C1098" s="4">
        <v>231510000</v>
      </c>
      <c r="E1098" s="6">
        <v>247750000</v>
      </c>
      <c r="F1098" s="6">
        <v>202660000</v>
      </c>
      <c r="G1098" s="6">
        <v>278530000</v>
      </c>
      <c r="I1098" s="8">
        <f t="shared" si="170"/>
        <v>380438210</v>
      </c>
      <c r="J1098" s="8">
        <f t="shared" si="171"/>
        <v>306208210</v>
      </c>
      <c r="K1098" s="8">
        <f t="shared" si="172"/>
        <v>231808210</v>
      </c>
      <c r="L1098" s="1"/>
      <c r="M1098" s="10">
        <f t="shared" si="173"/>
        <v>248048210</v>
      </c>
      <c r="N1098" s="10">
        <f t="shared" si="174"/>
        <v>202958210</v>
      </c>
      <c r="O1098" s="10">
        <f t="shared" si="175"/>
        <v>278828210</v>
      </c>
      <c r="Q1098" s="1">
        <f t="shared" si="176"/>
        <v>306151543.33333331</v>
      </c>
      <c r="R1098" s="1">
        <f t="shared" si="177"/>
        <v>243278210</v>
      </c>
      <c r="T1098" s="1">
        <f t="shared" si="178"/>
        <v>0.79463329614877121</v>
      </c>
      <c r="U1098">
        <f t="shared" si="179"/>
        <v>0.26234367922584545</v>
      </c>
      <c r="Y1098" t="s">
        <v>12655</v>
      </c>
      <c r="Z1098" t="s">
        <v>12656</v>
      </c>
    </row>
    <row r="1099" spans="1:26">
      <c r="A1099" s="4">
        <v>858070000</v>
      </c>
      <c r="B1099" s="4">
        <v>771520000</v>
      </c>
      <c r="C1099" s="4">
        <v>868350000</v>
      </c>
      <c r="E1099" s="6">
        <v>672430000</v>
      </c>
      <c r="F1099" s="6">
        <v>701640000</v>
      </c>
      <c r="G1099" s="6">
        <v>611700000</v>
      </c>
      <c r="I1099" s="8">
        <f t="shared" si="170"/>
        <v>858368210</v>
      </c>
      <c r="J1099" s="8">
        <f t="shared" si="171"/>
        <v>771818210</v>
      </c>
      <c r="K1099" s="8">
        <f t="shared" si="172"/>
        <v>868648210</v>
      </c>
      <c r="L1099" s="1"/>
      <c r="M1099" s="10">
        <f t="shared" si="173"/>
        <v>672728210</v>
      </c>
      <c r="N1099" s="10">
        <f t="shared" si="174"/>
        <v>701938210</v>
      </c>
      <c r="O1099" s="10">
        <f t="shared" si="175"/>
        <v>611998210</v>
      </c>
      <c r="Q1099" s="1">
        <f t="shared" si="176"/>
        <v>832944876.66666663</v>
      </c>
      <c r="R1099" s="1">
        <f t="shared" si="177"/>
        <v>662221543.33333337</v>
      </c>
      <c r="T1099" s="1">
        <f t="shared" si="178"/>
        <v>0.79503645665419653</v>
      </c>
      <c r="U1099">
        <f t="shared" si="179"/>
        <v>1.3588522114495133E-2</v>
      </c>
      <c r="Y1099" t="s">
        <v>9732</v>
      </c>
      <c r="Z1099" t="s">
        <v>9733</v>
      </c>
    </row>
    <row r="1100" spans="1:26">
      <c r="A1100" s="4">
        <v>706560000</v>
      </c>
      <c r="B1100" s="4">
        <v>720070000</v>
      </c>
      <c r="C1100" s="4">
        <v>683710000</v>
      </c>
      <c r="E1100" s="6">
        <v>482910000</v>
      </c>
      <c r="F1100" s="6">
        <v>621970000</v>
      </c>
      <c r="G1100" s="6">
        <v>572940000</v>
      </c>
      <c r="I1100" s="8">
        <f t="shared" si="170"/>
        <v>706858210</v>
      </c>
      <c r="J1100" s="8">
        <f t="shared" si="171"/>
        <v>720368210</v>
      </c>
      <c r="K1100" s="8">
        <f t="shared" si="172"/>
        <v>684008210</v>
      </c>
      <c r="L1100" s="1"/>
      <c r="M1100" s="10">
        <f t="shared" si="173"/>
        <v>483208210</v>
      </c>
      <c r="N1100" s="10">
        <f t="shared" si="174"/>
        <v>622268210</v>
      </c>
      <c r="O1100" s="10">
        <f t="shared" si="175"/>
        <v>573238210</v>
      </c>
      <c r="Q1100" s="1">
        <f t="shared" si="176"/>
        <v>703744876.66666663</v>
      </c>
      <c r="R1100" s="1">
        <f t="shared" si="177"/>
        <v>559571543.33333337</v>
      </c>
      <c r="T1100" s="1">
        <f t="shared" si="178"/>
        <v>0.79513409175180128</v>
      </c>
      <c r="U1100">
        <f t="shared" si="179"/>
        <v>2.6629767699349716E-2</v>
      </c>
      <c r="Y1100" t="s">
        <v>3649</v>
      </c>
      <c r="Z1100" t="s">
        <v>3650</v>
      </c>
    </row>
    <row r="1101" spans="1:26">
      <c r="A1101" s="4">
        <v>381290000</v>
      </c>
      <c r="B1101" s="4">
        <v>305650000</v>
      </c>
      <c r="C1101" s="4">
        <v>317960000</v>
      </c>
      <c r="E1101" s="6">
        <v>277540000</v>
      </c>
      <c r="F1101" s="6">
        <v>259300000</v>
      </c>
      <c r="G1101" s="6">
        <v>262240000</v>
      </c>
      <c r="I1101" s="8">
        <f t="shared" si="170"/>
        <v>381588210</v>
      </c>
      <c r="J1101" s="8">
        <f t="shared" si="171"/>
        <v>305948210</v>
      </c>
      <c r="K1101" s="8">
        <f t="shared" si="172"/>
        <v>318258210</v>
      </c>
      <c r="L1101" s="1"/>
      <c r="M1101" s="10">
        <f t="shared" si="173"/>
        <v>277838210</v>
      </c>
      <c r="N1101" s="10">
        <f t="shared" si="174"/>
        <v>259598210</v>
      </c>
      <c r="O1101" s="10">
        <f t="shared" si="175"/>
        <v>262538210</v>
      </c>
      <c r="Q1101" s="1">
        <f t="shared" si="176"/>
        <v>335264876.66666669</v>
      </c>
      <c r="R1101" s="1">
        <f t="shared" si="177"/>
        <v>266658210</v>
      </c>
      <c r="T1101" s="1">
        <f t="shared" si="178"/>
        <v>0.79536577959259924</v>
      </c>
      <c r="U1101">
        <f t="shared" si="179"/>
        <v>4.6577313331934579E-2</v>
      </c>
      <c r="Y1101" t="s">
        <v>3880</v>
      </c>
      <c r="Z1101" t="s">
        <v>3881</v>
      </c>
    </row>
    <row r="1102" spans="1:26">
      <c r="A1102" s="4">
        <v>1130100000</v>
      </c>
      <c r="B1102" s="4">
        <v>1185300000</v>
      </c>
      <c r="C1102" s="4">
        <v>1236800000</v>
      </c>
      <c r="E1102" s="6">
        <v>835400000</v>
      </c>
      <c r="F1102" s="6">
        <v>1036700000</v>
      </c>
      <c r="G1102" s="6">
        <v>953040000</v>
      </c>
      <c r="I1102" s="8">
        <f t="shared" si="170"/>
        <v>1130398210</v>
      </c>
      <c r="J1102" s="8">
        <f t="shared" si="171"/>
        <v>1185598210</v>
      </c>
      <c r="K1102" s="8">
        <f t="shared" si="172"/>
        <v>1237098210</v>
      </c>
      <c r="L1102" s="1"/>
      <c r="M1102" s="10">
        <f t="shared" si="173"/>
        <v>835698210</v>
      </c>
      <c r="N1102" s="10">
        <f t="shared" si="174"/>
        <v>1036998210</v>
      </c>
      <c r="O1102" s="10">
        <f t="shared" si="175"/>
        <v>953338210</v>
      </c>
      <c r="Q1102" s="1">
        <f t="shared" si="176"/>
        <v>1184364876.6666667</v>
      </c>
      <c r="R1102" s="1">
        <f t="shared" si="177"/>
        <v>942011543.33333337</v>
      </c>
      <c r="T1102" s="1">
        <f t="shared" si="178"/>
        <v>0.79537274525108836</v>
      </c>
      <c r="U1102">
        <f t="shared" si="179"/>
        <v>2.1369018465896412E-2</v>
      </c>
      <c r="Y1102" t="s">
        <v>12230</v>
      </c>
      <c r="Z1102" t="s">
        <v>12231</v>
      </c>
    </row>
    <row r="1103" spans="1:26">
      <c r="A1103" s="4">
        <v>1354500000</v>
      </c>
      <c r="B1103" s="4">
        <v>1465600000</v>
      </c>
      <c r="C1103" s="4">
        <v>1348500000</v>
      </c>
      <c r="E1103" s="6">
        <v>1083800000</v>
      </c>
      <c r="F1103" s="6">
        <v>1084400000</v>
      </c>
      <c r="G1103" s="6">
        <v>1147400000</v>
      </c>
      <c r="I1103" s="8">
        <f t="shared" si="170"/>
        <v>1354798210</v>
      </c>
      <c r="J1103" s="8">
        <f t="shared" si="171"/>
        <v>1465898210</v>
      </c>
      <c r="K1103" s="8">
        <f t="shared" si="172"/>
        <v>1348798210</v>
      </c>
      <c r="L1103" s="1"/>
      <c r="M1103" s="10">
        <f t="shared" si="173"/>
        <v>1084098210</v>
      </c>
      <c r="N1103" s="10">
        <f t="shared" si="174"/>
        <v>1084698210</v>
      </c>
      <c r="O1103" s="10">
        <f t="shared" si="175"/>
        <v>1147698210</v>
      </c>
      <c r="Q1103" s="1">
        <f t="shared" si="176"/>
        <v>1389831543.3333333</v>
      </c>
      <c r="R1103" s="1">
        <f t="shared" si="177"/>
        <v>1105498210</v>
      </c>
      <c r="T1103" s="1">
        <f t="shared" si="178"/>
        <v>0.79541885151678449</v>
      </c>
      <c r="U1103">
        <f t="shared" si="179"/>
        <v>2.8377328684062379E-3</v>
      </c>
      <c r="Y1103" t="s">
        <v>7844</v>
      </c>
      <c r="Z1103" t="s">
        <v>7845</v>
      </c>
    </row>
    <row r="1104" spans="1:26">
      <c r="A1104" s="4">
        <v>64686000</v>
      </c>
      <c r="B1104" s="4">
        <v>78202000</v>
      </c>
      <c r="C1104" s="4">
        <v>63726000</v>
      </c>
      <c r="E1104" s="6">
        <v>39931000</v>
      </c>
      <c r="F1104" s="6">
        <v>58132000</v>
      </c>
      <c r="G1104" s="6">
        <v>66129000</v>
      </c>
      <c r="I1104" s="8">
        <f t="shared" si="170"/>
        <v>64984210</v>
      </c>
      <c r="J1104" s="8">
        <f t="shared" si="171"/>
        <v>78500210</v>
      </c>
      <c r="K1104" s="8">
        <f t="shared" si="172"/>
        <v>64024210</v>
      </c>
      <c r="L1104" s="1"/>
      <c r="M1104" s="10">
        <f t="shared" si="173"/>
        <v>40229210</v>
      </c>
      <c r="N1104" s="10">
        <f t="shared" si="174"/>
        <v>58430210</v>
      </c>
      <c r="O1104" s="10">
        <f t="shared" si="175"/>
        <v>66427210</v>
      </c>
      <c r="Q1104" s="1">
        <f t="shared" si="176"/>
        <v>69169543.333333328</v>
      </c>
      <c r="R1104" s="1">
        <f t="shared" si="177"/>
        <v>55028876.666666664</v>
      </c>
      <c r="T1104" s="1">
        <f t="shared" si="178"/>
        <v>0.79556512902620002</v>
      </c>
      <c r="U1104">
        <f t="shared" si="179"/>
        <v>0.1932604574896975</v>
      </c>
      <c r="Y1104" t="s">
        <v>10879</v>
      </c>
      <c r="Z1104" t="s">
        <v>10880</v>
      </c>
    </row>
    <row r="1105" spans="1:26">
      <c r="A1105" s="4">
        <v>2362700000</v>
      </c>
      <c r="B1105" s="4">
        <v>2749000000</v>
      </c>
      <c r="C1105" s="4">
        <v>2668200000</v>
      </c>
      <c r="E1105" s="6">
        <v>1927900000</v>
      </c>
      <c r="F1105" s="6">
        <v>2338700000</v>
      </c>
      <c r="G1105" s="6">
        <v>1925400000</v>
      </c>
      <c r="I1105" s="8">
        <f t="shared" si="170"/>
        <v>2362998210</v>
      </c>
      <c r="J1105" s="8">
        <f t="shared" si="171"/>
        <v>2749298210</v>
      </c>
      <c r="K1105" s="8">
        <f t="shared" si="172"/>
        <v>2668498210</v>
      </c>
      <c r="L1105" s="1"/>
      <c r="M1105" s="10">
        <f t="shared" si="173"/>
        <v>1928198210</v>
      </c>
      <c r="N1105" s="10">
        <f t="shared" si="174"/>
        <v>2338998210</v>
      </c>
      <c r="O1105" s="10">
        <f t="shared" si="175"/>
        <v>1925698210</v>
      </c>
      <c r="Q1105" s="1">
        <f t="shared" si="176"/>
        <v>2593598210</v>
      </c>
      <c r="R1105" s="1">
        <f t="shared" si="177"/>
        <v>2064298210</v>
      </c>
      <c r="T1105" s="1">
        <f t="shared" si="178"/>
        <v>0.79592058709818436</v>
      </c>
      <c r="U1105">
        <f t="shared" si="179"/>
        <v>4.2947726946850916E-2</v>
      </c>
      <c r="Y1105" t="s">
        <v>6556</v>
      </c>
      <c r="Z1105" t="s">
        <v>6557</v>
      </c>
    </row>
    <row r="1106" spans="1:26">
      <c r="A1106" s="4">
        <v>3454800000</v>
      </c>
      <c r="B1106" s="4">
        <v>3372500000</v>
      </c>
      <c r="C1106" s="4">
        <v>3713800000</v>
      </c>
      <c r="E1106" s="6">
        <v>2727300000</v>
      </c>
      <c r="F1106" s="6">
        <v>2894100000</v>
      </c>
      <c r="G1106" s="6">
        <v>2770000000</v>
      </c>
      <c r="I1106" s="8">
        <f t="shared" si="170"/>
        <v>3455098210</v>
      </c>
      <c r="J1106" s="8">
        <f t="shared" si="171"/>
        <v>3372798210</v>
      </c>
      <c r="K1106" s="8">
        <f t="shared" si="172"/>
        <v>3714098210</v>
      </c>
      <c r="L1106" s="1"/>
      <c r="M1106" s="10">
        <f t="shared" si="173"/>
        <v>2727598210</v>
      </c>
      <c r="N1106" s="10">
        <f t="shared" si="174"/>
        <v>2894398210</v>
      </c>
      <c r="O1106" s="10">
        <f t="shared" si="175"/>
        <v>2770298210</v>
      </c>
      <c r="Q1106" s="1">
        <f t="shared" si="176"/>
        <v>3513998210</v>
      </c>
      <c r="R1106" s="1">
        <f t="shared" si="177"/>
        <v>2797431543.3333335</v>
      </c>
      <c r="T1106" s="1">
        <f t="shared" si="178"/>
        <v>0.79608223344352058</v>
      </c>
      <c r="U1106">
        <f t="shared" si="179"/>
        <v>3.309642462013629E-3</v>
      </c>
      <c r="Y1106" t="s">
        <v>5415</v>
      </c>
      <c r="Z1106" t="s">
        <v>5416</v>
      </c>
    </row>
    <row r="1107" spans="1:26">
      <c r="A1107" s="4">
        <v>31583000000</v>
      </c>
      <c r="B1107" s="4">
        <v>33180000000</v>
      </c>
      <c r="C1107" s="4">
        <v>32959000000</v>
      </c>
      <c r="E1107" s="6">
        <v>24429000000</v>
      </c>
      <c r="F1107" s="6">
        <v>27229000000</v>
      </c>
      <c r="G1107" s="6">
        <v>26196000000</v>
      </c>
      <c r="I1107" s="8">
        <f t="shared" si="170"/>
        <v>31583298210</v>
      </c>
      <c r="J1107" s="8">
        <f t="shared" si="171"/>
        <v>33180298210</v>
      </c>
      <c r="K1107" s="8">
        <f t="shared" si="172"/>
        <v>32959298210</v>
      </c>
      <c r="L1107" s="1"/>
      <c r="M1107" s="10">
        <f t="shared" si="173"/>
        <v>24429298210</v>
      </c>
      <c r="N1107" s="10">
        <f t="shared" si="174"/>
        <v>27229298210</v>
      </c>
      <c r="O1107" s="10">
        <f t="shared" si="175"/>
        <v>26196298210</v>
      </c>
      <c r="Q1107" s="1">
        <f t="shared" si="176"/>
        <v>32574298210</v>
      </c>
      <c r="R1107" s="1">
        <f t="shared" si="177"/>
        <v>25951631543.333332</v>
      </c>
      <c r="T1107" s="1">
        <f t="shared" si="178"/>
        <v>0.79669042679072755</v>
      </c>
      <c r="U1107">
        <f t="shared" si="179"/>
        <v>2.2978036977674642E-3</v>
      </c>
      <c r="Y1107" t="s">
        <v>3813</v>
      </c>
      <c r="Z1107" t="s">
        <v>3814</v>
      </c>
    </row>
    <row r="1108" spans="1:26">
      <c r="A1108" s="4">
        <v>973920000</v>
      </c>
      <c r="B1108" s="4">
        <v>951570000</v>
      </c>
      <c r="C1108" s="4">
        <v>1011800000</v>
      </c>
      <c r="E1108" s="6">
        <v>643940000</v>
      </c>
      <c r="F1108" s="6">
        <v>913960000</v>
      </c>
      <c r="G1108" s="6">
        <v>783220000</v>
      </c>
      <c r="I1108" s="8">
        <f t="shared" si="170"/>
        <v>974218210</v>
      </c>
      <c r="J1108" s="8">
        <f t="shared" si="171"/>
        <v>951868210</v>
      </c>
      <c r="K1108" s="8">
        <f t="shared" si="172"/>
        <v>1012098210</v>
      </c>
      <c r="L1108" s="1"/>
      <c r="M1108" s="10">
        <f t="shared" si="173"/>
        <v>644238210</v>
      </c>
      <c r="N1108" s="10">
        <f t="shared" si="174"/>
        <v>914258210</v>
      </c>
      <c r="O1108" s="10">
        <f t="shared" si="175"/>
        <v>783518210</v>
      </c>
      <c r="Q1108" s="1">
        <f t="shared" si="176"/>
        <v>979394876.66666663</v>
      </c>
      <c r="R1108" s="1">
        <f t="shared" si="177"/>
        <v>780671543.33333337</v>
      </c>
      <c r="T1108" s="1">
        <f t="shared" si="178"/>
        <v>0.79709580061345575</v>
      </c>
      <c r="U1108">
        <f t="shared" si="179"/>
        <v>6.7731812154567597E-2</v>
      </c>
      <c r="Y1108" t="s">
        <v>6211</v>
      </c>
      <c r="Z1108" t="s">
        <v>6212</v>
      </c>
    </row>
    <row r="1109" spans="1:26">
      <c r="A1109" s="4">
        <v>93947000</v>
      </c>
      <c r="B1109" s="4">
        <v>78739000</v>
      </c>
      <c r="C1109" s="4">
        <v>87867000</v>
      </c>
      <c r="E1109" s="6">
        <v>63215000</v>
      </c>
      <c r="F1109" s="6">
        <v>77990000</v>
      </c>
      <c r="G1109" s="6">
        <v>66303000</v>
      </c>
      <c r="I1109" s="8">
        <f t="shared" si="170"/>
        <v>94245210</v>
      </c>
      <c r="J1109" s="8">
        <f t="shared" si="171"/>
        <v>79037210</v>
      </c>
      <c r="K1109" s="8">
        <f t="shared" si="172"/>
        <v>88165210</v>
      </c>
      <c r="L1109" s="1"/>
      <c r="M1109" s="10">
        <f t="shared" si="173"/>
        <v>63513210</v>
      </c>
      <c r="N1109" s="10">
        <f t="shared" si="174"/>
        <v>78288210</v>
      </c>
      <c r="O1109" s="10">
        <f t="shared" si="175"/>
        <v>66601210</v>
      </c>
      <c r="Q1109" s="1">
        <f t="shared" si="176"/>
        <v>87149210</v>
      </c>
      <c r="R1109" s="1">
        <f t="shared" si="177"/>
        <v>69467543.333333328</v>
      </c>
      <c r="T1109" s="1">
        <f t="shared" si="178"/>
        <v>0.79711041939833227</v>
      </c>
      <c r="U1109">
        <f t="shared" si="179"/>
        <v>4.8636269920918615E-2</v>
      </c>
      <c r="Y1109" t="s">
        <v>3468</v>
      </c>
      <c r="Z1109" t="s">
        <v>3469</v>
      </c>
    </row>
    <row r="1110" spans="1:26">
      <c r="A1110" s="4">
        <v>106430000</v>
      </c>
      <c r="B1110" s="4">
        <v>85369000</v>
      </c>
      <c r="C1110" s="4">
        <v>59940000</v>
      </c>
      <c r="E1110" s="6">
        <v>63025000</v>
      </c>
      <c r="F1110" s="6">
        <v>75660000</v>
      </c>
      <c r="G1110" s="6">
        <v>61837000</v>
      </c>
      <c r="I1110" s="8">
        <f t="shared" si="170"/>
        <v>106728210</v>
      </c>
      <c r="J1110" s="8">
        <f t="shared" si="171"/>
        <v>85667210</v>
      </c>
      <c r="K1110" s="8">
        <f t="shared" si="172"/>
        <v>60238210</v>
      </c>
      <c r="L1110" s="1"/>
      <c r="M1110" s="10">
        <f t="shared" si="173"/>
        <v>63323210</v>
      </c>
      <c r="N1110" s="10">
        <f t="shared" si="174"/>
        <v>75958210</v>
      </c>
      <c r="O1110" s="10">
        <f t="shared" si="175"/>
        <v>62135210</v>
      </c>
      <c r="Q1110" s="1">
        <f t="shared" si="176"/>
        <v>84211210</v>
      </c>
      <c r="R1110" s="1">
        <f t="shared" si="177"/>
        <v>67138876.666666672</v>
      </c>
      <c r="T1110" s="1">
        <f t="shared" si="178"/>
        <v>0.79726768759962807</v>
      </c>
      <c r="U1110">
        <f t="shared" si="179"/>
        <v>0.29407011372442199</v>
      </c>
      <c r="Y1110" t="s">
        <v>10043</v>
      </c>
      <c r="Z1110" t="s">
        <v>10044</v>
      </c>
    </row>
    <row r="1111" spans="1:26">
      <c r="A1111" s="4">
        <v>260640000</v>
      </c>
      <c r="B1111" s="4">
        <v>283320000</v>
      </c>
      <c r="C1111" s="4">
        <v>299600000</v>
      </c>
      <c r="E1111" s="6">
        <v>238550000</v>
      </c>
      <c r="F1111" s="6">
        <v>218120000</v>
      </c>
      <c r="G1111" s="6">
        <v>216170000</v>
      </c>
      <c r="I1111" s="8">
        <f t="shared" si="170"/>
        <v>260938210</v>
      </c>
      <c r="J1111" s="8">
        <f t="shared" si="171"/>
        <v>283618210</v>
      </c>
      <c r="K1111" s="8">
        <f t="shared" si="172"/>
        <v>299898210</v>
      </c>
      <c r="L1111" s="1"/>
      <c r="M1111" s="10">
        <f t="shared" si="173"/>
        <v>238848210</v>
      </c>
      <c r="N1111" s="10">
        <f t="shared" si="174"/>
        <v>218418210</v>
      </c>
      <c r="O1111" s="10">
        <f t="shared" si="175"/>
        <v>216468210</v>
      </c>
      <c r="Q1111" s="1">
        <f t="shared" si="176"/>
        <v>281484876.66666669</v>
      </c>
      <c r="R1111" s="1">
        <f t="shared" si="177"/>
        <v>224578210</v>
      </c>
      <c r="T1111" s="1">
        <f t="shared" si="178"/>
        <v>0.79783401744152904</v>
      </c>
      <c r="U1111">
        <f t="shared" si="179"/>
        <v>1.3104130945862156E-2</v>
      </c>
      <c r="Y1111" t="s">
        <v>2888</v>
      </c>
      <c r="Z1111" t="s">
        <v>2889</v>
      </c>
    </row>
    <row r="1112" spans="1:26">
      <c r="A1112" s="4">
        <v>67492000</v>
      </c>
      <c r="B1112" s="4">
        <v>58816000</v>
      </c>
      <c r="C1112" s="4">
        <v>69549000</v>
      </c>
      <c r="E1112" s="6">
        <v>46299000</v>
      </c>
      <c r="F1112" s="6">
        <v>66316000</v>
      </c>
      <c r="G1112" s="6">
        <v>43486000</v>
      </c>
      <c r="I1112" s="8">
        <f t="shared" si="170"/>
        <v>67790210</v>
      </c>
      <c r="J1112" s="8">
        <f t="shared" si="171"/>
        <v>59114210</v>
      </c>
      <c r="K1112" s="8">
        <f t="shared" si="172"/>
        <v>69847210</v>
      </c>
      <c r="L1112" s="1"/>
      <c r="M1112" s="10">
        <f t="shared" si="173"/>
        <v>46597210</v>
      </c>
      <c r="N1112" s="10">
        <f t="shared" si="174"/>
        <v>66614210</v>
      </c>
      <c r="O1112" s="10">
        <f t="shared" si="175"/>
        <v>43784210</v>
      </c>
      <c r="Q1112" s="1">
        <f t="shared" si="176"/>
        <v>65583876.666666664</v>
      </c>
      <c r="R1112" s="1">
        <f t="shared" si="177"/>
        <v>52331876.666666664</v>
      </c>
      <c r="T1112" s="1">
        <f t="shared" si="178"/>
        <v>0.79793814160523091</v>
      </c>
      <c r="U1112">
        <f t="shared" si="179"/>
        <v>0.16892153253893777</v>
      </c>
      <c r="Y1112" t="s">
        <v>686</v>
      </c>
      <c r="Z1112" t="s">
        <v>687</v>
      </c>
    </row>
    <row r="1113" spans="1:26">
      <c r="A1113" s="4">
        <v>49647000</v>
      </c>
      <c r="B1113" s="4">
        <v>46597000</v>
      </c>
      <c r="C1113" s="4">
        <v>48673000</v>
      </c>
      <c r="E1113" s="6">
        <v>31509000</v>
      </c>
      <c r="F1113" s="6">
        <v>42896000</v>
      </c>
      <c r="G1113" s="6">
        <v>41071000</v>
      </c>
      <c r="I1113" s="8">
        <f t="shared" si="170"/>
        <v>49945210</v>
      </c>
      <c r="J1113" s="8">
        <f t="shared" si="171"/>
        <v>46895210</v>
      </c>
      <c r="K1113" s="8">
        <f t="shared" si="172"/>
        <v>48971210</v>
      </c>
      <c r="L1113" s="1"/>
      <c r="M1113" s="10">
        <f t="shared" si="173"/>
        <v>31807210</v>
      </c>
      <c r="N1113" s="10">
        <f t="shared" si="174"/>
        <v>43194210</v>
      </c>
      <c r="O1113" s="10">
        <f t="shared" si="175"/>
        <v>41369210</v>
      </c>
      <c r="Q1113" s="1">
        <f t="shared" si="176"/>
        <v>48603876.666666664</v>
      </c>
      <c r="R1113" s="1">
        <f t="shared" si="177"/>
        <v>38790210</v>
      </c>
      <c r="T1113" s="1">
        <f t="shared" si="178"/>
        <v>0.7980888081423958</v>
      </c>
      <c r="U1113">
        <f t="shared" si="179"/>
        <v>5.4472852027349972E-2</v>
      </c>
      <c r="Y1113" t="s">
        <v>11830</v>
      </c>
      <c r="Z1113" t="s">
        <v>11831</v>
      </c>
    </row>
    <row r="1114" spans="1:26">
      <c r="A1114" s="4">
        <v>154000000</v>
      </c>
      <c r="B1114" s="4">
        <v>91188000</v>
      </c>
      <c r="C1114" s="4">
        <v>119190000</v>
      </c>
      <c r="E1114" s="6">
        <v>85269000</v>
      </c>
      <c r="F1114" s="6">
        <v>82264000</v>
      </c>
      <c r="G1114" s="6">
        <v>123100000</v>
      </c>
      <c r="I1114" s="8">
        <f t="shared" si="170"/>
        <v>154298210</v>
      </c>
      <c r="J1114" s="8">
        <f t="shared" si="171"/>
        <v>91486210</v>
      </c>
      <c r="K1114" s="8">
        <f t="shared" si="172"/>
        <v>119488210</v>
      </c>
      <c r="L1114" s="1"/>
      <c r="M1114" s="10">
        <f t="shared" si="173"/>
        <v>85567210</v>
      </c>
      <c r="N1114" s="10">
        <f t="shared" si="174"/>
        <v>82562210</v>
      </c>
      <c r="O1114" s="10">
        <f t="shared" si="175"/>
        <v>123398210</v>
      </c>
      <c r="Q1114" s="1">
        <f t="shared" si="176"/>
        <v>121757543.33333333</v>
      </c>
      <c r="R1114" s="1">
        <f t="shared" si="177"/>
        <v>97175876.666666672</v>
      </c>
      <c r="T1114" s="1">
        <f t="shared" si="178"/>
        <v>0.79810970233384315</v>
      </c>
      <c r="U1114">
        <f t="shared" si="179"/>
        <v>0.33450188733241248</v>
      </c>
      <c r="Y1114" t="s">
        <v>2743</v>
      </c>
      <c r="Z1114" t="s">
        <v>2744</v>
      </c>
    </row>
    <row r="1115" spans="1:26">
      <c r="A1115" s="4">
        <v>169500000</v>
      </c>
      <c r="B1115" s="4">
        <v>139860000</v>
      </c>
      <c r="C1115" s="4">
        <v>161860000</v>
      </c>
      <c r="E1115" s="6">
        <v>99841000</v>
      </c>
      <c r="F1115" s="6">
        <v>134600000</v>
      </c>
      <c r="G1115" s="6">
        <v>141570000</v>
      </c>
      <c r="I1115" s="8">
        <f t="shared" si="170"/>
        <v>169798210</v>
      </c>
      <c r="J1115" s="8">
        <f t="shared" si="171"/>
        <v>140158210</v>
      </c>
      <c r="K1115" s="8">
        <f t="shared" si="172"/>
        <v>162158210</v>
      </c>
      <c r="L1115" s="1"/>
      <c r="M1115" s="10">
        <f t="shared" si="173"/>
        <v>100139210</v>
      </c>
      <c r="N1115" s="10">
        <f t="shared" si="174"/>
        <v>134898210</v>
      </c>
      <c r="O1115" s="10">
        <f t="shared" si="175"/>
        <v>141868210</v>
      </c>
      <c r="Q1115" s="1">
        <f t="shared" si="176"/>
        <v>157371543.33333334</v>
      </c>
      <c r="R1115" s="1">
        <f t="shared" si="177"/>
        <v>125635210</v>
      </c>
      <c r="T1115" s="1">
        <f t="shared" si="178"/>
        <v>0.79833499334684876</v>
      </c>
      <c r="U1115">
        <f t="shared" si="179"/>
        <v>0.11278907103404666</v>
      </c>
      <c r="Y1115" t="s">
        <v>8097</v>
      </c>
      <c r="Z1115" t="s">
        <v>8098</v>
      </c>
    </row>
    <row r="1116" spans="1:26">
      <c r="A1116" s="4">
        <v>835690000</v>
      </c>
      <c r="B1116" s="4">
        <v>1043900000</v>
      </c>
      <c r="C1116" s="4">
        <v>998150000</v>
      </c>
      <c r="E1116" s="6">
        <v>713070000</v>
      </c>
      <c r="F1116" s="6">
        <v>842520000</v>
      </c>
      <c r="G1116" s="6">
        <v>741700000</v>
      </c>
      <c r="I1116" s="8">
        <f t="shared" si="170"/>
        <v>835988210</v>
      </c>
      <c r="J1116" s="8">
        <f t="shared" si="171"/>
        <v>1044198210</v>
      </c>
      <c r="K1116" s="8">
        <f t="shared" si="172"/>
        <v>998448210</v>
      </c>
      <c r="L1116" s="1"/>
      <c r="M1116" s="10">
        <f t="shared" si="173"/>
        <v>713368210</v>
      </c>
      <c r="N1116" s="10">
        <f t="shared" si="174"/>
        <v>842818210</v>
      </c>
      <c r="O1116" s="10">
        <f t="shared" si="175"/>
        <v>741998210</v>
      </c>
      <c r="Q1116" s="1">
        <f t="shared" si="176"/>
        <v>959544876.66666663</v>
      </c>
      <c r="R1116" s="1">
        <f t="shared" si="177"/>
        <v>766061543.33333337</v>
      </c>
      <c r="T1116" s="1">
        <f t="shared" si="178"/>
        <v>0.7983592658996117</v>
      </c>
      <c r="U1116">
        <f t="shared" si="179"/>
        <v>5.9964272617385926E-2</v>
      </c>
      <c r="Y1116" t="s">
        <v>4131</v>
      </c>
      <c r="Z1116" t="s">
        <v>4132</v>
      </c>
    </row>
    <row r="1117" spans="1:26">
      <c r="A1117" s="4">
        <v>185930000</v>
      </c>
      <c r="B1117" s="4">
        <v>207080000</v>
      </c>
      <c r="C1117" s="4">
        <v>189030000</v>
      </c>
      <c r="E1117" s="6">
        <v>187740000</v>
      </c>
      <c r="F1117" s="6">
        <v>99259000</v>
      </c>
      <c r="G1117" s="6">
        <v>177690000</v>
      </c>
      <c r="I1117" s="8">
        <f t="shared" si="170"/>
        <v>186228210</v>
      </c>
      <c r="J1117" s="8">
        <f t="shared" si="171"/>
        <v>207378210</v>
      </c>
      <c r="K1117" s="8">
        <f t="shared" si="172"/>
        <v>189328210</v>
      </c>
      <c r="L1117" s="1"/>
      <c r="M1117" s="10">
        <f t="shared" si="173"/>
        <v>188038210</v>
      </c>
      <c r="N1117" s="10">
        <f t="shared" si="174"/>
        <v>99557210</v>
      </c>
      <c r="O1117" s="10">
        <f t="shared" si="175"/>
        <v>177988210</v>
      </c>
      <c r="Q1117" s="1">
        <f t="shared" si="176"/>
        <v>194311543.33333334</v>
      </c>
      <c r="R1117" s="1">
        <f t="shared" si="177"/>
        <v>155194543.33333334</v>
      </c>
      <c r="T1117" s="1">
        <f t="shared" si="178"/>
        <v>0.79868926297962428</v>
      </c>
      <c r="U1117">
        <f t="shared" si="179"/>
        <v>0.24507605767872592</v>
      </c>
      <c r="Y1117" t="s">
        <v>7665</v>
      </c>
      <c r="Z1117" t="s">
        <v>7666</v>
      </c>
    </row>
    <row r="1118" spans="1:26">
      <c r="A1118" s="4">
        <v>1431300000</v>
      </c>
      <c r="B1118" s="4">
        <v>1267500000</v>
      </c>
      <c r="C1118" s="4">
        <v>1425300000</v>
      </c>
      <c r="E1118" s="6">
        <v>1109700000</v>
      </c>
      <c r="F1118" s="6">
        <v>1145000000</v>
      </c>
      <c r="G1118" s="6">
        <v>1039000000</v>
      </c>
      <c r="I1118" s="8">
        <f t="shared" si="170"/>
        <v>1431598210</v>
      </c>
      <c r="J1118" s="8">
        <f t="shared" si="171"/>
        <v>1267798210</v>
      </c>
      <c r="K1118" s="8">
        <f t="shared" si="172"/>
        <v>1425598210</v>
      </c>
      <c r="L1118" s="1"/>
      <c r="M1118" s="10">
        <f t="shared" si="173"/>
        <v>1109998210</v>
      </c>
      <c r="N1118" s="10">
        <f t="shared" si="174"/>
        <v>1145298210</v>
      </c>
      <c r="O1118" s="10">
        <f t="shared" si="175"/>
        <v>1039298210</v>
      </c>
      <c r="Q1118" s="1">
        <f t="shared" si="176"/>
        <v>1374998210</v>
      </c>
      <c r="R1118" s="1">
        <f t="shared" si="177"/>
        <v>1098198210</v>
      </c>
      <c r="T1118" s="1">
        <f t="shared" si="178"/>
        <v>0.79869064702273318</v>
      </c>
      <c r="U1118">
        <f t="shared" si="179"/>
        <v>1.1136972445665194E-2</v>
      </c>
      <c r="Y1118" t="s">
        <v>12398</v>
      </c>
      <c r="Z1118" t="s">
        <v>12399</v>
      </c>
    </row>
    <row r="1119" spans="1:26">
      <c r="A1119" s="4">
        <v>91493000</v>
      </c>
      <c r="B1119" s="4">
        <v>150220000</v>
      </c>
      <c r="C1119" s="4">
        <v>136240000</v>
      </c>
      <c r="E1119" s="6">
        <v>126820000</v>
      </c>
      <c r="F1119" s="6">
        <v>33799000</v>
      </c>
      <c r="G1119" s="6">
        <v>141260000</v>
      </c>
      <c r="I1119" s="8">
        <f t="shared" si="170"/>
        <v>91791210</v>
      </c>
      <c r="J1119" s="8">
        <f t="shared" si="171"/>
        <v>150518210</v>
      </c>
      <c r="K1119" s="8">
        <f t="shared" si="172"/>
        <v>136538210</v>
      </c>
      <c r="L1119" s="1"/>
      <c r="M1119" s="10">
        <f t="shared" si="173"/>
        <v>127118210</v>
      </c>
      <c r="N1119" s="10">
        <f t="shared" si="174"/>
        <v>34097210</v>
      </c>
      <c r="O1119" s="10">
        <f t="shared" si="175"/>
        <v>141558210</v>
      </c>
      <c r="Q1119" s="1">
        <f t="shared" si="176"/>
        <v>126282543.33333333</v>
      </c>
      <c r="R1119" s="1">
        <f t="shared" si="177"/>
        <v>100924543.33333333</v>
      </c>
      <c r="T1119" s="1">
        <f t="shared" si="178"/>
        <v>0.79919631541577807</v>
      </c>
      <c r="U1119">
        <f t="shared" si="179"/>
        <v>0.54156738189316811</v>
      </c>
      <c r="Z1119" t="s">
        <v>6396</v>
      </c>
    </row>
    <row r="1120" spans="1:26">
      <c r="A1120" s="4">
        <v>89796000</v>
      </c>
      <c r="B1120" s="4">
        <v>89646000</v>
      </c>
      <c r="C1120" s="4">
        <v>86863000</v>
      </c>
      <c r="E1120" s="6">
        <v>57175000</v>
      </c>
      <c r="F1120" s="6">
        <v>70610000</v>
      </c>
      <c r="G1120" s="6">
        <v>84895000</v>
      </c>
      <c r="I1120" s="8">
        <f t="shared" si="170"/>
        <v>90094210</v>
      </c>
      <c r="J1120" s="8">
        <f t="shared" si="171"/>
        <v>89944210</v>
      </c>
      <c r="K1120" s="8">
        <f t="shared" si="172"/>
        <v>87161210</v>
      </c>
      <c r="L1120" s="1"/>
      <c r="M1120" s="10">
        <f t="shared" si="173"/>
        <v>57473210</v>
      </c>
      <c r="N1120" s="10">
        <f t="shared" si="174"/>
        <v>70908210</v>
      </c>
      <c r="O1120" s="10">
        <f t="shared" si="175"/>
        <v>85193210</v>
      </c>
      <c r="Q1120" s="1">
        <f t="shared" si="176"/>
        <v>89066543.333333328</v>
      </c>
      <c r="R1120" s="1">
        <f t="shared" si="177"/>
        <v>71191543.333333328</v>
      </c>
      <c r="T1120" s="1">
        <f t="shared" si="178"/>
        <v>0.79930735682530696</v>
      </c>
      <c r="U1120">
        <f t="shared" si="179"/>
        <v>9.083856740811444E-2</v>
      </c>
      <c r="Y1120" t="s">
        <v>11936</v>
      </c>
      <c r="Z1120" t="s">
        <v>11937</v>
      </c>
    </row>
    <row r="1121" spans="1:26">
      <c r="A1121" s="4">
        <v>107540000</v>
      </c>
      <c r="B1121" s="4">
        <v>52289000</v>
      </c>
      <c r="C1121" s="4">
        <v>69381000</v>
      </c>
      <c r="E1121" s="6">
        <v>89210000</v>
      </c>
      <c r="F1121" s="6">
        <v>47254000</v>
      </c>
      <c r="G1121" s="6">
        <v>46567000</v>
      </c>
      <c r="I1121" s="8">
        <f t="shared" si="170"/>
        <v>107838210</v>
      </c>
      <c r="J1121" s="8">
        <f t="shared" si="171"/>
        <v>52587210</v>
      </c>
      <c r="K1121" s="8">
        <f t="shared" si="172"/>
        <v>69679210</v>
      </c>
      <c r="L1121" s="1"/>
      <c r="M1121" s="10">
        <f t="shared" si="173"/>
        <v>89508210</v>
      </c>
      <c r="N1121" s="10">
        <f t="shared" si="174"/>
        <v>47552210</v>
      </c>
      <c r="O1121" s="10">
        <f t="shared" si="175"/>
        <v>46865210</v>
      </c>
      <c r="Q1121" s="1">
        <f t="shared" si="176"/>
        <v>76701543.333333328</v>
      </c>
      <c r="R1121" s="1">
        <f t="shared" si="177"/>
        <v>61308543.333333336</v>
      </c>
      <c r="T1121" s="1">
        <f t="shared" si="178"/>
        <v>0.79931303424881117</v>
      </c>
      <c r="U1121">
        <f t="shared" si="179"/>
        <v>0.51501004898960323</v>
      </c>
      <c r="Y1121" t="s">
        <v>676</v>
      </c>
      <c r="Z1121" t="s">
        <v>677</v>
      </c>
    </row>
    <row r="1122" spans="1:26">
      <c r="A1122" s="4">
        <v>77382000</v>
      </c>
      <c r="B1122" s="4">
        <v>84857000</v>
      </c>
      <c r="C1122" s="4">
        <v>76639000</v>
      </c>
      <c r="E1122" s="6">
        <v>80017000</v>
      </c>
      <c r="F1122" s="6">
        <v>43634000</v>
      </c>
      <c r="G1122" s="6">
        <v>67142000</v>
      </c>
      <c r="I1122" s="8">
        <f t="shared" si="170"/>
        <v>77680210</v>
      </c>
      <c r="J1122" s="8">
        <f t="shared" si="171"/>
        <v>85155210</v>
      </c>
      <c r="K1122" s="8">
        <f t="shared" si="172"/>
        <v>76937210</v>
      </c>
      <c r="L1122" s="1"/>
      <c r="M1122" s="10">
        <f t="shared" si="173"/>
        <v>80315210</v>
      </c>
      <c r="N1122" s="10">
        <f t="shared" si="174"/>
        <v>43932210</v>
      </c>
      <c r="O1122" s="10">
        <f t="shared" si="175"/>
        <v>67440210</v>
      </c>
      <c r="Q1122" s="1">
        <f t="shared" si="176"/>
        <v>79924210</v>
      </c>
      <c r="R1122" s="1">
        <f t="shared" si="177"/>
        <v>63895876.666666664</v>
      </c>
      <c r="T1122" s="1">
        <f t="shared" si="178"/>
        <v>0.79945584281241777</v>
      </c>
      <c r="U1122">
        <f t="shared" si="179"/>
        <v>0.21777948753534548</v>
      </c>
      <c r="Y1122" t="s">
        <v>7938</v>
      </c>
      <c r="Z1122" t="s">
        <v>7939</v>
      </c>
    </row>
    <row r="1123" spans="1:26">
      <c r="A1123" s="4">
        <v>432930000</v>
      </c>
      <c r="B1123" s="4">
        <v>476930000</v>
      </c>
      <c r="C1123" s="4">
        <v>592130000</v>
      </c>
      <c r="E1123" s="6">
        <v>457900000</v>
      </c>
      <c r="F1123" s="6">
        <v>368770000</v>
      </c>
      <c r="G1123" s="6">
        <v>374020000</v>
      </c>
      <c r="I1123" s="8">
        <f t="shared" si="170"/>
        <v>433228210</v>
      </c>
      <c r="J1123" s="8">
        <f t="shared" si="171"/>
        <v>477228210</v>
      </c>
      <c r="K1123" s="8">
        <f t="shared" si="172"/>
        <v>592428210</v>
      </c>
      <c r="L1123" s="1"/>
      <c r="M1123" s="10">
        <f t="shared" si="173"/>
        <v>458198210</v>
      </c>
      <c r="N1123" s="10">
        <f t="shared" si="174"/>
        <v>369068210</v>
      </c>
      <c r="O1123" s="10">
        <f t="shared" si="175"/>
        <v>374318210</v>
      </c>
      <c r="Q1123" s="1">
        <f t="shared" si="176"/>
        <v>500961543.33333331</v>
      </c>
      <c r="R1123" s="1">
        <f t="shared" si="177"/>
        <v>400528210</v>
      </c>
      <c r="T1123" s="1">
        <f t="shared" si="178"/>
        <v>0.79951887590998916</v>
      </c>
      <c r="U1123">
        <f t="shared" si="179"/>
        <v>0.14492766558847944</v>
      </c>
      <c r="Y1123" t="s">
        <v>456</v>
      </c>
      <c r="Z1123" t="s">
        <v>457</v>
      </c>
    </row>
    <row r="1124" spans="1:26">
      <c r="A1124" s="4">
        <v>298680000</v>
      </c>
      <c r="B1124" s="4">
        <v>297870000</v>
      </c>
      <c r="C1124" s="4">
        <v>325850000</v>
      </c>
      <c r="E1124" s="6">
        <v>211440000</v>
      </c>
      <c r="F1124" s="6">
        <v>249780000</v>
      </c>
      <c r="G1124" s="6">
        <v>276110000</v>
      </c>
      <c r="I1124" s="8">
        <f t="shared" si="170"/>
        <v>298978210</v>
      </c>
      <c r="J1124" s="8">
        <f t="shared" si="171"/>
        <v>298168210</v>
      </c>
      <c r="K1124" s="8">
        <f t="shared" si="172"/>
        <v>326148210</v>
      </c>
      <c r="L1124" s="1"/>
      <c r="M1124" s="10">
        <f t="shared" si="173"/>
        <v>211738210</v>
      </c>
      <c r="N1124" s="10">
        <f t="shared" si="174"/>
        <v>250078210</v>
      </c>
      <c r="O1124" s="10">
        <f t="shared" si="175"/>
        <v>276408210</v>
      </c>
      <c r="Q1124" s="1">
        <f t="shared" si="176"/>
        <v>307764876.66666669</v>
      </c>
      <c r="R1124" s="1">
        <f t="shared" si="177"/>
        <v>246074876.66666666</v>
      </c>
      <c r="T1124" s="1">
        <f t="shared" si="178"/>
        <v>0.79955477483931636</v>
      </c>
      <c r="U1124">
        <f t="shared" si="179"/>
        <v>4.1935496927766602E-2</v>
      </c>
      <c r="Y1124" t="s">
        <v>6741</v>
      </c>
      <c r="Z1124" t="s">
        <v>6742</v>
      </c>
    </row>
    <row r="1125" spans="1:26">
      <c r="A1125" s="4">
        <v>52991000</v>
      </c>
      <c r="B1125" s="4">
        <v>29003000</v>
      </c>
      <c r="C1125" s="4">
        <v>30428000</v>
      </c>
      <c r="E1125" s="6">
        <v>27801000</v>
      </c>
      <c r="F1125" s="6">
        <v>32833000</v>
      </c>
      <c r="G1125" s="6">
        <v>29100000</v>
      </c>
      <c r="I1125" s="8">
        <f t="shared" si="170"/>
        <v>53289210</v>
      </c>
      <c r="J1125" s="8">
        <f t="shared" si="171"/>
        <v>29301210</v>
      </c>
      <c r="K1125" s="8">
        <f t="shared" si="172"/>
        <v>30726210</v>
      </c>
      <c r="L1125" s="1"/>
      <c r="M1125" s="10">
        <f t="shared" si="173"/>
        <v>28099210</v>
      </c>
      <c r="N1125" s="10">
        <f t="shared" si="174"/>
        <v>33131210</v>
      </c>
      <c r="O1125" s="10">
        <f t="shared" si="175"/>
        <v>29398210</v>
      </c>
      <c r="Q1125" s="1">
        <f t="shared" si="176"/>
        <v>37772210</v>
      </c>
      <c r="R1125" s="1">
        <f t="shared" si="177"/>
        <v>30209543.333333332</v>
      </c>
      <c r="T1125" s="1">
        <f t="shared" si="178"/>
        <v>0.79978225614369225</v>
      </c>
      <c r="U1125">
        <f t="shared" si="179"/>
        <v>0.39340907798314012</v>
      </c>
      <c r="Y1125" t="s">
        <v>10322</v>
      </c>
      <c r="Z1125" t="s">
        <v>10323</v>
      </c>
    </row>
    <row r="1126" spans="1:26">
      <c r="A1126" s="4">
        <v>116220000</v>
      </c>
      <c r="B1126" s="4">
        <v>112190000</v>
      </c>
      <c r="C1126" s="4">
        <v>95378000</v>
      </c>
      <c r="E1126" s="6">
        <v>98773000</v>
      </c>
      <c r="F1126" s="6">
        <v>104430000</v>
      </c>
      <c r="G1126" s="6">
        <v>55616000</v>
      </c>
      <c r="I1126" s="8">
        <f t="shared" si="170"/>
        <v>116518210</v>
      </c>
      <c r="J1126" s="8">
        <f t="shared" si="171"/>
        <v>112488210</v>
      </c>
      <c r="K1126" s="8">
        <f t="shared" si="172"/>
        <v>95676210</v>
      </c>
      <c r="L1126" s="1"/>
      <c r="M1126" s="10">
        <f t="shared" si="173"/>
        <v>99071210</v>
      </c>
      <c r="N1126" s="10">
        <f t="shared" si="174"/>
        <v>104728210</v>
      </c>
      <c r="O1126" s="10">
        <f t="shared" si="175"/>
        <v>55914210</v>
      </c>
      <c r="Q1126" s="1">
        <f t="shared" si="176"/>
        <v>108227543.33333333</v>
      </c>
      <c r="R1126" s="1">
        <f t="shared" si="177"/>
        <v>86571210</v>
      </c>
      <c r="T1126" s="1">
        <f t="shared" si="178"/>
        <v>0.79989998233043758</v>
      </c>
      <c r="U1126">
        <f t="shared" si="179"/>
        <v>0.26407265298829002</v>
      </c>
      <c r="Y1126" t="s">
        <v>2563</v>
      </c>
      <c r="Z1126" t="s">
        <v>2564</v>
      </c>
    </row>
    <row r="1127" spans="1:26">
      <c r="A1127" s="4">
        <v>45376000</v>
      </c>
      <c r="B1127" s="4">
        <v>43709000</v>
      </c>
      <c r="C1127" s="4">
        <v>45505000</v>
      </c>
      <c r="E1127" s="6">
        <v>40482000</v>
      </c>
      <c r="F1127" s="6">
        <v>28709000</v>
      </c>
      <c r="G1127" s="6">
        <v>38351000</v>
      </c>
      <c r="I1127" s="8">
        <f t="shared" si="170"/>
        <v>45674210</v>
      </c>
      <c r="J1127" s="8">
        <f t="shared" si="171"/>
        <v>44007210</v>
      </c>
      <c r="K1127" s="8">
        <f t="shared" si="172"/>
        <v>45803210</v>
      </c>
      <c r="L1127" s="1"/>
      <c r="M1127" s="10">
        <f t="shared" si="173"/>
        <v>40780210</v>
      </c>
      <c r="N1127" s="10">
        <f t="shared" si="174"/>
        <v>29007210</v>
      </c>
      <c r="O1127" s="10">
        <f t="shared" si="175"/>
        <v>38649210</v>
      </c>
      <c r="Q1127" s="1">
        <f t="shared" si="176"/>
        <v>45161543.333333336</v>
      </c>
      <c r="R1127" s="1">
        <f t="shared" si="177"/>
        <v>36145543.333333336</v>
      </c>
      <c r="T1127" s="1">
        <f t="shared" si="178"/>
        <v>0.80036111845306734</v>
      </c>
      <c r="U1127">
        <f t="shared" si="179"/>
        <v>6.9824299971270667E-2</v>
      </c>
      <c r="Y1127" t="s">
        <v>3873</v>
      </c>
      <c r="Z1127" t="s">
        <v>3874</v>
      </c>
    </row>
    <row r="1128" spans="1:26">
      <c r="A1128" s="4">
        <v>101440000</v>
      </c>
      <c r="B1128" s="4">
        <v>92915000</v>
      </c>
      <c r="C1128" s="4">
        <v>81029000</v>
      </c>
      <c r="E1128" s="6">
        <v>76823000</v>
      </c>
      <c r="F1128" s="6">
        <v>59632000</v>
      </c>
      <c r="G1128" s="6">
        <v>83801000</v>
      </c>
      <c r="I1128" s="8">
        <f t="shared" si="170"/>
        <v>101738210</v>
      </c>
      <c r="J1128" s="8">
        <f t="shared" si="171"/>
        <v>93213210</v>
      </c>
      <c r="K1128" s="8">
        <f t="shared" si="172"/>
        <v>81327210</v>
      </c>
      <c r="L1128" s="1"/>
      <c r="M1128" s="10">
        <f t="shared" si="173"/>
        <v>77121210</v>
      </c>
      <c r="N1128" s="10">
        <f t="shared" si="174"/>
        <v>59930210</v>
      </c>
      <c r="O1128" s="10">
        <f t="shared" si="175"/>
        <v>84099210</v>
      </c>
      <c r="Q1128" s="1">
        <f t="shared" si="176"/>
        <v>92092876.666666672</v>
      </c>
      <c r="R1128" s="1">
        <f t="shared" si="177"/>
        <v>73716876.666666672</v>
      </c>
      <c r="T1128" s="1">
        <f t="shared" si="178"/>
        <v>0.80046230864833812</v>
      </c>
      <c r="U1128">
        <f t="shared" si="179"/>
        <v>0.11954096127322826</v>
      </c>
      <c r="Y1128" t="s">
        <v>2329</v>
      </c>
      <c r="Z1128" t="s">
        <v>2330</v>
      </c>
    </row>
    <row r="1129" spans="1:26">
      <c r="A1129" s="4">
        <v>139770000</v>
      </c>
      <c r="B1129" s="4">
        <v>130370000</v>
      </c>
      <c r="C1129" s="4">
        <v>112540000</v>
      </c>
      <c r="E1129" s="6">
        <v>95915000</v>
      </c>
      <c r="F1129" s="6">
        <v>117030000</v>
      </c>
      <c r="G1129" s="6">
        <v>93279000</v>
      </c>
      <c r="I1129" s="8">
        <f t="shared" si="170"/>
        <v>140068210</v>
      </c>
      <c r="J1129" s="8">
        <f t="shared" si="171"/>
        <v>130668210</v>
      </c>
      <c r="K1129" s="8">
        <f t="shared" si="172"/>
        <v>112838210</v>
      </c>
      <c r="L1129" s="1"/>
      <c r="M1129" s="10">
        <f t="shared" si="173"/>
        <v>96213210</v>
      </c>
      <c r="N1129" s="10">
        <f t="shared" si="174"/>
        <v>117328210</v>
      </c>
      <c r="O1129" s="10">
        <f t="shared" si="175"/>
        <v>93577210</v>
      </c>
      <c r="Q1129" s="1">
        <f t="shared" si="176"/>
        <v>127858210</v>
      </c>
      <c r="R1129" s="1">
        <f t="shared" si="177"/>
        <v>102372876.66666667</v>
      </c>
      <c r="T1129" s="1">
        <f t="shared" si="178"/>
        <v>0.80067503421693975</v>
      </c>
      <c r="U1129">
        <f t="shared" si="179"/>
        <v>8.0782837550146938E-2</v>
      </c>
      <c r="Y1129" t="s">
        <v>1514</v>
      </c>
      <c r="Z1129" t="s">
        <v>1515</v>
      </c>
    </row>
    <row r="1130" spans="1:26">
      <c r="A1130" s="4">
        <v>708710000</v>
      </c>
      <c r="B1130" s="4">
        <v>679480000</v>
      </c>
      <c r="C1130" s="4">
        <v>600880000</v>
      </c>
      <c r="E1130" s="6">
        <v>430910000</v>
      </c>
      <c r="F1130" s="6">
        <v>572770000</v>
      </c>
      <c r="G1130" s="6">
        <v>589450000</v>
      </c>
      <c r="I1130" s="8">
        <f t="shared" si="170"/>
        <v>709008210</v>
      </c>
      <c r="J1130" s="8">
        <f t="shared" si="171"/>
        <v>679778210</v>
      </c>
      <c r="K1130" s="8">
        <f t="shared" si="172"/>
        <v>601178210</v>
      </c>
      <c r="L1130" s="1"/>
      <c r="M1130" s="10">
        <f t="shared" si="173"/>
        <v>431208210</v>
      </c>
      <c r="N1130" s="10">
        <f t="shared" si="174"/>
        <v>573068210</v>
      </c>
      <c r="O1130" s="10">
        <f t="shared" si="175"/>
        <v>589748210</v>
      </c>
      <c r="Q1130" s="1">
        <f t="shared" si="176"/>
        <v>663321543.33333337</v>
      </c>
      <c r="R1130" s="1">
        <f t="shared" si="177"/>
        <v>531341543.33333331</v>
      </c>
      <c r="T1130" s="1">
        <f t="shared" si="178"/>
        <v>0.80103163944175226</v>
      </c>
      <c r="U1130">
        <f t="shared" si="179"/>
        <v>9.1628981490479072E-2</v>
      </c>
      <c r="Y1130" t="s">
        <v>9207</v>
      </c>
      <c r="Z1130" t="s">
        <v>9208</v>
      </c>
    </row>
    <row r="1131" spans="1:26">
      <c r="A1131" s="4">
        <v>595090000</v>
      </c>
      <c r="B1131" s="4">
        <v>637000000</v>
      </c>
      <c r="C1131" s="4">
        <v>586960000</v>
      </c>
      <c r="E1131" s="6">
        <v>417030000</v>
      </c>
      <c r="F1131" s="6">
        <v>537870000</v>
      </c>
      <c r="G1131" s="6">
        <v>502340000</v>
      </c>
      <c r="I1131" s="8">
        <f t="shared" si="170"/>
        <v>595388210</v>
      </c>
      <c r="J1131" s="8">
        <f t="shared" si="171"/>
        <v>637298210</v>
      </c>
      <c r="K1131" s="8">
        <f t="shared" si="172"/>
        <v>587258210</v>
      </c>
      <c r="L1131" s="1"/>
      <c r="M1131" s="10">
        <f t="shared" si="173"/>
        <v>417328210</v>
      </c>
      <c r="N1131" s="10">
        <f t="shared" si="174"/>
        <v>538168210</v>
      </c>
      <c r="O1131" s="10">
        <f t="shared" si="175"/>
        <v>502638210</v>
      </c>
      <c r="Q1131" s="1">
        <f t="shared" si="176"/>
        <v>606648210</v>
      </c>
      <c r="R1131" s="1">
        <f t="shared" si="177"/>
        <v>486044876.66666669</v>
      </c>
      <c r="T1131" s="1">
        <f t="shared" si="178"/>
        <v>0.80119724851189567</v>
      </c>
      <c r="U1131">
        <f t="shared" si="179"/>
        <v>3.6671637291985408E-2</v>
      </c>
      <c r="Y1131" t="s">
        <v>12093</v>
      </c>
      <c r="Z1131" t="s">
        <v>12094</v>
      </c>
    </row>
    <row r="1132" spans="1:26">
      <c r="A1132" s="4">
        <v>71871000</v>
      </c>
      <c r="B1132" s="4">
        <v>107450000</v>
      </c>
      <c r="C1132" s="4">
        <v>54547000</v>
      </c>
      <c r="E1132" s="6">
        <v>63003000</v>
      </c>
      <c r="F1132" s="6">
        <v>60098000</v>
      </c>
      <c r="G1132" s="6">
        <v>64110000</v>
      </c>
      <c r="I1132" s="8">
        <f t="shared" si="170"/>
        <v>72169210</v>
      </c>
      <c r="J1132" s="8">
        <f t="shared" si="171"/>
        <v>107748210</v>
      </c>
      <c r="K1132" s="8">
        <f t="shared" si="172"/>
        <v>54845210</v>
      </c>
      <c r="L1132" s="1"/>
      <c r="M1132" s="10">
        <f t="shared" si="173"/>
        <v>63301210</v>
      </c>
      <c r="N1132" s="10">
        <f t="shared" si="174"/>
        <v>60396210</v>
      </c>
      <c r="O1132" s="10">
        <f t="shared" si="175"/>
        <v>64408210</v>
      </c>
      <c r="Q1132" s="1">
        <f t="shared" si="176"/>
        <v>78254210</v>
      </c>
      <c r="R1132" s="1">
        <f t="shared" si="177"/>
        <v>62701876.666666664</v>
      </c>
      <c r="T1132" s="1">
        <f t="shared" si="178"/>
        <v>0.80125882897120382</v>
      </c>
      <c r="U1132">
        <f t="shared" si="179"/>
        <v>0.37570399611042327</v>
      </c>
      <c r="Y1132" t="s">
        <v>10131</v>
      </c>
      <c r="Z1132" t="s">
        <v>10132</v>
      </c>
    </row>
    <row r="1133" spans="1:26">
      <c r="A1133" s="4">
        <v>54147000</v>
      </c>
      <c r="B1133" s="4">
        <v>46702000</v>
      </c>
      <c r="C1133" s="4">
        <v>37605000</v>
      </c>
      <c r="E1133" s="6">
        <v>21860000</v>
      </c>
      <c r="F1133" s="6">
        <v>42561000</v>
      </c>
      <c r="G1133" s="6">
        <v>46368000</v>
      </c>
      <c r="I1133" s="8">
        <f t="shared" si="170"/>
        <v>54445210</v>
      </c>
      <c r="J1133" s="8">
        <f t="shared" si="171"/>
        <v>47000210</v>
      </c>
      <c r="K1133" s="8">
        <f t="shared" si="172"/>
        <v>37903210</v>
      </c>
      <c r="L1133" s="1"/>
      <c r="M1133" s="10">
        <f t="shared" si="173"/>
        <v>22158210</v>
      </c>
      <c r="N1133" s="10">
        <f t="shared" si="174"/>
        <v>42859210</v>
      </c>
      <c r="O1133" s="10">
        <f t="shared" si="175"/>
        <v>46666210</v>
      </c>
      <c r="Q1133" s="1">
        <f t="shared" si="176"/>
        <v>46449543.333333336</v>
      </c>
      <c r="R1133" s="1">
        <f t="shared" si="177"/>
        <v>37227876.666666664</v>
      </c>
      <c r="T1133" s="1">
        <f t="shared" si="178"/>
        <v>0.80146916406713142</v>
      </c>
      <c r="U1133">
        <f t="shared" si="179"/>
        <v>0.36308663667076158</v>
      </c>
      <c r="Y1133" t="s">
        <v>6392</v>
      </c>
      <c r="Z1133" t="s">
        <v>6393</v>
      </c>
    </row>
    <row r="1134" spans="1:26">
      <c r="A1134" s="4">
        <v>1837200000</v>
      </c>
      <c r="B1134" s="4">
        <v>1872200000</v>
      </c>
      <c r="C1134" s="4">
        <v>2457100000</v>
      </c>
      <c r="E1134" s="6">
        <v>1679900000</v>
      </c>
      <c r="F1134" s="6">
        <v>1734000000</v>
      </c>
      <c r="G1134" s="6">
        <v>1530200000</v>
      </c>
      <c r="I1134" s="8">
        <f t="shared" si="170"/>
        <v>1837498210</v>
      </c>
      <c r="J1134" s="8">
        <f t="shared" si="171"/>
        <v>1872498210</v>
      </c>
      <c r="K1134" s="8">
        <f t="shared" si="172"/>
        <v>2457398210</v>
      </c>
      <c r="L1134" s="1"/>
      <c r="M1134" s="10">
        <f t="shared" si="173"/>
        <v>1680198210</v>
      </c>
      <c r="N1134" s="10">
        <f t="shared" si="174"/>
        <v>1734298210</v>
      </c>
      <c r="O1134" s="10">
        <f t="shared" si="175"/>
        <v>1530498210</v>
      </c>
      <c r="Q1134" s="1">
        <f t="shared" si="176"/>
        <v>2055798210</v>
      </c>
      <c r="R1134" s="1">
        <f t="shared" si="177"/>
        <v>1648331543.3333333</v>
      </c>
      <c r="T1134" s="1">
        <f t="shared" si="178"/>
        <v>0.80179637053645125</v>
      </c>
      <c r="U1134">
        <f t="shared" si="179"/>
        <v>0.12445077032152534</v>
      </c>
      <c r="Y1134" t="s">
        <v>3336</v>
      </c>
      <c r="Z1134" t="s">
        <v>3337</v>
      </c>
    </row>
    <row r="1135" spans="1:26">
      <c r="A1135" s="4">
        <v>80925000</v>
      </c>
      <c r="B1135" s="4">
        <v>34851000</v>
      </c>
      <c r="C1135" s="4">
        <v>61780000</v>
      </c>
      <c r="E1135" s="6">
        <v>59496000</v>
      </c>
      <c r="F1135" s="5">
        <v>0</v>
      </c>
      <c r="G1135" s="6">
        <v>82724000</v>
      </c>
      <c r="I1135" s="8">
        <f t="shared" si="170"/>
        <v>81223210</v>
      </c>
      <c r="J1135" s="8">
        <f t="shared" si="171"/>
        <v>35149210</v>
      </c>
      <c r="K1135" s="8">
        <f t="shared" si="172"/>
        <v>62078210</v>
      </c>
      <c r="L1135" s="1"/>
      <c r="M1135" s="10">
        <f t="shared" si="173"/>
        <v>59794210</v>
      </c>
      <c r="N1135" s="10">
        <f t="shared" si="174"/>
        <v>298210</v>
      </c>
      <c r="O1135" s="10">
        <f t="shared" si="175"/>
        <v>83022210</v>
      </c>
      <c r="Q1135" s="1">
        <f t="shared" si="176"/>
        <v>59483543.333333336</v>
      </c>
      <c r="R1135" s="1">
        <f t="shared" si="177"/>
        <v>47704876.666666664</v>
      </c>
      <c r="T1135" s="1">
        <f t="shared" si="178"/>
        <v>0.80198444802352331</v>
      </c>
      <c r="U1135">
        <f t="shared" si="179"/>
        <v>0.69586699395968676</v>
      </c>
      <c r="Y1135" t="s">
        <v>404</v>
      </c>
      <c r="Z1135" t="s">
        <v>405</v>
      </c>
    </row>
    <row r="1136" spans="1:26">
      <c r="A1136" s="4">
        <v>264340000</v>
      </c>
      <c r="B1136" s="4">
        <v>307720000</v>
      </c>
      <c r="C1136" s="4">
        <v>244500000</v>
      </c>
      <c r="E1136" s="6">
        <v>214300000</v>
      </c>
      <c r="F1136" s="6">
        <v>214500000</v>
      </c>
      <c r="G1136" s="6">
        <v>226220000</v>
      </c>
      <c r="I1136" s="8">
        <f t="shared" si="170"/>
        <v>264638210</v>
      </c>
      <c r="J1136" s="8">
        <f t="shared" si="171"/>
        <v>308018210</v>
      </c>
      <c r="K1136" s="8">
        <f t="shared" si="172"/>
        <v>244798210</v>
      </c>
      <c r="L1136" s="1"/>
      <c r="M1136" s="10">
        <f t="shared" si="173"/>
        <v>214598210</v>
      </c>
      <c r="N1136" s="10">
        <f t="shared" si="174"/>
        <v>214798210</v>
      </c>
      <c r="O1136" s="10">
        <f t="shared" si="175"/>
        <v>226518210</v>
      </c>
      <c r="Q1136" s="1">
        <f t="shared" si="176"/>
        <v>272484876.66666669</v>
      </c>
      <c r="R1136" s="1">
        <f t="shared" si="177"/>
        <v>218638210</v>
      </c>
      <c r="T1136" s="1">
        <f t="shared" si="178"/>
        <v>0.80238658627451898</v>
      </c>
      <c r="U1136">
        <f t="shared" si="179"/>
        <v>4.7711855572113888E-2</v>
      </c>
      <c r="Y1136" t="s">
        <v>10417</v>
      </c>
      <c r="Z1136" t="s">
        <v>10418</v>
      </c>
    </row>
    <row r="1137" spans="1:26">
      <c r="A1137" s="4">
        <v>68828000</v>
      </c>
      <c r="B1137" s="4">
        <v>89657000</v>
      </c>
      <c r="C1137" s="4">
        <v>87991000</v>
      </c>
      <c r="E1137" s="6">
        <v>63340000</v>
      </c>
      <c r="F1137" s="6">
        <v>58100000</v>
      </c>
      <c r="G1137" s="6">
        <v>76193000</v>
      </c>
      <c r="I1137" s="8">
        <f t="shared" si="170"/>
        <v>69126210</v>
      </c>
      <c r="J1137" s="8">
        <f t="shared" si="171"/>
        <v>89955210</v>
      </c>
      <c r="K1137" s="8">
        <f t="shared" si="172"/>
        <v>88289210</v>
      </c>
      <c r="L1137" s="1"/>
      <c r="M1137" s="10">
        <f t="shared" si="173"/>
        <v>63638210</v>
      </c>
      <c r="N1137" s="10">
        <f t="shared" si="174"/>
        <v>58398210</v>
      </c>
      <c r="O1137" s="10">
        <f t="shared" si="175"/>
        <v>76491210</v>
      </c>
      <c r="Q1137" s="1">
        <f t="shared" si="176"/>
        <v>82456876.666666672</v>
      </c>
      <c r="R1137" s="1">
        <f t="shared" si="177"/>
        <v>66175876.666666664</v>
      </c>
      <c r="T1137" s="1">
        <f t="shared" si="178"/>
        <v>0.80255133764262954</v>
      </c>
      <c r="U1137">
        <f t="shared" si="179"/>
        <v>0.130473516439682</v>
      </c>
      <c r="Y1137" t="s">
        <v>1177</v>
      </c>
      <c r="Z1137" t="s">
        <v>1178</v>
      </c>
    </row>
    <row r="1138" spans="1:26">
      <c r="A1138" s="4">
        <v>62505000</v>
      </c>
      <c r="B1138" s="4">
        <v>23539000</v>
      </c>
      <c r="C1138" s="4">
        <v>46591000</v>
      </c>
      <c r="E1138" s="6">
        <v>35209000</v>
      </c>
      <c r="F1138" s="6">
        <v>36677000</v>
      </c>
      <c r="G1138" s="6">
        <v>34401000</v>
      </c>
      <c r="I1138" s="8">
        <f t="shared" si="170"/>
        <v>62803210</v>
      </c>
      <c r="J1138" s="8">
        <f t="shared" si="171"/>
        <v>23837210</v>
      </c>
      <c r="K1138" s="8">
        <f t="shared" si="172"/>
        <v>46889210</v>
      </c>
      <c r="L1138" s="1"/>
      <c r="M1138" s="10">
        <f t="shared" si="173"/>
        <v>35507210</v>
      </c>
      <c r="N1138" s="10">
        <f t="shared" si="174"/>
        <v>36975210</v>
      </c>
      <c r="O1138" s="10">
        <f t="shared" si="175"/>
        <v>34699210</v>
      </c>
      <c r="Q1138" s="1">
        <f t="shared" si="176"/>
        <v>44509876.666666664</v>
      </c>
      <c r="R1138" s="1">
        <f t="shared" si="177"/>
        <v>35727210</v>
      </c>
      <c r="T1138" s="1">
        <f t="shared" si="178"/>
        <v>0.80268049870279734</v>
      </c>
      <c r="U1138">
        <f t="shared" si="179"/>
        <v>0.48154550725941697</v>
      </c>
      <c r="Y1138" t="s">
        <v>5495</v>
      </c>
      <c r="Z1138" t="s">
        <v>5496</v>
      </c>
    </row>
    <row r="1139" spans="1:26">
      <c r="A1139" s="4">
        <v>246190000</v>
      </c>
      <c r="B1139" s="4">
        <v>224330000</v>
      </c>
      <c r="C1139" s="4">
        <v>195120000</v>
      </c>
      <c r="E1139" s="6">
        <v>167410000</v>
      </c>
      <c r="F1139" s="6">
        <v>177260000</v>
      </c>
      <c r="G1139" s="6">
        <v>189770000</v>
      </c>
      <c r="I1139" s="8">
        <f t="shared" si="170"/>
        <v>246488210</v>
      </c>
      <c r="J1139" s="8">
        <f t="shared" si="171"/>
        <v>224628210</v>
      </c>
      <c r="K1139" s="8">
        <f t="shared" si="172"/>
        <v>195418210</v>
      </c>
      <c r="L1139" s="1"/>
      <c r="M1139" s="10">
        <f t="shared" si="173"/>
        <v>167708210</v>
      </c>
      <c r="N1139" s="10">
        <f t="shared" si="174"/>
        <v>177558210</v>
      </c>
      <c r="O1139" s="10">
        <f t="shared" si="175"/>
        <v>190068210</v>
      </c>
      <c r="Q1139" s="1">
        <f t="shared" si="176"/>
        <v>222178210</v>
      </c>
      <c r="R1139" s="1">
        <f t="shared" si="177"/>
        <v>178444876.66666666</v>
      </c>
      <c r="T1139" s="1">
        <f t="shared" si="178"/>
        <v>0.80316101505483661</v>
      </c>
      <c r="U1139">
        <f t="shared" si="179"/>
        <v>5.3617776755498912E-2</v>
      </c>
      <c r="Y1139" t="s">
        <v>9093</v>
      </c>
      <c r="Z1139" t="s">
        <v>9094</v>
      </c>
    </row>
    <row r="1140" spans="1:26">
      <c r="A1140" s="4">
        <v>356400000</v>
      </c>
      <c r="B1140" s="4">
        <v>285780000</v>
      </c>
      <c r="C1140" s="4">
        <v>295230000</v>
      </c>
      <c r="E1140" s="6">
        <v>257510000</v>
      </c>
      <c r="F1140" s="6">
        <v>229200000</v>
      </c>
      <c r="G1140" s="6">
        <v>266040000</v>
      </c>
      <c r="I1140" s="8">
        <f t="shared" si="170"/>
        <v>356698210</v>
      </c>
      <c r="J1140" s="8">
        <f t="shared" si="171"/>
        <v>286078210</v>
      </c>
      <c r="K1140" s="8">
        <f t="shared" si="172"/>
        <v>295528210</v>
      </c>
      <c r="L1140" s="1"/>
      <c r="M1140" s="10">
        <f t="shared" si="173"/>
        <v>257808210</v>
      </c>
      <c r="N1140" s="10">
        <f t="shared" si="174"/>
        <v>229498210</v>
      </c>
      <c r="O1140" s="10">
        <f t="shared" si="175"/>
        <v>266338210</v>
      </c>
      <c r="Q1140" s="1">
        <f t="shared" si="176"/>
        <v>312768210</v>
      </c>
      <c r="R1140" s="1">
        <f t="shared" si="177"/>
        <v>251214876.66666666</v>
      </c>
      <c r="T1140" s="1">
        <f t="shared" si="178"/>
        <v>0.80319824277111362</v>
      </c>
      <c r="U1140">
        <f t="shared" si="179"/>
        <v>6.7893661523169432E-2</v>
      </c>
      <c r="Y1140" t="s">
        <v>600</v>
      </c>
      <c r="Z1140" t="s">
        <v>601</v>
      </c>
    </row>
    <row r="1141" spans="1:26">
      <c r="A1141" s="4">
        <v>1684600000</v>
      </c>
      <c r="B1141" s="4">
        <v>1563000000</v>
      </c>
      <c r="C1141" s="4">
        <v>1705700000</v>
      </c>
      <c r="E1141" s="6">
        <v>1225800000</v>
      </c>
      <c r="F1141" s="6">
        <v>1483800000</v>
      </c>
      <c r="G1141" s="6">
        <v>1269300000</v>
      </c>
      <c r="I1141" s="8">
        <f t="shared" si="170"/>
        <v>1684898210</v>
      </c>
      <c r="J1141" s="8">
        <f t="shared" si="171"/>
        <v>1563298210</v>
      </c>
      <c r="K1141" s="8">
        <f t="shared" si="172"/>
        <v>1705998210</v>
      </c>
      <c r="L1141" s="1"/>
      <c r="M1141" s="10">
        <f t="shared" si="173"/>
        <v>1226098210</v>
      </c>
      <c r="N1141" s="10">
        <f t="shared" si="174"/>
        <v>1484098210</v>
      </c>
      <c r="O1141" s="10">
        <f t="shared" si="175"/>
        <v>1269598210</v>
      </c>
      <c r="Q1141" s="1">
        <f t="shared" si="176"/>
        <v>1651398210</v>
      </c>
      <c r="R1141" s="1">
        <f t="shared" si="177"/>
        <v>1326598210</v>
      </c>
      <c r="T1141" s="1">
        <f t="shared" si="178"/>
        <v>0.80331818332296723</v>
      </c>
      <c r="U1141">
        <f t="shared" si="179"/>
        <v>2.3643712403973911E-2</v>
      </c>
      <c r="Y1141" t="s">
        <v>13020</v>
      </c>
      <c r="Z1141" t="s">
        <v>13021</v>
      </c>
    </row>
    <row r="1142" spans="1:26">
      <c r="A1142" s="4">
        <v>197940000</v>
      </c>
      <c r="B1142" s="4">
        <v>212060000</v>
      </c>
      <c r="C1142" s="4">
        <v>158470000</v>
      </c>
      <c r="E1142" s="6">
        <v>162130000</v>
      </c>
      <c r="F1142" s="6">
        <v>98324000</v>
      </c>
      <c r="G1142" s="6">
        <v>196070000</v>
      </c>
      <c r="I1142" s="8">
        <f t="shared" si="170"/>
        <v>198238210</v>
      </c>
      <c r="J1142" s="8">
        <f t="shared" si="171"/>
        <v>212358210</v>
      </c>
      <c r="K1142" s="8">
        <f t="shared" si="172"/>
        <v>158768210</v>
      </c>
      <c r="L1142" s="1"/>
      <c r="M1142" s="10">
        <f t="shared" si="173"/>
        <v>162428210</v>
      </c>
      <c r="N1142" s="10">
        <f t="shared" si="174"/>
        <v>98622210</v>
      </c>
      <c r="O1142" s="10">
        <f t="shared" si="175"/>
        <v>196368210</v>
      </c>
      <c r="Q1142" s="1">
        <f t="shared" si="176"/>
        <v>189788210</v>
      </c>
      <c r="R1142" s="1">
        <f t="shared" si="177"/>
        <v>152472876.66666666</v>
      </c>
      <c r="T1142" s="1">
        <f t="shared" si="178"/>
        <v>0.80338434440509587</v>
      </c>
      <c r="U1142">
        <f t="shared" si="179"/>
        <v>0.31923497654458599</v>
      </c>
      <c r="Z1142" t="s">
        <v>2036</v>
      </c>
    </row>
    <row r="1143" spans="1:26">
      <c r="A1143" s="4">
        <v>67502000000</v>
      </c>
      <c r="B1143" s="4">
        <v>65386000000</v>
      </c>
      <c r="C1143" s="4">
        <v>68474000000</v>
      </c>
      <c r="E1143" s="6">
        <v>53456000000</v>
      </c>
      <c r="F1143" s="6">
        <v>55071000000</v>
      </c>
      <c r="G1143" s="6">
        <v>53255000000</v>
      </c>
      <c r="I1143" s="8">
        <f t="shared" si="170"/>
        <v>67502298210</v>
      </c>
      <c r="J1143" s="8">
        <f t="shared" si="171"/>
        <v>65386298210</v>
      </c>
      <c r="K1143" s="8">
        <f t="shared" si="172"/>
        <v>68474298210</v>
      </c>
      <c r="L1143" s="1"/>
      <c r="M1143" s="10">
        <f t="shared" si="173"/>
        <v>53456298210</v>
      </c>
      <c r="N1143" s="10">
        <f t="shared" si="174"/>
        <v>55071298210</v>
      </c>
      <c r="O1143" s="10">
        <f t="shared" si="175"/>
        <v>53255298210</v>
      </c>
      <c r="Q1143" s="1">
        <f t="shared" si="176"/>
        <v>67120964876.666664</v>
      </c>
      <c r="R1143" s="1">
        <f t="shared" si="177"/>
        <v>53927631543.333336</v>
      </c>
      <c r="T1143" s="1">
        <f t="shared" si="178"/>
        <v>0.80343945654571869</v>
      </c>
      <c r="U1143">
        <f t="shared" si="179"/>
        <v>2.5561808445901302E-4</v>
      </c>
      <c r="Y1143" t="s">
        <v>4012</v>
      </c>
      <c r="Z1143" t="s">
        <v>4013</v>
      </c>
    </row>
    <row r="1144" spans="1:26">
      <c r="A1144" s="4">
        <v>71515000</v>
      </c>
      <c r="B1144" s="4">
        <v>41816000</v>
      </c>
      <c r="C1144" s="4">
        <v>44822000</v>
      </c>
      <c r="E1144" s="5">
        <v>0</v>
      </c>
      <c r="F1144" s="6">
        <v>44581000</v>
      </c>
      <c r="G1144" s="6">
        <v>82332000</v>
      </c>
      <c r="I1144" s="8">
        <f t="shared" si="170"/>
        <v>71813210</v>
      </c>
      <c r="J1144" s="8">
        <f t="shared" si="171"/>
        <v>42114210</v>
      </c>
      <c r="K1144" s="8">
        <f t="shared" si="172"/>
        <v>45120210</v>
      </c>
      <c r="L1144" s="1"/>
      <c r="M1144" s="10">
        <f t="shared" si="173"/>
        <v>298210</v>
      </c>
      <c r="N1144" s="10">
        <f t="shared" si="174"/>
        <v>44879210</v>
      </c>
      <c r="O1144" s="10">
        <f t="shared" si="175"/>
        <v>82630210</v>
      </c>
      <c r="Q1144" s="1">
        <f t="shared" si="176"/>
        <v>53015876.666666664</v>
      </c>
      <c r="R1144" s="1">
        <f t="shared" si="177"/>
        <v>42602543.333333336</v>
      </c>
      <c r="T1144" s="1">
        <f t="shared" si="178"/>
        <v>0.8035808518492229</v>
      </c>
      <c r="U1144">
        <f t="shared" si="179"/>
        <v>0.70498066835116746</v>
      </c>
      <c r="Y1144" t="s">
        <v>7936</v>
      </c>
      <c r="Z1144" t="s">
        <v>7937</v>
      </c>
    </row>
    <row r="1145" spans="1:26">
      <c r="A1145" s="4">
        <v>4518400000</v>
      </c>
      <c r="B1145" s="4">
        <v>3942200000</v>
      </c>
      <c r="C1145" s="4">
        <v>3910100000</v>
      </c>
      <c r="E1145" s="6">
        <v>3350600000</v>
      </c>
      <c r="F1145" s="6">
        <v>3362800000</v>
      </c>
      <c r="G1145" s="6">
        <v>3229100000</v>
      </c>
      <c r="I1145" s="8">
        <f t="shared" si="170"/>
        <v>4518698210</v>
      </c>
      <c r="J1145" s="8">
        <f t="shared" si="171"/>
        <v>3942498210</v>
      </c>
      <c r="K1145" s="8">
        <f t="shared" si="172"/>
        <v>3910398210</v>
      </c>
      <c r="L1145" s="1"/>
      <c r="M1145" s="10">
        <f t="shared" si="173"/>
        <v>3350898210</v>
      </c>
      <c r="N1145" s="10">
        <f t="shared" si="174"/>
        <v>3363098210</v>
      </c>
      <c r="O1145" s="10">
        <f t="shared" si="175"/>
        <v>3229398210</v>
      </c>
      <c r="Q1145" s="1">
        <f t="shared" si="176"/>
        <v>4123864876.6666665</v>
      </c>
      <c r="R1145" s="1">
        <f t="shared" si="177"/>
        <v>3314464876.6666665</v>
      </c>
      <c r="T1145" s="1">
        <f t="shared" si="178"/>
        <v>0.80372780772239061</v>
      </c>
      <c r="U1145">
        <f t="shared" si="179"/>
        <v>1.6087623706849068E-2</v>
      </c>
      <c r="Y1145" t="s">
        <v>11003</v>
      </c>
      <c r="Z1145" t="s">
        <v>11004</v>
      </c>
    </row>
    <row r="1146" spans="1:26">
      <c r="A1146" s="4">
        <v>489790000</v>
      </c>
      <c r="B1146" s="4">
        <v>478600000</v>
      </c>
      <c r="C1146" s="4">
        <v>441180000</v>
      </c>
      <c r="E1146" s="6">
        <v>401770000</v>
      </c>
      <c r="F1146" s="6">
        <v>363260000</v>
      </c>
      <c r="G1146" s="6">
        <v>367760000</v>
      </c>
      <c r="I1146" s="8">
        <f t="shared" si="170"/>
        <v>490088210</v>
      </c>
      <c r="J1146" s="8">
        <f t="shared" si="171"/>
        <v>478898210</v>
      </c>
      <c r="K1146" s="8">
        <f t="shared" si="172"/>
        <v>441478210</v>
      </c>
      <c r="L1146" s="1"/>
      <c r="M1146" s="10">
        <f t="shared" si="173"/>
        <v>402068210</v>
      </c>
      <c r="N1146" s="10">
        <f t="shared" si="174"/>
        <v>363558210</v>
      </c>
      <c r="O1146" s="10">
        <f t="shared" si="175"/>
        <v>368058210</v>
      </c>
      <c r="Q1146" s="1">
        <f t="shared" si="176"/>
        <v>470154876.66666669</v>
      </c>
      <c r="R1146" s="1">
        <f t="shared" si="177"/>
        <v>377894876.66666669</v>
      </c>
      <c r="T1146" s="1">
        <f t="shared" si="178"/>
        <v>0.80376679137285423</v>
      </c>
      <c r="U1146">
        <f t="shared" si="179"/>
        <v>8.4178731760157118E-3</v>
      </c>
      <c r="Y1146" t="s">
        <v>3623</v>
      </c>
      <c r="Z1146" t="s">
        <v>3624</v>
      </c>
    </row>
    <row r="1147" spans="1:26">
      <c r="A1147" s="4">
        <v>6713400000</v>
      </c>
      <c r="B1147" s="4">
        <v>6782500000</v>
      </c>
      <c r="C1147" s="4">
        <v>7231400000</v>
      </c>
      <c r="E1147" s="6">
        <v>5785200000</v>
      </c>
      <c r="F1147" s="6">
        <v>5384300000</v>
      </c>
      <c r="G1147" s="6">
        <v>5491700000</v>
      </c>
      <c r="I1147" s="8">
        <f t="shared" si="170"/>
        <v>6713698210</v>
      </c>
      <c r="J1147" s="8">
        <f t="shared" si="171"/>
        <v>6782798210</v>
      </c>
      <c r="K1147" s="8">
        <f t="shared" si="172"/>
        <v>7231698210</v>
      </c>
      <c r="L1147" s="1"/>
      <c r="M1147" s="10">
        <f t="shared" si="173"/>
        <v>5785498210</v>
      </c>
      <c r="N1147" s="10">
        <f t="shared" si="174"/>
        <v>5384598210</v>
      </c>
      <c r="O1147" s="10">
        <f t="shared" si="175"/>
        <v>5491998210</v>
      </c>
      <c r="Q1147" s="1">
        <f t="shared" si="176"/>
        <v>6909398210</v>
      </c>
      <c r="R1147" s="1">
        <f t="shared" si="177"/>
        <v>5554031543.333333</v>
      </c>
      <c r="T1147" s="1">
        <f t="shared" si="178"/>
        <v>0.80383723365299176</v>
      </c>
      <c r="U1147">
        <f t="shared" si="179"/>
        <v>2.5585416332119275E-3</v>
      </c>
      <c r="Y1147" t="s">
        <v>4230</v>
      </c>
      <c r="Z1147" t="s">
        <v>4231</v>
      </c>
    </row>
    <row r="1148" spans="1:26">
      <c r="A1148" s="4">
        <v>124320000</v>
      </c>
      <c r="B1148" s="4">
        <v>74348000</v>
      </c>
      <c r="C1148" s="4">
        <v>156310000</v>
      </c>
      <c r="E1148" s="6">
        <v>84258000</v>
      </c>
      <c r="F1148" s="6">
        <v>88689000</v>
      </c>
      <c r="G1148" s="6">
        <v>112290000</v>
      </c>
      <c r="I1148" s="8">
        <f t="shared" si="170"/>
        <v>124618210</v>
      </c>
      <c r="J1148" s="8">
        <f t="shared" si="171"/>
        <v>74646210</v>
      </c>
      <c r="K1148" s="8">
        <f t="shared" si="172"/>
        <v>156608210</v>
      </c>
      <c r="L1148" s="1"/>
      <c r="M1148" s="10">
        <f t="shared" si="173"/>
        <v>84556210</v>
      </c>
      <c r="N1148" s="10">
        <f t="shared" si="174"/>
        <v>88987210</v>
      </c>
      <c r="O1148" s="10">
        <f t="shared" si="175"/>
        <v>112588210</v>
      </c>
      <c r="Q1148" s="1">
        <f t="shared" si="176"/>
        <v>118624210</v>
      </c>
      <c r="R1148" s="1">
        <f t="shared" si="177"/>
        <v>95377210</v>
      </c>
      <c r="T1148" s="1">
        <f t="shared" si="178"/>
        <v>0.80402819963985428</v>
      </c>
      <c r="U1148">
        <f t="shared" si="179"/>
        <v>0.41162757480990836</v>
      </c>
      <c r="Z1148" t="s">
        <v>1703</v>
      </c>
    </row>
    <row r="1149" spans="1:26">
      <c r="A1149" s="4">
        <v>203200000</v>
      </c>
      <c r="B1149" s="4">
        <v>185280000</v>
      </c>
      <c r="C1149" s="4">
        <v>224790000</v>
      </c>
      <c r="E1149" s="6">
        <v>157250000</v>
      </c>
      <c r="F1149" s="6">
        <v>193250000</v>
      </c>
      <c r="G1149" s="6">
        <v>142700000</v>
      </c>
      <c r="I1149" s="8">
        <f t="shared" si="170"/>
        <v>203498210</v>
      </c>
      <c r="J1149" s="8">
        <f t="shared" si="171"/>
        <v>185578210</v>
      </c>
      <c r="K1149" s="8">
        <f t="shared" si="172"/>
        <v>225088210</v>
      </c>
      <c r="L1149" s="1"/>
      <c r="M1149" s="10">
        <f t="shared" si="173"/>
        <v>157548210</v>
      </c>
      <c r="N1149" s="10">
        <f t="shared" si="174"/>
        <v>193548210</v>
      </c>
      <c r="O1149" s="10">
        <f t="shared" si="175"/>
        <v>142998210</v>
      </c>
      <c r="Q1149" s="1">
        <f t="shared" si="176"/>
        <v>204721543.33333334</v>
      </c>
      <c r="R1149" s="1">
        <f t="shared" si="177"/>
        <v>164698210</v>
      </c>
      <c r="T1149" s="1">
        <f t="shared" si="178"/>
        <v>0.80449867326290014</v>
      </c>
      <c r="U1149">
        <f t="shared" si="179"/>
        <v>0.10126375345077217</v>
      </c>
      <c r="Y1149" t="s">
        <v>4906</v>
      </c>
      <c r="Z1149" t="s">
        <v>4907</v>
      </c>
    </row>
    <row r="1150" spans="1:26">
      <c r="A1150" s="4">
        <v>73777000</v>
      </c>
      <c r="B1150" s="4">
        <v>79859000</v>
      </c>
      <c r="C1150" s="4">
        <v>167380000</v>
      </c>
      <c r="E1150" s="6">
        <v>76062000</v>
      </c>
      <c r="F1150" s="6">
        <v>78951000</v>
      </c>
      <c r="G1150" s="6">
        <v>103070000</v>
      </c>
      <c r="I1150" s="8">
        <f t="shared" si="170"/>
        <v>74075210</v>
      </c>
      <c r="J1150" s="8">
        <f t="shared" si="171"/>
        <v>80157210</v>
      </c>
      <c r="K1150" s="8">
        <f t="shared" si="172"/>
        <v>167678210</v>
      </c>
      <c r="L1150" s="1"/>
      <c r="M1150" s="10">
        <f t="shared" si="173"/>
        <v>76360210</v>
      </c>
      <c r="N1150" s="10">
        <f t="shared" si="174"/>
        <v>79249210</v>
      </c>
      <c r="O1150" s="10">
        <f t="shared" si="175"/>
        <v>103368210</v>
      </c>
      <c r="Q1150" s="1">
        <f t="shared" si="176"/>
        <v>107303543.33333333</v>
      </c>
      <c r="R1150" s="1">
        <f t="shared" si="177"/>
        <v>86325876.666666672</v>
      </c>
      <c r="T1150" s="1">
        <f t="shared" si="178"/>
        <v>0.80450164071935126</v>
      </c>
      <c r="U1150">
        <f t="shared" si="179"/>
        <v>0.54098836465395761</v>
      </c>
      <c r="Y1150" t="s">
        <v>4813</v>
      </c>
      <c r="Z1150" t="s">
        <v>4814</v>
      </c>
    </row>
    <row r="1151" spans="1:26">
      <c r="A1151" s="4">
        <v>87958000</v>
      </c>
      <c r="B1151" s="4">
        <v>76205000</v>
      </c>
      <c r="C1151" s="4">
        <v>64689000</v>
      </c>
      <c r="E1151" s="6">
        <v>61478000</v>
      </c>
      <c r="F1151" s="6">
        <v>50404000</v>
      </c>
      <c r="G1151" s="6">
        <v>72056000</v>
      </c>
      <c r="I1151" s="8">
        <f t="shared" si="170"/>
        <v>88256210</v>
      </c>
      <c r="J1151" s="8">
        <f t="shared" si="171"/>
        <v>76503210</v>
      </c>
      <c r="K1151" s="8">
        <f t="shared" si="172"/>
        <v>64987210</v>
      </c>
      <c r="L1151" s="1"/>
      <c r="M1151" s="10">
        <f t="shared" si="173"/>
        <v>61776210</v>
      </c>
      <c r="N1151" s="10">
        <f t="shared" si="174"/>
        <v>50702210</v>
      </c>
      <c r="O1151" s="10">
        <f t="shared" si="175"/>
        <v>72354210</v>
      </c>
      <c r="Q1151" s="1">
        <f t="shared" si="176"/>
        <v>76582210</v>
      </c>
      <c r="R1151" s="1">
        <f t="shared" si="177"/>
        <v>61610876.666666664</v>
      </c>
      <c r="T1151" s="1">
        <f t="shared" si="178"/>
        <v>0.80450638166052746</v>
      </c>
      <c r="U1151">
        <f t="shared" si="179"/>
        <v>0.17809930456830655</v>
      </c>
      <c r="Y1151" t="s">
        <v>12293</v>
      </c>
      <c r="Z1151" t="s">
        <v>12294</v>
      </c>
    </row>
    <row r="1152" spans="1:26">
      <c r="A1152" s="4">
        <v>3317600000</v>
      </c>
      <c r="B1152" s="4">
        <v>3349100000</v>
      </c>
      <c r="C1152" s="4">
        <v>3363800000</v>
      </c>
      <c r="E1152" s="6">
        <v>2446000000</v>
      </c>
      <c r="F1152" s="6">
        <v>2903900000</v>
      </c>
      <c r="G1152" s="6">
        <v>2720100000</v>
      </c>
      <c r="I1152" s="8">
        <f t="shared" si="170"/>
        <v>3317898210</v>
      </c>
      <c r="J1152" s="8">
        <f t="shared" si="171"/>
        <v>3349398210</v>
      </c>
      <c r="K1152" s="8">
        <f t="shared" si="172"/>
        <v>3364098210</v>
      </c>
      <c r="L1152" s="1"/>
      <c r="M1152" s="10">
        <f t="shared" si="173"/>
        <v>2446298210</v>
      </c>
      <c r="N1152" s="10">
        <f t="shared" si="174"/>
        <v>2904198210</v>
      </c>
      <c r="O1152" s="10">
        <f t="shared" si="175"/>
        <v>2720398210</v>
      </c>
      <c r="Q1152" s="1">
        <f t="shared" si="176"/>
        <v>3343798210</v>
      </c>
      <c r="R1152" s="1">
        <f t="shared" si="177"/>
        <v>2690298210</v>
      </c>
      <c r="T1152" s="1">
        <f t="shared" si="178"/>
        <v>0.80456356545510566</v>
      </c>
      <c r="U1152">
        <f t="shared" si="179"/>
        <v>8.1222039077951443E-3</v>
      </c>
      <c r="Y1152" t="s">
        <v>8559</v>
      </c>
      <c r="Z1152" t="s">
        <v>8560</v>
      </c>
    </row>
    <row r="1153" spans="1:26">
      <c r="A1153" s="4">
        <v>882950000</v>
      </c>
      <c r="B1153" s="4">
        <v>553810000</v>
      </c>
      <c r="C1153" s="4">
        <v>593470000</v>
      </c>
      <c r="E1153" s="6">
        <v>456160000</v>
      </c>
      <c r="F1153" s="6">
        <v>652460000</v>
      </c>
      <c r="G1153" s="6">
        <v>524900000</v>
      </c>
      <c r="I1153" s="8">
        <f t="shared" si="170"/>
        <v>883248210</v>
      </c>
      <c r="J1153" s="8">
        <f t="shared" si="171"/>
        <v>554108210</v>
      </c>
      <c r="K1153" s="8">
        <f t="shared" si="172"/>
        <v>593768210</v>
      </c>
      <c r="L1153" s="1"/>
      <c r="M1153" s="10">
        <f t="shared" si="173"/>
        <v>456458210</v>
      </c>
      <c r="N1153" s="10">
        <f t="shared" si="174"/>
        <v>652758210</v>
      </c>
      <c r="O1153" s="10">
        <f t="shared" si="175"/>
        <v>525198210</v>
      </c>
      <c r="Q1153" s="1">
        <f t="shared" si="176"/>
        <v>677041543.33333337</v>
      </c>
      <c r="R1153" s="1">
        <f t="shared" si="177"/>
        <v>544804876.66666663</v>
      </c>
      <c r="T1153" s="1">
        <f t="shared" si="178"/>
        <v>0.80468456039548875</v>
      </c>
      <c r="U1153">
        <f t="shared" si="179"/>
        <v>0.32736678249941914</v>
      </c>
      <c r="Y1153" t="s">
        <v>4483</v>
      </c>
      <c r="Z1153" t="s">
        <v>4484</v>
      </c>
    </row>
    <row r="1154" spans="1:26">
      <c r="A1154" s="4">
        <v>112400000</v>
      </c>
      <c r="B1154" s="4">
        <v>83751000</v>
      </c>
      <c r="C1154" s="4">
        <v>77895000</v>
      </c>
      <c r="E1154" s="6">
        <v>71544000</v>
      </c>
      <c r="F1154" s="6">
        <v>61476000</v>
      </c>
      <c r="G1154" s="6">
        <v>87328000</v>
      </c>
      <c r="I1154" s="8">
        <f t="shared" si="170"/>
        <v>112698210</v>
      </c>
      <c r="J1154" s="8">
        <f t="shared" si="171"/>
        <v>84049210</v>
      </c>
      <c r="K1154" s="8">
        <f t="shared" si="172"/>
        <v>78193210</v>
      </c>
      <c r="L1154" s="1"/>
      <c r="M1154" s="10">
        <f t="shared" si="173"/>
        <v>71842210</v>
      </c>
      <c r="N1154" s="10">
        <f t="shared" si="174"/>
        <v>61774210</v>
      </c>
      <c r="O1154" s="10">
        <f t="shared" si="175"/>
        <v>87626210</v>
      </c>
      <c r="Q1154" s="1">
        <f t="shared" si="176"/>
        <v>91646876.666666672</v>
      </c>
      <c r="R1154" s="1">
        <f t="shared" si="177"/>
        <v>73747543.333333328</v>
      </c>
      <c r="T1154" s="1">
        <f t="shared" si="178"/>
        <v>0.80469238031497914</v>
      </c>
      <c r="U1154">
        <f t="shared" si="179"/>
        <v>0.24203184004068909</v>
      </c>
      <c r="Y1154" t="s">
        <v>8075</v>
      </c>
      <c r="Z1154" t="s">
        <v>8076</v>
      </c>
    </row>
    <row r="1155" spans="1:26">
      <c r="A1155" s="4">
        <v>50686000</v>
      </c>
      <c r="B1155" s="4">
        <v>65446000</v>
      </c>
      <c r="C1155" s="4">
        <v>54767000</v>
      </c>
      <c r="E1155" s="6">
        <v>35183000</v>
      </c>
      <c r="F1155" s="6">
        <v>33059000</v>
      </c>
      <c r="G1155" s="6">
        <v>69145000</v>
      </c>
      <c r="I1155" s="8">
        <f t="shared" ref="I1155:I1218" si="180">A1155+298210</f>
        <v>50984210</v>
      </c>
      <c r="J1155" s="8">
        <f t="shared" ref="J1155:J1218" si="181">B1155+298210</f>
        <v>65744210</v>
      </c>
      <c r="K1155" s="8">
        <f t="shared" ref="K1155:K1218" si="182">C1155+298210</f>
        <v>55065210</v>
      </c>
      <c r="L1155" s="1"/>
      <c r="M1155" s="10">
        <f t="shared" ref="M1155:M1218" si="183">E1155+298210</f>
        <v>35481210</v>
      </c>
      <c r="N1155" s="10">
        <f t="shared" ref="N1155:N1218" si="184">F1155+298210</f>
        <v>33357210</v>
      </c>
      <c r="O1155" s="10">
        <f t="shared" ref="O1155:O1218" si="185">G1155+298210</f>
        <v>69443210</v>
      </c>
      <c r="Q1155" s="1">
        <f t="shared" ref="Q1155:Q1218" si="186">AVERAGE(I1155:K1155)</f>
        <v>57264543.333333336</v>
      </c>
      <c r="R1155" s="1">
        <f t="shared" ref="R1155:R1218" si="187">AVERAGE(M1155:O1155)</f>
        <v>46093876.666666664</v>
      </c>
      <c r="T1155" s="1">
        <f t="shared" ref="T1155:T1218" si="188">R1155/Q1155</f>
        <v>0.80492873920878194</v>
      </c>
      <c r="U1155">
        <f t="shared" ref="U1155:U1218" si="189">_xlfn.T.TEST(M1155:O1155, I1155:K1155, 2, 2)</f>
        <v>0.42172745980671683</v>
      </c>
      <c r="Y1155" t="s">
        <v>3020</v>
      </c>
      <c r="Z1155" t="s">
        <v>3021</v>
      </c>
    </row>
    <row r="1156" spans="1:26">
      <c r="A1156" s="4">
        <v>4237900000</v>
      </c>
      <c r="B1156" s="4">
        <v>3936800000</v>
      </c>
      <c r="C1156" s="4">
        <v>4415400000</v>
      </c>
      <c r="E1156" s="6">
        <v>3449000000</v>
      </c>
      <c r="F1156" s="6">
        <v>3564500000</v>
      </c>
      <c r="G1156" s="6">
        <v>3123200000</v>
      </c>
      <c r="I1156" s="8">
        <f t="shared" si="180"/>
        <v>4238198210</v>
      </c>
      <c r="J1156" s="8">
        <f t="shared" si="181"/>
        <v>3937098210</v>
      </c>
      <c r="K1156" s="8">
        <f t="shared" si="182"/>
        <v>4415698210</v>
      </c>
      <c r="L1156" s="1"/>
      <c r="M1156" s="10">
        <f t="shared" si="183"/>
        <v>3449298210</v>
      </c>
      <c r="N1156" s="10">
        <f t="shared" si="184"/>
        <v>3564798210</v>
      </c>
      <c r="O1156" s="10">
        <f t="shared" si="185"/>
        <v>3123498210</v>
      </c>
      <c r="Q1156" s="1">
        <f t="shared" si="186"/>
        <v>4196998210</v>
      </c>
      <c r="R1156" s="1">
        <f t="shared" si="187"/>
        <v>3379198210</v>
      </c>
      <c r="T1156" s="1">
        <f t="shared" si="188"/>
        <v>0.80514645013393993</v>
      </c>
      <c r="U1156">
        <f t="shared" si="189"/>
        <v>1.3123759028880222E-2</v>
      </c>
      <c r="Y1156" t="s">
        <v>6063</v>
      </c>
      <c r="Z1156" t="s">
        <v>6064</v>
      </c>
    </row>
    <row r="1157" spans="1:26">
      <c r="A1157" s="4">
        <v>120010000</v>
      </c>
      <c r="B1157" s="4">
        <v>171510000</v>
      </c>
      <c r="C1157" s="4">
        <v>76152000</v>
      </c>
      <c r="E1157" s="6">
        <v>70998000</v>
      </c>
      <c r="F1157" s="6">
        <v>106790000</v>
      </c>
      <c r="G1157" s="6">
        <v>118130000</v>
      </c>
      <c r="I1157" s="8">
        <f t="shared" si="180"/>
        <v>120308210</v>
      </c>
      <c r="J1157" s="8">
        <f t="shared" si="181"/>
        <v>171808210</v>
      </c>
      <c r="K1157" s="8">
        <f t="shared" si="182"/>
        <v>76450210</v>
      </c>
      <c r="L1157" s="1"/>
      <c r="M1157" s="10">
        <f t="shared" si="183"/>
        <v>71296210</v>
      </c>
      <c r="N1157" s="10">
        <f t="shared" si="184"/>
        <v>107088210</v>
      </c>
      <c r="O1157" s="10">
        <f t="shared" si="185"/>
        <v>118428210</v>
      </c>
      <c r="Q1157" s="1">
        <f t="shared" si="186"/>
        <v>122855543.33333333</v>
      </c>
      <c r="R1157" s="1">
        <f t="shared" si="187"/>
        <v>98937543.333333328</v>
      </c>
      <c r="T1157" s="1">
        <f t="shared" si="188"/>
        <v>0.80531606998712824</v>
      </c>
      <c r="U1157">
        <f t="shared" si="189"/>
        <v>0.4834552806070852</v>
      </c>
      <c r="Y1157" t="s">
        <v>11076</v>
      </c>
      <c r="Z1157" t="s">
        <v>11077</v>
      </c>
    </row>
    <row r="1158" spans="1:26">
      <c r="A1158" s="4">
        <v>67572000</v>
      </c>
      <c r="B1158" s="4">
        <v>115290000</v>
      </c>
      <c r="C1158" s="4">
        <v>159060000</v>
      </c>
      <c r="E1158" s="5">
        <v>0</v>
      </c>
      <c r="F1158" s="6">
        <v>131860000</v>
      </c>
      <c r="G1158" s="6">
        <v>143330000</v>
      </c>
      <c r="I1158" s="8">
        <f t="shared" si="180"/>
        <v>67870210</v>
      </c>
      <c r="J1158" s="8">
        <f t="shared" si="181"/>
        <v>115588210</v>
      </c>
      <c r="K1158" s="8">
        <f t="shared" si="182"/>
        <v>159358210</v>
      </c>
      <c r="L1158" s="1"/>
      <c r="M1158" s="10">
        <f t="shared" si="183"/>
        <v>298210</v>
      </c>
      <c r="N1158" s="10">
        <f t="shared" si="184"/>
        <v>132158210</v>
      </c>
      <c r="O1158" s="10">
        <f t="shared" si="185"/>
        <v>143628210</v>
      </c>
      <c r="Q1158" s="1">
        <f t="shared" si="186"/>
        <v>114272210</v>
      </c>
      <c r="R1158" s="1">
        <f t="shared" si="187"/>
        <v>92028210</v>
      </c>
      <c r="T1158" s="1">
        <f t="shared" si="188"/>
        <v>0.8053419987239242</v>
      </c>
      <c r="U1158">
        <f t="shared" si="189"/>
        <v>0.69644354960514465</v>
      </c>
      <c r="Y1158" t="s">
        <v>7449</v>
      </c>
      <c r="Z1158" t="s">
        <v>7450</v>
      </c>
    </row>
    <row r="1159" spans="1:26">
      <c r="A1159" s="4">
        <v>747400000</v>
      </c>
      <c r="B1159" s="4">
        <v>848220000</v>
      </c>
      <c r="C1159" s="4">
        <v>815910000</v>
      </c>
      <c r="E1159" s="6">
        <v>625930000</v>
      </c>
      <c r="F1159" s="6">
        <v>636980000</v>
      </c>
      <c r="G1159" s="6">
        <v>679060000</v>
      </c>
      <c r="I1159" s="8">
        <f t="shared" si="180"/>
        <v>747698210</v>
      </c>
      <c r="J1159" s="8">
        <f t="shared" si="181"/>
        <v>848518210</v>
      </c>
      <c r="K1159" s="8">
        <f t="shared" si="182"/>
        <v>816208210</v>
      </c>
      <c r="L1159" s="1"/>
      <c r="M1159" s="10">
        <f t="shared" si="183"/>
        <v>626228210</v>
      </c>
      <c r="N1159" s="10">
        <f t="shared" si="184"/>
        <v>637278210</v>
      </c>
      <c r="O1159" s="10">
        <f t="shared" si="185"/>
        <v>679358210</v>
      </c>
      <c r="Q1159" s="1">
        <f t="shared" si="186"/>
        <v>804141543.33333337</v>
      </c>
      <c r="R1159" s="1">
        <f t="shared" si="187"/>
        <v>647621543.33333337</v>
      </c>
      <c r="T1159" s="1">
        <f t="shared" si="188"/>
        <v>0.80535764966054091</v>
      </c>
      <c r="U1159">
        <f t="shared" si="189"/>
        <v>9.8462257517391988E-3</v>
      </c>
      <c r="Y1159" t="s">
        <v>7062</v>
      </c>
      <c r="Z1159" t="s">
        <v>7063</v>
      </c>
    </row>
    <row r="1160" spans="1:26">
      <c r="A1160" s="4">
        <v>29398000</v>
      </c>
      <c r="B1160" s="4">
        <v>120860000</v>
      </c>
      <c r="C1160" s="4">
        <v>87394000</v>
      </c>
      <c r="E1160" s="6">
        <v>72011000</v>
      </c>
      <c r="F1160" s="6">
        <v>75628000</v>
      </c>
      <c r="G1160" s="6">
        <v>43627000</v>
      </c>
      <c r="I1160" s="8">
        <f t="shared" si="180"/>
        <v>29696210</v>
      </c>
      <c r="J1160" s="8">
        <f t="shared" si="181"/>
        <v>121158210</v>
      </c>
      <c r="K1160" s="8">
        <f t="shared" si="182"/>
        <v>87692210</v>
      </c>
      <c r="L1160" s="1"/>
      <c r="M1160" s="10">
        <f t="shared" si="183"/>
        <v>72309210</v>
      </c>
      <c r="N1160" s="10">
        <f t="shared" si="184"/>
        <v>75926210</v>
      </c>
      <c r="O1160" s="10">
        <f t="shared" si="185"/>
        <v>43925210</v>
      </c>
      <c r="Q1160" s="1">
        <f t="shared" si="186"/>
        <v>79515543.333333328</v>
      </c>
      <c r="R1160" s="1">
        <f t="shared" si="187"/>
        <v>64053543.333333336</v>
      </c>
      <c r="T1160" s="1">
        <f t="shared" si="188"/>
        <v>0.80554745208515421</v>
      </c>
      <c r="U1160">
        <f t="shared" si="189"/>
        <v>0.61709492221873141</v>
      </c>
      <c r="Y1160" t="s">
        <v>1095</v>
      </c>
      <c r="Z1160" t="s">
        <v>1096</v>
      </c>
    </row>
    <row r="1161" spans="1:26">
      <c r="A1161" s="4">
        <v>169410000</v>
      </c>
      <c r="B1161" s="4">
        <v>126270000</v>
      </c>
      <c r="C1161" s="4">
        <v>127630000</v>
      </c>
      <c r="E1161" s="6">
        <v>104560000</v>
      </c>
      <c r="F1161" s="6">
        <v>117210000</v>
      </c>
      <c r="G1161" s="6">
        <v>119060000</v>
      </c>
      <c r="I1161" s="8">
        <f t="shared" si="180"/>
        <v>169708210</v>
      </c>
      <c r="J1161" s="8">
        <f t="shared" si="181"/>
        <v>126568210</v>
      </c>
      <c r="K1161" s="8">
        <f t="shared" si="182"/>
        <v>127928210</v>
      </c>
      <c r="L1161" s="1"/>
      <c r="M1161" s="10">
        <f t="shared" si="183"/>
        <v>104858210</v>
      </c>
      <c r="N1161" s="10">
        <f t="shared" si="184"/>
        <v>117508210</v>
      </c>
      <c r="O1161" s="10">
        <f t="shared" si="185"/>
        <v>119358210</v>
      </c>
      <c r="Q1161" s="1">
        <f t="shared" si="186"/>
        <v>141401543.33333334</v>
      </c>
      <c r="R1161" s="1">
        <f t="shared" si="187"/>
        <v>113908210</v>
      </c>
      <c r="T1161" s="1">
        <f t="shared" si="188"/>
        <v>0.80556553567083877</v>
      </c>
      <c r="U1161">
        <f t="shared" si="189"/>
        <v>0.13824035282438332</v>
      </c>
      <c r="Y1161" t="s">
        <v>11017</v>
      </c>
      <c r="Z1161" t="s">
        <v>11018</v>
      </c>
    </row>
    <row r="1162" spans="1:26">
      <c r="A1162" s="4">
        <v>588390000</v>
      </c>
      <c r="B1162" s="4">
        <v>492470000</v>
      </c>
      <c r="C1162" s="4">
        <v>499040000</v>
      </c>
      <c r="E1162" s="6">
        <v>425690000</v>
      </c>
      <c r="F1162" s="6">
        <v>472470000</v>
      </c>
      <c r="G1162" s="6">
        <v>374490000</v>
      </c>
      <c r="I1162" s="8">
        <f t="shared" si="180"/>
        <v>588688210</v>
      </c>
      <c r="J1162" s="8">
        <f t="shared" si="181"/>
        <v>492768210</v>
      </c>
      <c r="K1162" s="8">
        <f t="shared" si="182"/>
        <v>499338210</v>
      </c>
      <c r="L1162" s="1"/>
      <c r="M1162" s="10">
        <f t="shared" si="183"/>
        <v>425988210</v>
      </c>
      <c r="N1162" s="10">
        <f t="shared" si="184"/>
        <v>472768210</v>
      </c>
      <c r="O1162" s="10">
        <f t="shared" si="185"/>
        <v>374788210</v>
      </c>
      <c r="Q1162" s="1">
        <f t="shared" si="186"/>
        <v>526931543.33333331</v>
      </c>
      <c r="R1162" s="1">
        <f t="shared" si="187"/>
        <v>424514876.66666669</v>
      </c>
      <c r="T1162" s="1">
        <f t="shared" si="188"/>
        <v>0.80563572638148451</v>
      </c>
      <c r="U1162">
        <f t="shared" si="189"/>
        <v>7.0984980450904955E-2</v>
      </c>
      <c r="Y1162" t="s">
        <v>788</v>
      </c>
      <c r="Z1162" t="s">
        <v>789</v>
      </c>
    </row>
    <row r="1163" spans="1:26">
      <c r="A1163" s="4">
        <v>78793000</v>
      </c>
      <c r="B1163" s="4">
        <v>73593000</v>
      </c>
      <c r="C1163" s="4">
        <v>80855000</v>
      </c>
      <c r="E1163" s="6">
        <v>51192000</v>
      </c>
      <c r="F1163" s="6">
        <v>73874000</v>
      </c>
      <c r="G1163" s="6">
        <v>62736000</v>
      </c>
      <c r="I1163" s="8">
        <f t="shared" si="180"/>
        <v>79091210</v>
      </c>
      <c r="J1163" s="8">
        <f t="shared" si="181"/>
        <v>73891210</v>
      </c>
      <c r="K1163" s="8">
        <f t="shared" si="182"/>
        <v>81153210</v>
      </c>
      <c r="L1163" s="1"/>
      <c r="M1163" s="10">
        <f t="shared" si="183"/>
        <v>51490210</v>
      </c>
      <c r="N1163" s="10">
        <f t="shared" si="184"/>
        <v>74172210</v>
      </c>
      <c r="O1163" s="10">
        <f t="shared" si="185"/>
        <v>63034210</v>
      </c>
      <c r="Q1163" s="1">
        <f t="shared" si="186"/>
        <v>78045210</v>
      </c>
      <c r="R1163" s="1">
        <f t="shared" si="187"/>
        <v>62898876.666666664</v>
      </c>
      <c r="T1163" s="1">
        <f t="shared" si="188"/>
        <v>0.80592872601235443</v>
      </c>
      <c r="U1163">
        <f t="shared" si="189"/>
        <v>9.3003874418448942E-2</v>
      </c>
      <c r="Y1163" t="s">
        <v>1825</v>
      </c>
      <c r="Z1163" t="s">
        <v>1826</v>
      </c>
    </row>
    <row r="1164" spans="1:26">
      <c r="A1164" s="4">
        <v>61256000</v>
      </c>
      <c r="B1164" s="4">
        <v>85090000</v>
      </c>
      <c r="C1164" s="4">
        <v>51896000</v>
      </c>
      <c r="E1164" s="6">
        <v>50289000</v>
      </c>
      <c r="F1164" s="6">
        <v>52160000</v>
      </c>
      <c r="G1164" s="6">
        <v>57156000</v>
      </c>
      <c r="I1164" s="8">
        <f t="shared" si="180"/>
        <v>61554210</v>
      </c>
      <c r="J1164" s="8">
        <f t="shared" si="181"/>
        <v>85388210</v>
      </c>
      <c r="K1164" s="8">
        <f t="shared" si="182"/>
        <v>52194210</v>
      </c>
      <c r="L1164" s="1"/>
      <c r="M1164" s="10">
        <f t="shared" si="183"/>
        <v>50587210</v>
      </c>
      <c r="N1164" s="10">
        <f t="shared" si="184"/>
        <v>52458210</v>
      </c>
      <c r="O1164" s="10">
        <f t="shared" si="185"/>
        <v>57454210</v>
      </c>
      <c r="Q1164" s="1">
        <f t="shared" si="186"/>
        <v>66378876.666666664</v>
      </c>
      <c r="R1164" s="1">
        <f t="shared" si="187"/>
        <v>53499876.666666664</v>
      </c>
      <c r="T1164" s="1">
        <f t="shared" si="188"/>
        <v>0.8059774336846014</v>
      </c>
      <c r="U1164">
        <f t="shared" si="189"/>
        <v>0.2709458269750909</v>
      </c>
      <c r="Y1164" t="s">
        <v>10379</v>
      </c>
      <c r="Z1164" t="s">
        <v>10380</v>
      </c>
    </row>
    <row r="1165" spans="1:26">
      <c r="A1165" s="4">
        <v>117380000</v>
      </c>
      <c r="B1165" s="3">
        <v>0</v>
      </c>
      <c r="C1165" s="4">
        <v>123910000</v>
      </c>
      <c r="E1165" s="6">
        <v>76192000</v>
      </c>
      <c r="F1165" s="6">
        <v>44304000</v>
      </c>
      <c r="G1165" s="6">
        <v>73833000</v>
      </c>
      <c r="I1165" s="8">
        <f t="shared" si="180"/>
        <v>117678210</v>
      </c>
      <c r="J1165" s="8">
        <f t="shared" si="181"/>
        <v>298210</v>
      </c>
      <c r="K1165" s="8">
        <f t="shared" si="182"/>
        <v>124208210</v>
      </c>
      <c r="L1165" s="1"/>
      <c r="M1165" s="10">
        <f t="shared" si="183"/>
        <v>76490210</v>
      </c>
      <c r="N1165" s="10">
        <f t="shared" si="184"/>
        <v>44602210</v>
      </c>
      <c r="O1165" s="10">
        <f t="shared" si="185"/>
        <v>74131210</v>
      </c>
      <c r="Q1165" s="1">
        <f t="shared" si="186"/>
        <v>80728210</v>
      </c>
      <c r="R1165" s="1">
        <f t="shared" si="187"/>
        <v>65074543.333333336</v>
      </c>
      <c r="T1165" s="1">
        <f t="shared" si="188"/>
        <v>0.80609421828296868</v>
      </c>
      <c r="U1165">
        <f t="shared" si="189"/>
        <v>0.72547110710904117</v>
      </c>
      <c r="Y1165" t="s">
        <v>2448</v>
      </c>
      <c r="Z1165" t="s">
        <v>2449</v>
      </c>
    </row>
    <row r="1166" spans="1:26">
      <c r="A1166" s="4">
        <v>2450600000</v>
      </c>
      <c r="B1166" s="4">
        <v>2384000000</v>
      </c>
      <c r="C1166" s="4">
        <v>2205400000</v>
      </c>
      <c r="E1166" s="6">
        <v>1684600000</v>
      </c>
      <c r="F1166" s="6">
        <v>1739600000</v>
      </c>
      <c r="G1166" s="6">
        <v>2251100000</v>
      </c>
      <c r="I1166" s="8">
        <f t="shared" si="180"/>
        <v>2450898210</v>
      </c>
      <c r="J1166" s="8">
        <f t="shared" si="181"/>
        <v>2384298210</v>
      </c>
      <c r="K1166" s="8">
        <f t="shared" si="182"/>
        <v>2205698210</v>
      </c>
      <c r="L1166" s="1"/>
      <c r="M1166" s="10">
        <f t="shared" si="183"/>
        <v>1684898210</v>
      </c>
      <c r="N1166" s="10">
        <f t="shared" si="184"/>
        <v>1739898210</v>
      </c>
      <c r="O1166" s="10">
        <f t="shared" si="185"/>
        <v>2251398210</v>
      </c>
      <c r="Q1166" s="1">
        <f t="shared" si="186"/>
        <v>2346964876.6666665</v>
      </c>
      <c r="R1166" s="1">
        <f t="shared" si="187"/>
        <v>1892064876.6666667</v>
      </c>
      <c r="T1166" s="1">
        <f t="shared" si="188"/>
        <v>0.8061751990740984</v>
      </c>
      <c r="U1166">
        <f t="shared" si="189"/>
        <v>7.9644125323219739E-2</v>
      </c>
      <c r="Y1166" t="s">
        <v>11143</v>
      </c>
      <c r="Z1166" t="s">
        <v>11144</v>
      </c>
    </row>
    <row r="1167" spans="1:26">
      <c r="A1167" s="4">
        <v>781920000</v>
      </c>
      <c r="B1167" s="4">
        <v>744320000</v>
      </c>
      <c r="C1167" s="4">
        <v>535420000</v>
      </c>
      <c r="E1167" s="6">
        <v>466080000</v>
      </c>
      <c r="F1167" s="6">
        <v>487280000</v>
      </c>
      <c r="G1167" s="6">
        <v>708770000</v>
      </c>
      <c r="I1167" s="8">
        <f t="shared" si="180"/>
        <v>782218210</v>
      </c>
      <c r="J1167" s="8">
        <f t="shared" si="181"/>
        <v>744618210</v>
      </c>
      <c r="K1167" s="8">
        <f t="shared" si="182"/>
        <v>535718210</v>
      </c>
      <c r="L1167" s="1"/>
      <c r="M1167" s="10">
        <f t="shared" si="183"/>
        <v>466378210</v>
      </c>
      <c r="N1167" s="10">
        <f t="shared" si="184"/>
        <v>487578210</v>
      </c>
      <c r="O1167" s="10">
        <f t="shared" si="185"/>
        <v>709068210</v>
      </c>
      <c r="Q1167" s="1">
        <f t="shared" si="186"/>
        <v>687518210</v>
      </c>
      <c r="R1167" s="1">
        <f t="shared" si="187"/>
        <v>554341543.33333337</v>
      </c>
      <c r="T1167" s="1">
        <f t="shared" si="188"/>
        <v>0.80629361560231749</v>
      </c>
      <c r="U1167">
        <f t="shared" si="189"/>
        <v>0.28921219369702755</v>
      </c>
      <c r="Y1167" t="s">
        <v>4773</v>
      </c>
      <c r="Z1167" t="s">
        <v>4774</v>
      </c>
    </row>
    <row r="1168" spans="1:26">
      <c r="A1168" s="4">
        <v>979210000</v>
      </c>
      <c r="B1168" s="4">
        <v>947660000</v>
      </c>
      <c r="C1168" s="4">
        <v>986220000</v>
      </c>
      <c r="E1168" s="6">
        <v>739680000</v>
      </c>
      <c r="F1168" s="6">
        <v>780170000</v>
      </c>
      <c r="G1168" s="6">
        <v>829570000</v>
      </c>
      <c r="I1168" s="8">
        <f t="shared" si="180"/>
        <v>979508210</v>
      </c>
      <c r="J1168" s="8">
        <f t="shared" si="181"/>
        <v>947958210</v>
      </c>
      <c r="K1168" s="8">
        <f t="shared" si="182"/>
        <v>986518210</v>
      </c>
      <c r="L1168" s="1"/>
      <c r="M1168" s="10">
        <f t="shared" si="183"/>
        <v>739978210</v>
      </c>
      <c r="N1168" s="10">
        <f t="shared" si="184"/>
        <v>780468210</v>
      </c>
      <c r="O1168" s="10">
        <f t="shared" si="185"/>
        <v>829868210</v>
      </c>
      <c r="Q1168" s="1">
        <f t="shared" si="186"/>
        <v>971328210</v>
      </c>
      <c r="R1168" s="1">
        <f t="shared" si="187"/>
        <v>783438210</v>
      </c>
      <c r="T1168" s="1">
        <f t="shared" si="188"/>
        <v>0.80656383901379736</v>
      </c>
      <c r="U1168">
        <f t="shared" si="189"/>
        <v>2.7668092428193634E-3</v>
      </c>
      <c r="Y1168" t="s">
        <v>6875</v>
      </c>
      <c r="Z1168" t="s">
        <v>6876</v>
      </c>
    </row>
    <row r="1169" spans="1:26">
      <c r="A1169" s="4">
        <v>1059500000</v>
      </c>
      <c r="B1169" s="4">
        <v>1223600000</v>
      </c>
      <c r="C1169" s="4">
        <v>1275100000</v>
      </c>
      <c r="E1169" s="6">
        <v>775730000</v>
      </c>
      <c r="F1169" s="6">
        <v>1009700000</v>
      </c>
      <c r="G1169" s="6">
        <v>1085200000</v>
      </c>
      <c r="I1169" s="8">
        <f t="shared" si="180"/>
        <v>1059798210</v>
      </c>
      <c r="J1169" s="8">
        <f t="shared" si="181"/>
        <v>1223898210</v>
      </c>
      <c r="K1169" s="8">
        <f t="shared" si="182"/>
        <v>1275398210</v>
      </c>
      <c r="L1169" s="1"/>
      <c r="M1169" s="10">
        <f t="shared" si="183"/>
        <v>776028210</v>
      </c>
      <c r="N1169" s="10">
        <f t="shared" si="184"/>
        <v>1009998210</v>
      </c>
      <c r="O1169" s="10">
        <f t="shared" si="185"/>
        <v>1085498210</v>
      </c>
      <c r="Q1169" s="1">
        <f t="shared" si="186"/>
        <v>1186364876.6666667</v>
      </c>
      <c r="R1169" s="1">
        <f t="shared" si="187"/>
        <v>957174876.66666663</v>
      </c>
      <c r="T1169" s="1">
        <f t="shared" si="188"/>
        <v>0.80681322879015438</v>
      </c>
      <c r="U1169">
        <f t="shared" si="189"/>
        <v>0.1138130603016775</v>
      </c>
      <c r="Y1169" t="s">
        <v>10563</v>
      </c>
      <c r="Z1169" t="s">
        <v>10564</v>
      </c>
    </row>
    <row r="1170" spans="1:26">
      <c r="A1170" s="4">
        <v>1054700000</v>
      </c>
      <c r="B1170" s="4">
        <v>1228200000</v>
      </c>
      <c r="C1170" s="4">
        <v>1182300000</v>
      </c>
      <c r="E1170" s="6">
        <v>867490000</v>
      </c>
      <c r="F1170" s="6">
        <v>914470000</v>
      </c>
      <c r="G1170" s="6">
        <v>1013700000</v>
      </c>
      <c r="I1170" s="8">
        <f t="shared" si="180"/>
        <v>1054998210</v>
      </c>
      <c r="J1170" s="8">
        <f t="shared" si="181"/>
        <v>1228498210</v>
      </c>
      <c r="K1170" s="8">
        <f t="shared" si="182"/>
        <v>1182598210</v>
      </c>
      <c r="L1170" s="1"/>
      <c r="M1170" s="10">
        <f t="shared" si="183"/>
        <v>867788210</v>
      </c>
      <c r="N1170" s="10">
        <f t="shared" si="184"/>
        <v>914768210</v>
      </c>
      <c r="O1170" s="10">
        <f t="shared" si="185"/>
        <v>1013998210</v>
      </c>
      <c r="Q1170" s="1">
        <f t="shared" si="186"/>
        <v>1155364876.6666667</v>
      </c>
      <c r="R1170" s="1">
        <f t="shared" si="187"/>
        <v>932184876.66666663</v>
      </c>
      <c r="T1170" s="1">
        <f t="shared" si="188"/>
        <v>0.80683158670714072</v>
      </c>
      <c r="U1170">
        <f t="shared" si="189"/>
        <v>2.9704478873735927E-2</v>
      </c>
      <c r="Y1170" t="s">
        <v>10653</v>
      </c>
      <c r="Z1170" t="s">
        <v>10654</v>
      </c>
    </row>
    <row r="1171" spans="1:26">
      <c r="A1171" s="4">
        <v>1407200000</v>
      </c>
      <c r="B1171" s="4">
        <v>1591200000</v>
      </c>
      <c r="C1171" s="4">
        <v>1421300000</v>
      </c>
      <c r="E1171" s="6">
        <v>1239800000</v>
      </c>
      <c r="F1171" s="6">
        <v>1031000000</v>
      </c>
      <c r="G1171" s="6">
        <v>1295600000</v>
      </c>
      <c r="I1171" s="8">
        <f t="shared" si="180"/>
        <v>1407498210</v>
      </c>
      <c r="J1171" s="8">
        <f t="shared" si="181"/>
        <v>1591498210</v>
      </c>
      <c r="K1171" s="8">
        <f t="shared" si="182"/>
        <v>1421598210</v>
      </c>
      <c r="L1171" s="1"/>
      <c r="M1171" s="10">
        <f t="shared" si="183"/>
        <v>1240098210</v>
      </c>
      <c r="N1171" s="10">
        <f t="shared" si="184"/>
        <v>1031298210</v>
      </c>
      <c r="O1171" s="10">
        <f t="shared" si="185"/>
        <v>1295898210</v>
      </c>
      <c r="Q1171" s="1">
        <f t="shared" si="186"/>
        <v>1473531543.3333333</v>
      </c>
      <c r="R1171" s="1">
        <f t="shared" si="187"/>
        <v>1189098210</v>
      </c>
      <c r="T1171" s="1">
        <f t="shared" si="188"/>
        <v>0.80697166978189994</v>
      </c>
      <c r="U1171">
        <f t="shared" si="189"/>
        <v>4.6530093048805898E-2</v>
      </c>
      <c r="Y1171" t="s">
        <v>3894</v>
      </c>
      <c r="Z1171" t="s">
        <v>3895</v>
      </c>
    </row>
    <row r="1172" spans="1:26">
      <c r="A1172" s="4">
        <v>50508000</v>
      </c>
      <c r="B1172" s="3">
        <v>7888000</v>
      </c>
      <c r="C1172" s="4">
        <v>29766000</v>
      </c>
      <c r="E1172" s="6">
        <v>35885000</v>
      </c>
      <c r="F1172" s="6">
        <v>35095000</v>
      </c>
      <c r="G1172" s="5">
        <v>0</v>
      </c>
      <c r="I1172" s="8">
        <f t="shared" si="180"/>
        <v>50806210</v>
      </c>
      <c r="J1172" s="8">
        <f t="shared" si="181"/>
        <v>8186210</v>
      </c>
      <c r="K1172" s="8">
        <f t="shared" si="182"/>
        <v>30064210</v>
      </c>
      <c r="L1172" s="1"/>
      <c r="M1172" s="10">
        <f t="shared" si="183"/>
        <v>36183210</v>
      </c>
      <c r="N1172" s="10">
        <f t="shared" si="184"/>
        <v>35393210</v>
      </c>
      <c r="O1172" s="10">
        <f t="shared" si="185"/>
        <v>298210</v>
      </c>
      <c r="Q1172" s="1">
        <f t="shared" si="186"/>
        <v>29685543.333333332</v>
      </c>
      <c r="R1172" s="1">
        <f t="shared" si="187"/>
        <v>23958210</v>
      </c>
      <c r="T1172" s="1">
        <f t="shared" si="188"/>
        <v>0.80706658224098538</v>
      </c>
      <c r="U1172">
        <f t="shared" si="189"/>
        <v>0.75410172071591886</v>
      </c>
      <c r="Y1172" t="s">
        <v>2838</v>
      </c>
      <c r="Z1172" t="s">
        <v>2839</v>
      </c>
    </row>
    <row r="1173" spans="1:26">
      <c r="A1173" s="4">
        <v>55694000</v>
      </c>
      <c r="B1173" s="4">
        <v>105660000</v>
      </c>
      <c r="C1173" s="4">
        <v>109910000</v>
      </c>
      <c r="E1173" s="6">
        <v>60990000</v>
      </c>
      <c r="F1173" s="6">
        <v>83288000</v>
      </c>
      <c r="G1173" s="6">
        <v>74574000</v>
      </c>
      <c r="I1173" s="8">
        <f t="shared" si="180"/>
        <v>55992210</v>
      </c>
      <c r="J1173" s="8">
        <f t="shared" si="181"/>
        <v>105958210</v>
      </c>
      <c r="K1173" s="8">
        <f t="shared" si="182"/>
        <v>110208210</v>
      </c>
      <c r="L1173" s="1"/>
      <c r="M1173" s="10">
        <f t="shared" si="183"/>
        <v>61288210</v>
      </c>
      <c r="N1173" s="10">
        <f t="shared" si="184"/>
        <v>83586210</v>
      </c>
      <c r="O1173" s="10">
        <f t="shared" si="185"/>
        <v>74872210</v>
      </c>
      <c r="Q1173" s="1">
        <f t="shared" si="186"/>
        <v>90719543.333333328</v>
      </c>
      <c r="R1173" s="1">
        <f t="shared" si="187"/>
        <v>73248876.666666672</v>
      </c>
      <c r="T1173" s="1">
        <f t="shared" si="188"/>
        <v>0.80742113524013559</v>
      </c>
      <c r="U1173">
        <f t="shared" si="189"/>
        <v>0.40022937737366215</v>
      </c>
      <c r="Y1173" t="s">
        <v>2298</v>
      </c>
      <c r="Z1173" t="s">
        <v>2299</v>
      </c>
    </row>
    <row r="1174" spans="1:26">
      <c r="A1174" s="4">
        <v>142510000</v>
      </c>
      <c r="B1174" s="4">
        <v>157740000</v>
      </c>
      <c r="C1174" s="4">
        <v>184250000</v>
      </c>
      <c r="E1174" s="6">
        <v>96545000</v>
      </c>
      <c r="F1174" s="6">
        <v>180770000</v>
      </c>
      <c r="G1174" s="6">
        <v>113730000</v>
      </c>
      <c r="I1174" s="8">
        <f t="shared" si="180"/>
        <v>142808210</v>
      </c>
      <c r="J1174" s="8">
        <f t="shared" si="181"/>
        <v>158038210</v>
      </c>
      <c r="K1174" s="8">
        <f t="shared" si="182"/>
        <v>184548210</v>
      </c>
      <c r="L1174" s="1"/>
      <c r="M1174" s="10">
        <f t="shared" si="183"/>
        <v>96843210</v>
      </c>
      <c r="N1174" s="10">
        <f t="shared" si="184"/>
        <v>181068210</v>
      </c>
      <c r="O1174" s="10">
        <f t="shared" si="185"/>
        <v>114028210</v>
      </c>
      <c r="Q1174" s="1">
        <f t="shared" si="186"/>
        <v>161798210</v>
      </c>
      <c r="R1174" s="1">
        <f t="shared" si="187"/>
        <v>130646543.33333333</v>
      </c>
      <c r="T1174" s="1">
        <f t="shared" si="188"/>
        <v>0.80746593756094909</v>
      </c>
      <c r="U1174">
        <f t="shared" si="189"/>
        <v>0.33491235310181855</v>
      </c>
      <c r="Y1174" t="s">
        <v>7252</v>
      </c>
      <c r="Z1174" t="s">
        <v>7253</v>
      </c>
    </row>
    <row r="1175" spans="1:26">
      <c r="A1175" s="4">
        <v>1264400000</v>
      </c>
      <c r="B1175" s="4">
        <v>1603600000</v>
      </c>
      <c r="C1175" s="4">
        <v>1759800000</v>
      </c>
      <c r="E1175" s="6">
        <v>1148800000</v>
      </c>
      <c r="F1175" s="6">
        <v>1282200000</v>
      </c>
      <c r="G1175" s="6">
        <v>1306000000</v>
      </c>
      <c r="I1175" s="8">
        <f t="shared" si="180"/>
        <v>1264698210</v>
      </c>
      <c r="J1175" s="8">
        <f t="shared" si="181"/>
        <v>1603898210</v>
      </c>
      <c r="K1175" s="8">
        <f t="shared" si="182"/>
        <v>1760098210</v>
      </c>
      <c r="L1175" s="1"/>
      <c r="M1175" s="10">
        <f t="shared" si="183"/>
        <v>1149098210</v>
      </c>
      <c r="N1175" s="10">
        <f t="shared" si="184"/>
        <v>1282498210</v>
      </c>
      <c r="O1175" s="10">
        <f t="shared" si="185"/>
        <v>1306298210</v>
      </c>
      <c r="Q1175" s="1">
        <f t="shared" si="186"/>
        <v>1542898210</v>
      </c>
      <c r="R1175" s="1">
        <f t="shared" si="187"/>
        <v>1245964876.6666667</v>
      </c>
      <c r="T1175" s="1">
        <f t="shared" si="188"/>
        <v>0.80754833247662317</v>
      </c>
      <c r="U1175">
        <f t="shared" si="189"/>
        <v>0.12643283059815749</v>
      </c>
      <c r="Y1175" t="s">
        <v>7096</v>
      </c>
      <c r="Z1175" t="s">
        <v>7097</v>
      </c>
    </row>
    <row r="1176" spans="1:26">
      <c r="A1176" s="4">
        <v>339360000</v>
      </c>
      <c r="B1176" s="4">
        <v>341820000</v>
      </c>
      <c r="C1176" s="4">
        <v>346490000</v>
      </c>
      <c r="E1176" s="6">
        <v>221350000</v>
      </c>
      <c r="F1176" s="6">
        <v>296480000</v>
      </c>
      <c r="G1176" s="6">
        <v>311920000</v>
      </c>
      <c r="I1176" s="8">
        <f t="shared" si="180"/>
        <v>339658210</v>
      </c>
      <c r="J1176" s="8">
        <f t="shared" si="181"/>
        <v>342118210</v>
      </c>
      <c r="K1176" s="8">
        <f t="shared" si="182"/>
        <v>346788210</v>
      </c>
      <c r="L1176" s="1"/>
      <c r="M1176" s="10">
        <f t="shared" si="183"/>
        <v>221648210</v>
      </c>
      <c r="N1176" s="10">
        <f t="shared" si="184"/>
        <v>296778210</v>
      </c>
      <c r="O1176" s="10">
        <f t="shared" si="185"/>
        <v>312218210</v>
      </c>
      <c r="Q1176" s="1">
        <f t="shared" si="186"/>
        <v>342854876.66666669</v>
      </c>
      <c r="R1176" s="1">
        <f t="shared" si="187"/>
        <v>276881543.33333331</v>
      </c>
      <c r="T1176" s="1">
        <f t="shared" si="188"/>
        <v>0.80757650591193275</v>
      </c>
      <c r="U1176">
        <f t="shared" si="189"/>
        <v>7.8359664265534895E-2</v>
      </c>
      <c r="Y1176" t="s">
        <v>11039</v>
      </c>
      <c r="Z1176" t="s">
        <v>11040</v>
      </c>
    </row>
    <row r="1177" spans="1:26">
      <c r="A1177" s="4">
        <v>2085300000</v>
      </c>
      <c r="B1177" s="4">
        <v>2053600000</v>
      </c>
      <c r="C1177" s="4">
        <v>2061000000</v>
      </c>
      <c r="E1177" s="6">
        <v>1670900000</v>
      </c>
      <c r="F1177" s="6">
        <v>1551000000</v>
      </c>
      <c r="G1177" s="6">
        <v>1785300000</v>
      </c>
      <c r="I1177" s="8">
        <f t="shared" si="180"/>
        <v>2085598210</v>
      </c>
      <c r="J1177" s="8">
        <f t="shared" si="181"/>
        <v>2053898210</v>
      </c>
      <c r="K1177" s="8">
        <f t="shared" si="182"/>
        <v>2061298210</v>
      </c>
      <c r="L1177" s="1"/>
      <c r="M1177" s="10">
        <f t="shared" si="183"/>
        <v>1671198210</v>
      </c>
      <c r="N1177" s="10">
        <f t="shared" si="184"/>
        <v>1551298210</v>
      </c>
      <c r="O1177" s="10">
        <f t="shared" si="185"/>
        <v>1785598210</v>
      </c>
      <c r="Q1177" s="1">
        <f t="shared" si="186"/>
        <v>2066931543.3333333</v>
      </c>
      <c r="R1177" s="1">
        <f t="shared" si="187"/>
        <v>1669364876.6666667</v>
      </c>
      <c r="T1177" s="1">
        <f t="shared" si="188"/>
        <v>0.80765368454075059</v>
      </c>
      <c r="U1177">
        <f t="shared" si="189"/>
        <v>4.3414005082415405E-3</v>
      </c>
      <c r="Y1177" t="s">
        <v>4123</v>
      </c>
      <c r="Z1177" t="s">
        <v>4124</v>
      </c>
    </row>
    <row r="1178" spans="1:26">
      <c r="A1178" s="4">
        <v>232860000</v>
      </c>
      <c r="B1178" s="4">
        <v>277720000</v>
      </c>
      <c r="C1178" s="4">
        <v>275310000</v>
      </c>
      <c r="E1178" s="6">
        <v>211610000</v>
      </c>
      <c r="F1178" s="6">
        <v>214940000</v>
      </c>
      <c r="G1178" s="6">
        <v>208110000</v>
      </c>
      <c r="I1178" s="8">
        <f t="shared" si="180"/>
        <v>233158210</v>
      </c>
      <c r="J1178" s="8">
        <f t="shared" si="181"/>
        <v>278018210</v>
      </c>
      <c r="K1178" s="8">
        <f t="shared" si="182"/>
        <v>275608210</v>
      </c>
      <c r="L1178" s="1"/>
      <c r="M1178" s="10">
        <f t="shared" si="183"/>
        <v>211908210</v>
      </c>
      <c r="N1178" s="10">
        <f t="shared" si="184"/>
        <v>215238210</v>
      </c>
      <c r="O1178" s="10">
        <f t="shared" si="185"/>
        <v>208408210</v>
      </c>
      <c r="Q1178" s="1">
        <f t="shared" si="186"/>
        <v>262261543.33333334</v>
      </c>
      <c r="R1178" s="1">
        <f t="shared" si="187"/>
        <v>211851543.33333334</v>
      </c>
      <c r="T1178" s="1">
        <f t="shared" si="188"/>
        <v>0.80778729752257616</v>
      </c>
      <c r="U1178">
        <f t="shared" si="189"/>
        <v>2.6560261748928012E-2</v>
      </c>
      <c r="Y1178" t="s">
        <v>8585</v>
      </c>
      <c r="Z1178" t="s">
        <v>8586</v>
      </c>
    </row>
    <row r="1179" spans="1:26">
      <c r="A1179" s="4">
        <v>760350000</v>
      </c>
      <c r="B1179" s="4">
        <v>659830000</v>
      </c>
      <c r="C1179" s="4">
        <v>704370000</v>
      </c>
      <c r="E1179" s="6">
        <v>630510000</v>
      </c>
      <c r="F1179" s="6">
        <v>551530000</v>
      </c>
      <c r="G1179" s="6">
        <v>534500000</v>
      </c>
      <c r="I1179" s="8">
        <f t="shared" si="180"/>
        <v>760648210</v>
      </c>
      <c r="J1179" s="8">
        <f t="shared" si="181"/>
        <v>660128210</v>
      </c>
      <c r="K1179" s="8">
        <f t="shared" si="182"/>
        <v>704668210</v>
      </c>
      <c r="L1179" s="1"/>
      <c r="M1179" s="10">
        <f t="shared" si="183"/>
        <v>630808210</v>
      </c>
      <c r="N1179" s="10">
        <f t="shared" si="184"/>
        <v>551828210</v>
      </c>
      <c r="O1179" s="10">
        <f t="shared" si="185"/>
        <v>534798210</v>
      </c>
      <c r="Q1179" s="1">
        <f t="shared" si="186"/>
        <v>708481543.33333337</v>
      </c>
      <c r="R1179" s="1">
        <f t="shared" si="187"/>
        <v>572478210</v>
      </c>
      <c r="T1179" s="1">
        <f t="shared" si="188"/>
        <v>0.80803546032624707</v>
      </c>
      <c r="U1179">
        <f t="shared" si="189"/>
        <v>3.0531512363503217E-2</v>
      </c>
      <c r="Y1179" t="s">
        <v>5896</v>
      </c>
      <c r="Z1179" t="s">
        <v>5897</v>
      </c>
    </row>
    <row r="1180" spans="1:26">
      <c r="A1180" s="4">
        <v>4686300000</v>
      </c>
      <c r="B1180" s="4">
        <v>5516600000</v>
      </c>
      <c r="C1180" s="4">
        <v>5455400000</v>
      </c>
      <c r="E1180" s="6">
        <v>4023600000</v>
      </c>
      <c r="F1180" s="6">
        <v>4284200000</v>
      </c>
      <c r="G1180" s="6">
        <v>4344500000</v>
      </c>
      <c r="I1180" s="8">
        <f t="shared" si="180"/>
        <v>4686598210</v>
      </c>
      <c r="J1180" s="8">
        <f t="shared" si="181"/>
        <v>5516898210</v>
      </c>
      <c r="K1180" s="8">
        <f t="shared" si="182"/>
        <v>5455698210</v>
      </c>
      <c r="L1180" s="1"/>
      <c r="M1180" s="10">
        <f t="shared" si="183"/>
        <v>4023898210</v>
      </c>
      <c r="N1180" s="10">
        <f t="shared" si="184"/>
        <v>4284498210</v>
      </c>
      <c r="O1180" s="10">
        <f t="shared" si="185"/>
        <v>4344798210</v>
      </c>
      <c r="Q1180" s="1">
        <f t="shared" si="186"/>
        <v>5219731543.333333</v>
      </c>
      <c r="R1180" s="1">
        <f t="shared" si="187"/>
        <v>4217731543.3333335</v>
      </c>
      <c r="T1180" s="1">
        <f t="shared" si="188"/>
        <v>0.80803610460009978</v>
      </c>
      <c r="U1180">
        <f t="shared" si="189"/>
        <v>2.4466807929245458E-2</v>
      </c>
      <c r="Y1180" t="s">
        <v>11404</v>
      </c>
      <c r="Z1180" t="s">
        <v>11405</v>
      </c>
    </row>
    <row r="1181" spans="1:26">
      <c r="A1181" s="4">
        <v>18260000000</v>
      </c>
      <c r="B1181" s="4">
        <v>21599000000</v>
      </c>
      <c r="C1181" s="4">
        <v>28740000000</v>
      </c>
      <c r="E1181" s="6">
        <v>17682000000</v>
      </c>
      <c r="F1181" s="6">
        <v>18972000000</v>
      </c>
      <c r="G1181" s="6">
        <v>18792000000</v>
      </c>
      <c r="I1181" s="8">
        <f t="shared" si="180"/>
        <v>18260298210</v>
      </c>
      <c r="J1181" s="8">
        <f t="shared" si="181"/>
        <v>21599298210</v>
      </c>
      <c r="K1181" s="8">
        <f t="shared" si="182"/>
        <v>28740298210</v>
      </c>
      <c r="L1181" s="1"/>
      <c r="M1181" s="10">
        <f t="shared" si="183"/>
        <v>17682298210</v>
      </c>
      <c r="N1181" s="10">
        <f t="shared" si="184"/>
        <v>18972298210</v>
      </c>
      <c r="O1181" s="10">
        <f t="shared" si="185"/>
        <v>18792298210</v>
      </c>
      <c r="Q1181" s="1">
        <f t="shared" si="186"/>
        <v>22866631543.333332</v>
      </c>
      <c r="R1181" s="1">
        <f t="shared" si="187"/>
        <v>18482298210</v>
      </c>
      <c r="T1181" s="1">
        <f t="shared" si="188"/>
        <v>0.80826501161638886</v>
      </c>
      <c r="U1181">
        <f t="shared" si="189"/>
        <v>0.23230595759337194</v>
      </c>
      <c r="Y1181" t="s">
        <v>5174</v>
      </c>
      <c r="Z1181" t="s">
        <v>5175</v>
      </c>
    </row>
    <row r="1182" spans="1:26">
      <c r="A1182" s="4">
        <v>96589000</v>
      </c>
      <c r="B1182" s="4">
        <v>89688000</v>
      </c>
      <c r="C1182" s="4">
        <v>88072000</v>
      </c>
      <c r="E1182" s="6">
        <v>70972000</v>
      </c>
      <c r="F1182" s="6">
        <v>70614000</v>
      </c>
      <c r="G1182" s="6">
        <v>80026000</v>
      </c>
      <c r="I1182" s="8">
        <f t="shared" si="180"/>
        <v>96887210</v>
      </c>
      <c r="J1182" s="8">
        <f t="shared" si="181"/>
        <v>89986210</v>
      </c>
      <c r="K1182" s="8">
        <f t="shared" si="182"/>
        <v>88370210</v>
      </c>
      <c r="L1182" s="1"/>
      <c r="M1182" s="10">
        <f t="shared" si="183"/>
        <v>71270210</v>
      </c>
      <c r="N1182" s="10">
        <f t="shared" si="184"/>
        <v>70912210</v>
      </c>
      <c r="O1182" s="10">
        <f t="shared" si="185"/>
        <v>80324210</v>
      </c>
      <c r="Q1182" s="1">
        <f t="shared" si="186"/>
        <v>91747876.666666672</v>
      </c>
      <c r="R1182" s="1">
        <f t="shared" si="187"/>
        <v>74168876.666666672</v>
      </c>
      <c r="T1182" s="1">
        <f t="shared" si="188"/>
        <v>0.80839883560611381</v>
      </c>
      <c r="U1182">
        <f t="shared" si="189"/>
        <v>1.2122327362631505E-2</v>
      </c>
      <c r="Y1182" t="s">
        <v>1742</v>
      </c>
      <c r="Z1182" t="s">
        <v>1743</v>
      </c>
    </row>
    <row r="1183" spans="1:26">
      <c r="A1183" s="4">
        <v>336170000</v>
      </c>
      <c r="B1183" s="4">
        <v>345760000</v>
      </c>
      <c r="C1183" s="4">
        <v>233380000</v>
      </c>
      <c r="E1183" s="6">
        <v>256980000</v>
      </c>
      <c r="F1183" s="6">
        <v>231680000</v>
      </c>
      <c r="G1183" s="6">
        <v>251210000</v>
      </c>
      <c r="I1183" s="8">
        <f t="shared" si="180"/>
        <v>336468210</v>
      </c>
      <c r="J1183" s="8">
        <f t="shared" si="181"/>
        <v>346058210</v>
      </c>
      <c r="K1183" s="8">
        <f t="shared" si="182"/>
        <v>233678210</v>
      </c>
      <c r="L1183" s="1"/>
      <c r="M1183" s="10">
        <f t="shared" si="183"/>
        <v>257278210</v>
      </c>
      <c r="N1183" s="10">
        <f t="shared" si="184"/>
        <v>231978210</v>
      </c>
      <c r="O1183" s="10">
        <f t="shared" si="185"/>
        <v>251508210</v>
      </c>
      <c r="Q1183" s="1">
        <f t="shared" si="186"/>
        <v>305401543.33333331</v>
      </c>
      <c r="R1183" s="1">
        <f t="shared" si="187"/>
        <v>246921543.33333334</v>
      </c>
      <c r="T1183" s="1">
        <f t="shared" si="188"/>
        <v>0.80851439268539838</v>
      </c>
      <c r="U1183">
        <f t="shared" si="189"/>
        <v>0.18698348217800734</v>
      </c>
      <c r="Y1183" t="s">
        <v>10409</v>
      </c>
      <c r="Z1183" t="s">
        <v>10410</v>
      </c>
    </row>
    <row r="1184" spans="1:26">
      <c r="A1184" s="3">
        <v>0</v>
      </c>
      <c r="B1184" s="4">
        <v>53461000</v>
      </c>
      <c r="C1184" s="3">
        <v>0</v>
      </c>
      <c r="E1184" s="5">
        <v>0</v>
      </c>
      <c r="F1184" s="6">
        <v>20601000</v>
      </c>
      <c r="G1184" s="6">
        <v>22486000</v>
      </c>
      <c r="I1184" s="8">
        <f t="shared" si="180"/>
        <v>298210</v>
      </c>
      <c r="J1184" s="8">
        <f t="shared" si="181"/>
        <v>53759210</v>
      </c>
      <c r="K1184" s="8">
        <f t="shared" si="182"/>
        <v>298210</v>
      </c>
      <c r="L1184" s="1"/>
      <c r="M1184" s="10">
        <f t="shared" si="183"/>
        <v>298210</v>
      </c>
      <c r="N1184" s="10">
        <f t="shared" si="184"/>
        <v>20899210</v>
      </c>
      <c r="O1184" s="10">
        <f t="shared" si="185"/>
        <v>22784210</v>
      </c>
      <c r="Q1184" s="1">
        <f t="shared" si="186"/>
        <v>18118543.333333332</v>
      </c>
      <c r="R1184" s="1">
        <f t="shared" si="187"/>
        <v>14660543.333333334</v>
      </c>
      <c r="T1184" s="1">
        <f t="shared" si="188"/>
        <v>0.80914580513554901</v>
      </c>
      <c r="U1184">
        <f t="shared" si="189"/>
        <v>0.86596853870588764</v>
      </c>
      <c r="Y1184" t="s">
        <v>10415</v>
      </c>
      <c r="Z1184" t="s">
        <v>10416</v>
      </c>
    </row>
    <row r="1185" spans="1:26">
      <c r="A1185" s="4">
        <v>177130000</v>
      </c>
      <c r="B1185" s="4">
        <v>286490000</v>
      </c>
      <c r="C1185" s="4">
        <v>170220000</v>
      </c>
      <c r="E1185" s="6">
        <v>184060000</v>
      </c>
      <c r="F1185" s="6">
        <v>187310000</v>
      </c>
      <c r="G1185" s="6">
        <v>141410000</v>
      </c>
      <c r="I1185" s="8">
        <f t="shared" si="180"/>
        <v>177428210</v>
      </c>
      <c r="J1185" s="8">
        <f t="shared" si="181"/>
        <v>286788210</v>
      </c>
      <c r="K1185" s="8">
        <f t="shared" si="182"/>
        <v>170518210</v>
      </c>
      <c r="L1185" s="1"/>
      <c r="M1185" s="10">
        <f t="shared" si="183"/>
        <v>184358210</v>
      </c>
      <c r="N1185" s="10">
        <f t="shared" si="184"/>
        <v>187608210</v>
      </c>
      <c r="O1185" s="10">
        <f t="shared" si="185"/>
        <v>141708210</v>
      </c>
      <c r="Q1185" s="1">
        <f t="shared" si="186"/>
        <v>211578210</v>
      </c>
      <c r="R1185" s="1">
        <f t="shared" si="187"/>
        <v>171224876.66666666</v>
      </c>
      <c r="T1185" s="1">
        <f t="shared" si="188"/>
        <v>0.80927462552342544</v>
      </c>
      <c r="U1185">
        <f t="shared" si="189"/>
        <v>0.37500703837508764</v>
      </c>
      <c r="Y1185" t="s">
        <v>11389</v>
      </c>
      <c r="Z1185" t="s">
        <v>11390</v>
      </c>
    </row>
    <row r="1186" spans="1:26">
      <c r="A1186" s="4">
        <v>79614000</v>
      </c>
      <c r="B1186" s="4">
        <v>86494000</v>
      </c>
      <c r="C1186" s="4">
        <v>92913000</v>
      </c>
      <c r="E1186" s="6">
        <v>27637000</v>
      </c>
      <c r="F1186" s="6">
        <v>74200000</v>
      </c>
      <c r="G1186" s="6">
        <v>107670000</v>
      </c>
      <c r="I1186" s="8">
        <f t="shared" si="180"/>
        <v>79912210</v>
      </c>
      <c r="J1186" s="8">
        <f t="shared" si="181"/>
        <v>86792210</v>
      </c>
      <c r="K1186" s="8">
        <f t="shared" si="182"/>
        <v>93211210</v>
      </c>
      <c r="L1186" s="1"/>
      <c r="M1186" s="10">
        <f t="shared" si="183"/>
        <v>27935210</v>
      </c>
      <c r="N1186" s="10">
        <f t="shared" si="184"/>
        <v>74498210</v>
      </c>
      <c r="O1186" s="10">
        <f t="shared" si="185"/>
        <v>107968210</v>
      </c>
      <c r="Q1186" s="1">
        <f t="shared" si="186"/>
        <v>86638543.333333328</v>
      </c>
      <c r="R1186" s="1">
        <f t="shared" si="187"/>
        <v>70133876.666666672</v>
      </c>
      <c r="T1186" s="1">
        <f t="shared" si="188"/>
        <v>0.80949972112104229</v>
      </c>
      <c r="U1186">
        <f t="shared" si="189"/>
        <v>0.52156123238116281</v>
      </c>
      <c r="Y1186" t="s">
        <v>11656</v>
      </c>
      <c r="Z1186" t="s">
        <v>11657</v>
      </c>
    </row>
    <row r="1187" spans="1:26">
      <c r="A1187" s="4">
        <v>368670000</v>
      </c>
      <c r="B1187" s="4">
        <v>232230000</v>
      </c>
      <c r="C1187" s="4">
        <v>332790000</v>
      </c>
      <c r="E1187" s="6">
        <v>400080000</v>
      </c>
      <c r="F1187" s="6">
        <v>106190000</v>
      </c>
      <c r="G1187" s="6">
        <v>249480000</v>
      </c>
      <c r="I1187" s="8">
        <f t="shared" si="180"/>
        <v>368968210</v>
      </c>
      <c r="J1187" s="8">
        <f t="shared" si="181"/>
        <v>232528210</v>
      </c>
      <c r="K1187" s="8">
        <f t="shared" si="182"/>
        <v>333088210</v>
      </c>
      <c r="L1187" s="1"/>
      <c r="M1187" s="10">
        <f t="shared" si="183"/>
        <v>400378210</v>
      </c>
      <c r="N1187" s="10">
        <f t="shared" si="184"/>
        <v>106488210</v>
      </c>
      <c r="O1187" s="10">
        <f t="shared" si="185"/>
        <v>249778210</v>
      </c>
      <c r="Q1187" s="1">
        <f t="shared" si="186"/>
        <v>311528210</v>
      </c>
      <c r="R1187" s="1">
        <f t="shared" si="187"/>
        <v>252214876.66666666</v>
      </c>
      <c r="T1187" s="1">
        <f t="shared" si="188"/>
        <v>0.80960525747143941</v>
      </c>
      <c r="U1187">
        <f t="shared" si="189"/>
        <v>0.56294842153053981</v>
      </c>
      <c r="Y1187" t="s">
        <v>1770</v>
      </c>
      <c r="Z1187" t="s">
        <v>1771</v>
      </c>
    </row>
    <row r="1188" spans="1:26">
      <c r="A1188" s="4">
        <v>451950000</v>
      </c>
      <c r="B1188" s="4">
        <v>473120000</v>
      </c>
      <c r="C1188" s="4">
        <v>466130000</v>
      </c>
      <c r="E1188" s="6">
        <v>372810000</v>
      </c>
      <c r="F1188" s="6">
        <v>380500000</v>
      </c>
      <c r="G1188" s="6">
        <v>373020000</v>
      </c>
      <c r="I1188" s="8">
        <f t="shared" si="180"/>
        <v>452248210</v>
      </c>
      <c r="J1188" s="8">
        <f t="shared" si="181"/>
        <v>473418210</v>
      </c>
      <c r="K1188" s="8">
        <f t="shared" si="182"/>
        <v>466428210</v>
      </c>
      <c r="L1188" s="1"/>
      <c r="M1188" s="10">
        <f t="shared" si="183"/>
        <v>373108210</v>
      </c>
      <c r="N1188" s="10">
        <f t="shared" si="184"/>
        <v>380798210</v>
      </c>
      <c r="O1188" s="10">
        <f t="shared" si="185"/>
        <v>373318210</v>
      </c>
      <c r="Q1188" s="1">
        <f t="shared" si="186"/>
        <v>464031543.33333331</v>
      </c>
      <c r="R1188" s="1">
        <f t="shared" si="187"/>
        <v>375741543.33333331</v>
      </c>
      <c r="T1188" s="1">
        <f t="shared" si="188"/>
        <v>0.80973276220453494</v>
      </c>
      <c r="U1188">
        <f t="shared" si="189"/>
        <v>1.9399563258787323E-4</v>
      </c>
      <c r="Y1188" t="s">
        <v>9661</v>
      </c>
      <c r="Z1188" t="s">
        <v>9662</v>
      </c>
    </row>
    <row r="1189" spans="1:26">
      <c r="A1189" s="4">
        <v>101990000</v>
      </c>
      <c r="B1189" s="4">
        <v>108110000</v>
      </c>
      <c r="C1189" s="4">
        <v>95826000</v>
      </c>
      <c r="E1189" s="6">
        <v>106350000</v>
      </c>
      <c r="F1189" s="6">
        <v>76483000</v>
      </c>
      <c r="G1189" s="6">
        <v>64773000</v>
      </c>
      <c r="I1189" s="8">
        <f t="shared" si="180"/>
        <v>102288210</v>
      </c>
      <c r="J1189" s="8">
        <f t="shared" si="181"/>
        <v>108408210</v>
      </c>
      <c r="K1189" s="8">
        <f t="shared" si="182"/>
        <v>96124210</v>
      </c>
      <c r="L1189" s="1"/>
      <c r="M1189" s="10">
        <f t="shared" si="183"/>
        <v>106648210</v>
      </c>
      <c r="N1189" s="10">
        <f t="shared" si="184"/>
        <v>76781210</v>
      </c>
      <c r="O1189" s="10">
        <f t="shared" si="185"/>
        <v>65071210</v>
      </c>
      <c r="Q1189" s="1">
        <f t="shared" si="186"/>
        <v>102273543.33333333</v>
      </c>
      <c r="R1189" s="1">
        <f t="shared" si="187"/>
        <v>82833543.333333328</v>
      </c>
      <c r="T1189" s="1">
        <f t="shared" si="188"/>
        <v>0.80992151668549794</v>
      </c>
      <c r="U1189">
        <f t="shared" si="189"/>
        <v>0.20560361704764857</v>
      </c>
      <c r="Y1189" t="s">
        <v>6858</v>
      </c>
      <c r="Z1189" t="s">
        <v>6859</v>
      </c>
    </row>
    <row r="1190" spans="1:26">
      <c r="A1190" s="4">
        <v>100820000</v>
      </c>
      <c r="B1190" s="4">
        <v>93968000</v>
      </c>
      <c r="C1190" s="4">
        <v>83523000</v>
      </c>
      <c r="E1190" s="6">
        <v>48670000</v>
      </c>
      <c r="F1190" s="6">
        <v>59186000</v>
      </c>
      <c r="G1190" s="6">
        <v>117410000</v>
      </c>
      <c r="I1190" s="8">
        <f t="shared" si="180"/>
        <v>101118210</v>
      </c>
      <c r="J1190" s="8">
        <f t="shared" si="181"/>
        <v>94266210</v>
      </c>
      <c r="K1190" s="8">
        <f t="shared" si="182"/>
        <v>83821210</v>
      </c>
      <c r="L1190" s="1"/>
      <c r="M1190" s="10">
        <f t="shared" si="183"/>
        <v>48968210</v>
      </c>
      <c r="N1190" s="10">
        <f t="shared" si="184"/>
        <v>59484210</v>
      </c>
      <c r="O1190" s="10">
        <f t="shared" si="185"/>
        <v>117708210</v>
      </c>
      <c r="Q1190" s="1">
        <f t="shared" si="186"/>
        <v>93068543.333333328</v>
      </c>
      <c r="R1190" s="1">
        <f t="shared" si="187"/>
        <v>75386876.666666672</v>
      </c>
      <c r="T1190" s="1">
        <f t="shared" si="188"/>
        <v>0.81001457599547699</v>
      </c>
      <c r="U1190">
        <f t="shared" si="189"/>
        <v>0.46587102235830496</v>
      </c>
      <c r="Y1190" t="s">
        <v>4969</v>
      </c>
      <c r="Z1190" t="s">
        <v>4970</v>
      </c>
    </row>
    <row r="1191" spans="1:26">
      <c r="A1191" s="4">
        <v>528760000</v>
      </c>
      <c r="B1191" s="4">
        <v>781210000</v>
      </c>
      <c r="C1191" s="4">
        <v>562940000</v>
      </c>
      <c r="E1191" s="6">
        <v>509420000</v>
      </c>
      <c r="F1191" s="6">
        <v>463740000</v>
      </c>
      <c r="G1191" s="6">
        <v>543910000</v>
      </c>
      <c r="I1191" s="8">
        <f t="shared" si="180"/>
        <v>529058210</v>
      </c>
      <c r="J1191" s="8">
        <f t="shared" si="181"/>
        <v>781508210</v>
      </c>
      <c r="K1191" s="8">
        <f t="shared" si="182"/>
        <v>563238210</v>
      </c>
      <c r="L1191" s="1"/>
      <c r="M1191" s="10">
        <f t="shared" si="183"/>
        <v>509718210</v>
      </c>
      <c r="N1191" s="10">
        <f t="shared" si="184"/>
        <v>464038210</v>
      </c>
      <c r="O1191" s="10">
        <f t="shared" si="185"/>
        <v>544208210</v>
      </c>
      <c r="Q1191" s="1">
        <f t="shared" si="186"/>
        <v>624601543.33333337</v>
      </c>
      <c r="R1191" s="1">
        <f t="shared" si="187"/>
        <v>505988210</v>
      </c>
      <c r="T1191" s="1">
        <f t="shared" si="188"/>
        <v>0.8100975980617573</v>
      </c>
      <c r="U1191">
        <f t="shared" si="189"/>
        <v>0.22346883614090732</v>
      </c>
      <c r="Y1191" t="s">
        <v>5337</v>
      </c>
      <c r="Z1191" t="s">
        <v>5338</v>
      </c>
    </row>
    <row r="1192" spans="1:26">
      <c r="A1192" s="4">
        <v>178940000</v>
      </c>
      <c r="B1192" s="4">
        <v>117290000</v>
      </c>
      <c r="C1192" s="4">
        <v>237970000</v>
      </c>
      <c r="E1192" s="6">
        <v>149540000</v>
      </c>
      <c r="F1192" s="6">
        <v>170080000</v>
      </c>
      <c r="G1192" s="6">
        <v>112980000</v>
      </c>
      <c r="I1192" s="8">
        <f t="shared" si="180"/>
        <v>179238210</v>
      </c>
      <c r="J1192" s="8">
        <f t="shared" si="181"/>
        <v>117588210</v>
      </c>
      <c r="K1192" s="8">
        <f t="shared" si="182"/>
        <v>238268210</v>
      </c>
      <c r="L1192" s="1"/>
      <c r="M1192" s="10">
        <f t="shared" si="183"/>
        <v>149838210</v>
      </c>
      <c r="N1192" s="10">
        <f t="shared" si="184"/>
        <v>170378210</v>
      </c>
      <c r="O1192" s="10">
        <f t="shared" si="185"/>
        <v>113278210</v>
      </c>
      <c r="Q1192" s="1">
        <f t="shared" si="186"/>
        <v>178364876.66666666</v>
      </c>
      <c r="R1192" s="1">
        <f t="shared" si="187"/>
        <v>144498210</v>
      </c>
      <c r="T1192" s="1">
        <f t="shared" si="188"/>
        <v>0.81012704238874533</v>
      </c>
      <c r="U1192">
        <f t="shared" si="189"/>
        <v>0.4302038026359043</v>
      </c>
      <c r="Y1192" t="s">
        <v>9835</v>
      </c>
      <c r="Z1192" t="s">
        <v>9836</v>
      </c>
    </row>
    <row r="1193" spans="1:26">
      <c r="A1193" s="4">
        <v>18402000</v>
      </c>
      <c r="B1193" s="4">
        <v>10616000</v>
      </c>
      <c r="C1193" s="4">
        <v>16588000</v>
      </c>
      <c r="E1193" s="6">
        <v>13463000</v>
      </c>
      <c r="F1193" s="6">
        <v>10149000</v>
      </c>
      <c r="G1193" s="6">
        <v>13173000</v>
      </c>
      <c r="I1193" s="8">
        <f t="shared" si="180"/>
        <v>18700210</v>
      </c>
      <c r="J1193" s="8">
        <f t="shared" si="181"/>
        <v>10914210</v>
      </c>
      <c r="K1193" s="8">
        <f t="shared" si="182"/>
        <v>16886210</v>
      </c>
      <c r="L1193" s="1"/>
      <c r="M1193" s="10">
        <f t="shared" si="183"/>
        <v>13761210</v>
      </c>
      <c r="N1193" s="10">
        <f t="shared" si="184"/>
        <v>10447210</v>
      </c>
      <c r="O1193" s="10">
        <f t="shared" si="185"/>
        <v>13471210</v>
      </c>
      <c r="Q1193" s="1">
        <f t="shared" si="186"/>
        <v>15500210</v>
      </c>
      <c r="R1193" s="1">
        <f t="shared" si="187"/>
        <v>12559876.666666666</v>
      </c>
      <c r="T1193" s="1">
        <f t="shared" si="188"/>
        <v>0.81030364534846078</v>
      </c>
      <c r="U1193">
        <f t="shared" si="189"/>
        <v>0.31799124292374509</v>
      </c>
      <c r="Y1193" t="s">
        <v>55</v>
      </c>
      <c r="Z1193" t="s">
        <v>56</v>
      </c>
    </row>
    <row r="1194" spans="1:26">
      <c r="A1194" s="4">
        <v>41721000</v>
      </c>
      <c r="B1194" s="4">
        <v>44869000</v>
      </c>
      <c r="C1194" s="4">
        <v>23902000</v>
      </c>
      <c r="E1194" s="6">
        <v>30154000</v>
      </c>
      <c r="F1194" s="6">
        <v>29559000</v>
      </c>
      <c r="G1194" s="6">
        <v>29662000</v>
      </c>
      <c r="I1194" s="8">
        <f t="shared" si="180"/>
        <v>42019210</v>
      </c>
      <c r="J1194" s="8">
        <f t="shared" si="181"/>
        <v>45167210</v>
      </c>
      <c r="K1194" s="8">
        <f t="shared" si="182"/>
        <v>24200210</v>
      </c>
      <c r="L1194" s="1"/>
      <c r="M1194" s="10">
        <f t="shared" si="183"/>
        <v>30452210</v>
      </c>
      <c r="N1194" s="10">
        <f t="shared" si="184"/>
        <v>29857210</v>
      </c>
      <c r="O1194" s="10">
        <f t="shared" si="185"/>
        <v>29960210</v>
      </c>
      <c r="Q1194" s="1">
        <f t="shared" si="186"/>
        <v>37128876.666666664</v>
      </c>
      <c r="R1194" s="1">
        <f t="shared" si="187"/>
        <v>30089876.666666668</v>
      </c>
      <c r="T1194" s="1">
        <f t="shared" si="188"/>
        <v>0.8104171030221492</v>
      </c>
      <c r="U1194">
        <f t="shared" si="189"/>
        <v>0.34175686681561551</v>
      </c>
      <c r="Y1194" t="s">
        <v>248</v>
      </c>
      <c r="Z1194" t="s">
        <v>249</v>
      </c>
    </row>
    <row r="1195" spans="1:26">
      <c r="A1195" s="4">
        <v>1258600000</v>
      </c>
      <c r="B1195" s="4">
        <v>1156200000</v>
      </c>
      <c r="C1195" s="4">
        <v>1190100000</v>
      </c>
      <c r="E1195" s="6">
        <v>907030000</v>
      </c>
      <c r="F1195" s="6">
        <v>929210000</v>
      </c>
      <c r="G1195" s="6">
        <v>1087000000</v>
      </c>
      <c r="I1195" s="8">
        <f t="shared" si="180"/>
        <v>1258898210</v>
      </c>
      <c r="J1195" s="8">
        <f t="shared" si="181"/>
        <v>1156498210</v>
      </c>
      <c r="K1195" s="8">
        <f t="shared" si="182"/>
        <v>1190398210</v>
      </c>
      <c r="L1195" s="1"/>
      <c r="M1195" s="10">
        <f t="shared" si="183"/>
        <v>907328210</v>
      </c>
      <c r="N1195" s="10">
        <f t="shared" si="184"/>
        <v>929508210</v>
      </c>
      <c r="O1195" s="10">
        <f t="shared" si="185"/>
        <v>1087298210</v>
      </c>
      <c r="Q1195" s="1">
        <f t="shared" si="186"/>
        <v>1201931543.3333333</v>
      </c>
      <c r="R1195" s="1">
        <f t="shared" si="187"/>
        <v>974711543.33333337</v>
      </c>
      <c r="T1195" s="1">
        <f t="shared" si="188"/>
        <v>0.81095429164805211</v>
      </c>
      <c r="U1195">
        <f t="shared" si="189"/>
        <v>2.39865498427476E-2</v>
      </c>
      <c r="Y1195" t="s">
        <v>9847</v>
      </c>
      <c r="Z1195" t="s">
        <v>9848</v>
      </c>
    </row>
    <row r="1196" spans="1:26">
      <c r="A1196" s="4">
        <v>827740000</v>
      </c>
      <c r="B1196" s="4">
        <v>986580000</v>
      </c>
      <c r="C1196" s="4">
        <v>813380000</v>
      </c>
      <c r="E1196" s="6">
        <v>613160000</v>
      </c>
      <c r="F1196" s="6">
        <v>752000000</v>
      </c>
      <c r="G1196" s="6">
        <v>765960000</v>
      </c>
      <c r="I1196" s="8">
        <f t="shared" si="180"/>
        <v>828038210</v>
      </c>
      <c r="J1196" s="8">
        <f t="shared" si="181"/>
        <v>986878210</v>
      </c>
      <c r="K1196" s="8">
        <f t="shared" si="182"/>
        <v>813678210</v>
      </c>
      <c r="L1196" s="1"/>
      <c r="M1196" s="10">
        <f t="shared" si="183"/>
        <v>613458210</v>
      </c>
      <c r="N1196" s="10">
        <f t="shared" si="184"/>
        <v>752298210</v>
      </c>
      <c r="O1196" s="10">
        <f t="shared" si="185"/>
        <v>766258210</v>
      </c>
      <c r="Q1196" s="1">
        <f t="shared" si="186"/>
        <v>876198210</v>
      </c>
      <c r="R1196" s="1">
        <f t="shared" si="187"/>
        <v>710671543.33333337</v>
      </c>
      <c r="T1196" s="1">
        <f t="shared" si="188"/>
        <v>0.81108536313185731</v>
      </c>
      <c r="U1196">
        <f t="shared" si="189"/>
        <v>8.858069046709359E-2</v>
      </c>
      <c r="Y1196" t="s">
        <v>2864</v>
      </c>
      <c r="Z1196" t="s">
        <v>2865</v>
      </c>
    </row>
    <row r="1197" spans="1:26">
      <c r="A1197" s="4">
        <v>11376000</v>
      </c>
      <c r="B1197" s="3">
        <v>7596800</v>
      </c>
      <c r="C1197" s="3">
        <v>9918700</v>
      </c>
      <c r="E1197" s="5">
        <v>7138300</v>
      </c>
      <c r="F1197" s="5">
        <v>4339700</v>
      </c>
      <c r="G1197" s="6">
        <v>11793000</v>
      </c>
      <c r="I1197" s="8">
        <f t="shared" si="180"/>
        <v>11674210</v>
      </c>
      <c r="J1197" s="8">
        <f t="shared" si="181"/>
        <v>7895010</v>
      </c>
      <c r="K1197" s="8">
        <f t="shared" si="182"/>
        <v>10216910</v>
      </c>
      <c r="L1197" s="1"/>
      <c r="M1197" s="10">
        <f t="shared" si="183"/>
        <v>7436510</v>
      </c>
      <c r="N1197" s="10">
        <f t="shared" si="184"/>
        <v>4637910</v>
      </c>
      <c r="O1197" s="10">
        <f t="shared" si="185"/>
        <v>12091210</v>
      </c>
      <c r="Q1197" s="1">
        <f t="shared" si="186"/>
        <v>9928710</v>
      </c>
      <c r="R1197" s="1">
        <f t="shared" si="187"/>
        <v>8055210</v>
      </c>
      <c r="T1197" s="1">
        <f t="shared" si="188"/>
        <v>0.81130479186117832</v>
      </c>
      <c r="U1197">
        <f t="shared" si="189"/>
        <v>0.48480130242267766</v>
      </c>
      <c r="Y1197" t="s">
        <v>792</v>
      </c>
      <c r="Z1197" t="s">
        <v>793</v>
      </c>
    </row>
    <row r="1198" spans="1:26">
      <c r="A1198" s="4">
        <v>3961900000</v>
      </c>
      <c r="B1198" s="4">
        <v>3915100000</v>
      </c>
      <c r="C1198" s="4">
        <v>4268400000</v>
      </c>
      <c r="E1198" s="6">
        <v>2945600000</v>
      </c>
      <c r="F1198" s="6">
        <v>3193500000</v>
      </c>
      <c r="G1198" s="6">
        <v>3715100000</v>
      </c>
      <c r="I1198" s="8">
        <f t="shared" si="180"/>
        <v>3962198210</v>
      </c>
      <c r="J1198" s="8">
        <f t="shared" si="181"/>
        <v>3915398210</v>
      </c>
      <c r="K1198" s="8">
        <f t="shared" si="182"/>
        <v>4268698210</v>
      </c>
      <c r="L1198" s="1"/>
      <c r="M1198" s="10">
        <f t="shared" si="183"/>
        <v>2945898210</v>
      </c>
      <c r="N1198" s="10">
        <f t="shared" si="184"/>
        <v>3193798210</v>
      </c>
      <c r="O1198" s="10">
        <f t="shared" si="185"/>
        <v>3715398210</v>
      </c>
      <c r="Q1198" s="1">
        <f t="shared" si="186"/>
        <v>4048764876.6666665</v>
      </c>
      <c r="R1198" s="1">
        <f t="shared" si="187"/>
        <v>3285031543.3333335</v>
      </c>
      <c r="T1198" s="1">
        <f t="shared" si="188"/>
        <v>0.81136634094639948</v>
      </c>
      <c r="U1198">
        <f t="shared" si="189"/>
        <v>3.8932502688688995E-2</v>
      </c>
      <c r="Y1198" t="s">
        <v>7205</v>
      </c>
      <c r="Z1198" t="s">
        <v>7206</v>
      </c>
    </row>
    <row r="1199" spans="1:26">
      <c r="A1199" s="4">
        <v>40245000</v>
      </c>
      <c r="B1199" s="4">
        <v>39548000</v>
      </c>
      <c r="C1199" s="4">
        <v>33382000</v>
      </c>
      <c r="E1199" s="6">
        <v>29121000</v>
      </c>
      <c r="F1199" s="6">
        <v>28679000</v>
      </c>
      <c r="G1199" s="6">
        <v>33866000</v>
      </c>
      <c r="I1199" s="8">
        <f t="shared" si="180"/>
        <v>40543210</v>
      </c>
      <c r="J1199" s="8">
        <f t="shared" si="181"/>
        <v>39846210</v>
      </c>
      <c r="K1199" s="8">
        <f t="shared" si="182"/>
        <v>33680210</v>
      </c>
      <c r="L1199" s="1"/>
      <c r="M1199" s="10">
        <f t="shared" si="183"/>
        <v>29419210</v>
      </c>
      <c r="N1199" s="10">
        <f t="shared" si="184"/>
        <v>28977210</v>
      </c>
      <c r="O1199" s="10">
        <f t="shared" si="185"/>
        <v>34164210</v>
      </c>
      <c r="Q1199" s="1">
        <f t="shared" si="186"/>
        <v>38023210</v>
      </c>
      <c r="R1199" s="1">
        <f t="shared" si="187"/>
        <v>30853543.333333332</v>
      </c>
      <c r="T1199" s="1">
        <f t="shared" si="188"/>
        <v>0.8114397320303397</v>
      </c>
      <c r="U1199">
        <f t="shared" si="189"/>
        <v>5.9056200355848923E-2</v>
      </c>
      <c r="Y1199" t="s">
        <v>5425</v>
      </c>
      <c r="Z1199" t="s">
        <v>5426</v>
      </c>
    </row>
    <row r="1200" spans="1:26">
      <c r="A1200" s="4">
        <v>121110000</v>
      </c>
      <c r="B1200" s="4">
        <v>143330000</v>
      </c>
      <c r="C1200" s="4">
        <v>131090000</v>
      </c>
      <c r="E1200" s="6">
        <v>106710000</v>
      </c>
      <c r="F1200" s="6">
        <v>97253000</v>
      </c>
      <c r="G1200" s="6">
        <v>116900000</v>
      </c>
      <c r="I1200" s="8">
        <f t="shared" si="180"/>
        <v>121408210</v>
      </c>
      <c r="J1200" s="8">
        <f t="shared" si="181"/>
        <v>143628210</v>
      </c>
      <c r="K1200" s="8">
        <f t="shared" si="182"/>
        <v>131388210</v>
      </c>
      <c r="L1200" s="1"/>
      <c r="M1200" s="10">
        <f t="shared" si="183"/>
        <v>107008210</v>
      </c>
      <c r="N1200" s="10">
        <f t="shared" si="184"/>
        <v>97551210</v>
      </c>
      <c r="O1200" s="10">
        <f t="shared" si="185"/>
        <v>117198210</v>
      </c>
      <c r="Q1200" s="1">
        <f t="shared" si="186"/>
        <v>132141543.33333333</v>
      </c>
      <c r="R1200" s="1">
        <f t="shared" si="187"/>
        <v>107252543.33333333</v>
      </c>
      <c r="T1200" s="1">
        <f t="shared" si="188"/>
        <v>0.81164893816007344</v>
      </c>
      <c r="U1200">
        <f t="shared" si="189"/>
        <v>4.3952586711459657E-2</v>
      </c>
      <c r="Y1200" t="s">
        <v>9290</v>
      </c>
      <c r="Z1200" t="s">
        <v>9291</v>
      </c>
    </row>
    <row r="1201" spans="1:26">
      <c r="A1201" s="4">
        <v>477020000</v>
      </c>
      <c r="B1201" s="4">
        <v>476500000</v>
      </c>
      <c r="C1201" s="4">
        <v>457190000</v>
      </c>
      <c r="E1201" s="6">
        <v>373760000</v>
      </c>
      <c r="F1201" s="6">
        <v>402260000</v>
      </c>
      <c r="G1201" s="6">
        <v>368830000</v>
      </c>
      <c r="I1201" s="8">
        <f t="shared" si="180"/>
        <v>477318210</v>
      </c>
      <c r="J1201" s="8">
        <f t="shared" si="181"/>
        <v>476798210</v>
      </c>
      <c r="K1201" s="8">
        <f t="shared" si="182"/>
        <v>457488210</v>
      </c>
      <c r="L1201" s="1"/>
      <c r="M1201" s="10">
        <f t="shared" si="183"/>
        <v>374058210</v>
      </c>
      <c r="N1201" s="10">
        <f t="shared" si="184"/>
        <v>402558210</v>
      </c>
      <c r="O1201" s="10">
        <f t="shared" si="185"/>
        <v>369128210</v>
      </c>
      <c r="Q1201" s="1">
        <f t="shared" si="186"/>
        <v>470534876.66666669</v>
      </c>
      <c r="R1201" s="1">
        <f t="shared" si="187"/>
        <v>381914876.66666669</v>
      </c>
      <c r="T1201" s="1">
        <f t="shared" si="188"/>
        <v>0.81166114480653129</v>
      </c>
      <c r="U1201">
        <f t="shared" si="189"/>
        <v>1.9634203863865985E-3</v>
      </c>
      <c r="Y1201" t="s">
        <v>9952</v>
      </c>
      <c r="Z1201" t="s">
        <v>9953</v>
      </c>
    </row>
    <row r="1202" spans="1:26">
      <c r="A1202" s="4">
        <v>699060000</v>
      </c>
      <c r="B1202" s="4">
        <v>1310100000</v>
      </c>
      <c r="C1202" s="4">
        <v>1520200000</v>
      </c>
      <c r="E1202" s="6">
        <v>963830000</v>
      </c>
      <c r="F1202" s="6">
        <v>1241700000</v>
      </c>
      <c r="G1202" s="6">
        <v>659250000</v>
      </c>
      <c r="I1202" s="8">
        <f t="shared" si="180"/>
        <v>699358210</v>
      </c>
      <c r="J1202" s="8">
        <f t="shared" si="181"/>
        <v>1310398210</v>
      </c>
      <c r="K1202" s="8">
        <f t="shared" si="182"/>
        <v>1520498210</v>
      </c>
      <c r="L1202" s="1"/>
      <c r="M1202" s="10">
        <f t="shared" si="183"/>
        <v>964128210</v>
      </c>
      <c r="N1202" s="10">
        <f t="shared" si="184"/>
        <v>1241998210</v>
      </c>
      <c r="O1202" s="10">
        <f t="shared" si="185"/>
        <v>659548210</v>
      </c>
      <c r="Q1202" s="1">
        <f t="shared" si="186"/>
        <v>1176751543.3333333</v>
      </c>
      <c r="R1202" s="1">
        <f t="shared" si="187"/>
        <v>955224876.66666663</v>
      </c>
      <c r="T1202" s="1">
        <f t="shared" si="188"/>
        <v>0.81174729030806481</v>
      </c>
      <c r="U1202">
        <f t="shared" si="189"/>
        <v>0.49886359661335017</v>
      </c>
      <c r="Y1202" t="s">
        <v>9916</v>
      </c>
      <c r="Z1202" t="s">
        <v>9917</v>
      </c>
    </row>
    <row r="1203" spans="1:26">
      <c r="A1203" s="4">
        <v>4998400000</v>
      </c>
      <c r="B1203" s="4">
        <v>5632800000</v>
      </c>
      <c r="C1203" s="4">
        <v>5902800000</v>
      </c>
      <c r="E1203" s="6">
        <v>4425300000</v>
      </c>
      <c r="F1203" s="6">
        <v>4104400000</v>
      </c>
      <c r="G1203" s="6">
        <v>4892700000</v>
      </c>
      <c r="I1203" s="8">
        <f t="shared" si="180"/>
        <v>4998698210</v>
      </c>
      <c r="J1203" s="8">
        <f t="shared" si="181"/>
        <v>5633098210</v>
      </c>
      <c r="K1203" s="8">
        <f t="shared" si="182"/>
        <v>5903098210</v>
      </c>
      <c r="L1203" s="1"/>
      <c r="M1203" s="10">
        <f t="shared" si="183"/>
        <v>4425598210</v>
      </c>
      <c r="N1203" s="10">
        <f t="shared" si="184"/>
        <v>4104698210</v>
      </c>
      <c r="O1203" s="10">
        <f t="shared" si="185"/>
        <v>4892998210</v>
      </c>
      <c r="Q1203" s="1">
        <f t="shared" si="186"/>
        <v>5511631543.333333</v>
      </c>
      <c r="R1203" s="1">
        <f t="shared" si="187"/>
        <v>4474431543.333333</v>
      </c>
      <c r="T1203" s="1">
        <f t="shared" si="188"/>
        <v>0.81181615791161532</v>
      </c>
      <c r="U1203">
        <f t="shared" si="189"/>
        <v>4.2274909838880485E-2</v>
      </c>
      <c r="Y1203" t="s">
        <v>4060</v>
      </c>
      <c r="Z1203" t="s">
        <v>4061</v>
      </c>
    </row>
    <row r="1204" spans="1:26">
      <c r="A1204" s="4">
        <v>10720000000</v>
      </c>
      <c r="B1204" s="4">
        <v>10931000000</v>
      </c>
      <c r="C1204" s="4">
        <v>10604000000</v>
      </c>
      <c r="E1204" s="6">
        <v>8663700000</v>
      </c>
      <c r="F1204" s="6">
        <v>8344100000</v>
      </c>
      <c r="G1204" s="6">
        <v>9177500000</v>
      </c>
      <c r="I1204" s="8">
        <f t="shared" si="180"/>
        <v>10720298210</v>
      </c>
      <c r="J1204" s="8">
        <f t="shared" si="181"/>
        <v>10931298210</v>
      </c>
      <c r="K1204" s="8">
        <f t="shared" si="182"/>
        <v>10604298210</v>
      </c>
      <c r="L1204" s="1"/>
      <c r="M1204" s="10">
        <f t="shared" si="183"/>
        <v>8663998210</v>
      </c>
      <c r="N1204" s="10">
        <f t="shared" si="184"/>
        <v>8344398210</v>
      </c>
      <c r="O1204" s="10">
        <f t="shared" si="185"/>
        <v>9177798210</v>
      </c>
      <c r="Q1204" s="1">
        <f t="shared" si="186"/>
        <v>10751964876.666666</v>
      </c>
      <c r="R1204" s="1">
        <f t="shared" si="187"/>
        <v>8728731543.333334</v>
      </c>
      <c r="T1204" s="1">
        <f t="shared" si="188"/>
        <v>0.81182664224247569</v>
      </c>
      <c r="U1204">
        <f t="shared" si="189"/>
        <v>1.4908362976730502E-3</v>
      </c>
      <c r="Y1204" t="s">
        <v>2490</v>
      </c>
      <c r="Z1204" t="s">
        <v>2491</v>
      </c>
    </row>
    <row r="1205" spans="1:26">
      <c r="A1205" s="4">
        <v>1877200000</v>
      </c>
      <c r="B1205" s="4">
        <v>2093000000</v>
      </c>
      <c r="C1205" s="4">
        <v>1906300000</v>
      </c>
      <c r="E1205" s="6">
        <v>1334700000</v>
      </c>
      <c r="F1205" s="6">
        <v>1426600000</v>
      </c>
      <c r="G1205" s="6">
        <v>2009500000</v>
      </c>
      <c r="I1205" s="8">
        <f t="shared" si="180"/>
        <v>1877498210</v>
      </c>
      <c r="J1205" s="8">
        <f t="shared" si="181"/>
        <v>2093298210</v>
      </c>
      <c r="K1205" s="8">
        <f t="shared" si="182"/>
        <v>1906598210</v>
      </c>
      <c r="L1205" s="1"/>
      <c r="M1205" s="10">
        <f t="shared" si="183"/>
        <v>1334998210</v>
      </c>
      <c r="N1205" s="10">
        <f t="shared" si="184"/>
        <v>1426898210</v>
      </c>
      <c r="O1205" s="10">
        <f t="shared" si="185"/>
        <v>2009798210</v>
      </c>
      <c r="Q1205" s="1">
        <f t="shared" si="186"/>
        <v>1959131543.3333333</v>
      </c>
      <c r="R1205" s="1">
        <f t="shared" si="187"/>
        <v>1590564876.6666667</v>
      </c>
      <c r="T1205" s="1">
        <f t="shared" si="188"/>
        <v>0.81187242484005206</v>
      </c>
      <c r="U1205">
        <f t="shared" si="189"/>
        <v>0.17196990286460226</v>
      </c>
      <c r="Y1205" t="s">
        <v>5727</v>
      </c>
      <c r="Z1205" t="s">
        <v>5728</v>
      </c>
    </row>
    <row r="1206" spans="1:26">
      <c r="A1206" s="4">
        <v>59711000</v>
      </c>
      <c r="B1206" s="4">
        <v>112690000</v>
      </c>
      <c r="C1206" s="4">
        <v>114620000</v>
      </c>
      <c r="E1206" s="5">
        <v>0</v>
      </c>
      <c r="F1206" s="6">
        <v>91318000</v>
      </c>
      <c r="G1206" s="6">
        <v>141550000</v>
      </c>
      <c r="I1206" s="8">
        <f t="shared" si="180"/>
        <v>60009210</v>
      </c>
      <c r="J1206" s="8">
        <f t="shared" si="181"/>
        <v>112988210</v>
      </c>
      <c r="K1206" s="8">
        <f t="shared" si="182"/>
        <v>114918210</v>
      </c>
      <c r="L1206" s="1"/>
      <c r="M1206" s="10">
        <f t="shared" si="183"/>
        <v>298210</v>
      </c>
      <c r="N1206" s="10">
        <f t="shared" si="184"/>
        <v>91616210</v>
      </c>
      <c r="O1206" s="10">
        <f t="shared" si="185"/>
        <v>141848210</v>
      </c>
      <c r="Q1206" s="1">
        <f t="shared" si="186"/>
        <v>95971876.666666672</v>
      </c>
      <c r="R1206" s="1">
        <f t="shared" si="187"/>
        <v>77920876.666666672</v>
      </c>
      <c r="T1206" s="1">
        <f t="shared" si="188"/>
        <v>0.81191364984249037</v>
      </c>
      <c r="U1206">
        <f t="shared" si="189"/>
        <v>0.70984656832619741</v>
      </c>
      <c r="Y1206" t="s">
        <v>4487</v>
      </c>
      <c r="Z1206" t="s">
        <v>4488</v>
      </c>
    </row>
    <row r="1207" spans="1:26">
      <c r="A1207" s="4">
        <v>437330000</v>
      </c>
      <c r="B1207" s="4">
        <v>498900000</v>
      </c>
      <c r="C1207" s="4">
        <v>436010000</v>
      </c>
      <c r="E1207" s="6">
        <v>293460000</v>
      </c>
      <c r="F1207" s="6">
        <v>485290000</v>
      </c>
      <c r="G1207" s="6">
        <v>335230000</v>
      </c>
      <c r="I1207" s="8">
        <f t="shared" si="180"/>
        <v>437628210</v>
      </c>
      <c r="J1207" s="8">
        <f t="shared" si="181"/>
        <v>499198210</v>
      </c>
      <c r="K1207" s="8">
        <f t="shared" si="182"/>
        <v>436308210</v>
      </c>
      <c r="L1207" s="1"/>
      <c r="M1207" s="10">
        <f t="shared" si="183"/>
        <v>293758210</v>
      </c>
      <c r="N1207" s="10">
        <f t="shared" si="184"/>
        <v>485588210</v>
      </c>
      <c r="O1207" s="10">
        <f t="shared" si="185"/>
        <v>335528210</v>
      </c>
      <c r="Q1207" s="1">
        <f t="shared" si="186"/>
        <v>457711543.33333331</v>
      </c>
      <c r="R1207" s="1">
        <f t="shared" si="187"/>
        <v>371624876.66666669</v>
      </c>
      <c r="T1207" s="1">
        <f t="shared" si="188"/>
        <v>0.81191938914249084</v>
      </c>
      <c r="U1207">
        <f t="shared" si="189"/>
        <v>0.23622704235172182</v>
      </c>
      <c r="Y1207" t="s">
        <v>2909</v>
      </c>
      <c r="Z1207" t="s">
        <v>2910</v>
      </c>
    </row>
    <row r="1208" spans="1:26">
      <c r="A1208" s="4">
        <v>344590000</v>
      </c>
      <c r="B1208" s="4">
        <v>353870000</v>
      </c>
      <c r="C1208" s="4">
        <v>356680000</v>
      </c>
      <c r="E1208" s="6">
        <v>296060000</v>
      </c>
      <c r="F1208" s="6">
        <v>226010000</v>
      </c>
      <c r="G1208" s="6">
        <v>334580000</v>
      </c>
      <c r="I1208" s="8">
        <f t="shared" si="180"/>
        <v>344888210</v>
      </c>
      <c r="J1208" s="8">
        <f t="shared" si="181"/>
        <v>354168210</v>
      </c>
      <c r="K1208" s="8">
        <f t="shared" si="182"/>
        <v>356978210</v>
      </c>
      <c r="L1208" s="1"/>
      <c r="M1208" s="10">
        <f t="shared" si="183"/>
        <v>296358210</v>
      </c>
      <c r="N1208" s="10">
        <f t="shared" si="184"/>
        <v>226308210</v>
      </c>
      <c r="O1208" s="10">
        <f t="shared" si="185"/>
        <v>334878210</v>
      </c>
      <c r="Q1208" s="1">
        <f t="shared" si="186"/>
        <v>352011543.33333331</v>
      </c>
      <c r="R1208" s="1">
        <f t="shared" si="187"/>
        <v>285848210</v>
      </c>
      <c r="T1208" s="1">
        <f t="shared" si="188"/>
        <v>0.81204214865567437</v>
      </c>
      <c r="U1208">
        <f t="shared" si="189"/>
        <v>0.10742882257144022</v>
      </c>
      <c r="Y1208" t="s">
        <v>7863</v>
      </c>
      <c r="Z1208" t="s">
        <v>7864</v>
      </c>
    </row>
    <row r="1209" spans="1:26">
      <c r="A1209" s="4">
        <v>82001000</v>
      </c>
      <c r="B1209" s="4">
        <v>83242000</v>
      </c>
      <c r="C1209" s="4">
        <v>100280000</v>
      </c>
      <c r="E1209" s="6">
        <v>94018000</v>
      </c>
      <c r="F1209" s="6">
        <v>64050000</v>
      </c>
      <c r="G1209" s="6">
        <v>57396000</v>
      </c>
      <c r="I1209" s="8">
        <f t="shared" si="180"/>
        <v>82299210</v>
      </c>
      <c r="J1209" s="8">
        <f t="shared" si="181"/>
        <v>83540210</v>
      </c>
      <c r="K1209" s="8">
        <f t="shared" si="182"/>
        <v>100578210</v>
      </c>
      <c r="L1209" s="1"/>
      <c r="M1209" s="10">
        <f t="shared" si="183"/>
        <v>94316210</v>
      </c>
      <c r="N1209" s="10">
        <f t="shared" si="184"/>
        <v>64348210</v>
      </c>
      <c r="O1209" s="10">
        <f t="shared" si="185"/>
        <v>57694210</v>
      </c>
      <c r="Q1209" s="1">
        <f t="shared" si="186"/>
        <v>88805876.666666672</v>
      </c>
      <c r="R1209" s="1">
        <f t="shared" si="187"/>
        <v>72119543.333333328</v>
      </c>
      <c r="T1209" s="1">
        <f t="shared" si="188"/>
        <v>0.81210327559778972</v>
      </c>
      <c r="U1209">
        <f t="shared" si="189"/>
        <v>0.25960399614394764</v>
      </c>
      <c r="Y1209" t="s">
        <v>11479</v>
      </c>
      <c r="Z1209" t="s">
        <v>11480</v>
      </c>
    </row>
    <row r="1210" spans="1:26">
      <c r="A1210" s="4">
        <v>1080900000</v>
      </c>
      <c r="B1210" s="4">
        <v>1137900000</v>
      </c>
      <c r="C1210" s="4">
        <v>1092200000</v>
      </c>
      <c r="E1210" s="6">
        <v>903370000</v>
      </c>
      <c r="F1210" s="6">
        <v>895400000</v>
      </c>
      <c r="G1210" s="6">
        <v>890280000</v>
      </c>
      <c r="I1210" s="8">
        <f t="shared" si="180"/>
        <v>1081198210</v>
      </c>
      <c r="J1210" s="8">
        <f t="shared" si="181"/>
        <v>1138198210</v>
      </c>
      <c r="K1210" s="8">
        <f t="shared" si="182"/>
        <v>1092498210</v>
      </c>
      <c r="L1210" s="1"/>
      <c r="M1210" s="10">
        <f t="shared" si="183"/>
        <v>903668210</v>
      </c>
      <c r="N1210" s="10">
        <f t="shared" si="184"/>
        <v>895698210</v>
      </c>
      <c r="O1210" s="10">
        <f t="shared" si="185"/>
        <v>890578210</v>
      </c>
      <c r="Q1210" s="1">
        <f t="shared" si="186"/>
        <v>1103964876.6666667</v>
      </c>
      <c r="R1210" s="1">
        <f t="shared" si="187"/>
        <v>896648210</v>
      </c>
      <c r="T1210" s="1">
        <f t="shared" si="188"/>
        <v>0.81220718969552474</v>
      </c>
      <c r="U1210">
        <f t="shared" si="189"/>
        <v>3.1309793827642663E-4</v>
      </c>
      <c r="Y1210" t="s">
        <v>9879</v>
      </c>
      <c r="Z1210" t="s">
        <v>9880</v>
      </c>
    </row>
    <row r="1211" spans="1:26">
      <c r="A1211" s="4">
        <v>129650000</v>
      </c>
      <c r="B1211" s="4">
        <v>102510000</v>
      </c>
      <c r="C1211" s="4">
        <v>114920000</v>
      </c>
      <c r="E1211" s="6">
        <v>82890000</v>
      </c>
      <c r="F1211" s="6">
        <v>110200000</v>
      </c>
      <c r="G1211" s="6">
        <v>88648000</v>
      </c>
      <c r="I1211" s="8">
        <f t="shared" si="180"/>
        <v>129948210</v>
      </c>
      <c r="J1211" s="8">
        <f t="shared" si="181"/>
        <v>102808210</v>
      </c>
      <c r="K1211" s="8">
        <f t="shared" si="182"/>
        <v>115218210</v>
      </c>
      <c r="L1211" s="1"/>
      <c r="M1211" s="10">
        <f t="shared" si="183"/>
        <v>83188210</v>
      </c>
      <c r="N1211" s="10">
        <f t="shared" si="184"/>
        <v>110498210</v>
      </c>
      <c r="O1211" s="10">
        <f t="shared" si="185"/>
        <v>88946210</v>
      </c>
      <c r="Q1211" s="1">
        <f t="shared" si="186"/>
        <v>115991543.33333333</v>
      </c>
      <c r="R1211" s="1">
        <f t="shared" si="187"/>
        <v>94210876.666666672</v>
      </c>
      <c r="T1211" s="1">
        <f t="shared" si="188"/>
        <v>0.81222194273185955</v>
      </c>
      <c r="U1211">
        <f t="shared" si="189"/>
        <v>0.12937061960618743</v>
      </c>
      <c r="Y1211" t="s">
        <v>10739</v>
      </c>
      <c r="Z1211" t="s">
        <v>10740</v>
      </c>
    </row>
    <row r="1212" spans="1:26">
      <c r="A1212" s="3">
        <v>0</v>
      </c>
      <c r="B1212" s="4">
        <v>14384000</v>
      </c>
      <c r="C1212" s="4">
        <v>10651000</v>
      </c>
      <c r="E1212" s="6">
        <v>11547000</v>
      </c>
      <c r="F1212" s="5">
        <v>8619000</v>
      </c>
      <c r="G1212" s="5">
        <v>0</v>
      </c>
      <c r="I1212" s="8">
        <f t="shared" si="180"/>
        <v>298210</v>
      </c>
      <c r="J1212" s="8">
        <f t="shared" si="181"/>
        <v>14682210</v>
      </c>
      <c r="K1212" s="8">
        <f t="shared" si="182"/>
        <v>10949210</v>
      </c>
      <c r="L1212" s="1"/>
      <c r="M1212" s="10">
        <f t="shared" si="183"/>
        <v>11845210</v>
      </c>
      <c r="N1212" s="10">
        <f t="shared" si="184"/>
        <v>8917210</v>
      </c>
      <c r="O1212" s="10">
        <f t="shared" si="185"/>
        <v>298210</v>
      </c>
      <c r="Q1212" s="1">
        <f t="shared" si="186"/>
        <v>8643210</v>
      </c>
      <c r="R1212" s="1">
        <f t="shared" si="187"/>
        <v>7020210</v>
      </c>
      <c r="T1212" s="1">
        <f t="shared" si="188"/>
        <v>0.81222254231934665</v>
      </c>
      <c r="U1212">
        <f t="shared" si="189"/>
        <v>0.78374820250966137</v>
      </c>
      <c r="Y1212" t="s">
        <v>9354</v>
      </c>
    </row>
    <row r="1213" spans="1:26">
      <c r="A1213" s="4">
        <v>791550000</v>
      </c>
      <c r="B1213" s="4">
        <v>417380000</v>
      </c>
      <c r="C1213" s="4">
        <v>1203600000</v>
      </c>
      <c r="E1213" s="6">
        <v>624770000</v>
      </c>
      <c r="F1213" s="6">
        <v>878320000</v>
      </c>
      <c r="G1213" s="6">
        <v>456710000</v>
      </c>
      <c r="I1213" s="8">
        <f t="shared" si="180"/>
        <v>791848210</v>
      </c>
      <c r="J1213" s="8">
        <f t="shared" si="181"/>
        <v>417678210</v>
      </c>
      <c r="K1213" s="8">
        <f t="shared" si="182"/>
        <v>1203898210</v>
      </c>
      <c r="L1213" s="1"/>
      <c r="M1213" s="10">
        <f t="shared" si="183"/>
        <v>625068210</v>
      </c>
      <c r="N1213" s="10">
        <f t="shared" si="184"/>
        <v>878618210</v>
      </c>
      <c r="O1213" s="10">
        <f t="shared" si="185"/>
        <v>457008210</v>
      </c>
      <c r="Q1213" s="1">
        <f t="shared" si="186"/>
        <v>804474876.66666663</v>
      </c>
      <c r="R1213" s="1">
        <f t="shared" si="187"/>
        <v>653564876.66666663</v>
      </c>
      <c r="T1213" s="1">
        <f t="shared" si="188"/>
        <v>0.81241179261521002</v>
      </c>
      <c r="U1213">
        <f t="shared" si="189"/>
        <v>0.59001440616561474</v>
      </c>
      <c r="Y1213" t="s">
        <v>3947</v>
      </c>
      <c r="Z1213" t="s">
        <v>3948</v>
      </c>
    </row>
    <row r="1214" spans="1:26">
      <c r="A1214" s="4">
        <v>199750000</v>
      </c>
      <c r="B1214" s="4">
        <v>133530000</v>
      </c>
      <c r="C1214" s="4">
        <v>123950000</v>
      </c>
      <c r="E1214" s="6">
        <v>132540000</v>
      </c>
      <c r="F1214" s="6">
        <v>103190000</v>
      </c>
      <c r="G1214" s="6">
        <v>135620000</v>
      </c>
      <c r="I1214" s="8">
        <f t="shared" si="180"/>
        <v>200048210</v>
      </c>
      <c r="J1214" s="8">
        <f t="shared" si="181"/>
        <v>133828210</v>
      </c>
      <c r="K1214" s="8">
        <f t="shared" si="182"/>
        <v>124248210</v>
      </c>
      <c r="L1214" s="1"/>
      <c r="M1214" s="10">
        <f t="shared" si="183"/>
        <v>132838210</v>
      </c>
      <c r="N1214" s="10">
        <f t="shared" si="184"/>
        <v>103488210</v>
      </c>
      <c r="O1214" s="10">
        <f t="shared" si="185"/>
        <v>135918210</v>
      </c>
      <c r="Q1214" s="1">
        <f t="shared" si="186"/>
        <v>152708210</v>
      </c>
      <c r="R1214" s="1">
        <f t="shared" si="187"/>
        <v>124081543.33333333</v>
      </c>
      <c r="T1214" s="1">
        <f t="shared" si="188"/>
        <v>0.81254009416607875</v>
      </c>
      <c r="U1214">
        <f t="shared" si="189"/>
        <v>0.33228565496021056</v>
      </c>
      <c r="Y1214" t="s">
        <v>2584</v>
      </c>
      <c r="Z1214" t="s">
        <v>2585</v>
      </c>
    </row>
    <row r="1215" spans="1:26">
      <c r="A1215" s="4">
        <v>1820400000</v>
      </c>
      <c r="B1215" s="4">
        <v>1680300000</v>
      </c>
      <c r="C1215" s="4">
        <v>1742800000</v>
      </c>
      <c r="E1215" s="6">
        <v>1400500000</v>
      </c>
      <c r="F1215" s="6">
        <v>1469700000</v>
      </c>
      <c r="G1215" s="6">
        <v>1390500000</v>
      </c>
      <c r="I1215" s="8">
        <f t="shared" si="180"/>
        <v>1820698210</v>
      </c>
      <c r="J1215" s="8">
        <f t="shared" si="181"/>
        <v>1680598210</v>
      </c>
      <c r="K1215" s="8">
        <f t="shared" si="182"/>
        <v>1743098210</v>
      </c>
      <c r="L1215" s="1"/>
      <c r="M1215" s="10">
        <f t="shared" si="183"/>
        <v>1400798210</v>
      </c>
      <c r="N1215" s="10">
        <f t="shared" si="184"/>
        <v>1469998210</v>
      </c>
      <c r="O1215" s="10">
        <f t="shared" si="185"/>
        <v>1390798210</v>
      </c>
      <c r="Q1215" s="1">
        <f t="shared" si="186"/>
        <v>1748131543.3333333</v>
      </c>
      <c r="R1215" s="1">
        <f t="shared" si="187"/>
        <v>1420531543.3333333</v>
      </c>
      <c r="T1215" s="1">
        <f t="shared" si="188"/>
        <v>0.8125999148923696</v>
      </c>
      <c r="U1215">
        <f t="shared" si="189"/>
        <v>2.3286295980950869E-3</v>
      </c>
      <c r="Y1215" t="s">
        <v>9685</v>
      </c>
      <c r="Z1215" t="s">
        <v>9686</v>
      </c>
    </row>
    <row r="1216" spans="1:26">
      <c r="A1216" s="4">
        <v>288700000</v>
      </c>
      <c r="B1216" s="4">
        <v>175470000</v>
      </c>
      <c r="C1216" s="4">
        <v>124150000</v>
      </c>
      <c r="E1216" s="6">
        <v>181900000</v>
      </c>
      <c r="F1216" s="6">
        <v>147730000</v>
      </c>
      <c r="G1216" s="6">
        <v>148310000</v>
      </c>
      <c r="I1216" s="8">
        <f t="shared" si="180"/>
        <v>288998210</v>
      </c>
      <c r="J1216" s="8">
        <f t="shared" si="181"/>
        <v>175768210</v>
      </c>
      <c r="K1216" s="8">
        <f t="shared" si="182"/>
        <v>124448210</v>
      </c>
      <c r="L1216" s="1"/>
      <c r="M1216" s="10">
        <f t="shared" si="183"/>
        <v>182198210</v>
      </c>
      <c r="N1216" s="10">
        <f t="shared" si="184"/>
        <v>148028210</v>
      </c>
      <c r="O1216" s="10">
        <f t="shared" si="185"/>
        <v>148608210</v>
      </c>
      <c r="Q1216" s="1">
        <f t="shared" si="186"/>
        <v>196404876.66666666</v>
      </c>
      <c r="R1216" s="1">
        <f t="shared" si="187"/>
        <v>159611543.33333334</v>
      </c>
      <c r="T1216" s="1">
        <f t="shared" si="188"/>
        <v>0.81266588713182508</v>
      </c>
      <c r="U1216">
        <f t="shared" si="189"/>
        <v>0.50186132725128341</v>
      </c>
      <c r="Y1216" t="s">
        <v>1406</v>
      </c>
      <c r="Z1216" t="s">
        <v>1407</v>
      </c>
    </row>
    <row r="1217" spans="1:30">
      <c r="A1217" s="4">
        <v>1044200000</v>
      </c>
      <c r="B1217" s="4">
        <v>1087400000</v>
      </c>
      <c r="C1217" s="4">
        <v>983170000</v>
      </c>
      <c r="E1217" s="6">
        <v>858020000</v>
      </c>
      <c r="F1217" s="6">
        <v>914270000</v>
      </c>
      <c r="G1217" s="6">
        <v>759560000</v>
      </c>
      <c r="I1217" s="8">
        <f t="shared" si="180"/>
        <v>1044498210</v>
      </c>
      <c r="J1217" s="8">
        <f t="shared" si="181"/>
        <v>1087698210</v>
      </c>
      <c r="K1217" s="8">
        <f t="shared" si="182"/>
        <v>983468210</v>
      </c>
      <c r="L1217" s="1"/>
      <c r="M1217" s="10">
        <f t="shared" si="183"/>
        <v>858318210</v>
      </c>
      <c r="N1217" s="10">
        <f t="shared" si="184"/>
        <v>914568210</v>
      </c>
      <c r="O1217" s="10">
        <f t="shared" si="185"/>
        <v>759858210</v>
      </c>
      <c r="Q1217" s="1">
        <f t="shared" si="186"/>
        <v>1038554876.6666666</v>
      </c>
      <c r="R1217" s="1">
        <f t="shared" si="187"/>
        <v>844248210</v>
      </c>
      <c r="T1217" s="1">
        <f t="shared" si="188"/>
        <v>0.81290669272064753</v>
      </c>
      <c r="U1217">
        <f t="shared" si="189"/>
        <v>2.3323797143097735E-2</v>
      </c>
      <c r="Y1217" t="s">
        <v>10447</v>
      </c>
      <c r="Z1217" t="s">
        <v>10448</v>
      </c>
    </row>
    <row r="1218" spans="1:30">
      <c r="A1218" s="4">
        <v>372460000</v>
      </c>
      <c r="B1218" s="4">
        <v>361660000</v>
      </c>
      <c r="C1218" s="4">
        <v>357230000</v>
      </c>
      <c r="E1218" s="6">
        <v>305730000</v>
      </c>
      <c r="F1218" s="6">
        <v>283150000</v>
      </c>
      <c r="G1218" s="6">
        <v>298200000</v>
      </c>
      <c r="I1218" s="8">
        <f t="shared" si="180"/>
        <v>372758210</v>
      </c>
      <c r="J1218" s="8">
        <f t="shared" si="181"/>
        <v>361958210</v>
      </c>
      <c r="K1218" s="8">
        <f t="shared" si="182"/>
        <v>357528210</v>
      </c>
      <c r="L1218" s="1"/>
      <c r="M1218" s="10">
        <f t="shared" si="183"/>
        <v>306028210</v>
      </c>
      <c r="N1218" s="10">
        <f t="shared" si="184"/>
        <v>283448210</v>
      </c>
      <c r="O1218" s="10">
        <f t="shared" si="185"/>
        <v>298498210</v>
      </c>
      <c r="Q1218" s="1">
        <f t="shared" si="186"/>
        <v>364081543.33333331</v>
      </c>
      <c r="R1218" s="1">
        <f t="shared" si="187"/>
        <v>295991543.33333331</v>
      </c>
      <c r="T1218" s="1">
        <f t="shared" si="188"/>
        <v>0.81298145636110841</v>
      </c>
      <c r="U1218">
        <f t="shared" si="189"/>
        <v>1.0614332133236125E-3</v>
      </c>
      <c r="Y1218" t="s">
        <v>9528</v>
      </c>
      <c r="Z1218" t="s">
        <v>9529</v>
      </c>
    </row>
    <row r="1219" spans="1:30">
      <c r="A1219" s="4">
        <v>163220000</v>
      </c>
      <c r="B1219" s="4">
        <v>93246000</v>
      </c>
      <c r="C1219" s="4">
        <v>140010000</v>
      </c>
      <c r="E1219" s="6">
        <v>106400000</v>
      </c>
      <c r="F1219" s="6">
        <v>160080000</v>
      </c>
      <c r="G1219" s="6">
        <v>55700000</v>
      </c>
      <c r="I1219" s="8">
        <f t="shared" ref="I1219:I1282" si="190">A1219+298210</f>
        <v>163518210</v>
      </c>
      <c r="J1219" s="8">
        <f t="shared" ref="J1219:J1282" si="191">B1219+298210</f>
        <v>93544210</v>
      </c>
      <c r="K1219" s="8">
        <f t="shared" ref="K1219:K1282" si="192">C1219+298210</f>
        <v>140308210</v>
      </c>
      <c r="L1219" s="1"/>
      <c r="M1219" s="10">
        <f t="shared" ref="M1219:M1282" si="193">E1219+298210</f>
        <v>106698210</v>
      </c>
      <c r="N1219" s="10">
        <f t="shared" ref="N1219:N1282" si="194">F1219+298210</f>
        <v>160378210</v>
      </c>
      <c r="O1219" s="10">
        <f t="shared" ref="O1219:O1282" si="195">G1219+298210</f>
        <v>55998210</v>
      </c>
      <c r="Q1219" s="1">
        <f t="shared" ref="Q1219:Q1282" si="196">AVERAGE(I1219:K1219)</f>
        <v>132456876.66666667</v>
      </c>
      <c r="R1219" s="1">
        <f t="shared" ref="R1219:R1282" si="197">AVERAGE(M1219:O1219)</f>
        <v>107691543.33333333</v>
      </c>
      <c r="T1219" s="1">
        <f t="shared" ref="T1219:T1282" si="198">R1219/Q1219</f>
        <v>0.81303097312451089</v>
      </c>
      <c r="U1219">
        <f t="shared" ref="U1219:U1282" si="199">_xlfn.T.TEST(M1219:O1219, I1219:K1219, 2, 2)</f>
        <v>0.53458718744012823</v>
      </c>
      <c r="Y1219" t="s">
        <v>1532</v>
      </c>
      <c r="Z1219" t="s">
        <v>1533</v>
      </c>
    </row>
    <row r="1220" spans="1:30">
      <c r="A1220" s="4">
        <v>351980000</v>
      </c>
      <c r="B1220" s="4">
        <v>304020000</v>
      </c>
      <c r="C1220" s="4">
        <v>436060000</v>
      </c>
      <c r="E1220" s="6">
        <v>324480000</v>
      </c>
      <c r="F1220" s="6">
        <v>284370000</v>
      </c>
      <c r="G1220" s="6">
        <v>279460000</v>
      </c>
      <c r="I1220" s="8">
        <f t="shared" si="190"/>
        <v>352278210</v>
      </c>
      <c r="J1220" s="8">
        <f t="shared" si="191"/>
        <v>304318210</v>
      </c>
      <c r="K1220" s="8">
        <f t="shared" si="192"/>
        <v>436358210</v>
      </c>
      <c r="L1220" s="1"/>
      <c r="M1220" s="10">
        <f t="shared" si="193"/>
        <v>324778210</v>
      </c>
      <c r="N1220" s="10">
        <f t="shared" si="194"/>
        <v>284668210</v>
      </c>
      <c r="O1220" s="10">
        <f t="shared" si="195"/>
        <v>279758210</v>
      </c>
      <c r="Q1220" s="1">
        <f t="shared" si="196"/>
        <v>364318210</v>
      </c>
      <c r="R1220" s="1">
        <f t="shared" si="197"/>
        <v>296401543.33333331</v>
      </c>
      <c r="T1220" s="1">
        <f t="shared" si="198"/>
        <v>0.81357872101241746</v>
      </c>
      <c r="U1220">
        <f t="shared" si="199"/>
        <v>0.17410419786112535</v>
      </c>
      <c r="Y1220" t="s">
        <v>7215</v>
      </c>
      <c r="Z1220" t="s">
        <v>7216</v>
      </c>
    </row>
    <row r="1221" spans="1:30">
      <c r="A1221" s="4">
        <v>187310000</v>
      </c>
      <c r="B1221" s="4">
        <v>142690000</v>
      </c>
      <c r="C1221" s="4">
        <v>137460000</v>
      </c>
      <c r="E1221" s="6">
        <v>158680000</v>
      </c>
      <c r="F1221" s="6">
        <v>94862000</v>
      </c>
      <c r="G1221" s="6">
        <v>126740000</v>
      </c>
      <c r="I1221" s="8">
        <f t="shared" si="190"/>
        <v>187608210</v>
      </c>
      <c r="J1221" s="8">
        <f t="shared" si="191"/>
        <v>142988210</v>
      </c>
      <c r="K1221" s="8">
        <f t="shared" si="192"/>
        <v>137758210</v>
      </c>
      <c r="L1221" s="1"/>
      <c r="M1221" s="10">
        <f t="shared" si="193"/>
        <v>158978210</v>
      </c>
      <c r="N1221" s="10">
        <f t="shared" si="194"/>
        <v>95160210</v>
      </c>
      <c r="O1221" s="10">
        <f t="shared" si="195"/>
        <v>127038210</v>
      </c>
      <c r="Q1221" s="1">
        <f t="shared" si="196"/>
        <v>156118210</v>
      </c>
      <c r="R1221" s="1">
        <f t="shared" si="197"/>
        <v>127058876.66666667</v>
      </c>
      <c r="T1221" s="1">
        <f t="shared" si="198"/>
        <v>0.81386326852368263</v>
      </c>
      <c r="U1221">
        <f t="shared" si="199"/>
        <v>0.29747279894006501</v>
      </c>
      <c r="Y1221" t="s">
        <v>10221</v>
      </c>
      <c r="Z1221" t="s">
        <v>10222</v>
      </c>
    </row>
    <row r="1222" spans="1:30">
      <c r="A1222" s="4">
        <v>49353000</v>
      </c>
      <c r="B1222" s="4">
        <v>31117000</v>
      </c>
      <c r="C1222" s="4">
        <v>33117000</v>
      </c>
      <c r="E1222" s="6">
        <v>30739000</v>
      </c>
      <c r="F1222" s="6">
        <v>32187000</v>
      </c>
      <c r="G1222" s="6">
        <v>29411000</v>
      </c>
      <c r="I1222" s="8">
        <f t="shared" si="190"/>
        <v>49651210</v>
      </c>
      <c r="J1222" s="8">
        <f t="shared" si="191"/>
        <v>31415210</v>
      </c>
      <c r="K1222" s="8">
        <f t="shared" si="192"/>
        <v>33415210</v>
      </c>
      <c r="L1222" s="1"/>
      <c r="M1222" s="10">
        <f t="shared" si="193"/>
        <v>31037210</v>
      </c>
      <c r="N1222" s="10">
        <f t="shared" si="194"/>
        <v>32485210</v>
      </c>
      <c r="O1222" s="10">
        <f t="shared" si="195"/>
        <v>29709210</v>
      </c>
      <c r="Q1222" s="1">
        <f t="shared" si="196"/>
        <v>38160543.333333336</v>
      </c>
      <c r="R1222" s="1">
        <f t="shared" si="197"/>
        <v>31077210</v>
      </c>
      <c r="T1222" s="1">
        <f t="shared" si="198"/>
        <v>0.81438070020491493</v>
      </c>
      <c r="U1222">
        <f t="shared" si="199"/>
        <v>0.29116036789383698</v>
      </c>
      <c r="Y1222" t="s">
        <v>5447</v>
      </c>
      <c r="Z1222" t="s">
        <v>5448</v>
      </c>
    </row>
    <row r="1223" spans="1:30" s="12" customFormat="1">
      <c r="A1223" s="4">
        <v>175810000</v>
      </c>
      <c r="B1223" s="4">
        <v>125150000</v>
      </c>
      <c r="C1223" s="4">
        <v>107280000</v>
      </c>
      <c r="D1223"/>
      <c r="E1223" s="6">
        <v>96008000</v>
      </c>
      <c r="F1223" s="6">
        <v>121540000</v>
      </c>
      <c r="G1223" s="6">
        <v>114750000</v>
      </c>
      <c r="H1223"/>
      <c r="I1223" s="8">
        <f t="shared" si="190"/>
        <v>176108210</v>
      </c>
      <c r="J1223" s="8">
        <f t="shared" si="191"/>
        <v>125448210</v>
      </c>
      <c r="K1223" s="8">
        <f t="shared" si="192"/>
        <v>107578210</v>
      </c>
      <c r="L1223" s="1"/>
      <c r="M1223" s="10">
        <f t="shared" si="193"/>
        <v>96306210</v>
      </c>
      <c r="N1223" s="10">
        <f t="shared" si="194"/>
        <v>121838210</v>
      </c>
      <c r="O1223" s="10">
        <f t="shared" si="195"/>
        <v>115048210</v>
      </c>
      <c r="P1223"/>
      <c r="Q1223" s="1">
        <f t="shared" si="196"/>
        <v>136378210</v>
      </c>
      <c r="R1223" s="1">
        <f t="shared" si="197"/>
        <v>111064210</v>
      </c>
      <c r="S1223"/>
      <c r="T1223" s="1">
        <f t="shared" si="198"/>
        <v>0.81438383741801568</v>
      </c>
      <c r="U1223">
        <f t="shared" si="199"/>
        <v>0.31202654276311714</v>
      </c>
      <c r="V1223"/>
      <c r="W1223"/>
      <c r="X1223"/>
      <c r="Y1223" t="s">
        <v>3801</v>
      </c>
      <c r="Z1223" t="s">
        <v>3802</v>
      </c>
      <c r="AA1223"/>
      <c r="AB1223"/>
      <c r="AC1223"/>
      <c r="AD1223"/>
    </row>
    <row r="1224" spans="1:30">
      <c r="A1224" s="4">
        <v>836860000</v>
      </c>
      <c r="B1224" s="4">
        <v>630340000</v>
      </c>
      <c r="C1224" s="4">
        <v>791080000</v>
      </c>
      <c r="E1224" s="6">
        <v>556620000</v>
      </c>
      <c r="F1224" s="6">
        <v>590580000</v>
      </c>
      <c r="G1224" s="6">
        <v>691970000</v>
      </c>
      <c r="I1224" s="8">
        <f t="shared" si="190"/>
        <v>837158210</v>
      </c>
      <c r="J1224" s="8">
        <f t="shared" si="191"/>
        <v>630638210</v>
      </c>
      <c r="K1224" s="8">
        <f t="shared" si="192"/>
        <v>791378210</v>
      </c>
      <c r="L1224" s="1"/>
      <c r="M1224" s="10">
        <f t="shared" si="193"/>
        <v>556918210</v>
      </c>
      <c r="N1224" s="10">
        <f t="shared" si="194"/>
        <v>590878210</v>
      </c>
      <c r="O1224" s="10">
        <f t="shared" si="195"/>
        <v>692268210</v>
      </c>
      <c r="Q1224" s="1">
        <f t="shared" si="196"/>
        <v>753058210</v>
      </c>
      <c r="R1224" s="1">
        <f t="shared" si="197"/>
        <v>613354876.66666663</v>
      </c>
      <c r="T1224" s="1">
        <f t="shared" si="198"/>
        <v>0.81448534591591082</v>
      </c>
      <c r="U1224">
        <f t="shared" si="199"/>
        <v>0.13464857378666314</v>
      </c>
      <c r="Y1224" t="s">
        <v>7989</v>
      </c>
      <c r="Z1224" t="s">
        <v>7990</v>
      </c>
    </row>
    <row r="1225" spans="1:30">
      <c r="A1225" s="4">
        <v>23775000</v>
      </c>
      <c r="B1225" s="4">
        <v>48313000</v>
      </c>
      <c r="C1225" s="4">
        <v>60103000</v>
      </c>
      <c r="E1225" s="5">
        <v>0</v>
      </c>
      <c r="F1225" s="6">
        <v>35926000</v>
      </c>
      <c r="G1225" s="6">
        <v>71639000</v>
      </c>
      <c r="I1225" s="8">
        <f t="shared" si="190"/>
        <v>24073210</v>
      </c>
      <c r="J1225" s="8">
        <f t="shared" si="191"/>
        <v>48611210</v>
      </c>
      <c r="K1225" s="8">
        <f t="shared" si="192"/>
        <v>60401210</v>
      </c>
      <c r="L1225" s="1"/>
      <c r="M1225" s="10">
        <f t="shared" si="193"/>
        <v>298210</v>
      </c>
      <c r="N1225" s="10">
        <f t="shared" si="194"/>
        <v>36224210</v>
      </c>
      <c r="O1225" s="10">
        <f t="shared" si="195"/>
        <v>71937210</v>
      </c>
      <c r="Q1225" s="1">
        <f t="shared" si="196"/>
        <v>44361876.666666664</v>
      </c>
      <c r="R1225" s="1">
        <f t="shared" si="197"/>
        <v>36153210</v>
      </c>
      <c r="T1225" s="1">
        <f t="shared" si="198"/>
        <v>0.81496123961692934</v>
      </c>
      <c r="U1225">
        <f t="shared" si="199"/>
        <v>0.7422272531547518</v>
      </c>
      <c r="Y1225" t="s">
        <v>7714</v>
      </c>
      <c r="Z1225" t="s">
        <v>7715</v>
      </c>
    </row>
    <row r="1226" spans="1:30">
      <c r="A1226" s="4">
        <v>15314000</v>
      </c>
      <c r="B1226" s="3">
        <v>9126300</v>
      </c>
      <c r="C1226" s="4">
        <v>17950000</v>
      </c>
      <c r="E1226" s="5">
        <v>0</v>
      </c>
      <c r="F1226" s="6">
        <v>19021000</v>
      </c>
      <c r="G1226" s="6">
        <v>15366000</v>
      </c>
      <c r="I1226" s="8">
        <f t="shared" si="190"/>
        <v>15612210</v>
      </c>
      <c r="J1226" s="8">
        <f t="shared" si="191"/>
        <v>9424510</v>
      </c>
      <c r="K1226" s="8">
        <f t="shared" si="192"/>
        <v>18248210</v>
      </c>
      <c r="L1226" s="1"/>
      <c r="M1226" s="10">
        <f t="shared" si="193"/>
        <v>298210</v>
      </c>
      <c r="N1226" s="10">
        <f t="shared" si="194"/>
        <v>19319210</v>
      </c>
      <c r="O1226" s="10">
        <f t="shared" si="195"/>
        <v>15664210</v>
      </c>
      <c r="Q1226" s="1">
        <f t="shared" si="196"/>
        <v>14428310</v>
      </c>
      <c r="R1226" s="1">
        <f t="shared" si="197"/>
        <v>11760543.333333334</v>
      </c>
      <c r="T1226" s="1">
        <f t="shared" si="198"/>
        <v>0.81510193039471246</v>
      </c>
      <c r="U1226">
        <f t="shared" si="199"/>
        <v>0.69763749379351137</v>
      </c>
      <c r="Y1226" t="s">
        <v>7589</v>
      </c>
      <c r="Z1226" t="s">
        <v>7590</v>
      </c>
    </row>
    <row r="1227" spans="1:30">
      <c r="A1227" s="4">
        <v>1837300000</v>
      </c>
      <c r="B1227" s="4">
        <v>2527000000</v>
      </c>
      <c r="C1227" s="4">
        <v>1868100000</v>
      </c>
      <c r="E1227" s="6">
        <v>1501100000</v>
      </c>
      <c r="F1227" s="6">
        <v>1982900000</v>
      </c>
      <c r="G1227" s="6">
        <v>1595900000</v>
      </c>
      <c r="I1227" s="8">
        <f t="shared" si="190"/>
        <v>1837598210</v>
      </c>
      <c r="J1227" s="8">
        <f t="shared" si="191"/>
        <v>2527298210</v>
      </c>
      <c r="K1227" s="8">
        <f t="shared" si="192"/>
        <v>1868398210</v>
      </c>
      <c r="L1227" s="1"/>
      <c r="M1227" s="10">
        <f t="shared" si="193"/>
        <v>1501398210</v>
      </c>
      <c r="N1227" s="10">
        <f t="shared" si="194"/>
        <v>1983198210</v>
      </c>
      <c r="O1227" s="10">
        <f t="shared" si="195"/>
        <v>1596198210</v>
      </c>
      <c r="Q1227" s="1">
        <f t="shared" si="196"/>
        <v>2077764876.6666667</v>
      </c>
      <c r="R1227" s="1">
        <f t="shared" si="197"/>
        <v>1693598210</v>
      </c>
      <c r="T1227" s="1">
        <f t="shared" si="198"/>
        <v>0.81510580384678522</v>
      </c>
      <c r="U1227">
        <f t="shared" si="199"/>
        <v>0.22632191392905074</v>
      </c>
      <c r="Y1227" t="s">
        <v>9908</v>
      </c>
      <c r="Z1227" t="s">
        <v>9909</v>
      </c>
    </row>
    <row r="1228" spans="1:30">
      <c r="A1228" s="4">
        <v>173640000</v>
      </c>
      <c r="B1228" s="4">
        <v>283720000</v>
      </c>
      <c r="C1228" s="4">
        <v>275410000</v>
      </c>
      <c r="E1228" s="6">
        <v>201780000</v>
      </c>
      <c r="F1228" s="6">
        <v>210620000</v>
      </c>
      <c r="G1228" s="6">
        <v>184740000</v>
      </c>
      <c r="I1228" s="8">
        <f t="shared" si="190"/>
        <v>173938210</v>
      </c>
      <c r="J1228" s="8">
        <f t="shared" si="191"/>
        <v>284018210</v>
      </c>
      <c r="K1228" s="8">
        <f t="shared" si="192"/>
        <v>275708210</v>
      </c>
      <c r="L1228" s="1"/>
      <c r="M1228" s="10">
        <f t="shared" si="193"/>
        <v>202078210</v>
      </c>
      <c r="N1228" s="10">
        <f t="shared" si="194"/>
        <v>210918210</v>
      </c>
      <c r="O1228" s="10">
        <f t="shared" si="195"/>
        <v>185038210</v>
      </c>
      <c r="Q1228" s="1">
        <f t="shared" si="196"/>
        <v>244554876.66666666</v>
      </c>
      <c r="R1228" s="1">
        <f t="shared" si="197"/>
        <v>199344876.66666666</v>
      </c>
      <c r="T1228" s="1">
        <f t="shared" si="198"/>
        <v>0.81513351679499668</v>
      </c>
      <c r="U1228">
        <f t="shared" si="199"/>
        <v>0.27975233108957787</v>
      </c>
      <c r="Y1228" t="s">
        <v>3300</v>
      </c>
      <c r="Z1228" t="s">
        <v>3301</v>
      </c>
    </row>
    <row r="1229" spans="1:30">
      <c r="A1229" s="4">
        <v>50499000</v>
      </c>
      <c r="B1229" s="4">
        <v>54624000</v>
      </c>
      <c r="C1229" s="4">
        <v>44727000</v>
      </c>
      <c r="E1229" s="6">
        <v>29538000</v>
      </c>
      <c r="F1229" s="6">
        <v>43652000</v>
      </c>
      <c r="G1229" s="6">
        <v>48794000</v>
      </c>
      <c r="I1229" s="8">
        <f t="shared" si="190"/>
        <v>50797210</v>
      </c>
      <c r="J1229" s="8">
        <f t="shared" si="191"/>
        <v>54922210</v>
      </c>
      <c r="K1229" s="8">
        <f t="shared" si="192"/>
        <v>45025210</v>
      </c>
      <c r="L1229" s="1"/>
      <c r="M1229" s="10">
        <f t="shared" si="193"/>
        <v>29836210</v>
      </c>
      <c r="N1229" s="10">
        <f t="shared" si="194"/>
        <v>43950210</v>
      </c>
      <c r="O1229" s="10">
        <f t="shared" si="195"/>
        <v>49092210</v>
      </c>
      <c r="Q1229" s="1">
        <f t="shared" si="196"/>
        <v>50248210</v>
      </c>
      <c r="R1229" s="1">
        <f t="shared" si="197"/>
        <v>40959543.333333336</v>
      </c>
      <c r="T1229" s="1">
        <f t="shared" si="198"/>
        <v>0.81514432719759244</v>
      </c>
      <c r="U1229">
        <f t="shared" si="199"/>
        <v>0.22221133935534998</v>
      </c>
      <c r="Y1229" t="s">
        <v>2272</v>
      </c>
      <c r="Z1229" t="s">
        <v>2273</v>
      </c>
    </row>
    <row r="1230" spans="1:30">
      <c r="A1230" s="4">
        <v>1400700000</v>
      </c>
      <c r="B1230" s="4">
        <v>1395200000</v>
      </c>
      <c r="C1230" s="4">
        <v>1811300000</v>
      </c>
      <c r="E1230" s="6">
        <v>1309100000</v>
      </c>
      <c r="F1230" s="6">
        <v>1097300000</v>
      </c>
      <c r="G1230" s="6">
        <v>1350300000</v>
      </c>
      <c r="I1230" s="8">
        <f t="shared" si="190"/>
        <v>1400998210</v>
      </c>
      <c r="J1230" s="8">
        <f t="shared" si="191"/>
        <v>1395498210</v>
      </c>
      <c r="K1230" s="8">
        <f t="shared" si="192"/>
        <v>1811598210</v>
      </c>
      <c r="L1230" s="1"/>
      <c r="M1230" s="10">
        <f t="shared" si="193"/>
        <v>1309398210</v>
      </c>
      <c r="N1230" s="10">
        <f t="shared" si="194"/>
        <v>1097598210</v>
      </c>
      <c r="O1230" s="10">
        <f t="shared" si="195"/>
        <v>1350598210</v>
      </c>
      <c r="Q1230" s="1">
        <f t="shared" si="196"/>
        <v>1536031543.3333333</v>
      </c>
      <c r="R1230" s="1">
        <f t="shared" si="197"/>
        <v>1252531543.3333333</v>
      </c>
      <c r="T1230" s="1">
        <f t="shared" si="198"/>
        <v>0.81543347776258668</v>
      </c>
      <c r="U1230">
        <f t="shared" si="199"/>
        <v>0.14822787670868098</v>
      </c>
      <c r="Y1230" t="s">
        <v>9831</v>
      </c>
      <c r="Z1230" t="s">
        <v>9832</v>
      </c>
    </row>
    <row r="1231" spans="1:30">
      <c r="A1231" s="4">
        <v>114720000</v>
      </c>
      <c r="B1231" s="4">
        <v>157650000</v>
      </c>
      <c r="C1231" s="4">
        <v>134370000</v>
      </c>
      <c r="E1231" s="6">
        <v>90324000</v>
      </c>
      <c r="F1231" s="6">
        <v>109140000</v>
      </c>
      <c r="G1231" s="6">
        <v>132120000</v>
      </c>
      <c r="I1231" s="8">
        <f t="shared" si="190"/>
        <v>115018210</v>
      </c>
      <c r="J1231" s="8">
        <f t="shared" si="191"/>
        <v>157948210</v>
      </c>
      <c r="K1231" s="8">
        <f t="shared" si="192"/>
        <v>134668210</v>
      </c>
      <c r="L1231" s="1"/>
      <c r="M1231" s="10">
        <f t="shared" si="193"/>
        <v>90622210</v>
      </c>
      <c r="N1231" s="10">
        <f t="shared" si="194"/>
        <v>109438210</v>
      </c>
      <c r="O1231" s="10">
        <f t="shared" si="195"/>
        <v>132418210</v>
      </c>
      <c r="Q1231" s="1">
        <f t="shared" si="196"/>
        <v>135878210</v>
      </c>
      <c r="R1231" s="1">
        <f t="shared" si="197"/>
        <v>110826210</v>
      </c>
      <c r="T1231" s="1">
        <f t="shared" si="198"/>
        <v>0.81562901071481586</v>
      </c>
      <c r="U1231">
        <f t="shared" si="199"/>
        <v>0.22161314382209588</v>
      </c>
      <c r="Y1231" t="s">
        <v>7161</v>
      </c>
      <c r="Z1231" t="s">
        <v>7162</v>
      </c>
    </row>
    <row r="1232" spans="1:30">
      <c r="A1232" s="4">
        <v>1391300000</v>
      </c>
      <c r="B1232" s="4">
        <v>1475900000</v>
      </c>
      <c r="C1232" s="4">
        <v>1519500000</v>
      </c>
      <c r="E1232" s="6">
        <v>1147700000</v>
      </c>
      <c r="F1232" s="6">
        <v>1250900000</v>
      </c>
      <c r="G1232" s="6">
        <v>1180900000</v>
      </c>
      <c r="I1232" s="8">
        <f t="shared" si="190"/>
        <v>1391598210</v>
      </c>
      <c r="J1232" s="8">
        <f t="shared" si="191"/>
        <v>1476198210</v>
      </c>
      <c r="K1232" s="8">
        <f t="shared" si="192"/>
        <v>1519798210</v>
      </c>
      <c r="L1232" s="1"/>
      <c r="M1232" s="10">
        <f t="shared" si="193"/>
        <v>1147998210</v>
      </c>
      <c r="N1232" s="10">
        <f t="shared" si="194"/>
        <v>1251198210</v>
      </c>
      <c r="O1232" s="10">
        <f t="shared" si="195"/>
        <v>1181198210</v>
      </c>
      <c r="Q1232" s="1">
        <f t="shared" si="196"/>
        <v>1462531543.3333333</v>
      </c>
      <c r="R1232" s="1">
        <f t="shared" si="197"/>
        <v>1193464876.6666667</v>
      </c>
      <c r="T1232" s="1">
        <f t="shared" si="198"/>
        <v>0.81602675997440544</v>
      </c>
      <c r="U1232">
        <f t="shared" si="199"/>
        <v>5.1214560179913158E-3</v>
      </c>
      <c r="Y1232" t="s">
        <v>6759</v>
      </c>
      <c r="Z1232" t="s">
        <v>6760</v>
      </c>
    </row>
    <row r="1233" spans="1:26">
      <c r="A1233" s="4">
        <v>123720000</v>
      </c>
      <c r="B1233" s="4">
        <v>117600000</v>
      </c>
      <c r="C1233" s="4">
        <v>64014000</v>
      </c>
      <c r="E1233" s="6">
        <v>72328000</v>
      </c>
      <c r="F1233" s="6">
        <v>66823000</v>
      </c>
      <c r="G1233" s="6">
        <v>109880000</v>
      </c>
      <c r="I1233" s="8">
        <f t="shared" si="190"/>
        <v>124018210</v>
      </c>
      <c r="J1233" s="8">
        <f t="shared" si="191"/>
        <v>117898210</v>
      </c>
      <c r="K1233" s="8">
        <f t="shared" si="192"/>
        <v>64312210</v>
      </c>
      <c r="L1233" s="1"/>
      <c r="M1233" s="10">
        <f t="shared" si="193"/>
        <v>72626210</v>
      </c>
      <c r="N1233" s="10">
        <f t="shared" si="194"/>
        <v>67121210</v>
      </c>
      <c r="O1233" s="10">
        <f t="shared" si="195"/>
        <v>110178210</v>
      </c>
      <c r="Q1233" s="1">
        <f t="shared" si="196"/>
        <v>102076210</v>
      </c>
      <c r="R1233" s="1">
        <f t="shared" si="197"/>
        <v>83308543.333333328</v>
      </c>
      <c r="T1233" s="1">
        <f t="shared" si="198"/>
        <v>0.81614063975664186</v>
      </c>
      <c r="U1233">
        <f t="shared" si="199"/>
        <v>0.46561469134763961</v>
      </c>
      <c r="Z1233" t="s">
        <v>8509</v>
      </c>
    </row>
    <row r="1234" spans="1:26">
      <c r="A1234" s="4">
        <v>150830000</v>
      </c>
      <c r="B1234" s="4">
        <v>139970000</v>
      </c>
      <c r="C1234" s="4">
        <v>127550000</v>
      </c>
      <c r="E1234" s="6">
        <v>117490000</v>
      </c>
      <c r="F1234" s="6">
        <v>97820000</v>
      </c>
      <c r="G1234" s="6">
        <v>126060000</v>
      </c>
      <c r="I1234" s="8">
        <f t="shared" si="190"/>
        <v>151128210</v>
      </c>
      <c r="J1234" s="8">
        <f t="shared" si="191"/>
        <v>140268210</v>
      </c>
      <c r="K1234" s="8">
        <f t="shared" si="192"/>
        <v>127848210</v>
      </c>
      <c r="L1234" s="1"/>
      <c r="M1234" s="10">
        <f t="shared" si="193"/>
        <v>117788210</v>
      </c>
      <c r="N1234" s="10">
        <f t="shared" si="194"/>
        <v>98118210</v>
      </c>
      <c r="O1234" s="10">
        <f t="shared" si="195"/>
        <v>126358210</v>
      </c>
      <c r="Q1234" s="1">
        <f t="shared" si="196"/>
        <v>139748210</v>
      </c>
      <c r="R1234" s="1">
        <f t="shared" si="197"/>
        <v>114088210</v>
      </c>
      <c r="T1234" s="1">
        <f t="shared" si="198"/>
        <v>0.81638405243258572</v>
      </c>
      <c r="U1234">
        <f t="shared" si="199"/>
        <v>7.5033287515118868E-2</v>
      </c>
      <c r="Y1234" t="s">
        <v>5259</v>
      </c>
      <c r="Z1234" t="s">
        <v>5260</v>
      </c>
    </row>
    <row r="1235" spans="1:26">
      <c r="A1235" s="4">
        <v>63561000</v>
      </c>
      <c r="B1235" s="4">
        <v>76709000</v>
      </c>
      <c r="C1235" s="4">
        <v>74684000</v>
      </c>
      <c r="E1235" s="6">
        <v>68557000</v>
      </c>
      <c r="F1235" s="6">
        <v>62395000</v>
      </c>
      <c r="G1235" s="6">
        <v>44384000</v>
      </c>
      <c r="I1235" s="8">
        <f t="shared" si="190"/>
        <v>63859210</v>
      </c>
      <c r="J1235" s="8">
        <f t="shared" si="191"/>
        <v>77007210</v>
      </c>
      <c r="K1235" s="8">
        <f t="shared" si="192"/>
        <v>74982210</v>
      </c>
      <c r="L1235" s="1"/>
      <c r="M1235" s="10">
        <f t="shared" si="193"/>
        <v>68855210</v>
      </c>
      <c r="N1235" s="10">
        <f t="shared" si="194"/>
        <v>62693210</v>
      </c>
      <c r="O1235" s="10">
        <f t="shared" si="195"/>
        <v>44682210</v>
      </c>
      <c r="Q1235" s="1">
        <f t="shared" si="196"/>
        <v>71949543.333333328</v>
      </c>
      <c r="R1235" s="1">
        <f t="shared" si="197"/>
        <v>58743543.333333336</v>
      </c>
      <c r="T1235" s="1">
        <f t="shared" si="198"/>
        <v>0.81645470717141</v>
      </c>
      <c r="U1235">
        <f t="shared" si="199"/>
        <v>0.18784053626788913</v>
      </c>
      <c r="Y1235" t="s">
        <v>8052</v>
      </c>
      <c r="Z1235" t="s">
        <v>8053</v>
      </c>
    </row>
    <row r="1236" spans="1:26">
      <c r="A1236" s="4">
        <v>8307900000</v>
      </c>
      <c r="B1236" s="4">
        <v>9021300000</v>
      </c>
      <c r="C1236" s="4">
        <v>8007900000</v>
      </c>
      <c r="E1236" s="6">
        <v>6588900000</v>
      </c>
      <c r="F1236" s="6">
        <v>7247600000</v>
      </c>
      <c r="G1236" s="6">
        <v>6855300000</v>
      </c>
      <c r="I1236" s="8">
        <f t="shared" si="190"/>
        <v>8308198210</v>
      </c>
      <c r="J1236" s="8">
        <f t="shared" si="191"/>
        <v>9021598210</v>
      </c>
      <c r="K1236" s="8">
        <f t="shared" si="192"/>
        <v>8008198210</v>
      </c>
      <c r="L1236" s="1"/>
      <c r="M1236" s="10">
        <f t="shared" si="193"/>
        <v>6589198210</v>
      </c>
      <c r="N1236" s="10">
        <f t="shared" si="194"/>
        <v>7247898210</v>
      </c>
      <c r="O1236" s="10">
        <f t="shared" si="195"/>
        <v>6855598210</v>
      </c>
      <c r="Q1236" s="1">
        <f t="shared" si="196"/>
        <v>8445998210</v>
      </c>
      <c r="R1236" s="1">
        <f t="shared" si="197"/>
        <v>6897564876.666667</v>
      </c>
      <c r="T1236" s="1">
        <f t="shared" si="198"/>
        <v>0.81666662781197386</v>
      </c>
      <c r="U1236">
        <f t="shared" si="199"/>
        <v>1.2192729460985497E-2</v>
      </c>
      <c r="Y1236" t="s">
        <v>4747</v>
      </c>
      <c r="Z1236" t="s">
        <v>4748</v>
      </c>
    </row>
    <row r="1237" spans="1:26">
      <c r="A1237" s="4">
        <v>39370000</v>
      </c>
      <c r="B1237" s="4">
        <v>45001000</v>
      </c>
      <c r="C1237" s="4">
        <v>43241000</v>
      </c>
      <c r="E1237" s="6">
        <v>33351000</v>
      </c>
      <c r="F1237" s="5">
        <v>0</v>
      </c>
      <c r="G1237" s="6">
        <v>70708000</v>
      </c>
      <c r="I1237" s="8">
        <f t="shared" si="190"/>
        <v>39668210</v>
      </c>
      <c r="J1237" s="8">
        <f t="shared" si="191"/>
        <v>45299210</v>
      </c>
      <c r="K1237" s="8">
        <f t="shared" si="192"/>
        <v>43539210</v>
      </c>
      <c r="L1237" s="1"/>
      <c r="M1237" s="10">
        <f t="shared" si="193"/>
        <v>33649210</v>
      </c>
      <c r="N1237" s="10">
        <f t="shared" si="194"/>
        <v>298210</v>
      </c>
      <c r="O1237" s="10">
        <f t="shared" si="195"/>
        <v>71006210</v>
      </c>
      <c r="Q1237" s="1">
        <f t="shared" si="196"/>
        <v>42835543.333333336</v>
      </c>
      <c r="R1237" s="1">
        <f t="shared" si="197"/>
        <v>34984543.333333336</v>
      </c>
      <c r="T1237" s="1">
        <f t="shared" si="198"/>
        <v>0.81671762772084211</v>
      </c>
      <c r="U1237">
        <f t="shared" si="199"/>
        <v>0.72109395339990767</v>
      </c>
      <c r="Y1237" t="s">
        <v>409</v>
      </c>
      <c r="Z1237" t="s">
        <v>410</v>
      </c>
    </row>
    <row r="1238" spans="1:26">
      <c r="A1238" s="4">
        <v>158620000</v>
      </c>
      <c r="B1238" s="4">
        <v>141460000</v>
      </c>
      <c r="C1238" s="4">
        <v>118680000</v>
      </c>
      <c r="E1238" s="6">
        <v>110630000</v>
      </c>
      <c r="F1238" s="6">
        <v>114170000</v>
      </c>
      <c r="G1238" s="6">
        <v>117070000</v>
      </c>
      <c r="I1238" s="8">
        <f t="shared" si="190"/>
        <v>158918210</v>
      </c>
      <c r="J1238" s="8">
        <f t="shared" si="191"/>
        <v>141758210</v>
      </c>
      <c r="K1238" s="8">
        <f t="shared" si="192"/>
        <v>118978210</v>
      </c>
      <c r="L1238" s="1"/>
      <c r="M1238" s="10">
        <f t="shared" si="193"/>
        <v>110928210</v>
      </c>
      <c r="N1238" s="10">
        <f t="shared" si="194"/>
        <v>114468210</v>
      </c>
      <c r="O1238" s="10">
        <f t="shared" si="195"/>
        <v>117368210</v>
      </c>
      <c r="Q1238" s="1">
        <f t="shared" si="196"/>
        <v>139884876.66666666</v>
      </c>
      <c r="R1238" s="1">
        <f t="shared" si="197"/>
        <v>114254876.66666667</v>
      </c>
      <c r="T1238" s="1">
        <f t="shared" si="198"/>
        <v>0.81677790615583112</v>
      </c>
      <c r="U1238">
        <f t="shared" si="199"/>
        <v>9.3954327518571565E-2</v>
      </c>
      <c r="Y1238" t="s">
        <v>12534</v>
      </c>
      <c r="Z1238" t="s">
        <v>12535</v>
      </c>
    </row>
    <row r="1239" spans="1:26">
      <c r="A1239" s="4">
        <v>16371000000</v>
      </c>
      <c r="B1239" s="4">
        <v>19006000000</v>
      </c>
      <c r="C1239" s="4">
        <v>18925000000</v>
      </c>
      <c r="E1239" s="6">
        <v>14915000000</v>
      </c>
      <c r="F1239" s="6">
        <v>15071000000</v>
      </c>
      <c r="G1239" s="6">
        <v>14367000000</v>
      </c>
      <c r="I1239" s="8">
        <f t="shared" si="190"/>
        <v>16371298210</v>
      </c>
      <c r="J1239" s="8">
        <f t="shared" si="191"/>
        <v>19006298210</v>
      </c>
      <c r="K1239" s="8">
        <f t="shared" si="192"/>
        <v>18925298210</v>
      </c>
      <c r="L1239" s="1"/>
      <c r="M1239" s="10">
        <f t="shared" si="193"/>
        <v>14915298210</v>
      </c>
      <c r="N1239" s="10">
        <f t="shared" si="194"/>
        <v>15071298210</v>
      </c>
      <c r="O1239" s="10">
        <f t="shared" si="195"/>
        <v>14367298210</v>
      </c>
      <c r="Q1239" s="1">
        <f t="shared" si="196"/>
        <v>18100964876.666668</v>
      </c>
      <c r="R1239" s="1">
        <f t="shared" si="197"/>
        <v>14784631543.333334</v>
      </c>
      <c r="T1239" s="1">
        <f t="shared" si="198"/>
        <v>0.81678693064543173</v>
      </c>
      <c r="U1239">
        <f t="shared" si="199"/>
        <v>2.0445415096138855E-2</v>
      </c>
      <c r="Y1239" t="s">
        <v>4649</v>
      </c>
      <c r="Z1239" t="s">
        <v>4650</v>
      </c>
    </row>
    <row r="1240" spans="1:26">
      <c r="A1240" s="4">
        <v>51219000</v>
      </c>
      <c r="B1240" s="4">
        <v>56969000</v>
      </c>
      <c r="C1240" s="3">
        <v>0</v>
      </c>
      <c r="E1240" s="5">
        <v>0</v>
      </c>
      <c r="F1240" s="6">
        <v>31470000</v>
      </c>
      <c r="G1240" s="6">
        <v>56769000</v>
      </c>
      <c r="I1240" s="8">
        <f t="shared" si="190"/>
        <v>51517210</v>
      </c>
      <c r="J1240" s="8">
        <f t="shared" si="191"/>
        <v>57267210</v>
      </c>
      <c r="K1240" s="8">
        <f t="shared" si="192"/>
        <v>298210</v>
      </c>
      <c r="L1240" s="1"/>
      <c r="M1240" s="10">
        <f t="shared" si="193"/>
        <v>298210</v>
      </c>
      <c r="N1240" s="10">
        <f t="shared" si="194"/>
        <v>31768210</v>
      </c>
      <c r="O1240" s="10">
        <f t="shared" si="195"/>
        <v>57067210</v>
      </c>
      <c r="Q1240" s="1">
        <f t="shared" si="196"/>
        <v>36360876.666666664</v>
      </c>
      <c r="R1240" s="1">
        <f t="shared" si="197"/>
        <v>29711210</v>
      </c>
      <c r="T1240" s="1">
        <f t="shared" si="198"/>
        <v>0.81712028762049471</v>
      </c>
      <c r="U1240">
        <f t="shared" si="199"/>
        <v>0.79905693114484544</v>
      </c>
      <c r="Y1240" t="s">
        <v>11400</v>
      </c>
      <c r="Z1240" t="s">
        <v>11401</v>
      </c>
    </row>
    <row r="1241" spans="1:26">
      <c r="A1241" s="4">
        <v>137820000</v>
      </c>
      <c r="B1241" s="4">
        <v>74056000</v>
      </c>
      <c r="C1241" s="4">
        <v>111160000</v>
      </c>
      <c r="E1241" s="6">
        <v>74297000</v>
      </c>
      <c r="F1241" s="6">
        <v>81550000</v>
      </c>
      <c r="G1241" s="6">
        <v>108020000</v>
      </c>
      <c r="I1241" s="8">
        <f t="shared" si="190"/>
        <v>138118210</v>
      </c>
      <c r="J1241" s="8">
        <f t="shared" si="191"/>
        <v>74354210</v>
      </c>
      <c r="K1241" s="8">
        <f t="shared" si="192"/>
        <v>111458210</v>
      </c>
      <c r="L1241" s="1"/>
      <c r="M1241" s="10">
        <f t="shared" si="193"/>
        <v>74595210</v>
      </c>
      <c r="N1241" s="10">
        <f t="shared" si="194"/>
        <v>81848210</v>
      </c>
      <c r="O1241" s="10">
        <f t="shared" si="195"/>
        <v>108318210</v>
      </c>
      <c r="Q1241" s="1">
        <f t="shared" si="196"/>
        <v>107976876.66666667</v>
      </c>
      <c r="R1241" s="1">
        <f t="shared" si="197"/>
        <v>88253876.666666672</v>
      </c>
      <c r="T1241" s="1">
        <f t="shared" si="198"/>
        <v>0.81734052133322499</v>
      </c>
      <c r="U1241">
        <f t="shared" si="199"/>
        <v>0.4036408156296627</v>
      </c>
      <c r="Y1241" t="s">
        <v>9380</v>
      </c>
      <c r="Z1241" t="s">
        <v>9381</v>
      </c>
    </row>
    <row r="1242" spans="1:26">
      <c r="A1242" s="4">
        <v>880730000</v>
      </c>
      <c r="B1242" s="4">
        <v>1046600000</v>
      </c>
      <c r="C1242" s="4">
        <v>904930000</v>
      </c>
      <c r="E1242" s="6">
        <v>752090000</v>
      </c>
      <c r="F1242" s="6">
        <v>848600000</v>
      </c>
      <c r="G1242" s="6">
        <v>714090000</v>
      </c>
      <c r="I1242" s="8">
        <f t="shared" si="190"/>
        <v>881028210</v>
      </c>
      <c r="J1242" s="8">
        <f t="shared" si="191"/>
        <v>1046898210</v>
      </c>
      <c r="K1242" s="8">
        <f t="shared" si="192"/>
        <v>905228210</v>
      </c>
      <c r="L1242" s="1"/>
      <c r="M1242" s="10">
        <f t="shared" si="193"/>
        <v>752388210</v>
      </c>
      <c r="N1242" s="10">
        <f t="shared" si="194"/>
        <v>848898210</v>
      </c>
      <c r="O1242" s="10">
        <f t="shared" si="195"/>
        <v>714388210</v>
      </c>
      <c r="Q1242" s="1">
        <f t="shared" si="196"/>
        <v>944384876.66666663</v>
      </c>
      <c r="R1242" s="1">
        <f t="shared" si="197"/>
        <v>771891543.33333337</v>
      </c>
      <c r="T1242" s="1">
        <f t="shared" si="198"/>
        <v>0.81734847984629777</v>
      </c>
      <c r="U1242">
        <f t="shared" si="199"/>
        <v>5.7762582652296939E-2</v>
      </c>
      <c r="Y1242" t="s">
        <v>1481</v>
      </c>
      <c r="Z1242" t="s">
        <v>1482</v>
      </c>
    </row>
    <row r="1243" spans="1:26">
      <c r="A1243" s="4">
        <v>136730000</v>
      </c>
      <c r="B1243" s="4">
        <v>134790000</v>
      </c>
      <c r="C1243" s="4">
        <v>110670000</v>
      </c>
      <c r="E1243" s="6">
        <v>90688000</v>
      </c>
      <c r="F1243" s="6">
        <v>98720000</v>
      </c>
      <c r="G1243" s="6">
        <v>122820000</v>
      </c>
      <c r="I1243" s="8">
        <f t="shared" si="190"/>
        <v>137028210</v>
      </c>
      <c r="J1243" s="8">
        <f t="shared" si="191"/>
        <v>135088210</v>
      </c>
      <c r="K1243" s="8">
        <f t="shared" si="192"/>
        <v>110968210</v>
      </c>
      <c r="L1243" s="1"/>
      <c r="M1243" s="10">
        <f t="shared" si="193"/>
        <v>90986210</v>
      </c>
      <c r="N1243" s="10">
        <f t="shared" si="194"/>
        <v>99018210</v>
      </c>
      <c r="O1243" s="10">
        <f t="shared" si="195"/>
        <v>123118210</v>
      </c>
      <c r="Q1243" s="1">
        <f t="shared" si="196"/>
        <v>127694876.66666667</v>
      </c>
      <c r="R1243" s="1">
        <f t="shared" si="197"/>
        <v>104374210</v>
      </c>
      <c r="T1243" s="1">
        <f t="shared" si="198"/>
        <v>0.81737194729008045</v>
      </c>
      <c r="U1243">
        <f t="shared" si="199"/>
        <v>0.14221632261298034</v>
      </c>
      <c r="Y1243" t="s">
        <v>10835</v>
      </c>
      <c r="Z1243" t="s">
        <v>10836</v>
      </c>
    </row>
    <row r="1244" spans="1:26">
      <c r="A1244" s="4">
        <v>75773000</v>
      </c>
      <c r="B1244" s="4">
        <v>74670000</v>
      </c>
      <c r="C1244" s="4">
        <v>66774000</v>
      </c>
      <c r="E1244" s="6">
        <v>39927000</v>
      </c>
      <c r="F1244" s="6">
        <v>53463000</v>
      </c>
      <c r="G1244" s="6">
        <v>83995000</v>
      </c>
      <c r="I1244" s="8">
        <f t="shared" si="190"/>
        <v>76071210</v>
      </c>
      <c r="J1244" s="8">
        <f t="shared" si="191"/>
        <v>74968210</v>
      </c>
      <c r="K1244" s="8">
        <f t="shared" si="192"/>
        <v>67072210</v>
      </c>
      <c r="L1244" s="1"/>
      <c r="M1244" s="10">
        <f t="shared" si="193"/>
        <v>40225210</v>
      </c>
      <c r="N1244" s="10">
        <f t="shared" si="194"/>
        <v>53761210</v>
      </c>
      <c r="O1244" s="10">
        <f t="shared" si="195"/>
        <v>84293210</v>
      </c>
      <c r="Q1244" s="1">
        <f t="shared" si="196"/>
        <v>72703876.666666672</v>
      </c>
      <c r="R1244" s="1">
        <f t="shared" si="197"/>
        <v>59426543.333333336</v>
      </c>
      <c r="T1244" s="1">
        <f t="shared" si="198"/>
        <v>0.81737791790378167</v>
      </c>
      <c r="U1244">
        <f t="shared" si="199"/>
        <v>0.37583938362950853</v>
      </c>
      <c r="Y1244" t="s">
        <v>1473</v>
      </c>
      <c r="Z1244" t="s">
        <v>1474</v>
      </c>
    </row>
    <row r="1245" spans="1:26">
      <c r="A1245" s="4">
        <v>165830000</v>
      </c>
      <c r="B1245" s="4">
        <v>101910000</v>
      </c>
      <c r="C1245" s="4">
        <v>115640000</v>
      </c>
      <c r="E1245" s="6">
        <v>113960000</v>
      </c>
      <c r="F1245" s="6">
        <v>96937000</v>
      </c>
      <c r="G1245" s="6">
        <v>102450000</v>
      </c>
      <c r="I1245" s="8">
        <f t="shared" si="190"/>
        <v>166128210</v>
      </c>
      <c r="J1245" s="8">
        <f t="shared" si="191"/>
        <v>102208210</v>
      </c>
      <c r="K1245" s="8">
        <f t="shared" si="192"/>
        <v>115938210</v>
      </c>
      <c r="L1245" s="1"/>
      <c r="M1245" s="10">
        <f t="shared" si="193"/>
        <v>114258210</v>
      </c>
      <c r="N1245" s="10">
        <f t="shared" si="194"/>
        <v>97235210</v>
      </c>
      <c r="O1245" s="10">
        <f t="shared" si="195"/>
        <v>102748210</v>
      </c>
      <c r="Q1245" s="1">
        <f t="shared" si="196"/>
        <v>128091543.33333333</v>
      </c>
      <c r="R1245" s="1">
        <f t="shared" si="197"/>
        <v>104747210</v>
      </c>
      <c r="T1245" s="1">
        <f t="shared" si="198"/>
        <v>0.81775273584935859</v>
      </c>
      <c r="U1245">
        <f t="shared" si="199"/>
        <v>0.30929741388366083</v>
      </c>
      <c r="Y1245" t="s">
        <v>7765</v>
      </c>
      <c r="Z1245" t="s">
        <v>7766</v>
      </c>
    </row>
    <row r="1246" spans="1:26">
      <c r="A1246" s="4">
        <v>126460000</v>
      </c>
      <c r="B1246" s="4">
        <v>78983000</v>
      </c>
      <c r="C1246" s="4">
        <v>96055000</v>
      </c>
      <c r="E1246" s="6">
        <v>59942000</v>
      </c>
      <c r="F1246" s="6">
        <v>89676000</v>
      </c>
      <c r="G1246" s="6">
        <v>96781000</v>
      </c>
      <c r="I1246" s="8">
        <f t="shared" si="190"/>
        <v>126758210</v>
      </c>
      <c r="J1246" s="8">
        <f t="shared" si="191"/>
        <v>79281210</v>
      </c>
      <c r="K1246" s="8">
        <f t="shared" si="192"/>
        <v>96353210</v>
      </c>
      <c r="L1246" s="1"/>
      <c r="M1246" s="10">
        <f t="shared" si="193"/>
        <v>60240210</v>
      </c>
      <c r="N1246" s="10">
        <f t="shared" si="194"/>
        <v>89974210</v>
      </c>
      <c r="O1246" s="10">
        <f t="shared" si="195"/>
        <v>97079210</v>
      </c>
      <c r="Q1246" s="1">
        <f t="shared" si="196"/>
        <v>100797543.33333333</v>
      </c>
      <c r="R1246" s="1">
        <f t="shared" si="197"/>
        <v>82431210</v>
      </c>
      <c r="T1246" s="1">
        <f t="shared" si="198"/>
        <v>0.81778987139997428</v>
      </c>
      <c r="U1246">
        <f t="shared" si="199"/>
        <v>0.36264939997947365</v>
      </c>
      <c r="Y1246" t="s">
        <v>10165</v>
      </c>
      <c r="Z1246" t="s">
        <v>10166</v>
      </c>
    </row>
    <row r="1247" spans="1:26">
      <c r="A1247" s="4">
        <v>239260000</v>
      </c>
      <c r="B1247" s="4">
        <v>185490000</v>
      </c>
      <c r="C1247" s="4">
        <v>183350000</v>
      </c>
      <c r="E1247" s="6">
        <v>145490000</v>
      </c>
      <c r="F1247" s="6">
        <v>173170000</v>
      </c>
      <c r="G1247" s="6">
        <v>178510000</v>
      </c>
      <c r="I1247" s="8">
        <f t="shared" si="190"/>
        <v>239558210</v>
      </c>
      <c r="J1247" s="8">
        <f t="shared" si="191"/>
        <v>185788210</v>
      </c>
      <c r="K1247" s="8">
        <f t="shared" si="192"/>
        <v>183648210</v>
      </c>
      <c r="L1247" s="1"/>
      <c r="M1247" s="10">
        <f t="shared" si="193"/>
        <v>145788210</v>
      </c>
      <c r="N1247" s="10">
        <f t="shared" si="194"/>
        <v>173468210</v>
      </c>
      <c r="O1247" s="10">
        <f t="shared" si="195"/>
        <v>178808210</v>
      </c>
      <c r="Q1247" s="1">
        <f t="shared" si="196"/>
        <v>202998210</v>
      </c>
      <c r="R1247" s="1">
        <f t="shared" si="197"/>
        <v>166021543.33333334</v>
      </c>
      <c r="T1247" s="1">
        <f t="shared" si="198"/>
        <v>0.81784732650269842</v>
      </c>
      <c r="U1247">
        <f t="shared" si="199"/>
        <v>0.15245505456717925</v>
      </c>
      <c r="Y1247" t="s">
        <v>12449</v>
      </c>
      <c r="Z1247" t="s">
        <v>12450</v>
      </c>
    </row>
    <row r="1248" spans="1:26">
      <c r="A1248" s="4">
        <v>3335400000</v>
      </c>
      <c r="B1248" s="4">
        <v>4328800000</v>
      </c>
      <c r="C1248" s="4">
        <v>3742200000</v>
      </c>
      <c r="E1248" s="6">
        <v>3193000000</v>
      </c>
      <c r="F1248" s="6">
        <v>3354800000</v>
      </c>
      <c r="G1248" s="6">
        <v>2781500000</v>
      </c>
      <c r="I1248" s="8">
        <f t="shared" si="190"/>
        <v>3335698210</v>
      </c>
      <c r="J1248" s="8">
        <f t="shared" si="191"/>
        <v>4329098210</v>
      </c>
      <c r="K1248" s="8">
        <f t="shared" si="192"/>
        <v>3742498210</v>
      </c>
      <c r="L1248" s="1"/>
      <c r="M1248" s="10">
        <f t="shared" si="193"/>
        <v>3193298210</v>
      </c>
      <c r="N1248" s="10">
        <f t="shared" si="194"/>
        <v>3355098210</v>
      </c>
      <c r="O1248" s="10">
        <f t="shared" si="195"/>
        <v>2781798210</v>
      </c>
      <c r="Q1248" s="1">
        <f t="shared" si="196"/>
        <v>3802431543.3333335</v>
      </c>
      <c r="R1248" s="1">
        <f t="shared" si="197"/>
        <v>3110064876.6666665</v>
      </c>
      <c r="T1248" s="1">
        <f t="shared" si="198"/>
        <v>0.8179147582865578</v>
      </c>
      <c r="U1248">
        <f t="shared" si="199"/>
        <v>0.10765895812179713</v>
      </c>
      <c r="Y1248" t="s">
        <v>12144</v>
      </c>
      <c r="Z1248" t="s">
        <v>12145</v>
      </c>
    </row>
    <row r="1249" spans="1:30">
      <c r="A1249" s="4">
        <v>446410000</v>
      </c>
      <c r="B1249" s="4">
        <v>496050000</v>
      </c>
      <c r="C1249" s="4">
        <v>448150000</v>
      </c>
      <c r="E1249" s="6">
        <v>364860000</v>
      </c>
      <c r="F1249" s="6">
        <v>358610000</v>
      </c>
      <c r="G1249" s="6">
        <v>413950000</v>
      </c>
      <c r="I1249" s="8">
        <f t="shared" si="190"/>
        <v>446708210</v>
      </c>
      <c r="J1249" s="8">
        <f t="shared" si="191"/>
        <v>496348210</v>
      </c>
      <c r="K1249" s="8">
        <f t="shared" si="192"/>
        <v>448448210</v>
      </c>
      <c r="L1249" s="1"/>
      <c r="M1249" s="10">
        <f t="shared" si="193"/>
        <v>365158210</v>
      </c>
      <c r="N1249" s="10">
        <f t="shared" si="194"/>
        <v>358908210</v>
      </c>
      <c r="O1249" s="10">
        <f t="shared" si="195"/>
        <v>414248210</v>
      </c>
      <c r="Q1249" s="1">
        <f t="shared" si="196"/>
        <v>463834876.66666669</v>
      </c>
      <c r="R1249" s="1">
        <f t="shared" si="197"/>
        <v>379438210</v>
      </c>
      <c r="T1249" s="1">
        <f t="shared" si="198"/>
        <v>0.81804588030727565</v>
      </c>
      <c r="U1249">
        <f t="shared" si="199"/>
        <v>2.4170518194759624E-2</v>
      </c>
      <c r="Y1249" t="s">
        <v>10691</v>
      </c>
      <c r="Z1249" t="s">
        <v>10692</v>
      </c>
    </row>
    <row r="1250" spans="1:30">
      <c r="A1250" s="4">
        <v>991880000</v>
      </c>
      <c r="B1250" s="4">
        <v>713540000</v>
      </c>
      <c r="C1250" s="4">
        <v>730350000</v>
      </c>
      <c r="E1250" s="6">
        <v>578540000</v>
      </c>
      <c r="F1250" s="6">
        <v>681420000</v>
      </c>
      <c r="G1250" s="6">
        <v>732540000</v>
      </c>
      <c r="I1250" s="8">
        <f t="shared" si="190"/>
        <v>992178210</v>
      </c>
      <c r="J1250" s="8">
        <f t="shared" si="191"/>
        <v>713838210</v>
      </c>
      <c r="K1250" s="8">
        <f t="shared" si="192"/>
        <v>730648210</v>
      </c>
      <c r="L1250" s="1"/>
      <c r="M1250" s="10">
        <f t="shared" si="193"/>
        <v>578838210</v>
      </c>
      <c r="N1250" s="10">
        <f t="shared" si="194"/>
        <v>681718210</v>
      </c>
      <c r="O1250" s="10">
        <f t="shared" si="195"/>
        <v>732838210</v>
      </c>
      <c r="Q1250" s="1">
        <f t="shared" si="196"/>
        <v>812221543.33333337</v>
      </c>
      <c r="R1250" s="1">
        <f t="shared" si="197"/>
        <v>664464876.66666663</v>
      </c>
      <c r="T1250" s="1">
        <f t="shared" si="198"/>
        <v>0.81808329527892387</v>
      </c>
      <c r="U1250">
        <f t="shared" si="199"/>
        <v>0.2167494353129619</v>
      </c>
      <c r="Y1250" t="s">
        <v>12863</v>
      </c>
      <c r="Z1250" t="s">
        <v>12864</v>
      </c>
    </row>
    <row r="1251" spans="1:30">
      <c r="A1251" s="4">
        <v>189820000</v>
      </c>
      <c r="B1251" s="4">
        <v>189860000</v>
      </c>
      <c r="C1251" s="4">
        <v>155010000</v>
      </c>
      <c r="E1251" s="6">
        <v>139800000</v>
      </c>
      <c r="F1251" s="6">
        <v>158150000</v>
      </c>
      <c r="G1251" s="6">
        <v>139310000</v>
      </c>
      <c r="I1251" s="8">
        <f t="shared" si="190"/>
        <v>190118210</v>
      </c>
      <c r="J1251" s="8">
        <f t="shared" si="191"/>
        <v>190158210</v>
      </c>
      <c r="K1251" s="8">
        <f t="shared" si="192"/>
        <v>155308210</v>
      </c>
      <c r="L1251" s="1"/>
      <c r="M1251" s="10">
        <f t="shared" si="193"/>
        <v>140098210</v>
      </c>
      <c r="N1251" s="10">
        <f t="shared" si="194"/>
        <v>158448210</v>
      </c>
      <c r="O1251" s="10">
        <f t="shared" si="195"/>
        <v>139608210</v>
      </c>
      <c r="Q1251" s="1">
        <f t="shared" si="196"/>
        <v>178528210</v>
      </c>
      <c r="R1251" s="1">
        <f t="shared" si="197"/>
        <v>146051543.33333334</v>
      </c>
      <c r="T1251" s="1">
        <f t="shared" si="198"/>
        <v>0.81808663926744873</v>
      </c>
      <c r="U1251">
        <f t="shared" si="199"/>
        <v>6.9131753371207597E-2</v>
      </c>
      <c r="Y1251" t="s">
        <v>1562</v>
      </c>
      <c r="Z1251" t="s">
        <v>1563</v>
      </c>
    </row>
    <row r="1252" spans="1:30">
      <c r="A1252" s="4">
        <v>2487300000</v>
      </c>
      <c r="B1252" s="4">
        <v>2892400000</v>
      </c>
      <c r="C1252" s="4">
        <v>2743000000</v>
      </c>
      <c r="E1252" s="6">
        <v>2138600000</v>
      </c>
      <c r="F1252" s="6">
        <v>2354900000</v>
      </c>
      <c r="G1252" s="6">
        <v>2152000000</v>
      </c>
      <c r="I1252" s="8">
        <f t="shared" si="190"/>
        <v>2487598210</v>
      </c>
      <c r="J1252" s="8">
        <f t="shared" si="191"/>
        <v>2892698210</v>
      </c>
      <c r="K1252" s="8">
        <f t="shared" si="192"/>
        <v>2743298210</v>
      </c>
      <c r="L1252" s="1"/>
      <c r="M1252" s="10">
        <f t="shared" si="193"/>
        <v>2138898210</v>
      </c>
      <c r="N1252" s="10">
        <f t="shared" si="194"/>
        <v>2355198210</v>
      </c>
      <c r="O1252" s="10">
        <f t="shared" si="195"/>
        <v>2152298210</v>
      </c>
      <c r="Q1252" s="1">
        <f t="shared" si="196"/>
        <v>2707864876.6666665</v>
      </c>
      <c r="R1252" s="1">
        <f t="shared" si="197"/>
        <v>2215464876.6666665</v>
      </c>
      <c r="T1252" s="1">
        <f t="shared" si="198"/>
        <v>0.81815931649952356</v>
      </c>
      <c r="U1252">
        <f t="shared" si="199"/>
        <v>2.3104886270694125E-2</v>
      </c>
      <c r="Y1252" t="s">
        <v>1402</v>
      </c>
      <c r="Z1252" t="s">
        <v>1403</v>
      </c>
    </row>
    <row r="1253" spans="1:30">
      <c r="A1253" s="4">
        <v>798920000</v>
      </c>
      <c r="B1253" s="4">
        <v>854620000</v>
      </c>
      <c r="C1253" s="4">
        <v>944980000</v>
      </c>
      <c r="E1253" s="6">
        <v>655680000</v>
      </c>
      <c r="F1253" s="6">
        <v>721990000</v>
      </c>
      <c r="G1253" s="6">
        <v>748200000</v>
      </c>
      <c r="I1253" s="8">
        <f t="shared" si="190"/>
        <v>799218210</v>
      </c>
      <c r="J1253" s="8">
        <f t="shared" si="191"/>
        <v>854918210</v>
      </c>
      <c r="K1253" s="8">
        <f t="shared" si="192"/>
        <v>945278210</v>
      </c>
      <c r="L1253" s="1"/>
      <c r="M1253" s="10">
        <f t="shared" si="193"/>
        <v>655978210</v>
      </c>
      <c r="N1253" s="10">
        <f t="shared" si="194"/>
        <v>722288210</v>
      </c>
      <c r="O1253" s="10">
        <f t="shared" si="195"/>
        <v>748498210</v>
      </c>
      <c r="Q1253" s="1">
        <f t="shared" si="196"/>
        <v>866471543.33333337</v>
      </c>
      <c r="R1253" s="1">
        <f t="shared" si="197"/>
        <v>708921543.33333337</v>
      </c>
      <c r="T1253" s="1">
        <f t="shared" si="198"/>
        <v>0.81817060097103478</v>
      </c>
      <c r="U1253">
        <f t="shared" si="199"/>
        <v>3.5930997121612053E-2</v>
      </c>
      <c r="Y1253" t="s">
        <v>4171</v>
      </c>
      <c r="Z1253" t="s">
        <v>4172</v>
      </c>
    </row>
    <row r="1254" spans="1:30">
      <c r="A1254" s="4">
        <v>2910700000</v>
      </c>
      <c r="B1254" s="4">
        <v>3150100000</v>
      </c>
      <c r="C1254" s="4">
        <v>2875800000</v>
      </c>
      <c r="E1254" s="6">
        <v>2233200000</v>
      </c>
      <c r="F1254" s="6">
        <v>2433800000</v>
      </c>
      <c r="G1254" s="6">
        <v>2645300000</v>
      </c>
      <c r="I1254" s="8">
        <f t="shared" si="190"/>
        <v>2910998210</v>
      </c>
      <c r="J1254" s="8">
        <f t="shared" si="191"/>
        <v>3150398210</v>
      </c>
      <c r="K1254" s="8">
        <f t="shared" si="192"/>
        <v>2876098210</v>
      </c>
      <c r="L1254" s="1"/>
      <c r="M1254" s="10">
        <f t="shared" si="193"/>
        <v>2233498210</v>
      </c>
      <c r="N1254" s="10">
        <f t="shared" si="194"/>
        <v>2434098210</v>
      </c>
      <c r="O1254" s="10">
        <f t="shared" si="195"/>
        <v>2645598210</v>
      </c>
      <c r="Q1254" s="1">
        <f t="shared" si="196"/>
        <v>2979164876.6666665</v>
      </c>
      <c r="R1254" s="1">
        <f t="shared" si="197"/>
        <v>2437731543.3333335</v>
      </c>
      <c r="T1254" s="1">
        <f t="shared" si="198"/>
        <v>0.81826003066364927</v>
      </c>
      <c r="U1254">
        <f t="shared" si="199"/>
        <v>2.1109660488552989E-2</v>
      </c>
      <c r="Y1254" t="s">
        <v>10282</v>
      </c>
      <c r="Z1254" t="s">
        <v>10283</v>
      </c>
    </row>
    <row r="1255" spans="1:30">
      <c r="A1255" s="4">
        <v>162760000</v>
      </c>
      <c r="B1255" s="4">
        <v>198200000</v>
      </c>
      <c r="C1255" s="4">
        <v>215850000</v>
      </c>
      <c r="E1255" s="6">
        <v>183460000</v>
      </c>
      <c r="F1255" s="6">
        <v>109850000</v>
      </c>
      <c r="G1255" s="6">
        <v>178540000</v>
      </c>
      <c r="I1255" s="8">
        <f t="shared" si="190"/>
        <v>163058210</v>
      </c>
      <c r="J1255" s="8">
        <f t="shared" si="191"/>
        <v>198498210</v>
      </c>
      <c r="K1255" s="8">
        <f t="shared" si="192"/>
        <v>216148210</v>
      </c>
      <c r="L1255" s="1"/>
      <c r="M1255" s="10">
        <f t="shared" si="193"/>
        <v>183758210</v>
      </c>
      <c r="N1255" s="10">
        <f t="shared" si="194"/>
        <v>110148210</v>
      </c>
      <c r="O1255" s="10">
        <f t="shared" si="195"/>
        <v>178838210</v>
      </c>
      <c r="Q1255" s="1">
        <f t="shared" si="196"/>
        <v>192568210</v>
      </c>
      <c r="R1255" s="1">
        <f t="shared" si="197"/>
        <v>157581543.33333334</v>
      </c>
      <c r="T1255" s="1">
        <f t="shared" si="198"/>
        <v>0.81831545992629495</v>
      </c>
      <c r="U1255">
        <f t="shared" si="199"/>
        <v>0.28585653478123974</v>
      </c>
      <c r="Y1255" t="s">
        <v>10314</v>
      </c>
      <c r="Z1255" t="s">
        <v>10315</v>
      </c>
    </row>
    <row r="1256" spans="1:30">
      <c r="A1256" s="4">
        <v>62917000</v>
      </c>
      <c r="B1256" s="4">
        <v>80126000</v>
      </c>
      <c r="C1256" s="4">
        <v>82846000</v>
      </c>
      <c r="E1256" s="6">
        <v>60940000</v>
      </c>
      <c r="F1256" s="6">
        <v>50712000</v>
      </c>
      <c r="G1256" s="6">
        <v>73039000</v>
      </c>
      <c r="I1256" s="8">
        <f t="shared" si="190"/>
        <v>63215210</v>
      </c>
      <c r="J1256" s="8">
        <f t="shared" si="191"/>
        <v>80424210</v>
      </c>
      <c r="K1256" s="8">
        <f t="shared" si="192"/>
        <v>83144210</v>
      </c>
      <c r="L1256" s="1"/>
      <c r="M1256" s="10">
        <f t="shared" si="193"/>
        <v>61238210</v>
      </c>
      <c r="N1256" s="10">
        <f t="shared" si="194"/>
        <v>51010210</v>
      </c>
      <c r="O1256" s="10">
        <f t="shared" si="195"/>
        <v>73337210</v>
      </c>
      <c r="Q1256" s="1">
        <f t="shared" si="196"/>
        <v>75594543.333333328</v>
      </c>
      <c r="R1256" s="1">
        <f t="shared" si="197"/>
        <v>61861876.666666664</v>
      </c>
      <c r="T1256" s="1">
        <f t="shared" si="198"/>
        <v>0.81833785798384129</v>
      </c>
      <c r="U1256">
        <f t="shared" si="199"/>
        <v>0.20077119872772659</v>
      </c>
      <c r="Y1256" t="s">
        <v>616</v>
      </c>
      <c r="Z1256" t="s">
        <v>617</v>
      </c>
    </row>
    <row r="1257" spans="1:30">
      <c r="A1257" s="4">
        <v>395630000</v>
      </c>
      <c r="B1257" s="4">
        <v>268140000</v>
      </c>
      <c r="C1257" s="4">
        <v>295400000</v>
      </c>
      <c r="E1257" s="6">
        <v>360500000</v>
      </c>
      <c r="F1257" s="6">
        <v>189640000</v>
      </c>
      <c r="G1257" s="6">
        <v>234710000</v>
      </c>
      <c r="I1257" s="8">
        <f t="shared" si="190"/>
        <v>395928210</v>
      </c>
      <c r="J1257" s="8">
        <f t="shared" si="191"/>
        <v>268438210</v>
      </c>
      <c r="K1257" s="8">
        <f t="shared" si="192"/>
        <v>295698210</v>
      </c>
      <c r="L1257" s="1"/>
      <c r="M1257" s="10">
        <f t="shared" si="193"/>
        <v>360798210</v>
      </c>
      <c r="N1257" s="10">
        <f t="shared" si="194"/>
        <v>189938210</v>
      </c>
      <c r="O1257" s="10">
        <f t="shared" si="195"/>
        <v>235008210</v>
      </c>
      <c r="Q1257" s="1">
        <f t="shared" si="196"/>
        <v>320021543.33333331</v>
      </c>
      <c r="R1257" s="1">
        <f t="shared" si="197"/>
        <v>261914876.66666666</v>
      </c>
      <c r="T1257" s="1">
        <f t="shared" si="198"/>
        <v>0.81842889056333634</v>
      </c>
      <c r="U1257">
        <f t="shared" si="199"/>
        <v>0.41631983052457694</v>
      </c>
      <c r="Y1257" t="s">
        <v>7157</v>
      </c>
      <c r="Z1257" t="s">
        <v>7158</v>
      </c>
    </row>
    <row r="1258" spans="1:30">
      <c r="A1258" s="4">
        <v>107010000</v>
      </c>
      <c r="B1258" s="4">
        <v>120710000</v>
      </c>
      <c r="C1258" s="4">
        <v>103740000</v>
      </c>
      <c r="E1258" s="6">
        <v>84282000</v>
      </c>
      <c r="F1258" s="6">
        <v>99623000</v>
      </c>
      <c r="G1258" s="6">
        <v>87254000</v>
      </c>
      <c r="I1258" s="8">
        <f t="shared" si="190"/>
        <v>107308210</v>
      </c>
      <c r="J1258" s="8">
        <f t="shared" si="191"/>
        <v>121008210</v>
      </c>
      <c r="K1258" s="8">
        <f t="shared" si="192"/>
        <v>104038210</v>
      </c>
      <c r="L1258" s="1"/>
      <c r="M1258" s="10">
        <f t="shared" si="193"/>
        <v>84580210</v>
      </c>
      <c r="N1258" s="10">
        <f t="shared" si="194"/>
        <v>99921210</v>
      </c>
      <c r="O1258" s="10">
        <f t="shared" si="195"/>
        <v>87552210</v>
      </c>
      <c r="Q1258" s="1">
        <f t="shared" si="196"/>
        <v>110784876.66666667</v>
      </c>
      <c r="R1258" s="1">
        <f t="shared" si="197"/>
        <v>90684543.333333328</v>
      </c>
      <c r="T1258" s="1">
        <f t="shared" si="198"/>
        <v>0.81856428478219179</v>
      </c>
      <c r="U1258">
        <f t="shared" si="199"/>
        <v>4.5515339940276983E-2</v>
      </c>
      <c r="Y1258" t="s">
        <v>6739</v>
      </c>
      <c r="Z1258" t="s">
        <v>6740</v>
      </c>
    </row>
    <row r="1259" spans="1:30">
      <c r="A1259" s="4">
        <v>91687000</v>
      </c>
      <c r="B1259" s="4">
        <v>125050000</v>
      </c>
      <c r="C1259" s="4">
        <v>112190000</v>
      </c>
      <c r="E1259" s="6">
        <v>120720000</v>
      </c>
      <c r="F1259" s="6">
        <v>62962000</v>
      </c>
      <c r="G1259" s="6">
        <v>85435000</v>
      </c>
      <c r="I1259" s="8">
        <f t="shared" si="190"/>
        <v>91985210</v>
      </c>
      <c r="J1259" s="8">
        <f t="shared" si="191"/>
        <v>125348210</v>
      </c>
      <c r="K1259" s="8">
        <f t="shared" si="192"/>
        <v>112488210</v>
      </c>
      <c r="L1259" s="1"/>
      <c r="M1259" s="10">
        <f t="shared" si="193"/>
        <v>121018210</v>
      </c>
      <c r="N1259" s="10">
        <f t="shared" si="194"/>
        <v>63260210</v>
      </c>
      <c r="O1259" s="10">
        <f t="shared" si="195"/>
        <v>85733210</v>
      </c>
      <c r="Q1259" s="1">
        <f t="shared" si="196"/>
        <v>109940543.33333333</v>
      </c>
      <c r="R1259" s="1">
        <f t="shared" si="197"/>
        <v>90003876.666666672</v>
      </c>
      <c r="T1259" s="1">
        <f t="shared" si="198"/>
        <v>0.8186595585013634</v>
      </c>
      <c r="U1259">
        <f t="shared" si="199"/>
        <v>0.3625176981814211</v>
      </c>
      <c r="Y1259" t="s">
        <v>335</v>
      </c>
      <c r="Z1259" t="s">
        <v>336</v>
      </c>
    </row>
    <row r="1260" spans="1:30">
      <c r="A1260" s="4">
        <v>71946000</v>
      </c>
      <c r="B1260" s="4">
        <v>74622000</v>
      </c>
      <c r="C1260" s="4">
        <v>54397000</v>
      </c>
      <c r="E1260" s="6">
        <v>60624000</v>
      </c>
      <c r="F1260" s="6">
        <v>53392000</v>
      </c>
      <c r="G1260" s="6">
        <v>50427000</v>
      </c>
      <c r="I1260" s="8">
        <f t="shared" si="190"/>
        <v>72244210</v>
      </c>
      <c r="J1260" s="8">
        <f t="shared" si="191"/>
        <v>74920210</v>
      </c>
      <c r="K1260" s="8">
        <f t="shared" si="192"/>
        <v>54695210</v>
      </c>
      <c r="L1260" s="1"/>
      <c r="M1260" s="10">
        <f t="shared" si="193"/>
        <v>60922210</v>
      </c>
      <c r="N1260" s="10">
        <f t="shared" si="194"/>
        <v>53690210</v>
      </c>
      <c r="O1260" s="10">
        <f t="shared" si="195"/>
        <v>50725210</v>
      </c>
      <c r="Q1260" s="1">
        <f t="shared" si="196"/>
        <v>67286543.333333328</v>
      </c>
      <c r="R1260" s="1">
        <f t="shared" si="197"/>
        <v>55112543.333333336</v>
      </c>
      <c r="T1260" s="1">
        <f t="shared" si="198"/>
        <v>0.81907229295922135</v>
      </c>
      <c r="U1260">
        <f t="shared" si="199"/>
        <v>0.15830480395700011</v>
      </c>
      <c r="Z1260" t="s">
        <v>3222</v>
      </c>
    </row>
    <row r="1261" spans="1:30" s="12" customFormat="1">
      <c r="A1261" s="4">
        <v>629590000</v>
      </c>
      <c r="B1261" s="4">
        <v>842180000</v>
      </c>
      <c r="C1261" s="4">
        <v>660880000</v>
      </c>
      <c r="D1261"/>
      <c r="E1261" s="6">
        <v>620100000</v>
      </c>
      <c r="F1261" s="6">
        <v>591390000</v>
      </c>
      <c r="G1261" s="6">
        <v>535880000</v>
      </c>
      <c r="H1261"/>
      <c r="I1261" s="8">
        <f t="shared" si="190"/>
        <v>629888210</v>
      </c>
      <c r="J1261" s="8">
        <f t="shared" si="191"/>
        <v>842478210</v>
      </c>
      <c r="K1261" s="8">
        <f t="shared" si="192"/>
        <v>661178210</v>
      </c>
      <c r="L1261" s="1"/>
      <c r="M1261" s="10">
        <f t="shared" si="193"/>
        <v>620398210</v>
      </c>
      <c r="N1261" s="10">
        <f t="shared" si="194"/>
        <v>591688210</v>
      </c>
      <c r="O1261" s="10">
        <f t="shared" si="195"/>
        <v>536178210</v>
      </c>
      <c r="P1261"/>
      <c r="Q1261" s="1">
        <f t="shared" si="196"/>
        <v>711181543.33333337</v>
      </c>
      <c r="R1261" s="1">
        <f t="shared" si="197"/>
        <v>582754876.66666663</v>
      </c>
      <c r="S1261"/>
      <c r="T1261" s="1">
        <f t="shared" si="198"/>
        <v>0.81941788581193153</v>
      </c>
      <c r="U1261">
        <f t="shared" si="199"/>
        <v>0.1435752522009259</v>
      </c>
      <c r="V1261"/>
      <c r="W1261"/>
      <c r="X1261"/>
      <c r="Y1261" t="s">
        <v>11750</v>
      </c>
      <c r="Z1261" t="s">
        <v>11751</v>
      </c>
      <c r="AA1261"/>
      <c r="AB1261"/>
      <c r="AC1261"/>
      <c r="AD1261"/>
    </row>
    <row r="1262" spans="1:30">
      <c r="A1262" s="4">
        <v>20205000</v>
      </c>
      <c r="B1262" s="3">
        <v>7738200</v>
      </c>
      <c r="C1262" s="4">
        <v>12072000</v>
      </c>
      <c r="E1262" s="6">
        <v>10813000</v>
      </c>
      <c r="F1262" s="6">
        <v>10505000</v>
      </c>
      <c r="G1262" s="6">
        <v>11312000</v>
      </c>
      <c r="I1262" s="8">
        <f t="shared" si="190"/>
        <v>20503210</v>
      </c>
      <c r="J1262" s="8">
        <f t="shared" si="191"/>
        <v>8036410</v>
      </c>
      <c r="K1262" s="8">
        <f t="shared" si="192"/>
        <v>12370210</v>
      </c>
      <c r="L1262" s="1"/>
      <c r="M1262" s="10">
        <f t="shared" si="193"/>
        <v>11111210</v>
      </c>
      <c r="N1262" s="10">
        <f t="shared" si="194"/>
        <v>10803210</v>
      </c>
      <c r="O1262" s="10">
        <f t="shared" si="195"/>
        <v>11610210</v>
      </c>
      <c r="Q1262" s="1">
        <f t="shared" si="196"/>
        <v>13636610</v>
      </c>
      <c r="R1262" s="1">
        <f t="shared" si="197"/>
        <v>11174876.666666666</v>
      </c>
      <c r="T1262" s="1">
        <f t="shared" si="198"/>
        <v>0.81947615035310584</v>
      </c>
      <c r="U1262">
        <f t="shared" si="199"/>
        <v>0.53823340181015322</v>
      </c>
      <c r="Y1262" t="s">
        <v>1438</v>
      </c>
      <c r="Z1262" t="s">
        <v>1439</v>
      </c>
    </row>
    <row r="1263" spans="1:30">
      <c r="A1263" s="4">
        <v>321250000</v>
      </c>
      <c r="B1263" s="4">
        <v>204860000</v>
      </c>
      <c r="C1263" s="4">
        <v>203740000</v>
      </c>
      <c r="E1263" s="6">
        <v>280980000</v>
      </c>
      <c r="F1263" s="6">
        <v>217550000</v>
      </c>
      <c r="G1263" s="6">
        <v>99446000</v>
      </c>
      <c r="I1263" s="8">
        <f t="shared" si="190"/>
        <v>321548210</v>
      </c>
      <c r="J1263" s="8">
        <f t="shared" si="191"/>
        <v>205158210</v>
      </c>
      <c r="K1263" s="8">
        <f t="shared" si="192"/>
        <v>204038210</v>
      </c>
      <c r="L1263" s="1"/>
      <c r="M1263" s="10">
        <f t="shared" si="193"/>
        <v>281278210</v>
      </c>
      <c r="N1263" s="10">
        <f t="shared" si="194"/>
        <v>217848210</v>
      </c>
      <c r="O1263" s="10">
        <f t="shared" si="195"/>
        <v>99744210</v>
      </c>
      <c r="Q1263" s="1">
        <f t="shared" si="196"/>
        <v>243581543.33333334</v>
      </c>
      <c r="R1263" s="1">
        <f t="shared" si="197"/>
        <v>199623543.33333334</v>
      </c>
      <c r="T1263" s="1">
        <f t="shared" si="198"/>
        <v>0.81953476688566296</v>
      </c>
      <c r="U1263">
        <f t="shared" si="199"/>
        <v>0.541530154730959</v>
      </c>
      <c r="Z1263" t="s">
        <v>9020</v>
      </c>
    </row>
    <row r="1264" spans="1:30">
      <c r="A1264" s="4">
        <v>289260000</v>
      </c>
      <c r="B1264" s="4">
        <v>237070000</v>
      </c>
      <c r="C1264" s="4">
        <v>220530000</v>
      </c>
      <c r="E1264" s="6">
        <v>283710000</v>
      </c>
      <c r="F1264" s="6">
        <v>160450000</v>
      </c>
      <c r="G1264" s="6">
        <v>167970000</v>
      </c>
      <c r="I1264" s="8">
        <f t="shared" si="190"/>
        <v>289558210</v>
      </c>
      <c r="J1264" s="8">
        <f t="shared" si="191"/>
        <v>237368210</v>
      </c>
      <c r="K1264" s="8">
        <f t="shared" si="192"/>
        <v>220828210</v>
      </c>
      <c r="L1264" s="1"/>
      <c r="M1264" s="10">
        <f t="shared" si="193"/>
        <v>284008210</v>
      </c>
      <c r="N1264" s="10">
        <f t="shared" si="194"/>
        <v>160748210</v>
      </c>
      <c r="O1264" s="10">
        <f t="shared" si="195"/>
        <v>168268210</v>
      </c>
      <c r="Q1264" s="1">
        <f t="shared" si="196"/>
        <v>249251543.33333334</v>
      </c>
      <c r="R1264" s="1">
        <f t="shared" si="197"/>
        <v>204341543.33333334</v>
      </c>
      <c r="T1264" s="1">
        <f t="shared" si="198"/>
        <v>0.81982057402974562</v>
      </c>
      <c r="U1264">
        <f t="shared" si="199"/>
        <v>0.37426819769354119</v>
      </c>
      <c r="Y1264" t="s">
        <v>6034</v>
      </c>
      <c r="Z1264" t="s">
        <v>6035</v>
      </c>
    </row>
    <row r="1265" spans="1:30">
      <c r="A1265" s="4">
        <v>78689000</v>
      </c>
      <c r="B1265" s="4">
        <v>117620000</v>
      </c>
      <c r="C1265" s="4">
        <v>73384000</v>
      </c>
      <c r="E1265" s="6">
        <v>74559000</v>
      </c>
      <c r="F1265" s="6">
        <v>68107000</v>
      </c>
      <c r="G1265" s="6">
        <v>78314000</v>
      </c>
      <c r="I1265" s="8">
        <f t="shared" si="190"/>
        <v>78987210</v>
      </c>
      <c r="J1265" s="8">
        <f t="shared" si="191"/>
        <v>117918210</v>
      </c>
      <c r="K1265" s="8">
        <f t="shared" si="192"/>
        <v>73682210</v>
      </c>
      <c r="L1265" s="1"/>
      <c r="M1265" s="10">
        <f t="shared" si="193"/>
        <v>74857210</v>
      </c>
      <c r="N1265" s="10">
        <f t="shared" si="194"/>
        <v>68405210</v>
      </c>
      <c r="O1265" s="10">
        <f t="shared" si="195"/>
        <v>78612210</v>
      </c>
      <c r="Q1265" s="1">
        <f t="shared" si="196"/>
        <v>90195876.666666672</v>
      </c>
      <c r="R1265" s="1">
        <f t="shared" si="197"/>
        <v>73958210</v>
      </c>
      <c r="T1265" s="1">
        <f t="shared" si="198"/>
        <v>0.81997329294025745</v>
      </c>
      <c r="U1265">
        <f t="shared" si="199"/>
        <v>0.31841586229527563</v>
      </c>
      <c r="Y1265" t="s">
        <v>2793</v>
      </c>
      <c r="Z1265" t="s">
        <v>2794</v>
      </c>
    </row>
    <row r="1266" spans="1:30">
      <c r="A1266" s="4">
        <v>53605000</v>
      </c>
      <c r="B1266" s="4">
        <v>65932000</v>
      </c>
      <c r="C1266" s="4">
        <v>55100000</v>
      </c>
      <c r="E1266" s="6">
        <v>34973000</v>
      </c>
      <c r="F1266" s="6">
        <v>60526000</v>
      </c>
      <c r="G1266" s="6">
        <v>47542000</v>
      </c>
      <c r="I1266" s="8">
        <f t="shared" si="190"/>
        <v>53903210</v>
      </c>
      <c r="J1266" s="8">
        <f t="shared" si="191"/>
        <v>66230210</v>
      </c>
      <c r="K1266" s="8">
        <f t="shared" si="192"/>
        <v>55398210</v>
      </c>
      <c r="L1266" s="1"/>
      <c r="M1266" s="10">
        <f t="shared" si="193"/>
        <v>35271210</v>
      </c>
      <c r="N1266" s="10">
        <f t="shared" si="194"/>
        <v>60824210</v>
      </c>
      <c r="O1266" s="10">
        <f t="shared" si="195"/>
        <v>47840210</v>
      </c>
      <c r="Q1266" s="1">
        <f t="shared" si="196"/>
        <v>58510543.333333336</v>
      </c>
      <c r="R1266" s="1">
        <f t="shared" si="197"/>
        <v>47978543.333333336</v>
      </c>
      <c r="T1266" s="1">
        <f t="shared" si="198"/>
        <v>0.81999825330625598</v>
      </c>
      <c r="U1266">
        <f t="shared" si="199"/>
        <v>0.27509373000111786</v>
      </c>
      <c r="Y1266" t="s">
        <v>3177</v>
      </c>
      <c r="Z1266" t="s">
        <v>3178</v>
      </c>
    </row>
    <row r="1267" spans="1:30">
      <c r="A1267" s="11">
        <v>19103000000</v>
      </c>
      <c r="B1267" s="11">
        <v>17367000000</v>
      </c>
      <c r="C1267" s="11">
        <v>14995000000</v>
      </c>
      <c r="D1267" s="12"/>
      <c r="E1267" s="11">
        <v>13144000000</v>
      </c>
      <c r="F1267" s="11">
        <v>12982000000</v>
      </c>
      <c r="G1267" s="11">
        <v>16080000000</v>
      </c>
      <c r="H1267" s="12"/>
      <c r="I1267" s="11">
        <f t="shared" si="190"/>
        <v>19103298210</v>
      </c>
      <c r="J1267" s="11">
        <f t="shared" si="191"/>
        <v>17367298210</v>
      </c>
      <c r="K1267" s="11">
        <f t="shared" si="192"/>
        <v>14995298210</v>
      </c>
      <c r="L1267" s="11"/>
      <c r="M1267" s="11">
        <f t="shared" si="193"/>
        <v>13144298210</v>
      </c>
      <c r="N1267" s="11">
        <f t="shared" si="194"/>
        <v>12982298210</v>
      </c>
      <c r="O1267" s="11">
        <f t="shared" si="195"/>
        <v>16080298210</v>
      </c>
      <c r="P1267" s="12"/>
      <c r="Q1267" s="11">
        <f t="shared" si="196"/>
        <v>17155298210</v>
      </c>
      <c r="R1267" s="11">
        <f t="shared" si="197"/>
        <v>14068964876.666666</v>
      </c>
      <c r="S1267" s="12"/>
      <c r="T1267" s="11">
        <f t="shared" si="198"/>
        <v>0.82009445154766947</v>
      </c>
      <c r="U1267" s="12">
        <f t="shared" si="199"/>
        <v>0.11887797818503762</v>
      </c>
      <c r="V1267" s="12"/>
      <c r="W1267" s="12"/>
      <c r="X1267" s="12"/>
      <c r="Y1267" s="12" t="s">
        <v>10068</v>
      </c>
      <c r="Z1267" s="12" t="s">
        <v>10069</v>
      </c>
      <c r="AA1267" s="12" t="s">
        <v>13054</v>
      </c>
      <c r="AB1267" s="12"/>
      <c r="AC1267" s="12"/>
      <c r="AD1267" s="12"/>
    </row>
    <row r="1268" spans="1:30">
      <c r="A1268" s="4">
        <v>43583000</v>
      </c>
      <c r="B1268" s="4">
        <v>92385000</v>
      </c>
      <c r="C1268" s="4">
        <v>101500000</v>
      </c>
      <c r="E1268" s="6">
        <v>64264000</v>
      </c>
      <c r="F1268" s="6">
        <v>74989000</v>
      </c>
      <c r="G1268" s="6">
        <v>55400000</v>
      </c>
      <c r="I1268" s="8">
        <f t="shared" si="190"/>
        <v>43881210</v>
      </c>
      <c r="J1268" s="8">
        <f t="shared" si="191"/>
        <v>92683210</v>
      </c>
      <c r="K1268" s="8">
        <f t="shared" si="192"/>
        <v>101798210</v>
      </c>
      <c r="L1268" s="1"/>
      <c r="M1268" s="10">
        <f t="shared" si="193"/>
        <v>64562210</v>
      </c>
      <c r="N1268" s="10">
        <f t="shared" si="194"/>
        <v>75287210</v>
      </c>
      <c r="O1268" s="10">
        <f t="shared" si="195"/>
        <v>55698210</v>
      </c>
      <c r="Q1268" s="1">
        <f t="shared" si="196"/>
        <v>79454210</v>
      </c>
      <c r="R1268" s="1">
        <f t="shared" si="197"/>
        <v>65182543.333333336</v>
      </c>
      <c r="T1268" s="1">
        <f t="shared" si="198"/>
        <v>0.82037872295669845</v>
      </c>
      <c r="U1268">
        <f t="shared" si="199"/>
        <v>0.49114845957089398</v>
      </c>
      <c r="Y1268" t="s">
        <v>6133</v>
      </c>
      <c r="Z1268" t="s">
        <v>6134</v>
      </c>
    </row>
    <row r="1269" spans="1:30">
      <c r="A1269" s="4">
        <v>144130000</v>
      </c>
      <c r="B1269" s="4">
        <v>133030000</v>
      </c>
      <c r="C1269" s="4">
        <v>121060000</v>
      </c>
      <c r="E1269" s="6">
        <v>89783000</v>
      </c>
      <c r="F1269" s="6">
        <v>108100000</v>
      </c>
      <c r="G1269" s="6">
        <v>128680000</v>
      </c>
      <c r="I1269" s="8">
        <f t="shared" si="190"/>
        <v>144428210</v>
      </c>
      <c r="J1269" s="8">
        <f t="shared" si="191"/>
        <v>133328210</v>
      </c>
      <c r="K1269" s="8">
        <f t="shared" si="192"/>
        <v>121358210</v>
      </c>
      <c r="L1269" s="1"/>
      <c r="M1269" s="10">
        <f t="shared" si="193"/>
        <v>90081210</v>
      </c>
      <c r="N1269" s="10">
        <f t="shared" si="194"/>
        <v>108398210</v>
      </c>
      <c r="O1269" s="10">
        <f t="shared" si="195"/>
        <v>128978210</v>
      </c>
      <c r="Q1269" s="1">
        <f t="shared" si="196"/>
        <v>133038210</v>
      </c>
      <c r="R1269" s="1">
        <f t="shared" si="197"/>
        <v>109152543.33333333</v>
      </c>
      <c r="T1269" s="1">
        <f t="shared" si="198"/>
        <v>0.82046010190105034</v>
      </c>
      <c r="U1269">
        <f t="shared" si="199"/>
        <v>0.14143424633853613</v>
      </c>
      <c r="Y1269" t="s">
        <v>11844</v>
      </c>
      <c r="Z1269" t="s">
        <v>11845</v>
      </c>
    </row>
    <row r="1270" spans="1:30">
      <c r="A1270" s="4">
        <v>14924000</v>
      </c>
      <c r="B1270" s="4">
        <v>17107000</v>
      </c>
      <c r="C1270" s="4">
        <v>13443000</v>
      </c>
      <c r="E1270" s="5">
        <v>9291700</v>
      </c>
      <c r="F1270" s="6">
        <v>19733000</v>
      </c>
      <c r="G1270" s="5">
        <v>8135000</v>
      </c>
      <c r="I1270" s="8">
        <f t="shared" si="190"/>
        <v>15222210</v>
      </c>
      <c r="J1270" s="8">
        <f t="shared" si="191"/>
        <v>17405210</v>
      </c>
      <c r="K1270" s="8">
        <f t="shared" si="192"/>
        <v>13741210</v>
      </c>
      <c r="L1270" s="1"/>
      <c r="M1270" s="10">
        <f t="shared" si="193"/>
        <v>9589910</v>
      </c>
      <c r="N1270" s="10">
        <f t="shared" si="194"/>
        <v>20031210</v>
      </c>
      <c r="O1270" s="10">
        <f t="shared" si="195"/>
        <v>8433210</v>
      </c>
      <c r="Q1270" s="1">
        <f t="shared" si="196"/>
        <v>15456210</v>
      </c>
      <c r="R1270" s="1">
        <f t="shared" si="197"/>
        <v>12684776.666666666</v>
      </c>
      <c r="T1270" s="1">
        <f t="shared" si="198"/>
        <v>0.82069127338892689</v>
      </c>
      <c r="U1270">
        <f t="shared" si="199"/>
        <v>0.51027317285528961</v>
      </c>
      <c r="Y1270" t="s">
        <v>24</v>
      </c>
      <c r="Z1270" t="s">
        <v>25</v>
      </c>
    </row>
    <row r="1271" spans="1:30">
      <c r="A1271" s="4">
        <v>57535000</v>
      </c>
      <c r="B1271" s="4">
        <v>42785000</v>
      </c>
      <c r="C1271" s="4">
        <v>49106000</v>
      </c>
      <c r="E1271" s="6">
        <v>34169000</v>
      </c>
      <c r="F1271" s="6">
        <v>36320000</v>
      </c>
      <c r="G1271" s="6">
        <v>52004000</v>
      </c>
      <c r="I1271" s="8">
        <f t="shared" si="190"/>
        <v>57833210</v>
      </c>
      <c r="J1271" s="8">
        <f t="shared" si="191"/>
        <v>43083210</v>
      </c>
      <c r="K1271" s="8">
        <f t="shared" si="192"/>
        <v>49404210</v>
      </c>
      <c r="L1271" s="1"/>
      <c r="M1271" s="10">
        <f t="shared" si="193"/>
        <v>34467210</v>
      </c>
      <c r="N1271" s="10">
        <f t="shared" si="194"/>
        <v>36618210</v>
      </c>
      <c r="O1271" s="10">
        <f t="shared" si="195"/>
        <v>52302210</v>
      </c>
      <c r="Q1271" s="1">
        <f t="shared" si="196"/>
        <v>50106876.666666664</v>
      </c>
      <c r="R1271" s="1">
        <f t="shared" si="197"/>
        <v>41129210</v>
      </c>
      <c r="T1271" s="1">
        <f t="shared" si="198"/>
        <v>0.8208296492637106</v>
      </c>
      <c r="U1271">
        <f t="shared" si="199"/>
        <v>0.27243262056870843</v>
      </c>
      <c r="Y1271" t="s">
        <v>3770</v>
      </c>
      <c r="Z1271" t="s">
        <v>3771</v>
      </c>
    </row>
    <row r="1272" spans="1:30">
      <c r="A1272" s="4">
        <v>731370000</v>
      </c>
      <c r="B1272" s="4">
        <v>877690000</v>
      </c>
      <c r="C1272" s="4">
        <v>956250000</v>
      </c>
      <c r="E1272" s="6">
        <v>619890000</v>
      </c>
      <c r="F1272" s="6">
        <v>690460000</v>
      </c>
      <c r="G1272" s="6">
        <v>797480000</v>
      </c>
      <c r="I1272" s="8">
        <f t="shared" si="190"/>
        <v>731668210</v>
      </c>
      <c r="J1272" s="8">
        <f t="shared" si="191"/>
        <v>877988210</v>
      </c>
      <c r="K1272" s="8">
        <f t="shared" si="192"/>
        <v>956548210</v>
      </c>
      <c r="L1272" s="1"/>
      <c r="M1272" s="10">
        <f t="shared" si="193"/>
        <v>620188210</v>
      </c>
      <c r="N1272" s="10">
        <f t="shared" si="194"/>
        <v>690758210</v>
      </c>
      <c r="O1272" s="10">
        <f t="shared" si="195"/>
        <v>797778210</v>
      </c>
      <c r="Q1272" s="1">
        <f t="shared" si="196"/>
        <v>855401543.33333337</v>
      </c>
      <c r="R1272" s="1">
        <f t="shared" si="197"/>
        <v>702908210</v>
      </c>
      <c r="T1272" s="1">
        <f t="shared" si="198"/>
        <v>0.82172894762488213</v>
      </c>
      <c r="U1272">
        <f t="shared" si="199"/>
        <v>0.14258712929329256</v>
      </c>
      <c r="Y1272" t="s">
        <v>5303</v>
      </c>
      <c r="Z1272" t="s">
        <v>5304</v>
      </c>
    </row>
    <row r="1273" spans="1:30">
      <c r="A1273" s="4">
        <v>1421000000</v>
      </c>
      <c r="B1273" s="4">
        <v>1350600000</v>
      </c>
      <c r="C1273" s="4">
        <v>1427600000</v>
      </c>
      <c r="E1273" s="6">
        <v>1154200000</v>
      </c>
      <c r="F1273" s="6">
        <v>1029800000</v>
      </c>
      <c r="G1273" s="6">
        <v>1266800000</v>
      </c>
      <c r="I1273" s="8">
        <f t="shared" si="190"/>
        <v>1421298210</v>
      </c>
      <c r="J1273" s="8">
        <f t="shared" si="191"/>
        <v>1350898210</v>
      </c>
      <c r="K1273" s="8">
        <f t="shared" si="192"/>
        <v>1427898210</v>
      </c>
      <c r="L1273" s="1"/>
      <c r="M1273" s="10">
        <f t="shared" si="193"/>
        <v>1154498210</v>
      </c>
      <c r="N1273" s="10">
        <f t="shared" si="194"/>
        <v>1030098210</v>
      </c>
      <c r="O1273" s="10">
        <f t="shared" si="195"/>
        <v>1267098210</v>
      </c>
      <c r="Q1273" s="1">
        <f t="shared" si="196"/>
        <v>1400031543.3333333</v>
      </c>
      <c r="R1273" s="1">
        <f t="shared" si="197"/>
        <v>1150564876.6666667</v>
      </c>
      <c r="T1273" s="1">
        <f t="shared" si="198"/>
        <v>0.82181353852020245</v>
      </c>
      <c r="U1273">
        <f t="shared" si="199"/>
        <v>2.6551399003015706E-2</v>
      </c>
      <c r="Y1273" t="s">
        <v>3641</v>
      </c>
      <c r="Z1273" t="s">
        <v>3642</v>
      </c>
    </row>
    <row r="1274" spans="1:30">
      <c r="A1274" s="4">
        <v>1401900000</v>
      </c>
      <c r="B1274" s="4">
        <v>1417100000</v>
      </c>
      <c r="C1274" s="4">
        <v>1238300000</v>
      </c>
      <c r="E1274" s="6">
        <v>1164000000</v>
      </c>
      <c r="F1274" s="6">
        <v>1062200000</v>
      </c>
      <c r="G1274" s="6">
        <v>1108500000</v>
      </c>
      <c r="I1274" s="8">
        <f t="shared" si="190"/>
        <v>1402198210</v>
      </c>
      <c r="J1274" s="8">
        <f t="shared" si="191"/>
        <v>1417398210</v>
      </c>
      <c r="K1274" s="8">
        <f t="shared" si="192"/>
        <v>1238598210</v>
      </c>
      <c r="L1274" s="1"/>
      <c r="M1274" s="10">
        <f t="shared" si="193"/>
        <v>1164298210</v>
      </c>
      <c r="N1274" s="10">
        <f t="shared" si="194"/>
        <v>1062498210</v>
      </c>
      <c r="O1274" s="10">
        <f t="shared" si="195"/>
        <v>1108798210</v>
      </c>
      <c r="Q1274" s="1">
        <f t="shared" si="196"/>
        <v>1352731543.3333333</v>
      </c>
      <c r="R1274" s="1">
        <f t="shared" si="197"/>
        <v>1111864876.6666667</v>
      </c>
      <c r="T1274" s="1">
        <f t="shared" si="198"/>
        <v>0.82194052629752767</v>
      </c>
      <c r="U1274">
        <f t="shared" si="199"/>
        <v>2.0074442107644922E-2</v>
      </c>
      <c r="Y1274" t="s">
        <v>4637</v>
      </c>
      <c r="Z1274" t="s">
        <v>4638</v>
      </c>
    </row>
    <row r="1275" spans="1:30">
      <c r="A1275" s="4">
        <v>1313000000</v>
      </c>
      <c r="B1275" s="4">
        <v>1272100000</v>
      </c>
      <c r="C1275" s="4">
        <v>1335600000</v>
      </c>
      <c r="E1275" s="6">
        <v>1154200000</v>
      </c>
      <c r="F1275" s="6">
        <v>1011200000</v>
      </c>
      <c r="G1275" s="6">
        <v>1057100000</v>
      </c>
      <c r="I1275" s="8">
        <f t="shared" si="190"/>
        <v>1313298210</v>
      </c>
      <c r="J1275" s="8">
        <f t="shared" si="191"/>
        <v>1272398210</v>
      </c>
      <c r="K1275" s="8">
        <f t="shared" si="192"/>
        <v>1335898210</v>
      </c>
      <c r="L1275" s="1"/>
      <c r="M1275" s="10">
        <f t="shared" si="193"/>
        <v>1154498210</v>
      </c>
      <c r="N1275" s="10">
        <f t="shared" si="194"/>
        <v>1011498210</v>
      </c>
      <c r="O1275" s="10">
        <f t="shared" si="195"/>
        <v>1057398210</v>
      </c>
      <c r="Q1275" s="1">
        <f t="shared" si="196"/>
        <v>1307198210</v>
      </c>
      <c r="R1275" s="1">
        <f t="shared" si="197"/>
        <v>1074464876.6666667</v>
      </c>
      <c r="T1275" s="1">
        <f t="shared" si="198"/>
        <v>0.82196018051972908</v>
      </c>
      <c r="U1275">
        <f t="shared" si="199"/>
        <v>7.2209659667964885E-3</v>
      </c>
      <c r="Y1275" t="s">
        <v>6522</v>
      </c>
      <c r="Z1275" t="s">
        <v>6523</v>
      </c>
    </row>
    <row r="1276" spans="1:30">
      <c r="A1276" s="4">
        <v>224450000</v>
      </c>
      <c r="B1276" s="3">
        <v>0</v>
      </c>
      <c r="C1276" s="4">
        <v>64431000</v>
      </c>
      <c r="E1276" s="5">
        <v>0</v>
      </c>
      <c r="F1276" s="6">
        <v>237300000</v>
      </c>
      <c r="G1276" s="5">
        <v>0</v>
      </c>
      <c r="I1276" s="8">
        <f t="shared" si="190"/>
        <v>224748210</v>
      </c>
      <c r="J1276" s="8">
        <f t="shared" si="191"/>
        <v>298210</v>
      </c>
      <c r="K1276" s="8">
        <f t="shared" si="192"/>
        <v>64729210</v>
      </c>
      <c r="L1276" s="1"/>
      <c r="M1276" s="10">
        <f t="shared" si="193"/>
        <v>298210</v>
      </c>
      <c r="N1276" s="10">
        <f t="shared" si="194"/>
        <v>237598210</v>
      </c>
      <c r="O1276" s="10">
        <f t="shared" si="195"/>
        <v>298210</v>
      </c>
      <c r="Q1276" s="1">
        <f t="shared" si="196"/>
        <v>96591876.666666672</v>
      </c>
      <c r="R1276" s="1">
        <f t="shared" si="197"/>
        <v>79398210</v>
      </c>
      <c r="T1276" s="1">
        <f t="shared" si="198"/>
        <v>0.8219967634959503</v>
      </c>
      <c r="U1276">
        <f t="shared" si="199"/>
        <v>0.87609946604282718</v>
      </c>
      <c r="Z1276" t="s">
        <v>6479</v>
      </c>
    </row>
    <row r="1277" spans="1:30">
      <c r="A1277" s="4">
        <v>1909800000</v>
      </c>
      <c r="B1277" s="4">
        <v>1984800000</v>
      </c>
      <c r="C1277" s="4">
        <v>2003000000</v>
      </c>
      <c r="E1277" s="6">
        <v>1609100000</v>
      </c>
      <c r="F1277" s="6">
        <v>1575700000</v>
      </c>
      <c r="G1277" s="6">
        <v>1663200000</v>
      </c>
      <c r="I1277" s="8">
        <f t="shared" si="190"/>
        <v>1910098210</v>
      </c>
      <c r="J1277" s="8">
        <f t="shared" si="191"/>
        <v>1985098210</v>
      </c>
      <c r="K1277" s="8">
        <f t="shared" si="192"/>
        <v>2003298210</v>
      </c>
      <c r="L1277" s="1"/>
      <c r="M1277" s="10">
        <f t="shared" si="193"/>
        <v>1609398210</v>
      </c>
      <c r="N1277" s="10">
        <f t="shared" si="194"/>
        <v>1575998210</v>
      </c>
      <c r="O1277" s="10">
        <f t="shared" si="195"/>
        <v>1663498210</v>
      </c>
      <c r="Q1277" s="1">
        <f t="shared" si="196"/>
        <v>1966164876.6666667</v>
      </c>
      <c r="R1277" s="1">
        <f t="shared" si="197"/>
        <v>1616298210</v>
      </c>
      <c r="T1277" s="1">
        <f t="shared" si="198"/>
        <v>0.82205629303082028</v>
      </c>
      <c r="U1277">
        <f t="shared" si="199"/>
        <v>7.9326659253612839E-4</v>
      </c>
      <c r="Y1277" t="s">
        <v>12845</v>
      </c>
      <c r="Z1277" t="s">
        <v>12846</v>
      </c>
    </row>
    <row r="1278" spans="1:30">
      <c r="A1278" s="4">
        <v>191110000</v>
      </c>
      <c r="B1278" s="4">
        <v>165440000</v>
      </c>
      <c r="C1278" s="4">
        <v>201440000</v>
      </c>
      <c r="E1278" s="6">
        <v>162020000</v>
      </c>
      <c r="F1278" s="6">
        <v>140000000</v>
      </c>
      <c r="G1278" s="6">
        <v>156770000</v>
      </c>
      <c r="I1278" s="8">
        <f t="shared" si="190"/>
        <v>191408210</v>
      </c>
      <c r="J1278" s="8">
        <f t="shared" si="191"/>
        <v>165738210</v>
      </c>
      <c r="K1278" s="8">
        <f t="shared" si="192"/>
        <v>201738210</v>
      </c>
      <c r="L1278" s="1"/>
      <c r="M1278" s="10">
        <f t="shared" si="193"/>
        <v>162318210</v>
      </c>
      <c r="N1278" s="10">
        <f t="shared" si="194"/>
        <v>140298210</v>
      </c>
      <c r="O1278" s="10">
        <f t="shared" si="195"/>
        <v>157068210</v>
      </c>
      <c r="Q1278" s="1">
        <f t="shared" si="196"/>
        <v>186294876.66666666</v>
      </c>
      <c r="R1278" s="1">
        <f t="shared" si="197"/>
        <v>153228210</v>
      </c>
      <c r="T1278" s="1">
        <f t="shared" si="198"/>
        <v>0.82250361760709012</v>
      </c>
      <c r="U1278">
        <f t="shared" si="199"/>
        <v>5.8466322763140594E-2</v>
      </c>
      <c r="Y1278" t="s">
        <v>7985</v>
      </c>
      <c r="Z1278" t="s">
        <v>7986</v>
      </c>
    </row>
    <row r="1279" spans="1:30">
      <c r="A1279" s="4">
        <v>369450000</v>
      </c>
      <c r="B1279" s="4">
        <v>267280000</v>
      </c>
      <c r="C1279" s="4">
        <v>268740000</v>
      </c>
      <c r="E1279" s="6">
        <v>232520000</v>
      </c>
      <c r="F1279" s="6">
        <v>187500000</v>
      </c>
      <c r="G1279" s="6">
        <v>324780000</v>
      </c>
      <c r="I1279" s="8">
        <f t="shared" si="190"/>
        <v>369748210</v>
      </c>
      <c r="J1279" s="8">
        <f t="shared" si="191"/>
        <v>267578210</v>
      </c>
      <c r="K1279" s="8">
        <f t="shared" si="192"/>
        <v>269038210</v>
      </c>
      <c r="L1279" s="1"/>
      <c r="M1279" s="10">
        <f t="shared" si="193"/>
        <v>232818210</v>
      </c>
      <c r="N1279" s="10">
        <f t="shared" si="194"/>
        <v>187798210</v>
      </c>
      <c r="O1279" s="10">
        <f t="shared" si="195"/>
        <v>325078210</v>
      </c>
      <c r="Q1279" s="1">
        <f t="shared" si="196"/>
        <v>302121543.33333331</v>
      </c>
      <c r="R1279" s="1">
        <f t="shared" si="197"/>
        <v>248564876.66666666</v>
      </c>
      <c r="T1279" s="1">
        <f t="shared" si="198"/>
        <v>0.8227313879183481</v>
      </c>
      <c r="U1279">
        <f t="shared" si="199"/>
        <v>0.36687830730964233</v>
      </c>
      <c r="Y1279" t="s">
        <v>10614</v>
      </c>
      <c r="Z1279" t="s">
        <v>10615</v>
      </c>
    </row>
    <row r="1280" spans="1:30">
      <c r="A1280" s="4">
        <v>603990000</v>
      </c>
      <c r="B1280" s="4">
        <v>631110000</v>
      </c>
      <c r="C1280" s="4">
        <v>558390000</v>
      </c>
      <c r="E1280" s="6">
        <v>465870000</v>
      </c>
      <c r="F1280" s="6">
        <v>544060000</v>
      </c>
      <c r="G1280" s="6">
        <v>465770000</v>
      </c>
      <c r="I1280" s="8">
        <f t="shared" si="190"/>
        <v>604288210</v>
      </c>
      <c r="J1280" s="8">
        <f t="shared" si="191"/>
        <v>631408210</v>
      </c>
      <c r="K1280" s="8">
        <f t="shared" si="192"/>
        <v>558688210</v>
      </c>
      <c r="L1280" s="1"/>
      <c r="M1280" s="10">
        <f t="shared" si="193"/>
        <v>466168210</v>
      </c>
      <c r="N1280" s="10">
        <f t="shared" si="194"/>
        <v>544358210</v>
      </c>
      <c r="O1280" s="10">
        <f t="shared" si="195"/>
        <v>466068210</v>
      </c>
      <c r="Q1280" s="1">
        <f t="shared" si="196"/>
        <v>598128210</v>
      </c>
      <c r="R1280" s="1">
        <f t="shared" si="197"/>
        <v>492198210</v>
      </c>
      <c r="T1280" s="1">
        <f t="shared" si="198"/>
        <v>0.82289750219271551</v>
      </c>
      <c r="U1280">
        <f t="shared" si="199"/>
        <v>3.4488882005822882E-2</v>
      </c>
      <c r="Y1280" t="s">
        <v>7730</v>
      </c>
      <c r="Z1280" t="s">
        <v>7731</v>
      </c>
    </row>
    <row r="1281" spans="1:26">
      <c r="A1281" s="4">
        <v>1309300000</v>
      </c>
      <c r="B1281" s="4">
        <v>1290200000</v>
      </c>
      <c r="C1281" s="4">
        <v>1343900000</v>
      </c>
      <c r="E1281" s="6">
        <v>1060700000</v>
      </c>
      <c r="F1281" s="6">
        <v>1105800000</v>
      </c>
      <c r="G1281" s="6">
        <v>1078400000</v>
      </c>
      <c r="I1281" s="8">
        <f t="shared" si="190"/>
        <v>1309598210</v>
      </c>
      <c r="J1281" s="8">
        <f t="shared" si="191"/>
        <v>1290498210</v>
      </c>
      <c r="K1281" s="8">
        <f t="shared" si="192"/>
        <v>1344198210</v>
      </c>
      <c r="L1281" s="1"/>
      <c r="M1281" s="10">
        <f t="shared" si="193"/>
        <v>1060998210</v>
      </c>
      <c r="N1281" s="10">
        <f t="shared" si="194"/>
        <v>1106098210</v>
      </c>
      <c r="O1281" s="10">
        <f t="shared" si="195"/>
        <v>1078698210</v>
      </c>
      <c r="Q1281" s="1">
        <f t="shared" si="196"/>
        <v>1314764876.6666667</v>
      </c>
      <c r="R1281" s="1">
        <f t="shared" si="197"/>
        <v>1081931543.3333333</v>
      </c>
      <c r="T1281" s="1">
        <f t="shared" si="198"/>
        <v>0.82290876683317127</v>
      </c>
      <c r="U1281">
        <f t="shared" si="199"/>
        <v>3.4083090089365571E-4</v>
      </c>
      <c r="Y1281" t="s">
        <v>4072</v>
      </c>
      <c r="Z1281" t="s">
        <v>4073</v>
      </c>
    </row>
    <row r="1282" spans="1:26">
      <c r="A1282" s="4">
        <v>415210000</v>
      </c>
      <c r="B1282" s="4">
        <v>387380000</v>
      </c>
      <c r="C1282" s="4">
        <v>292070000</v>
      </c>
      <c r="E1282" s="6">
        <v>259580000</v>
      </c>
      <c r="F1282" s="6">
        <v>331270000</v>
      </c>
      <c r="G1282" s="6">
        <v>309870000</v>
      </c>
      <c r="I1282" s="8">
        <f t="shared" si="190"/>
        <v>415508210</v>
      </c>
      <c r="J1282" s="8">
        <f t="shared" si="191"/>
        <v>387678210</v>
      </c>
      <c r="K1282" s="8">
        <f t="shared" si="192"/>
        <v>292368210</v>
      </c>
      <c r="L1282" s="1"/>
      <c r="M1282" s="10">
        <f t="shared" si="193"/>
        <v>259878210</v>
      </c>
      <c r="N1282" s="10">
        <f t="shared" si="194"/>
        <v>331568210</v>
      </c>
      <c r="O1282" s="10">
        <f t="shared" si="195"/>
        <v>310168210</v>
      </c>
      <c r="Q1282" s="1">
        <f t="shared" si="196"/>
        <v>365184876.66666669</v>
      </c>
      <c r="R1282" s="1">
        <f t="shared" si="197"/>
        <v>300538210</v>
      </c>
      <c r="T1282" s="1">
        <f t="shared" si="198"/>
        <v>0.82297550967403599</v>
      </c>
      <c r="U1282">
        <f t="shared" si="199"/>
        <v>0.20642438876698066</v>
      </c>
      <c r="Y1282" t="s">
        <v>5257</v>
      </c>
      <c r="Z1282" t="s">
        <v>5258</v>
      </c>
    </row>
    <row r="1283" spans="1:26">
      <c r="A1283" s="4">
        <v>3350700000</v>
      </c>
      <c r="B1283" s="4">
        <v>3884800000</v>
      </c>
      <c r="C1283" s="4">
        <v>4060100000</v>
      </c>
      <c r="E1283" s="6">
        <v>3047500000</v>
      </c>
      <c r="F1283" s="6">
        <v>3098800000</v>
      </c>
      <c r="G1283" s="6">
        <v>3151500000</v>
      </c>
      <c r="I1283" s="8">
        <f t="shared" ref="I1283:I1346" si="200">A1283+298210</f>
        <v>3350998210</v>
      </c>
      <c r="J1283" s="8">
        <f t="shared" ref="J1283:J1346" si="201">B1283+298210</f>
        <v>3885098210</v>
      </c>
      <c r="K1283" s="8">
        <f t="shared" ref="K1283:K1346" si="202">C1283+298210</f>
        <v>4060398210</v>
      </c>
      <c r="L1283" s="1"/>
      <c r="M1283" s="10">
        <f t="shared" ref="M1283:M1346" si="203">E1283+298210</f>
        <v>3047798210</v>
      </c>
      <c r="N1283" s="10">
        <f t="shared" ref="N1283:N1346" si="204">F1283+298210</f>
        <v>3099098210</v>
      </c>
      <c r="O1283" s="10">
        <f t="shared" ref="O1283:O1346" si="205">G1283+298210</f>
        <v>3151798210</v>
      </c>
      <c r="Q1283" s="1">
        <f t="shared" ref="Q1283:Q1346" si="206">AVERAGE(I1283:K1283)</f>
        <v>3765498210</v>
      </c>
      <c r="R1283" s="1">
        <f t="shared" ref="R1283:R1346" si="207">AVERAGE(M1283:O1283)</f>
        <v>3099564876.6666665</v>
      </c>
      <c r="T1283" s="1">
        <f t="shared" ref="T1283:T1346" si="208">R1283/Q1283</f>
        <v>0.82314867882161769</v>
      </c>
      <c r="U1283">
        <f t="shared" ref="U1283:U1346" si="209">_xlfn.T.TEST(M1283:O1283, I1283:K1283, 2, 2)</f>
        <v>3.6537929239099591E-2</v>
      </c>
      <c r="Y1283" t="s">
        <v>6797</v>
      </c>
      <c r="Z1283" t="s">
        <v>6798</v>
      </c>
    </row>
    <row r="1284" spans="1:26">
      <c r="A1284" s="4">
        <v>38637000</v>
      </c>
      <c r="B1284" s="4">
        <v>18189000</v>
      </c>
      <c r="C1284" s="4">
        <v>31806000</v>
      </c>
      <c r="E1284" s="6">
        <v>17695000</v>
      </c>
      <c r="F1284" s="6">
        <v>22881000</v>
      </c>
      <c r="G1284" s="6">
        <v>32255000</v>
      </c>
      <c r="I1284" s="8">
        <f t="shared" si="200"/>
        <v>38935210</v>
      </c>
      <c r="J1284" s="8">
        <f t="shared" si="201"/>
        <v>18487210</v>
      </c>
      <c r="K1284" s="8">
        <f t="shared" si="202"/>
        <v>32104210</v>
      </c>
      <c r="L1284" s="1"/>
      <c r="M1284" s="10">
        <f t="shared" si="203"/>
        <v>17993210</v>
      </c>
      <c r="N1284" s="10">
        <f t="shared" si="204"/>
        <v>23179210</v>
      </c>
      <c r="O1284" s="10">
        <f t="shared" si="205"/>
        <v>32553210</v>
      </c>
      <c r="Q1284" s="1">
        <f t="shared" si="206"/>
        <v>29842210</v>
      </c>
      <c r="R1284" s="1">
        <f t="shared" si="207"/>
        <v>24575210</v>
      </c>
      <c r="T1284" s="1">
        <f t="shared" si="208"/>
        <v>0.82350502861550801</v>
      </c>
      <c r="U1284">
        <f t="shared" si="209"/>
        <v>0.51416448155065353</v>
      </c>
      <c r="Y1284" t="s">
        <v>7737</v>
      </c>
      <c r="Z1284" t="s">
        <v>7738</v>
      </c>
    </row>
    <row r="1285" spans="1:26">
      <c r="A1285" s="4">
        <v>159670000</v>
      </c>
      <c r="B1285" s="4">
        <v>111630000</v>
      </c>
      <c r="C1285" s="4">
        <v>141330000</v>
      </c>
      <c r="E1285" s="6">
        <v>84970000</v>
      </c>
      <c r="F1285" s="6">
        <v>132490000</v>
      </c>
      <c r="G1285" s="6">
        <v>122430000</v>
      </c>
      <c r="I1285" s="8">
        <f t="shared" si="200"/>
        <v>159968210</v>
      </c>
      <c r="J1285" s="8">
        <f t="shared" si="201"/>
        <v>111928210</v>
      </c>
      <c r="K1285" s="8">
        <f t="shared" si="202"/>
        <v>141628210</v>
      </c>
      <c r="L1285" s="1"/>
      <c r="M1285" s="10">
        <f t="shared" si="203"/>
        <v>85268210</v>
      </c>
      <c r="N1285" s="10">
        <f t="shared" si="204"/>
        <v>132788210</v>
      </c>
      <c r="O1285" s="10">
        <f t="shared" si="205"/>
        <v>122728210</v>
      </c>
      <c r="Q1285" s="1">
        <f t="shared" si="206"/>
        <v>137841543.33333334</v>
      </c>
      <c r="R1285" s="1">
        <f t="shared" si="207"/>
        <v>113594876.66666667</v>
      </c>
      <c r="T1285" s="1">
        <f t="shared" si="208"/>
        <v>0.82409753924451845</v>
      </c>
      <c r="U1285">
        <f t="shared" si="209"/>
        <v>0.29464598052533741</v>
      </c>
      <c r="Y1285" t="s">
        <v>6087</v>
      </c>
      <c r="Z1285" t="s">
        <v>6088</v>
      </c>
    </row>
    <row r="1286" spans="1:26">
      <c r="A1286" s="4">
        <v>141030000</v>
      </c>
      <c r="B1286" s="4">
        <v>93856000</v>
      </c>
      <c r="C1286" s="4">
        <v>78934000</v>
      </c>
      <c r="E1286" s="6">
        <v>99070000</v>
      </c>
      <c r="F1286" s="6">
        <v>101730000</v>
      </c>
      <c r="G1286" s="6">
        <v>57730000</v>
      </c>
      <c r="I1286" s="8">
        <f t="shared" si="200"/>
        <v>141328210</v>
      </c>
      <c r="J1286" s="8">
        <f t="shared" si="201"/>
        <v>94154210</v>
      </c>
      <c r="K1286" s="8">
        <f t="shared" si="202"/>
        <v>79232210</v>
      </c>
      <c r="L1286" s="1"/>
      <c r="M1286" s="10">
        <f t="shared" si="203"/>
        <v>99368210</v>
      </c>
      <c r="N1286" s="10">
        <f t="shared" si="204"/>
        <v>102028210</v>
      </c>
      <c r="O1286" s="10">
        <f t="shared" si="205"/>
        <v>58028210</v>
      </c>
      <c r="Q1286" s="1">
        <f t="shared" si="206"/>
        <v>104904876.66666667</v>
      </c>
      <c r="R1286" s="1">
        <f t="shared" si="207"/>
        <v>86474876.666666672</v>
      </c>
      <c r="T1286" s="1">
        <f t="shared" si="208"/>
        <v>0.82431703286243796</v>
      </c>
      <c r="U1286">
        <f t="shared" si="209"/>
        <v>0.47705158338862647</v>
      </c>
      <c r="Y1286" t="s">
        <v>9605</v>
      </c>
      <c r="Z1286" t="s">
        <v>9606</v>
      </c>
    </row>
    <row r="1287" spans="1:26">
      <c r="A1287" s="4">
        <v>104730000</v>
      </c>
      <c r="B1287" s="4">
        <v>64886000</v>
      </c>
      <c r="C1287" s="4">
        <v>87911000</v>
      </c>
      <c r="E1287" s="6">
        <v>75439000</v>
      </c>
      <c r="F1287" s="6">
        <v>77221000</v>
      </c>
      <c r="G1287" s="6">
        <v>59470000</v>
      </c>
      <c r="I1287" s="8">
        <f t="shared" si="200"/>
        <v>105028210</v>
      </c>
      <c r="J1287" s="8">
        <f t="shared" si="201"/>
        <v>65184210</v>
      </c>
      <c r="K1287" s="8">
        <f t="shared" si="202"/>
        <v>88209210</v>
      </c>
      <c r="L1287" s="1"/>
      <c r="M1287" s="10">
        <f t="shared" si="203"/>
        <v>75737210</v>
      </c>
      <c r="N1287" s="10">
        <f t="shared" si="204"/>
        <v>77519210</v>
      </c>
      <c r="O1287" s="10">
        <f t="shared" si="205"/>
        <v>59768210</v>
      </c>
      <c r="Q1287" s="1">
        <f t="shared" si="206"/>
        <v>86140543.333333328</v>
      </c>
      <c r="R1287" s="1">
        <f t="shared" si="207"/>
        <v>71008210</v>
      </c>
      <c r="T1287" s="1">
        <f t="shared" si="208"/>
        <v>0.8243297203875698</v>
      </c>
      <c r="U1287">
        <f t="shared" si="209"/>
        <v>0.30434849505035844</v>
      </c>
      <c r="Y1287" t="s">
        <v>4809</v>
      </c>
      <c r="Z1287" t="s">
        <v>4810</v>
      </c>
    </row>
    <row r="1288" spans="1:26">
      <c r="A1288" s="4">
        <v>1694500000</v>
      </c>
      <c r="B1288" s="4">
        <v>1536500000</v>
      </c>
      <c r="C1288" s="4">
        <v>1755400000</v>
      </c>
      <c r="E1288" s="6">
        <v>1311400000</v>
      </c>
      <c r="F1288" s="6">
        <v>1334200000</v>
      </c>
      <c r="G1288" s="6">
        <v>1464900000</v>
      </c>
      <c r="I1288" s="8">
        <f t="shared" si="200"/>
        <v>1694798210</v>
      </c>
      <c r="J1288" s="8">
        <f t="shared" si="201"/>
        <v>1536798210</v>
      </c>
      <c r="K1288" s="8">
        <f t="shared" si="202"/>
        <v>1755698210</v>
      </c>
      <c r="L1288" s="1"/>
      <c r="M1288" s="10">
        <f t="shared" si="203"/>
        <v>1311698210</v>
      </c>
      <c r="N1288" s="10">
        <f t="shared" si="204"/>
        <v>1334498210</v>
      </c>
      <c r="O1288" s="10">
        <f t="shared" si="205"/>
        <v>1465198210</v>
      </c>
      <c r="Q1288" s="1">
        <f t="shared" si="206"/>
        <v>1662431543.3333333</v>
      </c>
      <c r="R1288" s="1">
        <f t="shared" si="207"/>
        <v>1370464876.6666667</v>
      </c>
      <c r="T1288" s="1">
        <f t="shared" si="208"/>
        <v>0.82437372062777059</v>
      </c>
      <c r="U1288">
        <f t="shared" si="209"/>
        <v>2.2561042832257128E-2</v>
      </c>
      <c r="Y1288" t="s">
        <v>11519</v>
      </c>
      <c r="Z1288" t="s">
        <v>11520</v>
      </c>
    </row>
    <row r="1289" spans="1:26">
      <c r="A1289" s="4">
        <v>37195000</v>
      </c>
      <c r="B1289" s="4">
        <v>41225000</v>
      </c>
      <c r="C1289" s="4">
        <v>49804000</v>
      </c>
      <c r="E1289" s="6">
        <v>31580000</v>
      </c>
      <c r="F1289" s="6">
        <v>32719000</v>
      </c>
      <c r="G1289" s="6">
        <v>41267000</v>
      </c>
      <c r="I1289" s="8">
        <f t="shared" si="200"/>
        <v>37493210</v>
      </c>
      <c r="J1289" s="8">
        <f t="shared" si="201"/>
        <v>41523210</v>
      </c>
      <c r="K1289" s="8">
        <f t="shared" si="202"/>
        <v>50102210</v>
      </c>
      <c r="L1289" s="1"/>
      <c r="M1289" s="10">
        <f t="shared" si="203"/>
        <v>31878210</v>
      </c>
      <c r="N1289" s="10">
        <f t="shared" si="204"/>
        <v>33017210</v>
      </c>
      <c r="O1289" s="10">
        <f t="shared" si="205"/>
        <v>41565210</v>
      </c>
      <c r="Q1289" s="1">
        <f t="shared" si="206"/>
        <v>43039543.333333336</v>
      </c>
      <c r="R1289" s="1">
        <f t="shared" si="207"/>
        <v>35486876.666666664</v>
      </c>
      <c r="T1289" s="1">
        <f t="shared" si="208"/>
        <v>0.82451796460355864</v>
      </c>
      <c r="U1289">
        <f t="shared" si="209"/>
        <v>0.19170409445005188</v>
      </c>
      <c r="Y1289" t="s">
        <v>993</v>
      </c>
      <c r="Z1289" t="s">
        <v>994</v>
      </c>
    </row>
    <row r="1290" spans="1:26">
      <c r="A1290" s="4">
        <v>1852400000</v>
      </c>
      <c r="B1290" s="4">
        <v>2097400000</v>
      </c>
      <c r="C1290" s="4">
        <v>2066300000</v>
      </c>
      <c r="E1290" s="6">
        <v>1518700000</v>
      </c>
      <c r="F1290" s="6">
        <v>1840600000</v>
      </c>
      <c r="G1290" s="6">
        <v>1603100000</v>
      </c>
      <c r="I1290" s="8">
        <f t="shared" si="200"/>
        <v>1852698210</v>
      </c>
      <c r="J1290" s="8">
        <f t="shared" si="201"/>
        <v>2097698210</v>
      </c>
      <c r="K1290" s="8">
        <f t="shared" si="202"/>
        <v>2066598210</v>
      </c>
      <c r="L1290" s="1"/>
      <c r="M1290" s="10">
        <f t="shared" si="203"/>
        <v>1518998210</v>
      </c>
      <c r="N1290" s="10">
        <f t="shared" si="204"/>
        <v>1840898210</v>
      </c>
      <c r="O1290" s="10">
        <f t="shared" si="205"/>
        <v>1603398210</v>
      </c>
      <c r="Q1290" s="1">
        <f t="shared" si="206"/>
        <v>2005664876.6666667</v>
      </c>
      <c r="R1290" s="1">
        <f t="shared" si="207"/>
        <v>1654431543.3333333</v>
      </c>
      <c r="T1290" s="1">
        <f t="shared" si="208"/>
        <v>0.82487935177033711</v>
      </c>
      <c r="U1290">
        <f t="shared" si="209"/>
        <v>4.6520495927004718E-2</v>
      </c>
      <c r="Y1290" t="s">
        <v>12598</v>
      </c>
      <c r="Z1290" t="s">
        <v>12599</v>
      </c>
    </row>
    <row r="1291" spans="1:26">
      <c r="A1291" s="4">
        <v>1038700000</v>
      </c>
      <c r="B1291" s="4">
        <v>934230000</v>
      </c>
      <c r="C1291" s="4">
        <v>1005900000</v>
      </c>
      <c r="E1291" s="6">
        <v>825980000</v>
      </c>
      <c r="F1291" s="6">
        <v>765770000</v>
      </c>
      <c r="G1291" s="6">
        <v>865350000</v>
      </c>
      <c r="I1291" s="8">
        <f t="shared" si="200"/>
        <v>1038998210</v>
      </c>
      <c r="J1291" s="8">
        <f t="shared" si="201"/>
        <v>934528210</v>
      </c>
      <c r="K1291" s="8">
        <f t="shared" si="202"/>
        <v>1006198210</v>
      </c>
      <c r="L1291" s="1"/>
      <c r="M1291" s="10">
        <f t="shared" si="203"/>
        <v>826278210</v>
      </c>
      <c r="N1291" s="10">
        <f t="shared" si="204"/>
        <v>766068210</v>
      </c>
      <c r="O1291" s="10">
        <f t="shared" si="205"/>
        <v>865648210</v>
      </c>
      <c r="Q1291" s="1">
        <f t="shared" si="206"/>
        <v>993241543.33333337</v>
      </c>
      <c r="R1291" s="1">
        <f t="shared" si="207"/>
        <v>819331543.33333337</v>
      </c>
      <c r="T1291" s="1">
        <f t="shared" si="208"/>
        <v>0.82490663910778894</v>
      </c>
      <c r="U1291">
        <f t="shared" si="209"/>
        <v>1.4724083167781716E-2</v>
      </c>
      <c r="Y1291" t="s">
        <v>3754</v>
      </c>
      <c r="Z1291" t="s">
        <v>3755</v>
      </c>
    </row>
    <row r="1292" spans="1:26">
      <c r="A1292" s="4">
        <v>126060000</v>
      </c>
      <c r="B1292" s="4">
        <v>129230000</v>
      </c>
      <c r="C1292" s="4">
        <v>101620000</v>
      </c>
      <c r="E1292" s="6">
        <v>92787000</v>
      </c>
      <c r="F1292" s="6">
        <v>99503000</v>
      </c>
      <c r="G1292" s="6">
        <v>102040000</v>
      </c>
      <c r="I1292" s="8">
        <f t="shared" si="200"/>
        <v>126358210</v>
      </c>
      <c r="J1292" s="8">
        <f t="shared" si="201"/>
        <v>129528210</v>
      </c>
      <c r="K1292" s="8">
        <f t="shared" si="202"/>
        <v>101918210</v>
      </c>
      <c r="L1292" s="1"/>
      <c r="M1292" s="10">
        <f t="shared" si="203"/>
        <v>93085210</v>
      </c>
      <c r="N1292" s="10">
        <f t="shared" si="204"/>
        <v>99801210</v>
      </c>
      <c r="O1292" s="10">
        <f t="shared" si="205"/>
        <v>102338210</v>
      </c>
      <c r="Q1292" s="1">
        <f t="shared" si="206"/>
        <v>119268210</v>
      </c>
      <c r="R1292" s="1">
        <f t="shared" si="207"/>
        <v>98408210</v>
      </c>
      <c r="T1292" s="1">
        <f t="shared" si="208"/>
        <v>0.82510008324934192</v>
      </c>
      <c r="U1292">
        <f t="shared" si="209"/>
        <v>8.4794885545948745E-2</v>
      </c>
      <c r="Y1292" t="s">
        <v>6402</v>
      </c>
      <c r="Z1292" t="s">
        <v>6403</v>
      </c>
    </row>
    <row r="1293" spans="1:26">
      <c r="A1293" s="4">
        <v>2581500000</v>
      </c>
      <c r="B1293" s="4">
        <v>2342400000</v>
      </c>
      <c r="C1293" s="4">
        <v>2225800000</v>
      </c>
      <c r="E1293" s="6">
        <v>1793000000</v>
      </c>
      <c r="F1293" s="6">
        <v>2006100000</v>
      </c>
      <c r="G1293" s="6">
        <v>2100100000</v>
      </c>
      <c r="I1293" s="8">
        <f t="shared" si="200"/>
        <v>2581798210</v>
      </c>
      <c r="J1293" s="8">
        <f t="shared" si="201"/>
        <v>2342698210</v>
      </c>
      <c r="K1293" s="8">
        <f t="shared" si="202"/>
        <v>2226098210</v>
      </c>
      <c r="L1293" s="1"/>
      <c r="M1293" s="10">
        <f t="shared" si="203"/>
        <v>1793298210</v>
      </c>
      <c r="N1293" s="10">
        <f t="shared" si="204"/>
        <v>2006398210</v>
      </c>
      <c r="O1293" s="10">
        <f t="shared" si="205"/>
        <v>2100398210</v>
      </c>
      <c r="Q1293" s="1">
        <f t="shared" si="206"/>
        <v>2383531543.3333335</v>
      </c>
      <c r="R1293" s="1">
        <f t="shared" si="207"/>
        <v>1966698210</v>
      </c>
      <c r="T1293" s="1">
        <f t="shared" si="208"/>
        <v>0.82511943905286089</v>
      </c>
      <c r="U1293">
        <f t="shared" si="209"/>
        <v>3.9660717517045717E-2</v>
      </c>
      <c r="Y1293" t="s">
        <v>10701</v>
      </c>
      <c r="Z1293" t="s">
        <v>10702</v>
      </c>
    </row>
    <row r="1294" spans="1:26">
      <c r="A1294" s="4">
        <v>578990000</v>
      </c>
      <c r="B1294" s="4">
        <v>740550000</v>
      </c>
      <c r="C1294" s="4">
        <v>302690000</v>
      </c>
      <c r="E1294" s="6">
        <v>518510000</v>
      </c>
      <c r="F1294" s="6">
        <v>372740000</v>
      </c>
      <c r="G1294" s="6">
        <v>447400000</v>
      </c>
      <c r="I1294" s="8">
        <f t="shared" si="200"/>
        <v>579288210</v>
      </c>
      <c r="J1294" s="8">
        <f t="shared" si="201"/>
        <v>740848210</v>
      </c>
      <c r="K1294" s="8">
        <f t="shared" si="202"/>
        <v>302988210</v>
      </c>
      <c r="L1294" s="1"/>
      <c r="M1294" s="10">
        <f t="shared" si="203"/>
        <v>518808210</v>
      </c>
      <c r="N1294" s="10">
        <f t="shared" si="204"/>
        <v>373038210</v>
      </c>
      <c r="O1294" s="10">
        <f t="shared" si="205"/>
        <v>447698210</v>
      </c>
      <c r="Q1294" s="1">
        <f t="shared" si="206"/>
        <v>541041543.33333337</v>
      </c>
      <c r="R1294" s="1">
        <f t="shared" si="207"/>
        <v>446514876.66666669</v>
      </c>
      <c r="T1294" s="1">
        <f t="shared" si="208"/>
        <v>0.82528759975751209</v>
      </c>
      <c r="U1294">
        <f t="shared" si="209"/>
        <v>0.52118230623944606</v>
      </c>
      <c r="Z1294" t="s">
        <v>12222</v>
      </c>
    </row>
    <row r="1295" spans="1:26">
      <c r="A1295" s="4">
        <v>287010000</v>
      </c>
      <c r="B1295" s="4">
        <v>283720000</v>
      </c>
      <c r="C1295" s="4">
        <v>295780000</v>
      </c>
      <c r="E1295" s="6">
        <v>224770000</v>
      </c>
      <c r="F1295" s="6">
        <v>268500000</v>
      </c>
      <c r="G1295" s="6">
        <v>221700000</v>
      </c>
      <c r="I1295" s="8">
        <f t="shared" si="200"/>
        <v>287308210</v>
      </c>
      <c r="J1295" s="8">
        <f t="shared" si="201"/>
        <v>284018210</v>
      </c>
      <c r="K1295" s="8">
        <f t="shared" si="202"/>
        <v>296078210</v>
      </c>
      <c r="L1295" s="1"/>
      <c r="M1295" s="10">
        <f t="shared" si="203"/>
        <v>225068210</v>
      </c>
      <c r="N1295" s="10">
        <f t="shared" si="204"/>
        <v>268798210</v>
      </c>
      <c r="O1295" s="10">
        <f t="shared" si="205"/>
        <v>221998210</v>
      </c>
      <c r="Q1295" s="1">
        <f t="shared" si="206"/>
        <v>289134876.66666669</v>
      </c>
      <c r="R1295" s="1">
        <f t="shared" si="207"/>
        <v>238621543.33333334</v>
      </c>
      <c r="T1295" s="1">
        <f t="shared" si="208"/>
        <v>0.82529491455446802</v>
      </c>
      <c r="U1295">
        <f t="shared" si="209"/>
        <v>3.1341104002236927E-2</v>
      </c>
      <c r="Z1295" t="s">
        <v>9359</v>
      </c>
    </row>
    <row r="1296" spans="1:26">
      <c r="A1296" s="4">
        <v>95513000</v>
      </c>
      <c r="B1296" s="4">
        <v>93801000</v>
      </c>
      <c r="C1296" s="4">
        <v>129510000</v>
      </c>
      <c r="E1296" s="6">
        <v>61490000</v>
      </c>
      <c r="F1296" s="6">
        <v>91668000</v>
      </c>
      <c r="G1296" s="6">
        <v>109810000</v>
      </c>
      <c r="I1296" s="8">
        <f t="shared" si="200"/>
        <v>95811210</v>
      </c>
      <c r="J1296" s="8">
        <f t="shared" si="201"/>
        <v>94099210</v>
      </c>
      <c r="K1296" s="8">
        <f t="shared" si="202"/>
        <v>129808210</v>
      </c>
      <c r="L1296" s="1"/>
      <c r="M1296" s="10">
        <f t="shared" si="203"/>
        <v>61788210</v>
      </c>
      <c r="N1296" s="10">
        <f t="shared" si="204"/>
        <v>91966210</v>
      </c>
      <c r="O1296" s="10">
        <f t="shared" si="205"/>
        <v>110108210</v>
      </c>
      <c r="Q1296" s="1">
        <f t="shared" si="206"/>
        <v>106572876.66666667</v>
      </c>
      <c r="R1296" s="1">
        <f t="shared" si="207"/>
        <v>87954210</v>
      </c>
      <c r="T1296" s="1">
        <f t="shared" si="208"/>
        <v>0.82529638638824387</v>
      </c>
      <c r="U1296">
        <f t="shared" si="209"/>
        <v>0.36579471894550875</v>
      </c>
      <c r="Y1296" t="s">
        <v>9219</v>
      </c>
      <c r="Z1296" t="s">
        <v>9220</v>
      </c>
    </row>
    <row r="1297" spans="1:26">
      <c r="A1297" s="4">
        <v>3101000000</v>
      </c>
      <c r="B1297" s="4">
        <v>2783900000</v>
      </c>
      <c r="C1297" s="4">
        <v>2780900000</v>
      </c>
      <c r="E1297" s="6">
        <v>2254500000</v>
      </c>
      <c r="F1297" s="6">
        <v>2105000000</v>
      </c>
      <c r="G1297" s="6">
        <v>2792300000</v>
      </c>
      <c r="I1297" s="8">
        <f t="shared" si="200"/>
        <v>3101298210</v>
      </c>
      <c r="J1297" s="8">
        <f t="shared" si="201"/>
        <v>2784198210</v>
      </c>
      <c r="K1297" s="8">
        <f t="shared" si="202"/>
        <v>2781198210</v>
      </c>
      <c r="L1297" s="1"/>
      <c r="M1297" s="10">
        <f t="shared" si="203"/>
        <v>2254798210</v>
      </c>
      <c r="N1297" s="10">
        <f t="shared" si="204"/>
        <v>2105298210</v>
      </c>
      <c r="O1297" s="10">
        <f t="shared" si="205"/>
        <v>2792598210</v>
      </c>
      <c r="Q1297" s="1">
        <f t="shared" si="206"/>
        <v>2888898210</v>
      </c>
      <c r="R1297" s="1">
        <f t="shared" si="207"/>
        <v>2384231543.3333335</v>
      </c>
      <c r="T1297" s="1">
        <f t="shared" si="208"/>
        <v>0.82530825595732338</v>
      </c>
      <c r="U1297">
        <f t="shared" si="209"/>
        <v>9.7412969807255348E-2</v>
      </c>
      <c r="Z1297" t="s">
        <v>10779</v>
      </c>
    </row>
    <row r="1298" spans="1:26">
      <c r="A1298" s="4">
        <v>36713000</v>
      </c>
      <c r="B1298" s="4">
        <v>36054000</v>
      </c>
      <c r="C1298" s="4">
        <v>58062000</v>
      </c>
      <c r="E1298" s="6">
        <v>48013000</v>
      </c>
      <c r="F1298" s="6">
        <v>25535000</v>
      </c>
      <c r="G1298" s="6">
        <v>34286000</v>
      </c>
      <c r="I1298" s="8">
        <f t="shared" si="200"/>
        <v>37011210</v>
      </c>
      <c r="J1298" s="8">
        <f t="shared" si="201"/>
        <v>36352210</v>
      </c>
      <c r="K1298" s="8">
        <f t="shared" si="202"/>
        <v>58360210</v>
      </c>
      <c r="L1298" s="1"/>
      <c r="M1298" s="10">
        <f t="shared" si="203"/>
        <v>48311210</v>
      </c>
      <c r="N1298" s="10">
        <f t="shared" si="204"/>
        <v>25833210</v>
      </c>
      <c r="O1298" s="10">
        <f t="shared" si="205"/>
        <v>34584210</v>
      </c>
      <c r="Q1298" s="1">
        <f t="shared" si="206"/>
        <v>43907876.666666664</v>
      </c>
      <c r="R1298" s="1">
        <f t="shared" si="207"/>
        <v>36242876.666666664</v>
      </c>
      <c r="T1298" s="1">
        <f t="shared" si="208"/>
        <v>0.8254299551265023</v>
      </c>
      <c r="U1298">
        <f t="shared" si="209"/>
        <v>0.47570074224274478</v>
      </c>
      <c r="Y1298" t="s">
        <v>7207</v>
      </c>
      <c r="Z1298" t="s">
        <v>7208</v>
      </c>
    </row>
    <row r="1299" spans="1:26">
      <c r="A1299" s="4">
        <v>72513000</v>
      </c>
      <c r="B1299" s="4">
        <v>98646000</v>
      </c>
      <c r="C1299" s="4">
        <v>51807000</v>
      </c>
      <c r="E1299" s="6">
        <v>34272000</v>
      </c>
      <c r="F1299" s="6">
        <v>62443000</v>
      </c>
      <c r="G1299" s="6">
        <v>87176000</v>
      </c>
      <c r="I1299" s="8">
        <f t="shared" si="200"/>
        <v>72811210</v>
      </c>
      <c r="J1299" s="8">
        <f t="shared" si="201"/>
        <v>98944210</v>
      </c>
      <c r="K1299" s="8">
        <f t="shared" si="202"/>
        <v>52105210</v>
      </c>
      <c r="L1299" s="1"/>
      <c r="M1299" s="10">
        <f t="shared" si="203"/>
        <v>34570210</v>
      </c>
      <c r="N1299" s="10">
        <f t="shared" si="204"/>
        <v>62741210</v>
      </c>
      <c r="O1299" s="10">
        <f t="shared" si="205"/>
        <v>87474210</v>
      </c>
      <c r="Q1299" s="1">
        <f t="shared" si="206"/>
        <v>74620210</v>
      </c>
      <c r="R1299" s="1">
        <f t="shared" si="207"/>
        <v>61595210</v>
      </c>
      <c r="T1299" s="1">
        <f t="shared" si="208"/>
        <v>0.82544943253308989</v>
      </c>
      <c r="U1299">
        <f t="shared" si="209"/>
        <v>0.55835692855359642</v>
      </c>
      <c r="Y1299" t="s">
        <v>8031</v>
      </c>
      <c r="Z1299" t="s">
        <v>8032</v>
      </c>
    </row>
    <row r="1300" spans="1:26">
      <c r="A1300" s="4">
        <v>1564300000</v>
      </c>
      <c r="B1300" s="4">
        <v>2099200000</v>
      </c>
      <c r="C1300" s="4">
        <v>2075400000</v>
      </c>
      <c r="E1300" s="6">
        <v>1595000000</v>
      </c>
      <c r="F1300" s="6">
        <v>1598300000</v>
      </c>
      <c r="G1300" s="6">
        <v>1544900000</v>
      </c>
      <c r="I1300" s="8">
        <f t="shared" si="200"/>
        <v>1564598210</v>
      </c>
      <c r="J1300" s="8">
        <f t="shared" si="201"/>
        <v>2099498210</v>
      </c>
      <c r="K1300" s="8">
        <f t="shared" si="202"/>
        <v>2075698210</v>
      </c>
      <c r="L1300" s="1"/>
      <c r="M1300" s="10">
        <f t="shared" si="203"/>
        <v>1595298210</v>
      </c>
      <c r="N1300" s="10">
        <f t="shared" si="204"/>
        <v>1598598210</v>
      </c>
      <c r="O1300" s="10">
        <f t="shared" si="205"/>
        <v>1545198210</v>
      </c>
      <c r="Q1300" s="1">
        <f t="shared" si="206"/>
        <v>1913264876.6666667</v>
      </c>
      <c r="R1300" s="1">
        <f t="shared" si="207"/>
        <v>1579698210</v>
      </c>
      <c r="T1300" s="1">
        <f t="shared" si="208"/>
        <v>0.82565578308853182</v>
      </c>
      <c r="U1300">
        <f t="shared" si="209"/>
        <v>0.12984963428287988</v>
      </c>
      <c r="Y1300" t="s">
        <v>1238</v>
      </c>
      <c r="Z1300" t="s">
        <v>1239</v>
      </c>
    </row>
    <row r="1301" spans="1:26">
      <c r="A1301" s="4">
        <v>542680000</v>
      </c>
      <c r="B1301" s="4">
        <v>593410000</v>
      </c>
      <c r="C1301" s="4">
        <v>574580000</v>
      </c>
      <c r="E1301" s="6">
        <v>496680000</v>
      </c>
      <c r="F1301" s="6">
        <v>510080000</v>
      </c>
      <c r="G1301" s="6">
        <v>405580000</v>
      </c>
      <c r="I1301" s="8">
        <f t="shared" si="200"/>
        <v>542978210</v>
      </c>
      <c r="J1301" s="8">
        <f t="shared" si="201"/>
        <v>593708210</v>
      </c>
      <c r="K1301" s="8">
        <f t="shared" si="202"/>
        <v>574878210</v>
      </c>
      <c r="L1301" s="1"/>
      <c r="M1301" s="10">
        <f t="shared" si="203"/>
        <v>496978210</v>
      </c>
      <c r="N1301" s="10">
        <f t="shared" si="204"/>
        <v>510378210</v>
      </c>
      <c r="O1301" s="10">
        <f t="shared" si="205"/>
        <v>405878210</v>
      </c>
      <c r="Q1301" s="1">
        <f t="shared" si="206"/>
        <v>570521543.33333337</v>
      </c>
      <c r="R1301" s="1">
        <f t="shared" si="207"/>
        <v>471078210</v>
      </c>
      <c r="T1301" s="1">
        <f t="shared" si="208"/>
        <v>0.8256974964480307</v>
      </c>
      <c r="U1301">
        <f t="shared" si="209"/>
        <v>5.07805631957454E-2</v>
      </c>
      <c r="Y1301" t="s">
        <v>6335</v>
      </c>
      <c r="Z1301" t="s">
        <v>6336</v>
      </c>
    </row>
    <row r="1302" spans="1:26">
      <c r="A1302" s="4">
        <v>94344000</v>
      </c>
      <c r="B1302" s="4">
        <v>108690000</v>
      </c>
      <c r="C1302" s="4">
        <v>123900000</v>
      </c>
      <c r="E1302" s="6">
        <v>69402000</v>
      </c>
      <c r="F1302" s="6">
        <v>108450000</v>
      </c>
      <c r="G1302" s="6">
        <v>91963000</v>
      </c>
      <c r="I1302" s="8">
        <f t="shared" si="200"/>
        <v>94642210</v>
      </c>
      <c r="J1302" s="8">
        <f t="shared" si="201"/>
        <v>108988210</v>
      </c>
      <c r="K1302" s="8">
        <f t="shared" si="202"/>
        <v>124198210</v>
      </c>
      <c r="L1302" s="1"/>
      <c r="M1302" s="10">
        <f t="shared" si="203"/>
        <v>69700210</v>
      </c>
      <c r="N1302" s="10">
        <f t="shared" si="204"/>
        <v>108748210</v>
      </c>
      <c r="O1302" s="10">
        <f t="shared" si="205"/>
        <v>92261210</v>
      </c>
      <c r="Q1302" s="1">
        <f t="shared" si="206"/>
        <v>109276210</v>
      </c>
      <c r="R1302" s="1">
        <f t="shared" si="207"/>
        <v>90236543.333333328</v>
      </c>
      <c r="T1302" s="1">
        <f t="shared" si="208"/>
        <v>0.82576567519438426</v>
      </c>
      <c r="U1302">
        <f t="shared" si="209"/>
        <v>0.25033176623916237</v>
      </c>
      <c r="Y1302" t="s">
        <v>10367</v>
      </c>
      <c r="Z1302" t="s">
        <v>10368</v>
      </c>
    </row>
    <row r="1303" spans="1:26">
      <c r="A1303" s="4">
        <v>37091000</v>
      </c>
      <c r="B1303" s="4">
        <v>39457000</v>
      </c>
      <c r="C1303" s="3">
        <v>0</v>
      </c>
      <c r="E1303" s="6">
        <v>31853000</v>
      </c>
      <c r="F1303" s="6">
        <v>31218000</v>
      </c>
      <c r="G1303" s="5">
        <v>0</v>
      </c>
      <c r="I1303" s="8">
        <f t="shared" si="200"/>
        <v>37389210</v>
      </c>
      <c r="J1303" s="8">
        <f t="shared" si="201"/>
        <v>39755210</v>
      </c>
      <c r="K1303" s="8">
        <f t="shared" si="202"/>
        <v>298210</v>
      </c>
      <c r="L1303" s="1"/>
      <c r="M1303" s="10">
        <f t="shared" si="203"/>
        <v>32151210</v>
      </c>
      <c r="N1303" s="10">
        <f t="shared" si="204"/>
        <v>31516210</v>
      </c>
      <c r="O1303" s="10">
        <f t="shared" si="205"/>
        <v>298210</v>
      </c>
      <c r="Q1303" s="1">
        <f t="shared" si="206"/>
        <v>25814210</v>
      </c>
      <c r="R1303" s="1">
        <f t="shared" si="207"/>
        <v>21321876.666666668</v>
      </c>
      <c r="T1303" s="1">
        <f t="shared" si="208"/>
        <v>0.82597440195406591</v>
      </c>
      <c r="U1303">
        <f t="shared" si="209"/>
        <v>0.79943688197907126</v>
      </c>
      <c r="Y1303" t="s">
        <v>8412</v>
      </c>
      <c r="Z1303" t="s">
        <v>8413</v>
      </c>
    </row>
    <row r="1304" spans="1:26">
      <c r="A1304" s="4">
        <v>509820000</v>
      </c>
      <c r="B1304" s="4">
        <v>595900000</v>
      </c>
      <c r="C1304" s="4">
        <v>631870000</v>
      </c>
      <c r="E1304" s="6">
        <v>462930000</v>
      </c>
      <c r="F1304" s="6">
        <v>405130000</v>
      </c>
      <c r="G1304" s="6">
        <v>567120000</v>
      </c>
      <c r="I1304" s="8">
        <f t="shared" si="200"/>
        <v>510118210</v>
      </c>
      <c r="J1304" s="8">
        <f t="shared" si="201"/>
        <v>596198210</v>
      </c>
      <c r="K1304" s="8">
        <f t="shared" si="202"/>
        <v>632168210</v>
      </c>
      <c r="L1304" s="1"/>
      <c r="M1304" s="10">
        <f t="shared" si="203"/>
        <v>463228210</v>
      </c>
      <c r="N1304" s="10">
        <f t="shared" si="204"/>
        <v>405428210</v>
      </c>
      <c r="O1304" s="10">
        <f t="shared" si="205"/>
        <v>567418210</v>
      </c>
      <c r="Q1304" s="1">
        <f t="shared" si="206"/>
        <v>579494876.66666663</v>
      </c>
      <c r="R1304" s="1">
        <f t="shared" si="207"/>
        <v>478691543.33333331</v>
      </c>
      <c r="T1304" s="1">
        <f t="shared" si="208"/>
        <v>0.82604965567052502</v>
      </c>
      <c r="U1304">
        <f t="shared" si="209"/>
        <v>0.16628601710933497</v>
      </c>
      <c r="Y1304" t="s">
        <v>10461</v>
      </c>
      <c r="Z1304" t="s">
        <v>10462</v>
      </c>
    </row>
    <row r="1305" spans="1:26">
      <c r="A1305" s="4">
        <v>7326300000</v>
      </c>
      <c r="B1305" s="4">
        <v>7739200000</v>
      </c>
      <c r="C1305" s="4">
        <v>8532700000</v>
      </c>
      <c r="E1305" s="6">
        <v>6488700000</v>
      </c>
      <c r="F1305" s="6">
        <v>6875400000</v>
      </c>
      <c r="G1305" s="6">
        <v>6130000000</v>
      </c>
      <c r="I1305" s="8">
        <f t="shared" si="200"/>
        <v>7326598210</v>
      </c>
      <c r="J1305" s="8">
        <f t="shared" si="201"/>
        <v>7739498210</v>
      </c>
      <c r="K1305" s="8">
        <f t="shared" si="202"/>
        <v>8532998210</v>
      </c>
      <c r="L1305" s="1"/>
      <c r="M1305" s="10">
        <f t="shared" si="203"/>
        <v>6488998210</v>
      </c>
      <c r="N1305" s="10">
        <f t="shared" si="204"/>
        <v>6875698210</v>
      </c>
      <c r="O1305" s="10">
        <f t="shared" si="205"/>
        <v>6130298210</v>
      </c>
      <c r="Q1305" s="1">
        <f t="shared" si="206"/>
        <v>7866364876.666667</v>
      </c>
      <c r="R1305" s="1">
        <f t="shared" si="207"/>
        <v>6498331543.333333</v>
      </c>
      <c r="T1305" s="1">
        <f t="shared" si="208"/>
        <v>0.82609078592435803</v>
      </c>
      <c r="U1305">
        <f t="shared" si="209"/>
        <v>2.9872680234910447E-2</v>
      </c>
      <c r="Y1305" t="s">
        <v>9474</v>
      </c>
      <c r="Z1305" t="s">
        <v>9475</v>
      </c>
    </row>
    <row r="1306" spans="1:26">
      <c r="A1306" s="4">
        <v>1447400000</v>
      </c>
      <c r="B1306" s="4">
        <v>1482700000</v>
      </c>
      <c r="C1306" s="4">
        <v>1366100000</v>
      </c>
      <c r="E1306" s="6">
        <v>1129400000</v>
      </c>
      <c r="F1306" s="6">
        <v>1259700000</v>
      </c>
      <c r="G1306" s="6">
        <v>1161100000</v>
      </c>
      <c r="I1306" s="8">
        <f t="shared" si="200"/>
        <v>1447698210</v>
      </c>
      <c r="J1306" s="8">
        <f t="shared" si="201"/>
        <v>1482998210</v>
      </c>
      <c r="K1306" s="8">
        <f t="shared" si="202"/>
        <v>1366398210</v>
      </c>
      <c r="L1306" s="1"/>
      <c r="M1306" s="10">
        <f t="shared" si="203"/>
        <v>1129698210</v>
      </c>
      <c r="N1306" s="10">
        <f t="shared" si="204"/>
        <v>1259998210</v>
      </c>
      <c r="O1306" s="10">
        <f t="shared" si="205"/>
        <v>1161398210</v>
      </c>
      <c r="Q1306" s="1">
        <f t="shared" si="206"/>
        <v>1432364876.6666667</v>
      </c>
      <c r="R1306" s="1">
        <f t="shared" si="207"/>
        <v>1183698210</v>
      </c>
      <c r="T1306" s="1">
        <f t="shared" si="208"/>
        <v>0.82639432820682368</v>
      </c>
      <c r="U1306">
        <f t="shared" si="209"/>
        <v>8.9154285897084778E-3</v>
      </c>
      <c r="Y1306" t="s">
        <v>9956</v>
      </c>
      <c r="Z1306" t="s">
        <v>9957</v>
      </c>
    </row>
    <row r="1307" spans="1:26">
      <c r="A1307" s="4">
        <v>7212000000</v>
      </c>
      <c r="B1307" s="4">
        <v>9464200000</v>
      </c>
      <c r="C1307" s="4">
        <v>9823200000</v>
      </c>
      <c r="E1307" s="6">
        <v>6613300000</v>
      </c>
      <c r="F1307" s="6">
        <v>8243000000</v>
      </c>
      <c r="G1307" s="6">
        <v>7044300000</v>
      </c>
      <c r="I1307" s="8">
        <f t="shared" si="200"/>
        <v>7212298210</v>
      </c>
      <c r="J1307" s="8">
        <f t="shared" si="201"/>
        <v>9464498210</v>
      </c>
      <c r="K1307" s="8">
        <f t="shared" si="202"/>
        <v>9823498210</v>
      </c>
      <c r="L1307" s="1"/>
      <c r="M1307" s="10">
        <f t="shared" si="203"/>
        <v>6613598210</v>
      </c>
      <c r="N1307" s="10">
        <f t="shared" si="204"/>
        <v>8243298210</v>
      </c>
      <c r="O1307" s="10">
        <f t="shared" si="205"/>
        <v>7044598210</v>
      </c>
      <c r="Q1307" s="1">
        <f t="shared" si="206"/>
        <v>8833431543.333334</v>
      </c>
      <c r="R1307" s="1">
        <f t="shared" si="207"/>
        <v>7300498210</v>
      </c>
      <c r="T1307" s="1">
        <f t="shared" si="208"/>
        <v>0.8264623067702096</v>
      </c>
      <c r="U1307">
        <f t="shared" si="209"/>
        <v>0.18247475884040978</v>
      </c>
      <c r="Y1307" t="s">
        <v>10318</v>
      </c>
      <c r="Z1307" t="s">
        <v>10319</v>
      </c>
    </row>
    <row r="1308" spans="1:26">
      <c r="A1308" s="4">
        <v>1114200000</v>
      </c>
      <c r="B1308" s="4">
        <v>1189400000</v>
      </c>
      <c r="C1308" s="4">
        <v>1417300000</v>
      </c>
      <c r="E1308" s="6">
        <v>1052500000</v>
      </c>
      <c r="F1308" s="6">
        <v>1111600000</v>
      </c>
      <c r="G1308" s="6">
        <v>911650000</v>
      </c>
      <c r="I1308" s="8">
        <f t="shared" si="200"/>
        <v>1114498210</v>
      </c>
      <c r="J1308" s="8">
        <f t="shared" si="201"/>
        <v>1189698210</v>
      </c>
      <c r="K1308" s="8">
        <f t="shared" si="202"/>
        <v>1417598210</v>
      </c>
      <c r="L1308" s="1"/>
      <c r="M1308" s="10">
        <f t="shared" si="203"/>
        <v>1052798210</v>
      </c>
      <c r="N1308" s="10">
        <f t="shared" si="204"/>
        <v>1111898210</v>
      </c>
      <c r="O1308" s="10">
        <f t="shared" si="205"/>
        <v>911948210</v>
      </c>
      <c r="Q1308" s="1">
        <f t="shared" si="206"/>
        <v>1240598210</v>
      </c>
      <c r="R1308" s="1">
        <f t="shared" si="207"/>
        <v>1025548210</v>
      </c>
      <c r="T1308" s="1">
        <f t="shared" si="208"/>
        <v>0.82665620644414761</v>
      </c>
      <c r="U1308">
        <f t="shared" si="209"/>
        <v>0.11908031619175707</v>
      </c>
      <c r="Y1308" t="s">
        <v>3208</v>
      </c>
      <c r="Z1308" t="s">
        <v>3209</v>
      </c>
    </row>
    <row r="1309" spans="1:26">
      <c r="A1309" s="4">
        <v>709510000</v>
      </c>
      <c r="B1309" s="4">
        <v>666840000</v>
      </c>
      <c r="C1309" s="4">
        <v>719880000</v>
      </c>
      <c r="E1309" s="6">
        <v>562680000</v>
      </c>
      <c r="F1309" s="6">
        <v>559120000</v>
      </c>
      <c r="G1309" s="6">
        <v>611050000</v>
      </c>
      <c r="I1309" s="8">
        <f t="shared" si="200"/>
        <v>709808210</v>
      </c>
      <c r="J1309" s="8">
        <f t="shared" si="201"/>
        <v>667138210</v>
      </c>
      <c r="K1309" s="8">
        <f t="shared" si="202"/>
        <v>720178210</v>
      </c>
      <c r="L1309" s="1"/>
      <c r="M1309" s="10">
        <f t="shared" si="203"/>
        <v>562978210</v>
      </c>
      <c r="N1309" s="10">
        <f t="shared" si="204"/>
        <v>559418210</v>
      </c>
      <c r="O1309" s="10">
        <f t="shared" si="205"/>
        <v>611348210</v>
      </c>
      <c r="Q1309" s="1">
        <f t="shared" si="206"/>
        <v>699041543.33333337</v>
      </c>
      <c r="R1309" s="1">
        <f t="shared" si="207"/>
        <v>577914876.66666663</v>
      </c>
      <c r="T1309" s="1">
        <f t="shared" si="208"/>
        <v>0.82672465202986045</v>
      </c>
      <c r="U1309">
        <f t="shared" si="209"/>
        <v>6.5446389488688778E-3</v>
      </c>
      <c r="Y1309" t="s">
        <v>3277</v>
      </c>
      <c r="Z1309" t="s">
        <v>3278</v>
      </c>
    </row>
    <row r="1310" spans="1:26">
      <c r="A1310" s="4">
        <v>8374500000</v>
      </c>
      <c r="B1310" s="4">
        <v>9214401000</v>
      </c>
      <c r="C1310" s="4">
        <v>9046500000</v>
      </c>
      <c r="E1310" s="6">
        <v>7056500000</v>
      </c>
      <c r="F1310" s="6">
        <v>7653500000</v>
      </c>
      <c r="G1310" s="6">
        <v>7313300000</v>
      </c>
      <c r="I1310" s="8">
        <f t="shared" si="200"/>
        <v>8374798210</v>
      </c>
      <c r="J1310" s="8">
        <f t="shared" si="201"/>
        <v>9214699210</v>
      </c>
      <c r="K1310" s="8">
        <f t="shared" si="202"/>
        <v>9046798210</v>
      </c>
      <c r="L1310" s="1"/>
      <c r="M1310" s="10">
        <f t="shared" si="203"/>
        <v>7056798210</v>
      </c>
      <c r="N1310" s="10">
        <f t="shared" si="204"/>
        <v>7653798210</v>
      </c>
      <c r="O1310" s="10">
        <f t="shared" si="205"/>
        <v>7313598210</v>
      </c>
      <c r="Q1310" s="1">
        <f t="shared" si="206"/>
        <v>8878765210</v>
      </c>
      <c r="R1310" s="1">
        <f t="shared" si="207"/>
        <v>7341398210</v>
      </c>
      <c r="T1310" s="1">
        <f t="shared" si="208"/>
        <v>0.82684900843323461</v>
      </c>
      <c r="U1310">
        <f t="shared" si="209"/>
        <v>7.6591467069263564E-3</v>
      </c>
      <c r="Y1310" t="s">
        <v>3983</v>
      </c>
      <c r="Z1310" t="s">
        <v>3984</v>
      </c>
    </row>
    <row r="1311" spans="1:26">
      <c r="A1311" s="4">
        <v>36452000</v>
      </c>
      <c r="B1311" s="4">
        <v>33580000</v>
      </c>
      <c r="C1311" s="4">
        <v>26178000</v>
      </c>
      <c r="E1311" s="6">
        <v>28058000</v>
      </c>
      <c r="F1311" s="6">
        <v>22393000</v>
      </c>
      <c r="G1311" s="6">
        <v>28963000</v>
      </c>
      <c r="I1311" s="8">
        <f t="shared" si="200"/>
        <v>36750210</v>
      </c>
      <c r="J1311" s="8">
        <f t="shared" si="201"/>
        <v>33878210</v>
      </c>
      <c r="K1311" s="8">
        <f t="shared" si="202"/>
        <v>26476210</v>
      </c>
      <c r="L1311" s="1"/>
      <c r="M1311" s="10">
        <f t="shared" si="203"/>
        <v>28356210</v>
      </c>
      <c r="N1311" s="10">
        <f t="shared" si="204"/>
        <v>22691210</v>
      </c>
      <c r="O1311" s="10">
        <f t="shared" si="205"/>
        <v>29261210</v>
      </c>
      <c r="Q1311" s="1">
        <f t="shared" si="206"/>
        <v>32368210</v>
      </c>
      <c r="R1311" s="1">
        <f t="shared" si="207"/>
        <v>26769543.333333332</v>
      </c>
      <c r="T1311" s="1">
        <f t="shared" si="208"/>
        <v>0.82703193452258661</v>
      </c>
      <c r="U1311">
        <f t="shared" si="209"/>
        <v>0.2034898060970842</v>
      </c>
      <c r="Y1311" t="s">
        <v>128</v>
      </c>
      <c r="Z1311" t="s">
        <v>129</v>
      </c>
    </row>
    <row r="1312" spans="1:26">
      <c r="A1312" s="4">
        <v>186140000</v>
      </c>
      <c r="B1312" s="4">
        <v>161610000</v>
      </c>
      <c r="C1312" s="4">
        <v>129600000</v>
      </c>
      <c r="E1312" s="6">
        <v>95578000</v>
      </c>
      <c r="F1312" s="6">
        <v>114900000</v>
      </c>
      <c r="G1312" s="6">
        <v>184170000</v>
      </c>
      <c r="I1312" s="8">
        <f t="shared" si="200"/>
        <v>186438210</v>
      </c>
      <c r="J1312" s="8">
        <f t="shared" si="201"/>
        <v>161908210</v>
      </c>
      <c r="K1312" s="8">
        <f t="shared" si="202"/>
        <v>129898210</v>
      </c>
      <c r="L1312" s="1"/>
      <c r="M1312" s="10">
        <f t="shared" si="203"/>
        <v>95876210</v>
      </c>
      <c r="N1312" s="10">
        <f t="shared" si="204"/>
        <v>115198210</v>
      </c>
      <c r="O1312" s="10">
        <f t="shared" si="205"/>
        <v>184468210</v>
      </c>
      <c r="Q1312" s="1">
        <f t="shared" si="206"/>
        <v>159414876.66666666</v>
      </c>
      <c r="R1312" s="1">
        <f t="shared" si="207"/>
        <v>131847543.33333333</v>
      </c>
      <c r="T1312" s="1">
        <f t="shared" si="208"/>
        <v>0.82707176450679643</v>
      </c>
      <c r="U1312">
        <f t="shared" si="209"/>
        <v>0.43069090136136812</v>
      </c>
      <c r="Y1312" t="s">
        <v>12837</v>
      </c>
      <c r="Z1312" t="s">
        <v>12838</v>
      </c>
    </row>
    <row r="1313" spans="1:26">
      <c r="A1313" s="4">
        <v>66332000</v>
      </c>
      <c r="B1313" s="4">
        <v>66041000</v>
      </c>
      <c r="C1313" s="4">
        <v>66801000</v>
      </c>
      <c r="E1313" s="6">
        <v>57917000</v>
      </c>
      <c r="F1313" s="6">
        <v>50408000</v>
      </c>
      <c r="G1313" s="6">
        <v>56356000</v>
      </c>
      <c r="I1313" s="8">
        <f t="shared" si="200"/>
        <v>66630210</v>
      </c>
      <c r="J1313" s="8">
        <f t="shared" si="201"/>
        <v>66339210</v>
      </c>
      <c r="K1313" s="8">
        <f t="shared" si="202"/>
        <v>67099210</v>
      </c>
      <c r="L1313" s="1"/>
      <c r="M1313" s="10">
        <f t="shared" si="203"/>
        <v>58215210</v>
      </c>
      <c r="N1313" s="10">
        <f t="shared" si="204"/>
        <v>50706210</v>
      </c>
      <c r="O1313" s="10">
        <f t="shared" si="205"/>
        <v>56654210</v>
      </c>
      <c r="Q1313" s="1">
        <f t="shared" si="206"/>
        <v>66689543.333333336</v>
      </c>
      <c r="R1313" s="1">
        <f t="shared" si="207"/>
        <v>55191876.666666664</v>
      </c>
      <c r="T1313" s="1">
        <f t="shared" si="208"/>
        <v>0.82759416106363093</v>
      </c>
      <c r="U1313">
        <f t="shared" si="209"/>
        <v>7.4767123084708217E-3</v>
      </c>
      <c r="Y1313" t="s">
        <v>8275</v>
      </c>
      <c r="Z1313" t="s">
        <v>8276</v>
      </c>
    </row>
    <row r="1314" spans="1:26">
      <c r="A1314" s="4">
        <v>212590000</v>
      </c>
      <c r="B1314" s="4">
        <v>296510000</v>
      </c>
      <c r="C1314" s="4">
        <v>320670000</v>
      </c>
      <c r="E1314" s="6">
        <v>261130000</v>
      </c>
      <c r="F1314" s="6">
        <v>212340000</v>
      </c>
      <c r="G1314" s="6">
        <v>213290000</v>
      </c>
      <c r="I1314" s="8">
        <f t="shared" si="200"/>
        <v>212888210</v>
      </c>
      <c r="J1314" s="8">
        <f t="shared" si="201"/>
        <v>296808210</v>
      </c>
      <c r="K1314" s="8">
        <f t="shared" si="202"/>
        <v>320968210</v>
      </c>
      <c r="L1314" s="1"/>
      <c r="M1314" s="10">
        <f t="shared" si="203"/>
        <v>261428210</v>
      </c>
      <c r="N1314" s="10">
        <f t="shared" si="204"/>
        <v>212638210</v>
      </c>
      <c r="O1314" s="10">
        <f t="shared" si="205"/>
        <v>213588210</v>
      </c>
      <c r="Q1314" s="1">
        <f t="shared" si="206"/>
        <v>276888210</v>
      </c>
      <c r="R1314" s="1">
        <f t="shared" si="207"/>
        <v>229218210</v>
      </c>
      <c r="T1314" s="1">
        <f t="shared" si="208"/>
        <v>0.82783665653369642</v>
      </c>
      <c r="U1314">
        <f t="shared" si="209"/>
        <v>0.26156048412802835</v>
      </c>
      <c r="Y1314" t="s">
        <v>7359</v>
      </c>
      <c r="Z1314" t="s">
        <v>7360</v>
      </c>
    </row>
    <row r="1315" spans="1:26">
      <c r="A1315" s="4">
        <v>565630000</v>
      </c>
      <c r="B1315" s="4">
        <v>402840000</v>
      </c>
      <c r="C1315" s="4">
        <v>400170000</v>
      </c>
      <c r="E1315" s="6">
        <v>389400000</v>
      </c>
      <c r="F1315" s="6">
        <v>338160000</v>
      </c>
      <c r="G1315" s="6">
        <v>405450000</v>
      </c>
      <c r="I1315" s="8">
        <f t="shared" si="200"/>
        <v>565928210</v>
      </c>
      <c r="J1315" s="8">
        <f t="shared" si="201"/>
        <v>403138210</v>
      </c>
      <c r="K1315" s="8">
        <f t="shared" si="202"/>
        <v>400468210</v>
      </c>
      <c r="L1315" s="1"/>
      <c r="M1315" s="10">
        <f t="shared" si="203"/>
        <v>389698210</v>
      </c>
      <c r="N1315" s="10">
        <f t="shared" si="204"/>
        <v>338458210</v>
      </c>
      <c r="O1315" s="10">
        <f t="shared" si="205"/>
        <v>405748210</v>
      </c>
      <c r="Q1315" s="1">
        <f t="shared" si="206"/>
        <v>456511543.33333331</v>
      </c>
      <c r="R1315" s="1">
        <f t="shared" si="207"/>
        <v>377968210</v>
      </c>
      <c r="T1315" s="1">
        <f t="shared" si="208"/>
        <v>0.82794885588252709</v>
      </c>
      <c r="U1315">
        <f t="shared" si="209"/>
        <v>0.24954082773318273</v>
      </c>
      <c r="Y1315" t="s">
        <v>9798</v>
      </c>
      <c r="Z1315" t="s">
        <v>9799</v>
      </c>
    </row>
    <row r="1316" spans="1:26">
      <c r="A1316" s="4">
        <v>468480000</v>
      </c>
      <c r="B1316" s="4">
        <v>382080000</v>
      </c>
      <c r="C1316" s="4">
        <v>431090000</v>
      </c>
      <c r="E1316" s="6">
        <v>328620000</v>
      </c>
      <c r="F1316" s="6">
        <v>385550000</v>
      </c>
      <c r="G1316" s="6">
        <v>347210000</v>
      </c>
      <c r="I1316" s="8">
        <f t="shared" si="200"/>
        <v>468778210</v>
      </c>
      <c r="J1316" s="8">
        <f t="shared" si="201"/>
        <v>382378210</v>
      </c>
      <c r="K1316" s="8">
        <f t="shared" si="202"/>
        <v>431388210</v>
      </c>
      <c r="L1316" s="1"/>
      <c r="M1316" s="10">
        <f t="shared" si="203"/>
        <v>328918210</v>
      </c>
      <c r="N1316" s="10">
        <f t="shared" si="204"/>
        <v>385848210</v>
      </c>
      <c r="O1316" s="10">
        <f t="shared" si="205"/>
        <v>347508210</v>
      </c>
      <c r="Q1316" s="1">
        <f t="shared" si="206"/>
        <v>427514876.66666669</v>
      </c>
      <c r="R1316" s="1">
        <f t="shared" si="207"/>
        <v>354091543.33333331</v>
      </c>
      <c r="T1316" s="1">
        <f t="shared" si="208"/>
        <v>0.82825548924562564</v>
      </c>
      <c r="U1316">
        <f t="shared" si="209"/>
        <v>7.1337833828879496E-2</v>
      </c>
      <c r="Y1316" t="s">
        <v>1137</v>
      </c>
      <c r="Z1316" t="s">
        <v>1138</v>
      </c>
    </row>
    <row r="1317" spans="1:26">
      <c r="A1317" s="4">
        <v>2034400000</v>
      </c>
      <c r="B1317" s="4">
        <v>1982600000</v>
      </c>
      <c r="C1317" s="4">
        <v>2345800000</v>
      </c>
      <c r="E1317" s="6">
        <v>1782200000</v>
      </c>
      <c r="F1317" s="6">
        <v>1928600000</v>
      </c>
      <c r="G1317" s="6">
        <v>1559700000</v>
      </c>
      <c r="I1317" s="8">
        <f t="shared" si="200"/>
        <v>2034698210</v>
      </c>
      <c r="J1317" s="8">
        <f t="shared" si="201"/>
        <v>1982898210</v>
      </c>
      <c r="K1317" s="8">
        <f t="shared" si="202"/>
        <v>2346098210</v>
      </c>
      <c r="L1317" s="1"/>
      <c r="M1317" s="10">
        <f t="shared" si="203"/>
        <v>1782498210</v>
      </c>
      <c r="N1317" s="10">
        <f t="shared" si="204"/>
        <v>1928898210</v>
      </c>
      <c r="O1317" s="10">
        <f t="shared" si="205"/>
        <v>1559998210</v>
      </c>
      <c r="Q1317" s="1">
        <f t="shared" si="206"/>
        <v>2121231543.3333333</v>
      </c>
      <c r="R1317" s="1">
        <f t="shared" si="207"/>
        <v>1757131543.3333333</v>
      </c>
      <c r="T1317" s="1">
        <f t="shared" si="208"/>
        <v>0.82835442875422827</v>
      </c>
      <c r="U1317">
        <f t="shared" si="209"/>
        <v>8.0030759491601017E-2</v>
      </c>
      <c r="Y1317" t="s">
        <v>7036</v>
      </c>
      <c r="Z1317" t="s">
        <v>7037</v>
      </c>
    </row>
    <row r="1318" spans="1:26">
      <c r="A1318" s="4">
        <v>1337900000</v>
      </c>
      <c r="B1318" s="4">
        <v>1156200000</v>
      </c>
      <c r="C1318" s="4">
        <v>891840000</v>
      </c>
      <c r="E1318" s="6">
        <v>881240000</v>
      </c>
      <c r="F1318" s="6">
        <v>813790000</v>
      </c>
      <c r="G1318" s="6">
        <v>1109700000</v>
      </c>
      <c r="I1318" s="8">
        <f t="shared" si="200"/>
        <v>1338198210</v>
      </c>
      <c r="J1318" s="8">
        <f t="shared" si="201"/>
        <v>1156498210</v>
      </c>
      <c r="K1318" s="8">
        <f t="shared" si="202"/>
        <v>892138210</v>
      </c>
      <c r="L1318" s="1"/>
      <c r="M1318" s="10">
        <f t="shared" si="203"/>
        <v>881538210</v>
      </c>
      <c r="N1318" s="10">
        <f t="shared" si="204"/>
        <v>814088210</v>
      </c>
      <c r="O1318" s="10">
        <f t="shared" si="205"/>
        <v>1109998210</v>
      </c>
      <c r="Q1318" s="1">
        <f t="shared" si="206"/>
        <v>1128944876.6666667</v>
      </c>
      <c r="R1318" s="1">
        <f t="shared" si="207"/>
        <v>935208210</v>
      </c>
      <c r="T1318" s="1">
        <f t="shared" si="208"/>
        <v>0.82839138502608256</v>
      </c>
      <c r="U1318">
        <f t="shared" si="209"/>
        <v>0.28591105597249145</v>
      </c>
      <c r="Y1318" t="s">
        <v>5253</v>
      </c>
      <c r="Z1318" t="s">
        <v>5254</v>
      </c>
    </row>
    <row r="1319" spans="1:26">
      <c r="A1319" s="4">
        <v>118310000</v>
      </c>
      <c r="B1319" s="4">
        <v>109440000</v>
      </c>
      <c r="C1319" s="4">
        <v>118920000</v>
      </c>
      <c r="E1319" s="6">
        <v>98382000</v>
      </c>
      <c r="F1319" s="6">
        <v>101290000</v>
      </c>
      <c r="G1319" s="6">
        <v>87478000</v>
      </c>
      <c r="I1319" s="8">
        <f t="shared" si="200"/>
        <v>118608210</v>
      </c>
      <c r="J1319" s="8">
        <f t="shared" si="201"/>
        <v>109738210</v>
      </c>
      <c r="K1319" s="8">
        <f t="shared" si="202"/>
        <v>119218210</v>
      </c>
      <c r="L1319" s="1"/>
      <c r="M1319" s="10">
        <f t="shared" si="203"/>
        <v>98680210</v>
      </c>
      <c r="N1319" s="10">
        <f t="shared" si="204"/>
        <v>101588210</v>
      </c>
      <c r="O1319" s="10">
        <f t="shared" si="205"/>
        <v>87776210</v>
      </c>
      <c r="Q1319" s="1">
        <f t="shared" si="206"/>
        <v>115854876.66666667</v>
      </c>
      <c r="R1319" s="1">
        <f t="shared" si="207"/>
        <v>96014876.666666672</v>
      </c>
      <c r="T1319" s="1">
        <f t="shared" si="208"/>
        <v>0.82875127425940898</v>
      </c>
      <c r="U1319">
        <f t="shared" si="209"/>
        <v>1.8873360616855184E-2</v>
      </c>
      <c r="Y1319" t="s">
        <v>8988</v>
      </c>
      <c r="Z1319" t="s">
        <v>8989</v>
      </c>
    </row>
    <row r="1320" spans="1:26">
      <c r="A1320" s="4">
        <v>12859000000</v>
      </c>
      <c r="B1320" s="4">
        <v>13327000000</v>
      </c>
      <c r="C1320" s="4">
        <v>14935000000</v>
      </c>
      <c r="E1320" s="6">
        <v>9760500000</v>
      </c>
      <c r="F1320" s="6">
        <v>12992000000</v>
      </c>
      <c r="G1320" s="6">
        <v>11329000000</v>
      </c>
      <c r="I1320" s="8">
        <f t="shared" si="200"/>
        <v>12859298210</v>
      </c>
      <c r="J1320" s="8">
        <f t="shared" si="201"/>
        <v>13327298210</v>
      </c>
      <c r="K1320" s="8">
        <f t="shared" si="202"/>
        <v>14935298210</v>
      </c>
      <c r="L1320" s="1"/>
      <c r="M1320" s="10">
        <f t="shared" si="203"/>
        <v>9760798210</v>
      </c>
      <c r="N1320" s="10">
        <f t="shared" si="204"/>
        <v>12992298210</v>
      </c>
      <c r="O1320" s="10">
        <f t="shared" si="205"/>
        <v>11329298210</v>
      </c>
      <c r="Q1320" s="1">
        <f t="shared" si="206"/>
        <v>13707298210</v>
      </c>
      <c r="R1320" s="1">
        <f t="shared" si="207"/>
        <v>11360798210</v>
      </c>
      <c r="T1320" s="1">
        <f t="shared" si="208"/>
        <v>0.82881382136356108</v>
      </c>
      <c r="U1320">
        <f t="shared" si="209"/>
        <v>0.10534083279604647</v>
      </c>
      <c r="Y1320" t="s">
        <v>3727</v>
      </c>
      <c r="Z1320" t="s">
        <v>3728</v>
      </c>
    </row>
    <row r="1321" spans="1:26">
      <c r="A1321" s="4">
        <v>166310000</v>
      </c>
      <c r="B1321" s="4">
        <v>220920000</v>
      </c>
      <c r="C1321" s="4">
        <v>140210000</v>
      </c>
      <c r="E1321" s="6">
        <v>164190000</v>
      </c>
      <c r="F1321" s="6">
        <v>89916000</v>
      </c>
      <c r="G1321" s="6">
        <v>182960000</v>
      </c>
      <c r="I1321" s="8">
        <f t="shared" si="200"/>
        <v>166608210</v>
      </c>
      <c r="J1321" s="8">
        <f t="shared" si="201"/>
        <v>221218210</v>
      </c>
      <c r="K1321" s="8">
        <f t="shared" si="202"/>
        <v>140508210</v>
      </c>
      <c r="L1321" s="1"/>
      <c r="M1321" s="10">
        <f t="shared" si="203"/>
        <v>164488210</v>
      </c>
      <c r="N1321" s="10">
        <f t="shared" si="204"/>
        <v>90214210</v>
      </c>
      <c r="O1321" s="10">
        <f t="shared" si="205"/>
        <v>183258210</v>
      </c>
      <c r="Q1321" s="1">
        <f t="shared" si="206"/>
        <v>176111543.33333334</v>
      </c>
      <c r="R1321" s="1">
        <f t="shared" si="207"/>
        <v>145986876.66666666</v>
      </c>
      <c r="T1321" s="1">
        <f t="shared" si="208"/>
        <v>0.8289455302220109</v>
      </c>
      <c r="U1321">
        <f t="shared" si="209"/>
        <v>0.46175388288798125</v>
      </c>
      <c r="Y1321" t="s">
        <v>2320</v>
      </c>
      <c r="Z1321" t="s">
        <v>2321</v>
      </c>
    </row>
    <row r="1322" spans="1:26">
      <c r="A1322" s="4">
        <v>469430000</v>
      </c>
      <c r="B1322" s="4">
        <v>401630000</v>
      </c>
      <c r="C1322" s="4">
        <v>653330000</v>
      </c>
      <c r="E1322" s="6">
        <v>262820000</v>
      </c>
      <c r="F1322" s="6">
        <v>580330000</v>
      </c>
      <c r="G1322" s="6">
        <v>420510000</v>
      </c>
      <c r="I1322" s="8">
        <f t="shared" si="200"/>
        <v>469728210</v>
      </c>
      <c r="J1322" s="8">
        <f t="shared" si="201"/>
        <v>401928210</v>
      </c>
      <c r="K1322" s="8">
        <f t="shared" si="202"/>
        <v>653628210</v>
      </c>
      <c r="L1322" s="1"/>
      <c r="M1322" s="10">
        <f t="shared" si="203"/>
        <v>263118210</v>
      </c>
      <c r="N1322" s="10">
        <f t="shared" si="204"/>
        <v>580628210</v>
      </c>
      <c r="O1322" s="10">
        <f t="shared" si="205"/>
        <v>420808210</v>
      </c>
      <c r="Q1322" s="1">
        <f t="shared" si="206"/>
        <v>508428210</v>
      </c>
      <c r="R1322" s="1">
        <f t="shared" si="207"/>
        <v>421518210</v>
      </c>
      <c r="T1322" s="1">
        <f t="shared" si="208"/>
        <v>0.8290614126230329</v>
      </c>
      <c r="U1322">
        <f t="shared" si="209"/>
        <v>0.50415303499449027</v>
      </c>
      <c r="Y1322" t="s">
        <v>10153</v>
      </c>
      <c r="Z1322" t="s">
        <v>10154</v>
      </c>
    </row>
    <row r="1323" spans="1:26">
      <c r="A1323" s="4">
        <v>26628000</v>
      </c>
      <c r="B1323" s="4">
        <v>19649000</v>
      </c>
      <c r="C1323" s="4">
        <v>28607000</v>
      </c>
      <c r="E1323" s="6">
        <v>23106000</v>
      </c>
      <c r="F1323" s="6">
        <v>18565000</v>
      </c>
      <c r="G1323" s="6">
        <v>20264000</v>
      </c>
      <c r="I1323" s="8">
        <f t="shared" si="200"/>
        <v>26926210</v>
      </c>
      <c r="J1323" s="8">
        <f t="shared" si="201"/>
        <v>19947210</v>
      </c>
      <c r="K1323" s="8">
        <f t="shared" si="202"/>
        <v>28905210</v>
      </c>
      <c r="L1323" s="1"/>
      <c r="M1323" s="10">
        <f t="shared" si="203"/>
        <v>23404210</v>
      </c>
      <c r="N1323" s="10">
        <f t="shared" si="204"/>
        <v>18863210</v>
      </c>
      <c r="O1323" s="10">
        <f t="shared" si="205"/>
        <v>20562210</v>
      </c>
      <c r="Q1323" s="1">
        <f t="shared" si="206"/>
        <v>25259543.333333332</v>
      </c>
      <c r="R1323" s="1">
        <f t="shared" si="207"/>
        <v>20943210</v>
      </c>
      <c r="T1323" s="1">
        <f t="shared" si="208"/>
        <v>0.82912069009429179</v>
      </c>
      <c r="U1323">
        <f t="shared" si="209"/>
        <v>0.22647580472734355</v>
      </c>
      <c r="Y1323" t="s">
        <v>2456</v>
      </c>
      <c r="Z1323" t="s">
        <v>2457</v>
      </c>
    </row>
    <row r="1324" spans="1:26">
      <c r="A1324" s="4">
        <v>1581300000</v>
      </c>
      <c r="B1324" s="4">
        <v>1136900000</v>
      </c>
      <c r="C1324" s="4">
        <v>1189700000</v>
      </c>
      <c r="E1324" s="6">
        <v>1057400000</v>
      </c>
      <c r="F1324" s="6">
        <v>1142800000</v>
      </c>
      <c r="G1324" s="6">
        <v>1039900000</v>
      </c>
      <c r="I1324" s="8">
        <f t="shared" si="200"/>
        <v>1581598210</v>
      </c>
      <c r="J1324" s="8">
        <f t="shared" si="201"/>
        <v>1137198210</v>
      </c>
      <c r="K1324" s="8">
        <f t="shared" si="202"/>
        <v>1189998210</v>
      </c>
      <c r="L1324" s="1"/>
      <c r="M1324" s="10">
        <f t="shared" si="203"/>
        <v>1057698210</v>
      </c>
      <c r="N1324" s="10">
        <f t="shared" si="204"/>
        <v>1143098210</v>
      </c>
      <c r="O1324" s="10">
        <f t="shared" si="205"/>
        <v>1040198210</v>
      </c>
      <c r="Q1324" s="1">
        <f t="shared" si="206"/>
        <v>1302931543.3333333</v>
      </c>
      <c r="R1324" s="1">
        <f t="shared" si="207"/>
        <v>1080331543.3333333</v>
      </c>
      <c r="T1324" s="1">
        <f t="shared" si="208"/>
        <v>0.8291544930821807</v>
      </c>
      <c r="U1324">
        <f t="shared" si="209"/>
        <v>0.19635138234786026</v>
      </c>
      <c r="Z1324" t="s">
        <v>10818</v>
      </c>
    </row>
    <row r="1325" spans="1:26">
      <c r="A1325" s="4">
        <v>44946000</v>
      </c>
      <c r="B1325" s="4">
        <v>60668000</v>
      </c>
      <c r="C1325" s="4">
        <v>75304000</v>
      </c>
      <c r="E1325" s="6">
        <v>52071000</v>
      </c>
      <c r="F1325" s="6">
        <v>51701000</v>
      </c>
      <c r="G1325" s="6">
        <v>46093000</v>
      </c>
      <c r="I1325" s="8">
        <f t="shared" si="200"/>
        <v>45244210</v>
      </c>
      <c r="J1325" s="8">
        <f t="shared" si="201"/>
        <v>60966210</v>
      </c>
      <c r="K1325" s="8">
        <f t="shared" si="202"/>
        <v>75602210</v>
      </c>
      <c r="L1325" s="1"/>
      <c r="M1325" s="10">
        <f t="shared" si="203"/>
        <v>52369210</v>
      </c>
      <c r="N1325" s="10">
        <f t="shared" si="204"/>
        <v>51999210</v>
      </c>
      <c r="O1325" s="10">
        <f t="shared" si="205"/>
        <v>46391210</v>
      </c>
      <c r="Q1325" s="1">
        <f t="shared" si="206"/>
        <v>60604210</v>
      </c>
      <c r="R1325" s="1">
        <f t="shared" si="207"/>
        <v>50253210</v>
      </c>
      <c r="T1325" s="1">
        <f t="shared" si="208"/>
        <v>0.82920328472229898</v>
      </c>
      <c r="U1325">
        <f t="shared" si="209"/>
        <v>0.31306688192705667</v>
      </c>
      <c r="Y1325" t="s">
        <v>2820</v>
      </c>
      <c r="Z1325" t="s">
        <v>2821</v>
      </c>
    </row>
    <row r="1326" spans="1:26">
      <c r="A1326" s="4">
        <v>341760000</v>
      </c>
      <c r="B1326" s="4">
        <v>470810000</v>
      </c>
      <c r="C1326" s="4">
        <v>576330000</v>
      </c>
      <c r="E1326" s="6">
        <v>392320000</v>
      </c>
      <c r="F1326" s="6">
        <v>326080000</v>
      </c>
      <c r="G1326" s="6">
        <v>433970000</v>
      </c>
      <c r="I1326" s="8">
        <f t="shared" si="200"/>
        <v>342058210</v>
      </c>
      <c r="J1326" s="8">
        <f t="shared" si="201"/>
        <v>471108210</v>
      </c>
      <c r="K1326" s="8">
        <f t="shared" si="202"/>
        <v>576628210</v>
      </c>
      <c r="L1326" s="1"/>
      <c r="M1326" s="10">
        <f t="shared" si="203"/>
        <v>392618210</v>
      </c>
      <c r="N1326" s="10">
        <f t="shared" si="204"/>
        <v>326378210</v>
      </c>
      <c r="O1326" s="10">
        <f t="shared" si="205"/>
        <v>434268210</v>
      </c>
      <c r="Q1326" s="1">
        <f t="shared" si="206"/>
        <v>463264876.66666669</v>
      </c>
      <c r="R1326" s="1">
        <f t="shared" si="207"/>
        <v>384421543.33333331</v>
      </c>
      <c r="T1326" s="1">
        <f t="shared" si="208"/>
        <v>0.8298093870171307</v>
      </c>
      <c r="U1326">
        <f t="shared" si="209"/>
        <v>0.35102557546753788</v>
      </c>
      <c r="Y1326" t="s">
        <v>8285</v>
      </c>
      <c r="Z1326" t="s">
        <v>8286</v>
      </c>
    </row>
    <row r="1327" spans="1:26">
      <c r="A1327" s="4">
        <v>70807000</v>
      </c>
      <c r="B1327" s="4">
        <v>63899000</v>
      </c>
      <c r="C1327" s="4">
        <v>64603000</v>
      </c>
      <c r="E1327" s="6">
        <v>59262000</v>
      </c>
      <c r="F1327" s="6">
        <v>43587000</v>
      </c>
      <c r="G1327" s="6">
        <v>62460000</v>
      </c>
      <c r="I1327" s="8">
        <f t="shared" si="200"/>
        <v>71105210</v>
      </c>
      <c r="J1327" s="8">
        <f t="shared" si="201"/>
        <v>64197210</v>
      </c>
      <c r="K1327" s="8">
        <f t="shared" si="202"/>
        <v>64901210</v>
      </c>
      <c r="L1327" s="1"/>
      <c r="M1327" s="10">
        <f t="shared" si="203"/>
        <v>59560210</v>
      </c>
      <c r="N1327" s="10">
        <f t="shared" si="204"/>
        <v>43885210</v>
      </c>
      <c r="O1327" s="10">
        <f t="shared" si="205"/>
        <v>62758210</v>
      </c>
      <c r="Q1327" s="1">
        <f t="shared" si="206"/>
        <v>66734543.333333336</v>
      </c>
      <c r="R1327" s="1">
        <f t="shared" si="207"/>
        <v>55401210</v>
      </c>
      <c r="T1327" s="1">
        <f t="shared" si="208"/>
        <v>0.8301729094522412</v>
      </c>
      <c r="U1327">
        <f t="shared" si="209"/>
        <v>0.14305998297823563</v>
      </c>
      <c r="Y1327" t="s">
        <v>1186</v>
      </c>
      <c r="Z1327" t="s">
        <v>1187</v>
      </c>
    </row>
    <row r="1328" spans="1:26">
      <c r="A1328" s="4">
        <v>6516600000</v>
      </c>
      <c r="B1328" s="4">
        <v>7023800000</v>
      </c>
      <c r="C1328" s="4">
        <v>6323100000</v>
      </c>
      <c r="E1328" s="6">
        <v>5339000000</v>
      </c>
      <c r="F1328" s="6">
        <v>5443800000</v>
      </c>
      <c r="G1328" s="6">
        <v>5709000000</v>
      </c>
      <c r="I1328" s="8">
        <f t="shared" si="200"/>
        <v>6516898210</v>
      </c>
      <c r="J1328" s="8">
        <f t="shared" si="201"/>
        <v>7024098210</v>
      </c>
      <c r="K1328" s="8">
        <f t="shared" si="202"/>
        <v>6323398210</v>
      </c>
      <c r="L1328" s="1"/>
      <c r="M1328" s="10">
        <f t="shared" si="203"/>
        <v>5339298210</v>
      </c>
      <c r="N1328" s="10">
        <f t="shared" si="204"/>
        <v>5444098210</v>
      </c>
      <c r="O1328" s="10">
        <f t="shared" si="205"/>
        <v>5709298210</v>
      </c>
      <c r="Q1328" s="1">
        <f t="shared" si="206"/>
        <v>6621464876.666667</v>
      </c>
      <c r="R1328" s="1">
        <f t="shared" si="207"/>
        <v>5497564876.666667</v>
      </c>
      <c r="T1328" s="1">
        <f t="shared" si="208"/>
        <v>0.83026414533126902</v>
      </c>
      <c r="U1328">
        <f t="shared" si="209"/>
        <v>8.9113508281512249E-3</v>
      </c>
      <c r="Z1328" t="s">
        <v>2495</v>
      </c>
    </row>
    <row r="1329" spans="1:26">
      <c r="A1329" s="4">
        <v>27829000</v>
      </c>
      <c r="B1329" s="4">
        <v>39725000</v>
      </c>
      <c r="C1329" s="4">
        <v>34138000</v>
      </c>
      <c r="E1329" s="6">
        <v>25356000</v>
      </c>
      <c r="F1329" s="6">
        <v>29785000</v>
      </c>
      <c r="G1329" s="6">
        <v>29157000</v>
      </c>
      <c r="I1329" s="8">
        <f t="shared" si="200"/>
        <v>28127210</v>
      </c>
      <c r="J1329" s="8">
        <f t="shared" si="201"/>
        <v>40023210</v>
      </c>
      <c r="K1329" s="8">
        <f t="shared" si="202"/>
        <v>34436210</v>
      </c>
      <c r="L1329" s="1"/>
      <c r="M1329" s="10">
        <f t="shared" si="203"/>
        <v>25654210</v>
      </c>
      <c r="N1329" s="10">
        <f t="shared" si="204"/>
        <v>30083210</v>
      </c>
      <c r="O1329" s="10">
        <f t="shared" si="205"/>
        <v>29455210</v>
      </c>
      <c r="Q1329" s="1">
        <f t="shared" si="206"/>
        <v>34195543.333333336</v>
      </c>
      <c r="R1329" s="1">
        <f t="shared" si="207"/>
        <v>28397543.333333332</v>
      </c>
      <c r="T1329" s="1">
        <f t="shared" si="208"/>
        <v>0.8304457413212617</v>
      </c>
      <c r="U1329">
        <f t="shared" si="209"/>
        <v>0.19258614983753738</v>
      </c>
      <c r="Y1329" t="s">
        <v>3945</v>
      </c>
      <c r="Z1329" t="s">
        <v>3946</v>
      </c>
    </row>
    <row r="1330" spans="1:26">
      <c r="A1330" s="4">
        <v>1093100000</v>
      </c>
      <c r="B1330" s="4">
        <v>1086100000</v>
      </c>
      <c r="C1330" s="4">
        <v>1079800000</v>
      </c>
      <c r="E1330" s="6">
        <v>945500000</v>
      </c>
      <c r="F1330" s="6">
        <v>782810000</v>
      </c>
      <c r="G1330" s="6">
        <v>978880000</v>
      </c>
      <c r="I1330" s="8">
        <f t="shared" si="200"/>
        <v>1093398210</v>
      </c>
      <c r="J1330" s="8">
        <f t="shared" si="201"/>
        <v>1086398210</v>
      </c>
      <c r="K1330" s="8">
        <f t="shared" si="202"/>
        <v>1080098210</v>
      </c>
      <c r="L1330" s="1"/>
      <c r="M1330" s="10">
        <f t="shared" si="203"/>
        <v>945798210</v>
      </c>
      <c r="N1330" s="10">
        <f t="shared" si="204"/>
        <v>783108210</v>
      </c>
      <c r="O1330" s="10">
        <f t="shared" si="205"/>
        <v>979178210</v>
      </c>
      <c r="Q1330" s="1">
        <f t="shared" si="206"/>
        <v>1086631543.3333333</v>
      </c>
      <c r="R1330" s="1">
        <f t="shared" si="207"/>
        <v>902694876.66666663</v>
      </c>
      <c r="T1330" s="1">
        <f t="shared" si="208"/>
        <v>0.830727657599166</v>
      </c>
      <c r="U1330">
        <f t="shared" si="209"/>
        <v>3.8745066303290575E-2</v>
      </c>
      <c r="Y1330" t="s">
        <v>9460</v>
      </c>
      <c r="Z1330" t="s">
        <v>9461</v>
      </c>
    </row>
    <row r="1331" spans="1:26">
      <c r="A1331" s="4">
        <v>17149000</v>
      </c>
      <c r="B1331" s="4">
        <v>16131000</v>
      </c>
      <c r="C1331" s="4">
        <v>15794000</v>
      </c>
      <c r="E1331" s="6">
        <v>12527000</v>
      </c>
      <c r="F1331" s="6">
        <v>15792000</v>
      </c>
      <c r="G1331" s="6">
        <v>12320000</v>
      </c>
      <c r="I1331" s="8">
        <f t="shared" si="200"/>
        <v>17447210</v>
      </c>
      <c r="J1331" s="8">
        <f t="shared" si="201"/>
        <v>16429210</v>
      </c>
      <c r="K1331" s="8">
        <f t="shared" si="202"/>
        <v>16092210</v>
      </c>
      <c r="L1331" s="1"/>
      <c r="M1331" s="10">
        <f t="shared" si="203"/>
        <v>12825210</v>
      </c>
      <c r="N1331" s="10">
        <f t="shared" si="204"/>
        <v>16090210</v>
      </c>
      <c r="O1331" s="10">
        <f t="shared" si="205"/>
        <v>12618210</v>
      </c>
      <c r="Q1331" s="1">
        <f t="shared" si="206"/>
        <v>16656210</v>
      </c>
      <c r="R1331" s="1">
        <f t="shared" si="207"/>
        <v>13844543.333333334</v>
      </c>
      <c r="T1331" s="1">
        <f t="shared" si="208"/>
        <v>0.83119409117280185</v>
      </c>
      <c r="U1331">
        <f t="shared" si="209"/>
        <v>7.8424374488720375E-2</v>
      </c>
      <c r="Y1331" t="s">
        <v>8788</v>
      </c>
      <c r="Z1331" t="s">
        <v>8789</v>
      </c>
    </row>
    <row r="1332" spans="1:26">
      <c r="A1332" s="4">
        <v>447330000</v>
      </c>
      <c r="B1332" s="4">
        <v>430140000</v>
      </c>
      <c r="C1332" s="4">
        <v>412390000</v>
      </c>
      <c r="E1332" s="6">
        <v>303830000</v>
      </c>
      <c r="F1332" s="6">
        <v>384520000</v>
      </c>
      <c r="G1332" s="6">
        <v>383660000</v>
      </c>
      <c r="I1332" s="8">
        <f t="shared" si="200"/>
        <v>447628210</v>
      </c>
      <c r="J1332" s="8">
        <f t="shared" si="201"/>
        <v>430438210</v>
      </c>
      <c r="K1332" s="8">
        <f t="shared" si="202"/>
        <v>412688210</v>
      </c>
      <c r="L1332" s="1"/>
      <c r="M1332" s="10">
        <f t="shared" si="203"/>
        <v>304128210</v>
      </c>
      <c r="N1332" s="10">
        <f t="shared" si="204"/>
        <v>384818210</v>
      </c>
      <c r="O1332" s="10">
        <f t="shared" si="205"/>
        <v>383958210</v>
      </c>
      <c r="Q1332" s="1">
        <f t="shared" si="206"/>
        <v>430251543.33333331</v>
      </c>
      <c r="R1332" s="1">
        <f t="shared" si="207"/>
        <v>357634876.66666669</v>
      </c>
      <c r="T1332" s="1">
        <f t="shared" si="208"/>
        <v>0.83122276307465204</v>
      </c>
      <c r="U1332">
        <f t="shared" si="209"/>
        <v>6.4002053473679238E-2</v>
      </c>
      <c r="Y1332" t="s">
        <v>8650</v>
      </c>
      <c r="Z1332" t="s">
        <v>8651</v>
      </c>
    </row>
    <row r="1333" spans="1:26">
      <c r="A1333" s="4">
        <v>1189600000</v>
      </c>
      <c r="B1333" s="4">
        <v>1434400000</v>
      </c>
      <c r="C1333" s="4">
        <v>1002500000</v>
      </c>
      <c r="E1333" s="6">
        <v>1057400000</v>
      </c>
      <c r="F1333" s="6">
        <v>976210000</v>
      </c>
      <c r="G1333" s="6">
        <v>980690000</v>
      </c>
      <c r="I1333" s="8">
        <f t="shared" si="200"/>
        <v>1189898210</v>
      </c>
      <c r="J1333" s="8">
        <f t="shared" si="201"/>
        <v>1434698210</v>
      </c>
      <c r="K1333" s="8">
        <f t="shared" si="202"/>
        <v>1002798210</v>
      </c>
      <c r="L1333" s="1"/>
      <c r="M1333" s="10">
        <f t="shared" si="203"/>
        <v>1057698210</v>
      </c>
      <c r="N1333" s="10">
        <f t="shared" si="204"/>
        <v>976508210</v>
      </c>
      <c r="O1333" s="10">
        <f t="shared" si="205"/>
        <v>980988210</v>
      </c>
      <c r="Q1333" s="1">
        <f t="shared" si="206"/>
        <v>1209131543.3333333</v>
      </c>
      <c r="R1333" s="1">
        <f t="shared" si="207"/>
        <v>1005064876.6666666</v>
      </c>
      <c r="T1333" s="1">
        <f t="shared" si="208"/>
        <v>0.83122872958545457</v>
      </c>
      <c r="U1333">
        <f t="shared" si="209"/>
        <v>0.18554067709014541</v>
      </c>
      <c r="Y1333" t="s">
        <v>5287</v>
      </c>
      <c r="Z1333" t="s">
        <v>5288</v>
      </c>
    </row>
    <row r="1334" spans="1:26">
      <c r="A1334" s="4">
        <v>168410000</v>
      </c>
      <c r="B1334" s="4">
        <v>211330000</v>
      </c>
      <c r="C1334" s="4">
        <v>176820000</v>
      </c>
      <c r="E1334" s="6">
        <v>140040000</v>
      </c>
      <c r="F1334" s="6">
        <v>159240000</v>
      </c>
      <c r="G1334" s="6">
        <v>163250000</v>
      </c>
      <c r="I1334" s="8">
        <f t="shared" si="200"/>
        <v>168708210</v>
      </c>
      <c r="J1334" s="8">
        <f t="shared" si="201"/>
        <v>211628210</v>
      </c>
      <c r="K1334" s="8">
        <f t="shared" si="202"/>
        <v>177118210</v>
      </c>
      <c r="L1334" s="1"/>
      <c r="M1334" s="10">
        <f t="shared" si="203"/>
        <v>140338210</v>
      </c>
      <c r="N1334" s="10">
        <f t="shared" si="204"/>
        <v>159538210</v>
      </c>
      <c r="O1334" s="10">
        <f t="shared" si="205"/>
        <v>163548210</v>
      </c>
      <c r="Q1334" s="1">
        <f t="shared" si="206"/>
        <v>185818210</v>
      </c>
      <c r="R1334" s="1">
        <f t="shared" si="207"/>
        <v>154474876.66666666</v>
      </c>
      <c r="T1334" s="1">
        <f t="shared" si="208"/>
        <v>0.83132259570612943</v>
      </c>
      <c r="U1334">
        <f t="shared" si="209"/>
        <v>0.10418633255712997</v>
      </c>
      <c r="Y1334" t="s">
        <v>9754</v>
      </c>
      <c r="Z1334" t="s">
        <v>9755</v>
      </c>
    </row>
    <row r="1335" spans="1:26">
      <c r="A1335" s="4">
        <v>44439000</v>
      </c>
      <c r="B1335" s="4">
        <v>52183000</v>
      </c>
      <c r="C1335" s="4">
        <v>65070000</v>
      </c>
      <c r="E1335" s="6">
        <v>39304000</v>
      </c>
      <c r="F1335" s="6">
        <v>56664000</v>
      </c>
      <c r="G1335" s="6">
        <v>38316000</v>
      </c>
      <c r="I1335" s="8">
        <f t="shared" si="200"/>
        <v>44737210</v>
      </c>
      <c r="J1335" s="8">
        <f t="shared" si="201"/>
        <v>52481210</v>
      </c>
      <c r="K1335" s="8">
        <f t="shared" si="202"/>
        <v>65368210</v>
      </c>
      <c r="L1335" s="1"/>
      <c r="M1335" s="10">
        <f t="shared" si="203"/>
        <v>39602210</v>
      </c>
      <c r="N1335" s="10">
        <f t="shared" si="204"/>
        <v>56962210</v>
      </c>
      <c r="O1335" s="10">
        <f t="shared" si="205"/>
        <v>38614210</v>
      </c>
      <c r="Q1335" s="1">
        <f t="shared" si="206"/>
        <v>54195543.333333336</v>
      </c>
      <c r="R1335" s="1">
        <f t="shared" si="207"/>
        <v>45059543.333333336</v>
      </c>
      <c r="T1335" s="1">
        <f t="shared" si="208"/>
        <v>0.83142525310968063</v>
      </c>
      <c r="U1335">
        <f t="shared" si="209"/>
        <v>0.34134609983421793</v>
      </c>
      <c r="Z1335" t="s">
        <v>2224</v>
      </c>
    </row>
    <row r="1336" spans="1:26">
      <c r="A1336" s="4">
        <v>158140000</v>
      </c>
      <c r="B1336" s="4">
        <v>158300000</v>
      </c>
      <c r="C1336" s="4">
        <v>141580000</v>
      </c>
      <c r="E1336" s="6">
        <v>118110000</v>
      </c>
      <c r="F1336" s="6">
        <v>75043000</v>
      </c>
      <c r="G1336" s="6">
        <v>187550000</v>
      </c>
      <c r="I1336" s="8">
        <f t="shared" si="200"/>
        <v>158438210</v>
      </c>
      <c r="J1336" s="8">
        <f t="shared" si="201"/>
        <v>158598210</v>
      </c>
      <c r="K1336" s="8">
        <f t="shared" si="202"/>
        <v>141878210</v>
      </c>
      <c r="L1336" s="1"/>
      <c r="M1336" s="10">
        <f t="shared" si="203"/>
        <v>118408210</v>
      </c>
      <c r="N1336" s="10">
        <f t="shared" si="204"/>
        <v>75341210</v>
      </c>
      <c r="O1336" s="10">
        <f t="shared" si="205"/>
        <v>187848210</v>
      </c>
      <c r="Q1336" s="1">
        <f t="shared" si="206"/>
        <v>152971543.33333334</v>
      </c>
      <c r="R1336" s="1">
        <f t="shared" si="207"/>
        <v>127199210</v>
      </c>
      <c r="T1336" s="1">
        <f t="shared" si="208"/>
        <v>0.8315220414742498</v>
      </c>
      <c r="U1336">
        <f t="shared" si="209"/>
        <v>0.48142564676861593</v>
      </c>
      <c r="Y1336" t="s">
        <v>7293</v>
      </c>
      <c r="Z1336" t="s">
        <v>7294</v>
      </c>
    </row>
    <row r="1337" spans="1:26">
      <c r="A1337" s="4">
        <v>19361000</v>
      </c>
      <c r="B1337" s="4">
        <v>57301000</v>
      </c>
      <c r="C1337" s="4">
        <v>58769000</v>
      </c>
      <c r="E1337" s="6">
        <v>53248000</v>
      </c>
      <c r="F1337" s="6">
        <v>59220000</v>
      </c>
      <c r="G1337" s="5">
        <v>0</v>
      </c>
      <c r="I1337" s="8">
        <f t="shared" si="200"/>
        <v>19659210</v>
      </c>
      <c r="J1337" s="8">
        <f t="shared" si="201"/>
        <v>57599210</v>
      </c>
      <c r="K1337" s="8">
        <f t="shared" si="202"/>
        <v>59067210</v>
      </c>
      <c r="L1337" s="1"/>
      <c r="M1337" s="10">
        <f t="shared" si="203"/>
        <v>53546210</v>
      </c>
      <c r="N1337" s="10">
        <f t="shared" si="204"/>
        <v>59518210</v>
      </c>
      <c r="O1337" s="10">
        <f t="shared" si="205"/>
        <v>298210</v>
      </c>
      <c r="Q1337" s="1">
        <f t="shared" si="206"/>
        <v>45441876.666666664</v>
      </c>
      <c r="R1337" s="1">
        <f t="shared" si="207"/>
        <v>37787543.333333336</v>
      </c>
      <c r="T1337" s="1">
        <f t="shared" si="208"/>
        <v>0.83155771955721025</v>
      </c>
      <c r="U1337">
        <f t="shared" si="209"/>
        <v>0.75414919294361105</v>
      </c>
      <c r="Y1337" t="s">
        <v>8750</v>
      </c>
      <c r="Z1337" t="s">
        <v>8751</v>
      </c>
    </row>
    <row r="1338" spans="1:26">
      <c r="A1338" s="4">
        <v>6122900000</v>
      </c>
      <c r="B1338" s="4">
        <v>6521900000</v>
      </c>
      <c r="C1338" s="4">
        <v>6997800000</v>
      </c>
      <c r="E1338" s="6">
        <v>5559300000</v>
      </c>
      <c r="F1338" s="6">
        <v>5567300000</v>
      </c>
      <c r="G1338" s="6">
        <v>5208900000</v>
      </c>
      <c r="I1338" s="8">
        <f t="shared" si="200"/>
        <v>6123198210</v>
      </c>
      <c r="J1338" s="8">
        <f t="shared" si="201"/>
        <v>6522198210</v>
      </c>
      <c r="K1338" s="8">
        <f t="shared" si="202"/>
        <v>6998098210</v>
      </c>
      <c r="L1338" s="1"/>
      <c r="M1338" s="10">
        <f t="shared" si="203"/>
        <v>5559598210</v>
      </c>
      <c r="N1338" s="10">
        <f t="shared" si="204"/>
        <v>5567598210</v>
      </c>
      <c r="O1338" s="10">
        <f t="shared" si="205"/>
        <v>5209198210</v>
      </c>
      <c r="Q1338" s="1">
        <f t="shared" si="206"/>
        <v>6547831543.333333</v>
      </c>
      <c r="R1338" s="1">
        <f t="shared" si="207"/>
        <v>5445464876.666667</v>
      </c>
      <c r="T1338" s="1">
        <f t="shared" si="208"/>
        <v>0.83164400926150284</v>
      </c>
      <c r="U1338">
        <f t="shared" si="209"/>
        <v>1.6827611199156555E-2</v>
      </c>
      <c r="Y1338" t="s">
        <v>4163</v>
      </c>
      <c r="Z1338" t="s">
        <v>4164</v>
      </c>
    </row>
    <row r="1339" spans="1:26">
      <c r="A1339" s="4">
        <v>89191000</v>
      </c>
      <c r="B1339" s="4">
        <v>84648000</v>
      </c>
      <c r="C1339" s="4">
        <v>103140000</v>
      </c>
      <c r="E1339" s="6">
        <v>78047000</v>
      </c>
      <c r="F1339" s="6">
        <v>51130000</v>
      </c>
      <c r="G1339" s="6">
        <v>101160000</v>
      </c>
      <c r="I1339" s="8">
        <f t="shared" si="200"/>
        <v>89489210</v>
      </c>
      <c r="J1339" s="8">
        <f t="shared" si="201"/>
        <v>84946210</v>
      </c>
      <c r="K1339" s="8">
        <f t="shared" si="202"/>
        <v>103438210</v>
      </c>
      <c r="L1339" s="1"/>
      <c r="M1339" s="10">
        <f t="shared" si="203"/>
        <v>78345210</v>
      </c>
      <c r="N1339" s="10">
        <f t="shared" si="204"/>
        <v>51428210</v>
      </c>
      <c r="O1339" s="10">
        <f t="shared" si="205"/>
        <v>101458210</v>
      </c>
      <c r="Q1339" s="1">
        <f t="shared" si="206"/>
        <v>92624543.333333328</v>
      </c>
      <c r="R1339" s="1">
        <f t="shared" si="207"/>
        <v>77077210</v>
      </c>
      <c r="T1339" s="1">
        <f t="shared" si="208"/>
        <v>0.83214672079534868</v>
      </c>
      <c r="U1339">
        <f t="shared" si="209"/>
        <v>0.37231395827975461</v>
      </c>
      <c r="Y1339" t="s">
        <v>11719</v>
      </c>
      <c r="Z1339" t="s">
        <v>11720</v>
      </c>
    </row>
    <row r="1340" spans="1:26">
      <c r="A1340" s="4">
        <v>22747000</v>
      </c>
      <c r="B1340" s="3">
        <v>0</v>
      </c>
      <c r="C1340" s="4">
        <v>16832000</v>
      </c>
      <c r="E1340" s="5">
        <v>0</v>
      </c>
      <c r="F1340" s="6">
        <v>15916000</v>
      </c>
      <c r="G1340" s="6">
        <v>16881000</v>
      </c>
      <c r="I1340" s="8">
        <f t="shared" si="200"/>
        <v>23045210</v>
      </c>
      <c r="J1340" s="8">
        <f t="shared" si="201"/>
        <v>298210</v>
      </c>
      <c r="K1340" s="8">
        <f t="shared" si="202"/>
        <v>17130210</v>
      </c>
      <c r="L1340" s="1"/>
      <c r="M1340" s="10">
        <f t="shared" si="203"/>
        <v>298210</v>
      </c>
      <c r="N1340" s="10">
        <f t="shared" si="204"/>
        <v>16214210</v>
      </c>
      <c r="O1340" s="10">
        <f t="shared" si="205"/>
        <v>17179210</v>
      </c>
      <c r="Q1340" s="1">
        <f t="shared" si="206"/>
        <v>13491210</v>
      </c>
      <c r="R1340" s="1">
        <f t="shared" si="207"/>
        <v>11230543.333333334</v>
      </c>
      <c r="T1340" s="1">
        <f t="shared" si="208"/>
        <v>0.83243410586102606</v>
      </c>
      <c r="U1340">
        <f t="shared" si="209"/>
        <v>0.80866218730692663</v>
      </c>
      <c r="Y1340" t="s">
        <v>2715</v>
      </c>
      <c r="Z1340" t="s">
        <v>2716</v>
      </c>
    </row>
    <row r="1341" spans="1:26">
      <c r="A1341" s="4">
        <v>100040000</v>
      </c>
      <c r="B1341" s="4">
        <v>47577000</v>
      </c>
      <c r="C1341" s="4">
        <v>100040000</v>
      </c>
      <c r="E1341" s="6">
        <v>79097000</v>
      </c>
      <c r="F1341" s="6">
        <v>53784000</v>
      </c>
      <c r="G1341" s="6">
        <v>73157000</v>
      </c>
      <c r="I1341" s="8">
        <f t="shared" si="200"/>
        <v>100338210</v>
      </c>
      <c r="J1341" s="8">
        <f t="shared" si="201"/>
        <v>47875210</v>
      </c>
      <c r="K1341" s="8">
        <f t="shared" si="202"/>
        <v>100338210</v>
      </c>
      <c r="L1341" s="1"/>
      <c r="M1341" s="10">
        <f t="shared" si="203"/>
        <v>79395210</v>
      </c>
      <c r="N1341" s="10">
        <f t="shared" si="204"/>
        <v>54082210</v>
      </c>
      <c r="O1341" s="10">
        <f t="shared" si="205"/>
        <v>73455210</v>
      </c>
      <c r="Q1341" s="1">
        <f t="shared" si="206"/>
        <v>82850543.333333328</v>
      </c>
      <c r="R1341" s="1">
        <f t="shared" si="207"/>
        <v>68977543.333333328</v>
      </c>
      <c r="T1341" s="1">
        <f t="shared" si="208"/>
        <v>0.83255390439402865</v>
      </c>
      <c r="U1341">
        <f t="shared" si="209"/>
        <v>0.50753702602164807</v>
      </c>
      <c r="Y1341" t="s">
        <v>3508</v>
      </c>
      <c r="Z1341" t="s">
        <v>3509</v>
      </c>
    </row>
    <row r="1342" spans="1:26">
      <c r="A1342" s="4">
        <v>165570000</v>
      </c>
      <c r="B1342" s="4">
        <v>149820000</v>
      </c>
      <c r="C1342" s="4">
        <v>171020000</v>
      </c>
      <c r="E1342" s="6">
        <v>149580000</v>
      </c>
      <c r="F1342" s="6">
        <v>121150000</v>
      </c>
      <c r="G1342" s="6">
        <v>134110000</v>
      </c>
      <c r="I1342" s="8">
        <f t="shared" si="200"/>
        <v>165868210</v>
      </c>
      <c r="J1342" s="8">
        <f t="shared" si="201"/>
        <v>150118210</v>
      </c>
      <c r="K1342" s="8">
        <f t="shared" si="202"/>
        <v>171318210</v>
      </c>
      <c r="L1342" s="1"/>
      <c r="M1342" s="10">
        <f t="shared" si="203"/>
        <v>149878210</v>
      </c>
      <c r="N1342" s="10">
        <f t="shared" si="204"/>
        <v>121448210</v>
      </c>
      <c r="O1342" s="10">
        <f t="shared" si="205"/>
        <v>134408210</v>
      </c>
      <c r="Q1342" s="1">
        <f t="shared" si="206"/>
        <v>162434876.66666666</v>
      </c>
      <c r="R1342" s="1">
        <f t="shared" si="207"/>
        <v>135244876.66666666</v>
      </c>
      <c r="T1342" s="1">
        <f t="shared" si="208"/>
        <v>0.83260983996807092</v>
      </c>
      <c r="U1342">
        <f t="shared" si="209"/>
        <v>5.8972459496005415E-2</v>
      </c>
      <c r="Y1342" t="s">
        <v>9402</v>
      </c>
      <c r="Z1342" t="s">
        <v>9403</v>
      </c>
    </row>
    <row r="1343" spans="1:26">
      <c r="A1343" s="4">
        <v>292230000</v>
      </c>
      <c r="B1343" s="4">
        <v>242650000</v>
      </c>
      <c r="C1343" s="4">
        <v>210270000</v>
      </c>
      <c r="E1343" s="6">
        <v>196430000</v>
      </c>
      <c r="F1343" s="6">
        <v>219100000</v>
      </c>
      <c r="G1343" s="6">
        <v>204910000</v>
      </c>
      <c r="I1343" s="8">
        <f t="shared" si="200"/>
        <v>292528210</v>
      </c>
      <c r="J1343" s="8">
        <f t="shared" si="201"/>
        <v>242948210</v>
      </c>
      <c r="K1343" s="8">
        <f t="shared" si="202"/>
        <v>210568210</v>
      </c>
      <c r="L1343" s="1"/>
      <c r="M1343" s="10">
        <f t="shared" si="203"/>
        <v>196728210</v>
      </c>
      <c r="N1343" s="10">
        <f t="shared" si="204"/>
        <v>219398210</v>
      </c>
      <c r="O1343" s="10">
        <f t="shared" si="205"/>
        <v>205208210</v>
      </c>
      <c r="Q1343" s="1">
        <f t="shared" si="206"/>
        <v>248681543.33333334</v>
      </c>
      <c r="R1343" s="1">
        <f t="shared" si="207"/>
        <v>207111543.33333334</v>
      </c>
      <c r="T1343" s="1">
        <f t="shared" si="208"/>
        <v>0.83283841879540099</v>
      </c>
      <c r="U1343">
        <f t="shared" si="209"/>
        <v>0.16811125022616044</v>
      </c>
      <c r="Y1343" t="s">
        <v>6042</v>
      </c>
      <c r="Z1343" t="s">
        <v>6043</v>
      </c>
    </row>
    <row r="1344" spans="1:26">
      <c r="A1344" s="4">
        <v>370760000</v>
      </c>
      <c r="B1344" s="4">
        <v>361120000</v>
      </c>
      <c r="C1344" s="4">
        <v>398280000</v>
      </c>
      <c r="E1344" s="6">
        <v>303970000</v>
      </c>
      <c r="F1344" s="6">
        <v>278830000</v>
      </c>
      <c r="G1344" s="6">
        <v>358510000</v>
      </c>
      <c r="I1344" s="8">
        <f t="shared" si="200"/>
        <v>371058210</v>
      </c>
      <c r="J1344" s="8">
        <f t="shared" si="201"/>
        <v>361418210</v>
      </c>
      <c r="K1344" s="8">
        <f t="shared" si="202"/>
        <v>398578210</v>
      </c>
      <c r="L1344" s="1"/>
      <c r="M1344" s="10">
        <f t="shared" si="203"/>
        <v>304268210</v>
      </c>
      <c r="N1344" s="10">
        <f t="shared" si="204"/>
        <v>279128210</v>
      </c>
      <c r="O1344" s="10">
        <f t="shared" si="205"/>
        <v>358808210</v>
      </c>
      <c r="Q1344" s="1">
        <f t="shared" si="206"/>
        <v>377018210</v>
      </c>
      <c r="R1344" s="1">
        <f t="shared" si="207"/>
        <v>314068210</v>
      </c>
      <c r="T1344" s="1">
        <f t="shared" si="208"/>
        <v>0.83303193763505479</v>
      </c>
      <c r="U1344">
        <f t="shared" si="209"/>
        <v>7.2818346353492769E-2</v>
      </c>
      <c r="Y1344" t="s">
        <v>8353</v>
      </c>
      <c r="Z1344" t="s">
        <v>8354</v>
      </c>
    </row>
    <row r="1345" spans="1:26">
      <c r="A1345" s="4">
        <v>113230000</v>
      </c>
      <c r="B1345" s="4">
        <v>86872000</v>
      </c>
      <c r="C1345" s="4">
        <v>85357000</v>
      </c>
      <c r="E1345" s="6">
        <v>91541000</v>
      </c>
      <c r="F1345" s="6">
        <v>65697000</v>
      </c>
      <c r="G1345" s="6">
        <v>80497000</v>
      </c>
      <c r="I1345" s="8">
        <f t="shared" si="200"/>
        <v>113528210</v>
      </c>
      <c r="J1345" s="8">
        <f t="shared" si="201"/>
        <v>87170210</v>
      </c>
      <c r="K1345" s="8">
        <f t="shared" si="202"/>
        <v>85655210</v>
      </c>
      <c r="L1345" s="1"/>
      <c r="M1345" s="10">
        <f t="shared" si="203"/>
        <v>91839210</v>
      </c>
      <c r="N1345" s="10">
        <f t="shared" si="204"/>
        <v>65995210</v>
      </c>
      <c r="O1345" s="10">
        <f t="shared" si="205"/>
        <v>80795210</v>
      </c>
      <c r="Q1345" s="1">
        <f t="shared" si="206"/>
        <v>95451210</v>
      </c>
      <c r="R1345" s="1">
        <f t="shared" si="207"/>
        <v>79543210</v>
      </c>
      <c r="T1345" s="1">
        <f t="shared" si="208"/>
        <v>0.83333893829109129</v>
      </c>
      <c r="U1345">
        <f t="shared" si="209"/>
        <v>0.24703764582724705</v>
      </c>
      <c r="Y1345" t="s">
        <v>9522</v>
      </c>
      <c r="Z1345" t="s">
        <v>9523</v>
      </c>
    </row>
    <row r="1346" spans="1:26">
      <c r="A1346" s="4">
        <v>1403400000</v>
      </c>
      <c r="B1346" s="4">
        <v>1401300000</v>
      </c>
      <c r="C1346" s="4">
        <v>1309100000</v>
      </c>
      <c r="E1346" s="6">
        <v>1071500000</v>
      </c>
      <c r="F1346" s="6">
        <v>1246300000</v>
      </c>
      <c r="G1346" s="6">
        <v>1112400000</v>
      </c>
      <c r="I1346" s="8">
        <f t="shared" si="200"/>
        <v>1403698210</v>
      </c>
      <c r="J1346" s="8">
        <f t="shared" si="201"/>
        <v>1401598210</v>
      </c>
      <c r="K1346" s="8">
        <f t="shared" si="202"/>
        <v>1309398210</v>
      </c>
      <c r="L1346" s="1"/>
      <c r="M1346" s="10">
        <f t="shared" si="203"/>
        <v>1071798210</v>
      </c>
      <c r="N1346" s="10">
        <f t="shared" si="204"/>
        <v>1246598210</v>
      </c>
      <c r="O1346" s="10">
        <f t="shared" si="205"/>
        <v>1112698210</v>
      </c>
      <c r="Q1346" s="1">
        <f t="shared" si="206"/>
        <v>1371564876.6666667</v>
      </c>
      <c r="R1346" s="1">
        <f t="shared" si="207"/>
        <v>1143698210</v>
      </c>
      <c r="T1346" s="1">
        <f t="shared" si="208"/>
        <v>0.83386373437875261</v>
      </c>
      <c r="U1346">
        <f t="shared" si="209"/>
        <v>2.0482785535517779E-2</v>
      </c>
      <c r="Y1346" t="s">
        <v>395</v>
      </c>
      <c r="Z1346" t="s">
        <v>396</v>
      </c>
    </row>
    <row r="1347" spans="1:26">
      <c r="A1347" s="4">
        <v>449150000</v>
      </c>
      <c r="B1347" s="4">
        <v>440480000</v>
      </c>
      <c r="C1347" s="4">
        <v>537160000</v>
      </c>
      <c r="E1347" s="6">
        <v>396210000</v>
      </c>
      <c r="F1347" s="6">
        <v>407510000</v>
      </c>
      <c r="G1347" s="6">
        <v>386170000</v>
      </c>
      <c r="I1347" s="8">
        <f t="shared" ref="I1347:I1410" si="210">A1347+298210</f>
        <v>449448210</v>
      </c>
      <c r="J1347" s="8">
        <f t="shared" ref="J1347:J1410" si="211">B1347+298210</f>
        <v>440778210</v>
      </c>
      <c r="K1347" s="8">
        <f t="shared" ref="K1347:K1410" si="212">C1347+298210</f>
        <v>537458210</v>
      </c>
      <c r="L1347" s="1"/>
      <c r="M1347" s="10">
        <f t="shared" ref="M1347:M1410" si="213">E1347+298210</f>
        <v>396508210</v>
      </c>
      <c r="N1347" s="10">
        <f t="shared" ref="N1347:N1410" si="214">F1347+298210</f>
        <v>407808210</v>
      </c>
      <c r="O1347" s="10">
        <f t="shared" ref="O1347:O1410" si="215">G1347+298210</f>
        <v>386468210</v>
      </c>
      <c r="Q1347" s="1">
        <f t="shared" ref="Q1347:Q1410" si="216">AVERAGE(I1347:K1347)</f>
        <v>475894876.66666669</v>
      </c>
      <c r="R1347" s="1">
        <f t="shared" ref="R1347:R1410" si="217">AVERAGE(M1347:O1347)</f>
        <v>396928210</v>
      </c>
      <c r="T1347" s="1">
        <f t="shared" ref="T1347:T1410" si="218">R1347/Q1347</f>
        <v>0.83406699559411801</v>
      </c>
      <c r="U1347">
        <f t="shared" ref="U1347:U1410" si="219">_xlfn.T.TEST(M1347:O1347, I1347:K1347, 2, 2)</f>
        <v>6.6234812702756662E-2</v>
      </c>
      <c r="Y1347" t="s">
        <v>3504</v>
      </c>
      <c r="Z1347" t="s">
        <v>3505</v>
      </c>
    </row>
    <row r="1348" spans="1:26">
      <c r="A1348" s="4">
        <v>41166000</v>
      </c>
      <c r="B1348" s="4">
        <v>63177000</v>
      </c>
      <c r="C1348" s="4">
        <v>13708000</v>
      </c>
      <c r="E1348" s="5">
        <v>0</v>
      </c>
      <c r="F1348" s="5">
        <v>0</v>
      </c>
      <c r="G1348" s="6">
        <v>98318000</v>
      </c>
      <c r="I1348" s="8">
        <f t="shared" si="210"/>
        <v>41464210</v>
      </c>
      <c r="J1348" s="8">
        <f t="shared" si="211"/>
        <v>63475210</v>
      </c>
      <c r="K1348" s="8">
        <f t="shared" si="212"/>
        <v>14006210</v>
      </c>
      <c r="L1348" s="1"/>
      <c r="M1348" s="10">
        <f t="shared" si="213"/>
        <v>298210</v>
      </c>
      <c r="N1348" s="10">
        <f t="shared" si="214"/>
        <v>298210</v>
      </c>
      <c r="O1348" s="10">
        <f t="shared" si="215"/>
        <v>98616210</v>
      </c>
      <c r="Q1348" s="1">
        <f t="shared" si="216"/>
        <v>39648543.333333336</v>
      </c>
      <c r="R1348" s="1">
        <f t="shared" si="217"/>
        <v>33070876.666666668</v>
      </c>
      <c r="T1348" s="1">
        <f t="shared" si="218"/>
        <v>0.8341006727191238</v>
      </c>
      <c r="U1348">
        <f t="shared" si="219"/>
        <v>0.86301079585484797</v>
      </c>
      <c r="Z1348" t="s">
        <v>49</v>
      </c>
    </row>
    <row r="1349" spans="1:26">
      <c r="A1349" s="4">
        <v>30779000</v>
      </c>
      <c r="B1349" s="4">
        <v>13750000</v>
      </c>
      <c r="C1349" s="4">
        <v>18209000</v>
      </c>
      <c r="E1349" s="5">
        <v>0</v>
      </c>
      <c r="F1349" s="6">
        <v>30643000</v>
      </c>
      <c r="G1349" s="6">
        <v>21541000</v>
      </c>
      <c r="I1349" s="8">
        <f t="shared" si="210"/>
        <v>31077210</v>
      </c>
      <c r="J1349" s="8">
        <f t="shared" si="211"/>
        <v>14048210</v>
      </c>
      <c r="K1349" s="8">
        <f t="shared" si="212"/>
        <v>18507210</v>
      </c>
      <c r="L1349" s="1"/>
      <c r="M1349" s="10">
        <f t="shared" si="213"/>
        <v>298210</v>
      </c>
      <c r="N1349" s="10">
        <f t="shared" si="214"/>
        <v>30941210</v>
      </c>
      <c r="O1349" s="10">
        <f t="shared" si="215"/>
        <v>21839210</v>
      </c>
      <c r="Q1349" s="1">
        <f t="shared" si="216"/>
        <v>21210876.666666668</v>
      </c>
      <c r="R1349" s="1">
        <f t="shared" si="217"/>
        <v>17692876.666666668</v>
      </c>
      <c r="T1349" s="1">
        <f t="shared" si="218"/>
        <v>0.83414169742787625</v>
      </c>
      <c r="U1349">
        <f t="shared" si="219"/>
        <v>0.7525845837938101</v>
      </c>
      <c r="Y1349" t="s">
        <v>3853</v>
      </c>
      <c r="Z1349" t="s">
        <v>3854</v>
      </c>
    </row>
    <row r="1350" spans="1:26">
      <c r="A1350" s="4">
        <v>352130000</v>
      </c>
      <c r="B1350" s="4">
        <v>412320000</v>
      </c>
      <c r="C1350" s="4">
        <v>341150000</v>
      </c>
      <c r="E1350" s="6">
        <v>392600000</v>
      </c>
      <c r="F1350" s="6">
        <v>195120000</v>
      </c>
      <c r="G1350" s="6">
        <v>334450000</v>
      </c>
      <c r="I1350" s="8">
        <f t="shared" si="210"/>
        <v>352428210</v>
      </c>
      <c r="J1350" s="8">
        <f t="shared" si="211"/>
        <v>412618210</v>
      </c>
      <c r="K1350" s="8">
        <f t="shared" si="212"/>
        <v>341448210</v>
      </c>
      <c r="L1350" s="1"/>
      <c r="M1350" s="10">
        <f t="shared" si="213"/>
        <v>392898210</v>
      </c>
      <c r="N1350" s="10">
        <f t="shared" si="214"/>
        <v>195418210</v>
      </c>
      <c r="O1350" s="10">
        <f t="shared" si="215"/>
        <v>334748210</v>
      </c>
      <c r="Q1350" s="1">
        <f t="shared" si="216"/>
        <v>368831543.33333331</v>
      </c>
      <c r="R1350" s="1">
        <f t="shared" si="217"/>
        <v>307688210</v>
      </c>
      <c r="T1350" s="1">
        <f t="shared" si="218"/>
        <v>0.83422422935753426</v>
      </c>
      <c r="U1350">
        <f t="shared" si="219"/>
        <v>0.38420079592827483</v>
      </c>
      <c r="Y1350" t="s">
        <v>10492</v>
      </c>
      <c r="Z1350" t="s">
        <v>10493</v>
      </c>
    </row>
    <row r="1351" spans="1:26">
      <c r="A1351" s="4">
        <v>191570000</v>
      </c>
      <c r="B1351" s="4">
        <v>158690000</v>
      </c>
      <c r="C1351" s="4">
        <v>210580000</v>
      </c>
      <c r="E1351" s="6">
        <v>148040000</v>
      </c>
      <c r="F1351" s="6">
        <v>163430000</v>
      </c>
      <c r="G1351" s="6">
        <v>156280000</v>
      </c>
      <c r="I1351" s="8">
        <f t="shared" si="210"/>
        <v>191868210</v>
      </c>
      <c r="J1351" s="8">
        <f t="shared" si="211"/>
        <v>158988210</v>
      </c>
      <c r="K1351" s="8">
        <f t="shared" si="212"/>
        <v>210878210</v>
      </c>
      <c r="L1351" s="1"/>
      <c r="M1351" s="10">
        <f t="shared" si="213"/>
        <v>148338210</v>
      </c>
      <c r="N1351" s="10">
        <f t="shared" si="214"/>
        <v>163728210</v>
      </c>
      <c r="O1351" s="10">
        <f t="shared" si="215"/>
        <v>156578210</v>
      </c>
      <c r="Q1351" s="1">
        <f t="shared" si="216"/>
        <v>187244876.66666666</v>
      </c>
      <c r="R1351" s="1">
        <f t="shared" si="217"/>
        <v>156214876.66666666</v>
      </c>
      <c r="T1351" s="1">
        <f t="shared" si="218"/>
        <v>0.83428118006539853</v>
      </c>
      <c r="U1351">
        <f t="shared" si="219"/>
        <v>0.12093019867220003</v>
      </c>
      <c r="Y1351" t="s">
        <v>5853</v>
      </c>
      <c r="Z1351" t="s">
        <v>5854</v>
      </c>
    </row>
    <row r="1352" spans="1:26">
      <c r="A1352" s="4">
        <v>1732300000</v>
      </c>
      <c r="B1352" s="4">
        <v>1712900000</v>
      </c>
      <c r="C1352" s="4">
        <v>2085500000</v>
      </c>
      <c r="E1352" s="6">
        <v>1490500000</v>
      </c>
      <c r="F1352" s="6">
        <v>1601100000</v>
      </c>
      <c r="G1352" s="6">
        <v>1522500000</v>
      </c>
      <c r="I1352" s="8">
        <f t="shared" si="210"/>
        <v>1732598210</v>
      </c>
      <c r="J1352" s="8">
        <f t="shared" si="211"/>
        <v>1713198210</v>
      </c>
      <c r="K1352" s="8">
        <f t="shared" si="212"/>
        <v>2085798210</v>
      </c>
      <c r="L1352" s="1"/>
      <c r="M1352" s="10">
        <f t="shared" si="213"/>
        <v>1490798210</v>
      </c>
      <c r="N1352" s="10">
        <f t="shared" si="214"/>
        <v>1601398210</v>
      </c>
      <c r="O1352" s="10">
        <f t="shared" si="215"/>
        <v>1522798210</v>
      </c>
      <c r="Q1352" s="1">
        <f t="shared" si="216"/>
        <v>1843864876.6666667</v>
      </c>
      <c r="R1352" s="1">
        <f t="shared" si="217"/>
        <v>1538331543.3333333</v>
      </c>
      <c r="T1352" s="1">
        <f t="shared" si="218"/>
        <v>0.83429732991840722</v>
      </c>
      <c r="U1352">
        <f t="shared" si="219"/>
        <v>7.1592498250720241E-2</v>
      </c>
      <c r="Y1352" t="s">
        <v>402</v>
      </c>
      <c r="Z1352" t="s">
        <v>403</v>
      </c>
    </row>
    <row r="1353" spans="1:26">
      <c r="A1353" s="4">
        <v>345840000</v>
      </c>
      <c r="B1353" s="4">
        <v>756850000</v>
      </c>
      <c r="C1353" s="4">
        <v>874990000</v>
      </c>
      <c r="E1353" s="6">
        <v>704920000</v>
      </c>
      <c r="F1353" s="6">
        <v>536750000</v>
      </c>
      <c r="G1353" s="6">
        <v>408320000</v>
      </c>
      <c r="I1353" s="8">
        <f t="shared" si="210"/>
        <v>346138210</v>
      </c>
      <c r="J1353" s="8">
        <f t="shared" si="211"/>
        <v>757148210</v>
      </c>
      <c r="K1353" s="8">
        <f t="shared" si="212"/>
        <v>875288210</v>
      </c>
      <c r="L1353" s="1"/>
      <c r="M1353" s="10">
        <f t="shared" si="213"/>
        <v>705218210</v>
      </c>
      <c r="N1353" s="10">
        <f t="shared" si="214"/>
        <v>537048210</v>
      </c>
      <c r="O1353" s="10">
        <f t="shared" si="215"/>
        <v>408618210</v>
      </c>
      <c r="Q1353" s="1">
        <f t="shared" si="216"/>
        <v>659524876.66666663</v>
      </c>
      <c r="R1353" s="1">
        <f t="shared" si="217"/>
        <v>550294876.66666663</v>
      </c>
      <c r="T1353" s="1">
        <f t="shared" si="218"/>
        <v>0.8343807733954417</v>
      </c>
      <c r="U1353">
        <f t="shared" si="219"/>
        <v>0.58055910935527311</v>
      </c>
      <c r="Y1353" t="s">
        <v>4294</v>
      </c>
      <c r="Z1353" t="s">
        <v>4295</v>
      </c>
    </row>
    <row r="1354" spans="1:26">
      <c r="A1354" s="4">
        <v>306460000</v>
      </c>
      <c r="B1354" s="4">
        <v>276150000</v>
      </c>
      <c r="C1354" s="4">
        <v>353380000</v>
      </c>
      <c r="E1354" s="6">
        <v>458100000</v>
      </c>
      <c r="F1354" s="6">
        <v>129480000</v>
      </c>
      <c r="G1354" s="6">
        <v>193270000</v>
      </c>
      <c r="I1354" s="8">
        <f t="shared" si="210"/>
        <v>306758210</v>
      </c>
      <c r="J1354" s="8">
        <f t="shared" si="211"/>
        <v>276448210</v>
      </c>
      <c r="K1354" s="8">
        <f t="shared" si="212"/>
        <v>353678210</v>
      </c>
      <c r="L1354" s="1"/>
      <c r="M1354" s="10">
        <f t="shared" si="213"/>
        <v>458398210</v>
      </c>
      <c r="N1354" s="10">
        <f t="shared" si="214"/>
        <v>129778210</v>
      </c>
      <c r="O1354" s="10">
        <f t="shared" si="215"/>
        <v>193568210</v>
      </c>
      <c r="Q1354" s="1">
        <f t="shared" si="216"/>
        <v>312294876.66666669</v>
      </c>
      <c r="R1354" s="1">
        <f t="shared" si="217"/>
        <v>260581543.33333334</v>
      </c>
      <c r="T1354" s="1">
        <f t="shared" si="218"/>
        <v>0.83440864004781456</v>
      </c>
      <c r="U1354">
        <f t="shared" si="219"/>
        <v>0.64226452092829756</v>
      </c>
      <c r="Y1354" t="s">
        <v>5022</v>
      </c>
      <c r="Z1354" t="s">
        <v>5023</v>
      </c>
    </row>
    <row r="1355" spans="1:26">
      <c r="A1355" s="4">
        <v>2918000000</v>
      </c>
      <c r="B1355" s="4">
        <v>3359000000</v>
      </c>
      <c r="C1355" s="4">
        <v>2726200000</v>
      </c>
      <c r="E1355" s="6">
        <v>2573000000</v>
      </c>
      <c r="F1355" s="6">
        <v>2130200000</v>
      </c>
      <c r="G1355" s="6">
        <v>2810500000</v>
      </c>
      <c r="I1355" s="8">
        <f t="shared" si="210"/>
        <v>2918298210</v>
      </c>
      <c r="J1355" s="8">
        <f t="shared" si="211"/>
        <v>3359298210</v>
      </c>
      <c r="K1355" s="8">
        <f t="shared" si="212"/>
        <v>2726498210</v>
      </c>
      <c r="L1355" s="1"/>
      <c r="M1355" s="10">
        <f t="shared" si="213"/>
        <v>2573298210</v>
      </c>
      <c r="N1355" s="10">
        <f t="shared" si="214"/>
        <v>2130498210</v>
      </c>
      <c r="O1355" s="10">
        <f t="shared" si="215"/>
        <v>2810798210</v>
      </c>
      <c r="Q1355" s="1">
        <f t="shared" si="216"/>
        <v>3001364876.6666665</v>
      </c>
      <c r="R1355" s="1">
        <f t="shared" si="217"/>
        <v>2504864876.6666665</v>
      </c>
      <c r="T1355" s="1">
        <f t="shared" si="218"/>
        <v>0.83457526145524308</v>
      </c>
      <c r="U1355">
        <f t="shared" si="219"/>
        <v>0.14371193390376094</v>
      </c>
      <c r="Y1355" t="s">
        <v>5385</v>
      </c>
      <c r="Z1355" t="s">
        <v>5386</v>
      </c>
    </row>
    <row r="1356" spans="1:26">
      <c r="A1356" s="4">
        <v>586670000</v>
      </c>
      <c r="B1356" s="4">
        <v>698920000</v>
      </c>
      <c r="C1356" s="4">
        <v>664280000</v>
      </c>
      <c r="E1356" s="6">
        <v>495300000</v>
      </c>
      <c r="F1356" s="6">
        <v>603840000</v>
      </c>
      <c r="G1356" s="6">
        <v>528390000</v>
      </c>
      <c r="I1356" s="8">
        <f t="shared" si="210"/>
        <v>586968210</v>
      </c>
      <c r="J1356" s="8">
        <f t="shared" si="211"/>
        <v>699218210</v>
      </c>
      <c r="K1356" s="8">
        <f t="shared" si="212"/>
        <v>664578210</v>
      </c>
      <c r="L1356" s="1"/>
      <c r="M1356" s="10">
        <f t="shared" si="213"/>
        <v>495598210</v>
      </c>
      <c r="N1356" s="10">
        <f t="shared" si="214"/>
        <v>604138210</v>
      </c>
      <c r="O1356" s="10">
        <f t="shared" si="215"/>
        <v>528688210</v>
      </c>
      <c r="Q1356" s="1">
        <f t="shared" si="216"/>
        <v>650254876.66666663</v>
      </c>
      <c r="R1356" s="1">
        <f t="shared" si="217"/>
        <v>542808210</v>
      </c>
      <c r="T1356" s="1">
        <f t="shared" si="218"/>
        <v>0.83476222859341065</v>
      </c>
      <c r="U1356">
        <f t="shared" si="219"/>
        <v>8.0557421841684546E-2</v>
      </c>
      <c r="Y1356" t="s">
        <v>7952</v>
      </c>
      <c r="Z1356" t="s">
        <v>7953</v>
      </c>
    </row>
    <row r="1357" spans="1:26">
      <c r="A1357" s="4">
        <v>123270000</v>
      </c>
      <c r="B1357" s="4">
        <v>83146000</v>
      </c>
      <c r="C1357" s="4">
        <v>95570000</v>
      </c>
      <c r="E1357" s="6">
        <v>71994000</v>
      </c>
      <c r="F1357" s="6">
        <v>41029000</v>
      </c>
      <c r="G1357" s="6">
        <v>139010000</v>
      </c>
      <c r="I1357" s="8">
        <f t="shared" si="210"/>
        <v>123568210</v>
      </c>
      <c r="J1357" s="8">
        <f t="shared" si="211"/>
        <v>83444210</v>
      </c>
      <c r="K1357" s="8">
        <f t="shared" si="212"/>
        <v>95868210</v>
      </c>
      <c r="L1357" s="1"/>
      <c r="M1357" s="10">
        <f t="shared" si="213"/>
        <v>72292210</v>
      </c>
      <c r="N1357" s="10">
        <f t="shared" si="214"/>
        <v>41327210</v>
      </c>
      <c r="O1357" s="10">
        <f t="shared" si="215"/>
        <v>139308210</v>
      </c>
      <c r="Q1357" s="1">
        <f t="shared" si="216"/>
        <v>100960210</v>
      </c>
      <c r="R1357" s="1">
        <f t="shared" si="217"/>
        <v>84309210</v>
      </c>
      <c r="T1357" s="1">
        <f t="shared" si="218"/>
        <v>0.83507363940704959</v>
      </c>
      <c r="U1357">
        <f t="shared" si="219"/>
        <v>0.62241136055959179</v>
      </c>
      <c r="Y1357" t="s">
        <v>9779</v>
      </c>
      <c r="Z1357" t="s">
        <v>9780</v>
      </c>
    </row>
    <row r="1358" spans="1:26">
      <c r="A1358" s="4">
        <v>5632600000</v>
      </c>
      <c r="B1358" s="4">
        <v>5933300000</v>
      </c>
      <c r="C1358" s="4">
        <v>5374600000</v>
      </c>
      <c r="E1358" s="6">
        <v>4503700000</v>
      </c>
      <c r="F1358" s="6">
        <v>4554800000</v>
      </c>
      <c r="G1358" s="6">
        <v>5093400000</v>
      </c>
      <c r="I1358" s="8">
        <f t="shared" si="210"/>
        <v>5632898210</v>
      </c>
      <c r="J1358" s="8">
        <f t="shared" si="211"/>
        <v>5933598210</v>
      </c>
      <c r="K1358" s="8">
        <f t="shared" si="212"/>
        <v>5374898210</v>
      </c>
      <c r="L1358" s="1"/>
      <c r="M1358" s="10">
        <f t="shared" si="213"/>
        <v>4503998210</v>
      </c>
      <c r="N1358" s="10">
        <f t="shared" si="214"/>
        <v>4555098210</v>
      </c>
      <c r="O1358" s="10">
        <f t="shared" si="215"/>
        <v>5093698210</v>
      </c>
      <c r="Q1358" s="1">
        <f t="shared" si="216"/>
        <v>5647131543.333333</v>
      </c>
      <c r="R1358" s="1">
        <f t="shared" si="217"/>
        <v>4717598210</v>
      </c>
      <c r="T1358" s="1">
        <f t="shared" si="218"/>
        <v>0.83539725855497649</v>
      </c>
      <c r="U1358">
        <f t="shared" si="219"/>
        <v>2.0053272408969595E-2</v>
      </c>
      <c r="Y1358" t="s">
        <v>10667</v>
      </c>
      <c r="Z1358" t="s">
        <v>10668</v>
      </c>
    </row>
    <row r="1359" spans="1:26">
      <c r="A1359" s="4">
        <v>73561000</v>
      </c>
      <c r="B1359" s="4">
        <v>34213000</v>
      </c>
      <c r="C1359" s="4">
        <v>27905000</v>
      </c>
      <c r="E1359" s="6">
        <v>59427000</v>
      </c>
      <c r="F1359" s="6">
        <v>13485000</v>
      </c>
      <c r="G1359" s="6">
        <v>40338000</v>
      </c>
      <c r="I1359" s="8">
        <f t="shared" si="210"/>
        <v>73859210</v>
      </c>
      <c r="J1359" s="8">
        <f t="shared" si="211"/>
        <v>34511210</v>
      </c>
      <c r="K1359" s="8">
        <f t="shared" si="212"/>
        <v>28203210</v>
      </c>
      <c r="L1359" s="1"/>
      <c r="M1359" s="10">
        <f t="shared" si="213"/>
        <v>59725210</v>
      </c>
      <c r="N1359" s="10">
        <f t="shared" si="214"/>
        <v>13783210</v>
      </c>
      <c r="O1359" s="10">
        <f t="shared" si="215"/>
        <v>40636210</v>
      </c>
      <c r="Q1359" s="1">
        <f t="shared" si="216"/>
        <v>45524543.333333336</v>
      </c>
      <c r="R1359" s="1">
        <f t="shared" si="217"/>
        <v>38048210</v>
      </c>
      <c r="T1359" s="1">
        <f t="shared" si="218"/>
        <v>0.83577356770849531</v>
      </c>
      <c r="U1359">
        <f t="shared" si="219"/>
        <v>0.72139057063493151</v>
      </c>
      <c r="Y1359" t="s">
        <v>6963</v>
      </c>
      <c r="Z1359" t="s">
        <v>6964</v>
      </c>
    </row>
    <row r="1360" spans="1:26">
      <c r="A1360" s="4">
        <v>6416500000</v>
      </c>
      <c r="B1360" s="4">
        <v>7068600000</v>
      </c>
      <c r="C1360" s="4">
        <v>6520600000</v>
      </c>
      <c r="E1360" s="6">
        <v>4685900000</v>
      </c>
      <c r="F1360" s="6">
        <v>5570300000</v>
      </c>
      <c r="G1360" s="6">
        <v>6464100000</v>
      </c>
      <c r="I1360" s="8">
        <f t="shared" si="210"/>
        <v>6416798210</v>
      </c>
      <c r="J1360" s="8">
        <f t="shared" si="211"/>
        <v>7068898210</v>
      </c>
      <c r="K1360" s="8">
        <f t="shared" si="212"/>
        <v>6520898210</v>
      </c>
      <c r="L1360" s="1"/>
      <c r="M1360" s="10">
        <f t="shared" si="213"/>
        <v>4686198210</v>
      </c>
      <c r="N1360" s="10">
        <f t="shared" si="214"/>
        <v>5570598210</v>
      </c>
      <c r="O1360" s="10">
        <f t="shared" si="215"/>
        <v>6464398210</v>
      </c>
      <c r="Q1360" s="1">
        <f t="shared" si="216"/>
        <v>6668864876.666667</v>
      </c>
      <c r="R1360" s="1">
        <f t="shared" si="217"/>
        <v>5573731543.333333</v>
      </c>
      <c r="T1360" s="1">
        <f t="shared" si="218"/>
        <v>0.83578414713948734</v>
      </c>
      <c r="U1360">
        <f t="shared" si="219"/>
        <v>0.11813899604257279</v>
      </c>
      <c r="Y1360" t="s">
        <v>4155</v>
      </c>
      <c r="Z1360" t="s">
        <v>4156</v>
      </c>
    </row>
    <row r="1361" spans="1:26">
      <c r="A1361" s="4">
        <v>450700000</v>
      </c>
      <c r="B1361" s="4">
        <v>406240000</v>
      </c>
      <c r="C1361" s="4">
        <v>351220000</v>
      </c>
      <c r="E1361" s="6">
        <v>374050000</v>
      </c>
      <c r="F1361" s="6">
        <v>314320000</v>
      </c>
      <c r="G1361" s="6">
        <v>321630000</v>
      </c>
      <c r="I1361" s="8">
        <f t="shared" si="210"/>
        <v>450998210</v>
      </c>
      <c r="J1361" s="8">
        <f t="shared" si="211"/>
        <v>406538210</v>
      </c>
      <c r="K1361" s="8">
        <f t="shared" si="212"/>
        <v>351518210</v>
      </c>
      <c r="L1361" s="1"/>
      <c r="M1361" s="10">
        <f t="shared" si="213"/>
        <v>374348210</v>
      </c>
      <c r="N1361" s="10">
        <f t="shared" si="214"/>
        <v>314618210</v>
      </c>
      <c r="O1361" s="10">
        <f t="shared" si="215"/>
        <v>321928210</v>
      </c>
      <c r="Q1361" s="1">
        <f t="shared" si="216"/>
        <v>403018210</v>
      </c>
      <c r="R1361" s="1">
        <f t="shared" si="217"/>
        <v>336964876.66666669</v>
      </c>
      <c r="T1361" s="1">
        <f t="shared" si="218"/>
        <v>0.83610335291466531</v>
      </c>
      <c r="U1361">
        <f t="shared" si="219"/>
        <v>0.1270417288370678</v>
      </c>
      <c r="Y1361" t="s">
        <v>10195</v>
      </c>
      <c r="Z1361" t="s">
        <v>10196</v>
      </c>
    </row>
    <row r="1362" spans="1:26">
      <c r="A1362" s="4">
        <v>331060000</v>
      </c>
      <c r="B1362" s="4">
        <v>279490000</v>
      </c>
      <c r="C1362" s="4">
        <v>276920000</v>
      </c>
      <c r="E1362" s="6">
        <v>231220000</v>
      </c>
      <c r="F1362" s="6">
        <v>245100000</v>
      </c>
      <c r="G1362" s="6">
        <v>266330000</v>
      </c>
      <c r="I1362" s="8">
        <f t="shared" si="210"/>
        <v>331358210</v>
      </c>
      <c r="J1362" s="8">
        <f t="shared" si="211"/>
        <v>279788210</v>
      </c>
      <c r="K1362" s="8">
        <f t="shared" si="212"/>
        <v>277218210</v>
      </c>
      <c r="L1362" s="1"/>
      <c r="M1362" s="10">
        <f t="shared" si="213"/>
        <v>231518210</v>
      </c>
      <c r="N1362" s="10">
        <f t="shared" si="214"/>
        <v>245398210</v>
      </c>
      <c r="O1362" s="10">
        <f t="shared" si="215"/>
        <v>266628210</v>
      </c>
      <c r="Q1362" s="1">
        <f t="shared" si="216"/>
        <v>296121543.33333331</v>
      </c>
      <c r="R1362" s="1">
        <f t="shared" si="217"/>
        <v>247848210</v>
      </c>
      <c r="T1362" s="1">
        <f t="shared" si="218"/>
        <v>0.83698135302842935</v>
      </c>
      <c r="U1362">
        <f t="shared" si="219"/>
        <v>7.6894341258814475E-2</v>
      </c>
      <c r="Y1362" t="s">
        <v>3257</v>
      </c>
      <c r="Z1362" t="s">
        <v>3258</v>
      </c>
    </row>
    <row r="1363" spans="1:26">
      <c r="A1363" s="4">
        <v>3204300000</v>
      </c>
      <c r="B1363" s="4">
        <v>3138500000</v>
      </c>
      <c r="C1363" s="4">
        <v>2414800000</v>
      </c>
      <c r="E1363" s="6">
        <v>2167900000</v>
      </c>
      <c r="F1363" s="6">
        <v>2390700000</v>
      </c>
      <c r="G1363" s="6">
        <v>2771800000</v>
      </c>
      <c r="I1363" s="8">
        <f t="shared" si="210"/>
        <v>3204598210</v>
      </c>
      <c r="J1363" s="8">
        <f t="shared" si="211"/>
        <v>3138798210</v>
      </c>
      <c r="K1363" s="8">
        <f t="shared" si="212"/>
        <v>2415098210</v>
      </c>
      <c r="L1363" s="1"/>
      <c r="M1363" s="10">
        <f t="shared" si="213"/>
        <v>2168198210</v>
      </c>
      <c r="N1363" s="10">
        <f t="shared" si="214"/>
        <v>2390998210</v>
      </c>
      <c r="O1363" s="10">
        <f t="shared" si="215"/>
        <v>2772098210</v>
      </c>
      <c r="Q1363" s="1">
        <f t="shared" si="216"/>
        <v>2919498210</v>
      </c>
      <c r="R1363" s="1">
        <f t="shared" si="217"/>
        <v>2443764876.6666665</v>
      </c>
      <c r="T1363" s="1">
        <f t="shared" si="218"/>
        <v>0.83704962321818532</v>
      </c>
      <c r="U1363">
        <f t="shared" si="219"/>
        <v>0.19768877932270343</v>
      </c>
      <c r="Y1363" t="s">
        <v>3925</v>
      </c>
      <c r="Z1363" t="s">
        <v>3926</v>
      </c>
    </row>
    <row r="1364" spans="1:26">
      <c r="A1364" s="4">
        <v>6119400000</v>
      </c>
      <c r="B1364" s="4">
        <v>6444300000</v>
      </c>
      <c r="C1364" s="4">
        <v>5957800000</v>
      </c>
      <c r="E1364" s="6">
        <v>4983200000</v>
      </c>
      <c r="F1364" s="6">
        <v>5393800000</v>
      </c>
      <c r="G1364" s="6">
        <v>5128100000</v>
      </c>
      <c r="I1364" s="8">
        <f t="shared" si="210"/>
        <v>6119698210</v>
      </c>
      <c r="J1364" s="8">
        <f t="shared" si="211"/>
        <v>6444598210</v>
      </c>
      <c r="K1364" s="8">
        <f t="shared" si="212"/>
        <v>5958098210</v>
      </c>
      <c r="L1364" s="1"/>
      <c r="M1364" s="10">
        <f t="shared" si="213"/>
        <v>4983498210</v>
      </c>
      <c r="N1364" s="10">
        <f t="shared" si="214"/>
        <v>5394098210</v>
      </c>
      <c r="O1364" s="10">
        <f t="shared" si="215"/>
        <v>5128398210</v>
      </c>
      <c r="Q1364" s="1">
        <f t="shared" si="216"/>
        <v>6174131543.333333</v>
      </c>
      <c r="R1364" s="1">
        <f t="shared" si="217"/>
        <v>5168664876.666667</v>
      </c>
      <c r="T1364" s="1">
        <f t="shared" si="218"/>
        <v>0.83714848645355755</v>
      </c>
      <c r="U1364">
        <f t="shared" si="219"/>
        <v>5.7660281713050494E-3</v>
      </c>
      <c r="Y1364" t="s">
        <v>1215</v>
      </c>
      <c r="Z1364" t="s">
        <v>1216</v>
      </c>
    </row>
    <row r="1365" spans="1:26">
      <c r="A1365" s="4">
        <v>750890000</v>
      </c>
      <c r="B1365" s="4">
        <v>821260000</v>
      </c>
      <c r="C1365" s="4">
        <v>882950000</v>
      </c>
      <c r="E1365" s="6">
        <v>690970000</v>
      </c>
      <c r="F1365" s="6">
        <v>600690000</v>
      </c>
      <c r="G1365" s="6">
        <v>763550000</v>
      </c>
      <c r="I1365" s="8">
        <f t="shared" si="210"/>
        <v>751188210</v>
      </c>
      <c r="J1365" s="8">
        <f t="shared" si="211"/>
        <v>821558210</v>
      </c>
      <c r="K1365" s="8">
        <f t="shared" si="212"/>
        <v>883248210</v>
      </c>
      <c r="L1365" s="1"/>
      <c r="M1365" s="10">
        <f t="shared" si="213"/>
        <v>691268210</v>
      </c>
      <c r="N1365" s="10">
        <f t="shared" si="214"/>
        <v>600988210</v>
      </c>
      <c r="O1365" s="10">
        <f t="shared" si="215"/>
        <v>763848210</v>
      </c>
      <c r="Q1365" s="1">
        <f t="shared" si="216"/>
        <v>818664876.66666663</v>
      </c>
      <c r="R1365" s="1">
        <f t="shared" si="217"/>
        <v>685368210</v>
      </c>
      <c r="T1365" s="1">
        <f t="shared" si="218"/>
        <v>0.83717798275479127</v>
      </c>
      <c r="U1365">
        <f t="shared" si="219"/>
        <v>9.2755503742362994E-2</v>
      </c>
      <c r="Y1365" t="s">
        <v>6024</v>
      </c>
      <c r="Z1365" t="s">
        <v>6025</v>
      </c>
    </row>
    <row r="1366" spans="1:26">
      <c r="A1366" s="4">
        <v>299360000</v>
      </c>
      <c r="B1366" s="4">
        <v>390250000</v>
      </c>
      <c r="C1366" s="4">
        <v>375780000</v>
      </c>
      <c r="E1366" s="6">
        <v>317340000</v>
      </c>
      <c r="F1366" s="6">
        <v>239360000</v>
      </c>
      <c r="G1366" s="6">
        <v>335110000</v>
      </c>
      <c r="I1366" s="8">
        <f t="shared" si="210"/>
        <v>299658210</v>
      </c>
      <c r="J1366" s="8">
        <f t="shared" si="211"/>
        <v>390548210</v>
      </c>
      <c r="K1366" s="8">
        <f t="shared" si="212"/>
        <v>376078210</v>
      </c>
      <c r="L1366" s="1"/>
      <c r="M1366" s="10">
        <f t="shared" si="213"/>
        <v>317638210</v>
      </c>
      <c r="N1366" s="10">
        <f t="shared" si="214"/>
        <v>239658210</v>
      </c>
      <c r="O1366" s="10">
        <f t="shared" si="215"/>
        <v>335408210</v>
      </c>
      <c r="Q1366" s="1">
        <f t="shared" si="216"/>
        <v>355428210</v>
      </c>
      <c r="R1366" s="1">
        <f t="shared" si="217"/>
        <v>297568210</v>
      </c>
      <c r="T1366" s="1">
        <f t="shared" si="218"/>
        <v>0.83721044539486611</v>
      </c>
      <c r="U1366">
        <f t="shared" si="219"/>
        <v>0.22856683887539578</v>
      </c>
      <c r="Z1366" t="s">
        <v>2057</v>
      </c>
    </row>
    <row r="1367" spans="1:26">
      <c r="A1367" s="4">
        <v>124480000</v>
      </c>
      <c r="B1367" s="4">
        <v>186780000</v>
      </c>
      <c r="C1367" s="4">
        <v>153400000</v>
      </c>
      <c r="E1367" s="6">
        <v>131630000</v>
      </c>
      <c r="F1367" s="6">
        <v>119460000</v>
      </c>
      <c r="G1367" s="6">
        <v>137920000</v>
      </c>
      <c r="I1367" s="8">
        <f t="shared" si="210"/>
        <v>124778210</v>
      </c>
      <c r="J1367" s="8">
        <f t="shared" si="211"/>
        <v>187078210</v>
      </c>
      <c r="K1367" s="8">
        <f t="shared" si="212"/>
        <v>153698210</v>
      </c>
      <c r="L1367" s="1"/>
      <c r="M1367" s="10">
        <f t="shared" si="213"/>
        <v>131928210</v>
      </c>
      <c r="N1367" s="10">
        <f t="shared" si="214"/>
        <v>119758210</v>
      </c>
      <c r="O1367" s="10">
        <f t="shared" si="215"/>
        <v>138218210</v>
      </c>
      <c r="Q1367" s="1">
        <f t="shared" si="216"/>
        <v>155184876.66666666</v>
      </c>
      <c r="R1367" s="1">
        <f t="shared" si="217"/>
        <v>129968210</v>
      </c>
      <c r="T1367" s="1">
        <f t="shared" si="218"/>
        <v>0.83750564353747281</v>
      </c>
      <c r="U1367">
        <f t="shared" si="219"/>
        <v>0.25086294001325887</v>
      </c>
      <c r="Y1367" t="s">
        <v>3152</v>
      </c>
      <c r="Z1367" t="s">
        <v>3153</v>
      </c>
    </row>
    <row r="1368" spans="1:26">
      <c r="A1368" s="4">
        <v>18470000</v>
      </c>
      <c r="B1368" s="4">
        <v>22274000</v>
      </c>
      <c r="C1368" s="3">
        <v>5064600</v>
      </c>
      <c r="E1368" s="5">
        <v>0</v>
      </c>
      <c r="F1368" s="6">
        <v>19926000</v>
      </c>
      <c r="G1368" s="6">
        <v>18311000</v>
      </c>
      <c r="I1368" s="8">
        <f t="shared" si="210"/>
        <v>18768210</v>
      </c>
      <c r="J1368" s="8">
        <f t="shared" si="211"/>
        <v>22572210</v>
      </c>
      <c r="K1368" s="8">
        <f t="shared" si="212"/>
        <v>5362810</v>
      </c>
      <c r="L1368" s="1"/>
      <c r="M1368" s="10">
        <f t="shared" si="213"/>
        <v>298210</v>
      </c>
      <c r="N1368" s="10">
        <f t="shared" si="214"/>
        <v>20224210</v>
      </c>
      <c r="O1368" s="10">
        <f t="shared" si="215"/>
        <v>18609210</v>
      </c>
      <c r="Q1368" s="1">
        <f t="shared" si="216"/>
        <v>15567743.333333334</v>
      </c>
      <c r="R1368" s="1">
        <f t="shared" si="217"/>
        <v>13043876.666666666</v>
      </c>
      <c r="T1368" s="1">
        <f t="shared" si="218"/>
        <v>0.83787845080522261</v>
      </c>
      <c r="U1368">
        <f t="shared" si="219"/>
        <v>0.77493810526370421</v>
      </c>
      <c r="Y1368" t="s">
        <v>11491</v>
      </c>
      <c r="Z1368" t="s">
        <v>11492</v>
      </c>
    </row>
    <row r="1369" spans="1:26">
      <c r="A1369" s="4">
        <v>568020000</v>
      </c>
      <c r="B1369" s="4">
        <v>648460000</v>
      </c>
      <c r="C1369" s="4">
        <v>634040000</v>
      </c>
      <c r="E1369" s="6">
        <v>493970000</v>
      </c>
      <c r="F1369" s="6">
        <v>524030000</v>
      </c>
      <c r="G1369" s="6">
        <v>532760000</v>
      </c>
      <c r="I1369" s="8">
        <f t="shared" si="210"/>
        <v>568318210</v>
      </c>
      <c r="J1369" s="8">
        <f t="shared" si="211"/>
        <v>648758210</v>
      </c>
      <c r="K1369" s="8">
        <f t="shared" si="212"/>
        <v>634338210</v>
      </c>
      <c r="L1369" s="1"/>
      <c r="M1369" s="10">
        <f t="shared" si="213"/>
        <v>494268210</v>
      </c>
      <c r="N1369" s="10">
        <f t="shared" si="214"/>
        <v>524328210</v>
      </c>
      <c r="O1369" s="10">
        <f t="shared" si="215"/>
        <v>533058210</v>
      </c>
      <c r="Q1369" s="1">
        <f t="shared" si="216"/>
        <v>617138210</v>
      </c>
      <c r="R1369" s="1">
        <f t="shared" si="217"/>
        <v>517218210</v>
      </c>
      <c r="T1369" s="1">
        <f t="shared" si="218"/>
        <v>0.83809137340564277</v>
      </c>
      <c r="U1369">
        <f t="shared" si="219"/>
        <v>2.1855441628018279E-2</v>
      </c>
      <c r="Y1369" t="s">
        <v>12244</v>
      </c>
      <c r="Z1369" t="s">
        <v>12245</v>
      </c>
    </row>
    <row r="1370" spans="1:26">
      <c r="A1370" s="4">
        <v>948800000</v>
      </c>
      <c r="B1370" s="4">
        <v>774350000</v>
      </c>
      <c r="C1370" s="4">
        <v>768540000</v>
      </c>
      <c r="E1370" s="6">
        <v>679410000</v>
      </c>
      <c r="F1370" s="6">
        <v>655830000</v>
      </c>
      <c r="G1370" s="6">
        <v>753260000</v>
      </c>
      <c r="I1370" s="8">
        <f t="shared" si="210"/>
        <v>949098210</v>
      </c>
      <c r="J1370" s="8">
        <f t="shared" si="211"/>
        <v>774648210</v>
      </c>
      <c r="K1370" s="8">
        <f t="shared" si="212"/>
        <v>768838210</v>
      </c>
      <c r="L1370" s="1"/>
      <c r="M1370" s="10">
        <f t="shared" si="213"/>
        <v>679708210</v>
      </c>
      <c r="N1370" s="10">
        <f t="shared" si="214"/>
        <v>656128210</v>
      </c>
      <c r="O1370" s="10">
        <f t="shared" si="215"/>
        <v>753558210</v>
      </c>
      <c r="Q1370" s="1">
        <f t="shared" si="216"/>
        <v>830861543.33333337</v>
      </c>
      <c r="R1370" s="1">
        <f t="shared" si="217"/>
        <v>696464876.66666663</v>
      </c>
      <c r="T1370" s="1">
        <f t="shared" si="218"/>
        <v>0.83824420838220437</v>
      </c>
      <c r="U1370">
        <f t="shared" si="219"/>
        <v>0.11149960556372465</v>
      </c>
      <c r="Y1370" t="s">
        <v>11852</v>
      </c>
      <c r="Z1370" t="s">
        <v>11853</v>
      </c>
    </row>
    <row r="1371" spans="1:26">
      <c r="A1371" s="4">
        <v>47727000</v>
      </c>
      <c r="B1371" s="4">
        <v>57866000</v>
      </c>
      <c r="C1371" s="4">
        <v>52325000</v>
      </c>
      <c r="E1371" s="6">
        <v>32032000</v>
      </c>
      <c r="F1371" s="6">
        <v>33686000</v>
      </c>
      <c r="G1371" s="6">
        <v>66513000</v>
      </c>
      <c r="I1371" s="8">
        <f t="shared" si="210"/>
        <v>48025210</v>
      </c>
      <c r="J1371" s="8">
        <f t="shared" si="211"/>
        <v>58164210</v>
      </c>
      <c r="K1371" s="8">
        <f t="shared" si="212"/>
        <v>52623210</v>
      </c>
      <c r="L1371" s="1"/>
      <c r="M1371" s="10">
        <f t="shared" si="213"/>
        <v>32330210</v>
      </c>
      <c r="N1371" s="10">
        <f t="shared" si="214"/>
        <v>33984210</v>
      </c>
      <c r="O1371" s="10">
        <f t="shared" si="215"/>
        <v>66811210</v>
      </c>
      <c r="Q1371" s="1">
        <f t="shared" si="216"/>
        <v>52937543.333333336</v>
      </c>
      <c r="R1371" s="1">
        <f t="shared" si="217"/>
        <v>44375210</v>
      </c>
      <c r="T1371" s="1">
        <f t="shared" si="218"/>
        <v>0.83825593720096436</v>
      </c>
      <c r="U1371">
        <f t="shared" si="219"/>
        <v>0.5015500936017665</v>
      </c>
      <c r="Y1371" t="s">
        <v>1806</v>
      </c>
      <c r="Z1371" t="s">
        <v>1807</v>
      </c>
    </row>
    <row r="1372" spans="1:26">
      <c r="A1372" s="4">
        <v>136090000</v>
      </c>
      <c r="B1372" s="4">
        <v>101660000</v>
      </c>
      <c r="C1372" s="4">
        <v>147590000</v>
      </c>
      <c r="E1372" s="6">
        <v>113010000</v>
      </c>
      <c r="F1372" s="6">
        <v>104250000</v>
      </c>
      <c r="G1372" s="6">
        <v>105610000</v>
      </c>
      <c r="I1372" s="8">
        <f t="shared" si="210"/>
        <v>136388210</v>
      </c>
      <c r="J1372" s="8">
        <f t="shared" si="211"/>
        <v>101958210</v>
      </c>
      <c r="K1372" s="8">
        <f t="shared" si="212"/>
        <v>147888210</v>
      </c>
      <c r="L1372" s="1"/>
      <c r="M1372" s="10">
        <f t="shared" si="213"/>
        <v>113308210</v>
      </c>
      <c r="N1372" s="10">
        <f t="shared" si="214"/>
        <v>104548210</v>
      </c>
      <c r="O1372" s="10">
        <f t="shared" si="215"/>
        <v>105908210</v>
      </c>
      <c r="Q1372" s="1">
        <f t="shared" si="216"/>
        <v>128744876.66666667</v>
      </c>
      <c r="R1372" s="1">
        <f t="shared" si="217"/>
        <v>107921543.33333333</v>
      </c>
      <c r="T1372" s="1">
        <f t="shared" si="218"/>
        <v>0.83825893602549306</v>
      </c>
      <c r="U1372">
        <f t="shared" si="219"/>
        <v>0.21283393147751214</v>
      </c>
      <c r="Z1372" t="s">
        <v>1430</v>
      </c>
    </row>
    <row r="1373" spans="1:26">
      <c r="A1373" s="4">
        <v>41017000</v>
      </c>
      <c r="B1373" s="4">
        <v>37553000</v>
      </c>
      <c r="C1373" s="4">
        <v>68166000</v>
      </c>
      <c r="E1373" s="6">
        <v>41871000</v>
      </c>
      <c r="F1373" s="6">
        <v>39358000</v>
      </c>
      <c r="G1373" s="6">
        <v>41693000</v>
      </c>
      <c r="I1373" s="8">
        <f t="shared" si="210"/>
        <v>41315210</v>
      </c>
      <c r="J1373" s="8">
        <f t="shared" si="211"/>
        <v>37851210</v>
      </c>
      <c r="K1373" s="8">
        <f t="shared" si="212"/>
        <v>68464210</v>
      </c>
      <c r="L1373" s="1"/>
      <c r="M1373" s="10">
        <f t="shared" si="213"/>
        <v>42169210</v>
      </c>
      <c r="N1373" s="10">
        <f t="shared" si="214"/>
        <v>39656210</v>
      </c>
      <c r="O1373" s="10">
        <f t="shared" si="215"/>
        <v>41991210</v>
      </c>
      <c r="Q1373" s="1">
        <f t="shared" si="216"/>
        <v>49210210</v>
      </c>
      <c r="R1373" s="1">
        <f t="shared" si="217"/>
        <v>41272210</v>
      </c>
      <c r="T1373" s="1">
        <f t="shared" si="218"/>
        <v>0.83869201127164461</v>
      </c>
      <c r="U1373">
        <f t="shared" si="219"/>
        <v>0.45964665042700042</v>
      </c>
      <c r="Y1373" t="s">
        <v>8855</v>
      </c>
      <c r="Z1373" t="s">
        <v>8856</v>
      </c>
    </row>
    <row r="1374" spans="1:26">
      <c r="A1374" s="4">
        <v>144600000</v>
      </c>
      <c r="B1374" s="4">
        <v>184450000</v>
      </c>
      <c r="C1374" s="4">
        <v>151440000</v>
      </c>
      <c r="E1374" s="6">
        <v>143090000</v>
      </c>
      <c r="F1374" s="6">
        <v>125760000</v>
      </c>
      <c r="G1374" s="6">
        <v>134030000</v>
      </c>
      <c r="I1374" s="8">
        <f t="shared" si="210"/>
        <v>144898210</v>
      </c>
      <c r="J1374" s="8">
        <f t="shared" si="211"/>
        <v>184748210</v>
      </c>
      <c r="K1374" s="8">
        <f t="shared" si="212"/>
        <v>151738210</v>
      </c>
      <c r="L1374" s="1"/>
      <c r="M1374" s="10">
        <f t="shared" si="213"/>
        <v>143388210</v>
      </c>
      <c r="N1374" s="10">
        <f t="shared" si="214"/>
        <v>126058210</v>
      </c>
      <c r="O1374" s="10">
        <f t="shared" si="215"/>
        <v>134328210</v>
      </c>
      <c r="Q1374" s="1">
        <f t="shared" si="216"/>
        <v>160461543.33333334</v>
      </c>
      <c r="R1374" s="1">
        <f t="shared" si="217"/>
        <v>134591543.33333334</v>
      </c>
      <c r="T1374" s="1">
        <f t="shared" si="218"/>
        <v>0.8387775696120584</v>
      </c>
      <c r="U1374">
        <f t="shared" si="219"/>
        <v>0.12326953315261745</v>
      </c>
      <c r="Z1374" t="s">
        <v>2082</v>
      </c>
    </row>
    <row r="1375" spans="1:26">
      <c r="A1375" s="4">
        <v>43984000</v>
      </c>
      <c r="B1375" s="4">
        <v>42548000</v>
      </c>
      <c r="C1375" s="4">
        <v>37056000</v>
      </c>
      <c r="E1375" s="6">
        <v>30847000</v>
      </c>
      <c r="F1375" s="6">
        <v>34916000</v>
      </c>
      <c r="G1375" s="6">
        <v>37761000</v>
      </c>
      <c r="I1375" s="8">
        <f t="shared" si="210"/>
        <v>44282210</v>
      </c>
      <c r="J1375" s="8">
        <f t="shared" si="211"/>
        <v>42846210</v>
      </c>
      <c r="K1375" s="8">
        <f t="shared" si="212"/>
        <v>37354210</v>
      </c>
      <c r="L1375" s="1"/>
      <c r="M1375" s="10">
        <f t="shared" si="213"/>
        <v>31145210</v>
      </c>
      <c r="N1375" s="10">
        <f t="shared" si="214"/>
        <v>35214210</v>
      </c>
      <c r="O1375" s="10">
        <f t="shared" si="215"/>
        <v>38059210</v>
      </c>
      <c r="Q1375" s="1">
        <f t="shared" si="216"/>
        <v>41494210</v>
      </c>
      <c r="R1375" s="1">
        <f t="shared" si="217"/>
        <v>34806210</v>
      </c>
      <c r="T1375" s="1">
        <f t="shared" si="218"/>
        <v>0.83882088609471062</v>
      </c>
      <c r="U1375">
        <f t="shared" si="219"/>
        <v>8.3268094980671017E-2</v>
      </c>
      <c r="Y1375" t="s">
        <v>6450</v>
      </c>
      <c r="Z1375" t="s">
        <v>6451</v>
      </c>
    </row>
    <row r="1376" spans="1:26">
      <c r="A1376" s="4">
        <v>99293000</v>
      </c>
      <c r="B1376" s="4">
        <v>113870000</v>
      </c>
      <c r="C1376" s="4">
        <v>105950000</v>
      </c>
      <c r="E1376" s="6">
        <v>95873000</v>
      </c>
      <c r="F1376" s="6">
        <v>74770000</v>
      </c>
      <c r="G1376" s="6">
        <v>96939000</v>
      </c>
      <c r="I1376" s="8">
        <f t="shared" si="210"/>
        <v>99591210</v>
      </c>
      <c r="J1376" s="8">
        <f t="shared" si="211"/>
        <v>114168210</v>
      </c>
      <c r="K1376" s="8">
        <f t="shared" si="212"/>
        <v>106248210</v>
      </c>
      <c r="L1376" s="1"/>
      <c r="M1376" s="10">
        <f t="shared" si="213"/>
        <v>96171210</v>
      </c>
      <c r="N1376" s="10">
        <f t="shared" si="214"/>
        <v>75068210</v>
      </c>
      <c r="O1376" s="10">
        <f t="shared" si="215"/>
        <v>97237210</v>
      </c>
      <c r="Q1376" s="1">
        <f t="shared" si="216"/>
        <v>106669210</v>
      </c>
      <c r="R1376" s="1">
        <f t="shared" si="217"/>
        <v>89492210</v>
      </c>
      <c r="T1376" s="1">
        <f t="shared" si="218"/>
        <v>0.83896946457182908</v>
      </c>
      <c r="U1376">
        <f t="shared" si="219"/>
        <v>0.10905590916265599</v>
      </c>
      <c r="Y1376" t="s">
        <v>8217</v>
      </c>
      <c r="Z1376" t="s">
        <v>8218</v>
      </c>
    </row>
    <row r="1377" spans="1:26">
      <c r="A1377" s="4">
        <v>65575000</v>
      </c>
      <c r="B1377" s="4">
        <v>44114000</v>
      </c>
      <c r="C1377" s="4">
        <v>53604000</v>
      </c>
      <c r="E1377" s="6">
        <v>69075000</v>
      </c>
      <c r="F1377" s="6">
        <v>31699000</v>
      </c>
      <c r="G1377" s="6">
        <v>36095000</v>
      </c>
      <c r="I1377" s="8">
        <f t="shared" si="210"/>
        <v>65873210</v>
      </c>
      <c r="J1377" s="8">
        <f t="shared" si="211"/>
        <v>44412210</v>
      </c>
      <c r="K1377" s="8">
        <f t="shared" si="212"/>
        <v>53902210</v>
      </c>
      <c r="L1377" s="1"/>
      <c r="M1377" s="10">
        <f t="shared" si="213"/>
        <v>69373210</v>
      </c>
      <c r="N1377" s="10">
        <f t="shared" si="214"/>
        <v>31997210</v>
      </c>
      <c r="O1377" s="10">
        <f t="shared" si="215"/>
        <v>36393210</v>
      </c>
      <c r="Q1377" s="1">
        <f t="shared" si="216"/>
        <v>54729210</v>
      </c>
      <c r="R1377" s="1">
        <f t="shared" si="217"/>
        <v>45921210</v>
      </c>
      <c r="T1377" s="1">
        <f t="shared" si="218"/>
        <v>0.83906217539043593</v>
      </c>
      <c r="U1377">
        <f t="shared" si="219"/>
        <v>0.54484911664922464</v>
      </c>
    </row>
    <row r="1378" spans="1:26">
      <c r="A1378" s="4">
        <v>1305800000</v>
      </c>
      <c r="B1378" s="4">
        <v>1321800000</v>
      </c>
      <c r="C1378" s="4">
        <v>1456300000</v>
      </c>
      <c r="E1378" s="6">
        <v>1251000000</v>
      </c>
      <c r="F1378" s="6">
        <v>1014000000</v>
      </c>
      <c r="G1378" s="6">
        <v>1162200000</v>
      </c>
      <c r="I1378" s="8">
        <f t="shared" si="210"/>
        <v>1306098210</v>
      </c>
      <c r="J1378" s="8">
        <f t="shared" si="211"/>
        <v>1322098210</v>
      </c>
      <c r="K1378" s="8">
        <f t="shared" si="212"/>
        <v>1456598210</v>
      </c>
      <c r="L1378" s="1"/>
      <c r="M1378" s="10">
        <f t="shared" si="213"/>
        <v>1251298210</v>
      </c>
      <c r="N1378" s="10">
        <f t="shared" si="214"/>
        <v>1014298210</v>
      </c>
      <c r="O1378" s="10">
        <f t="shared" si="215"/>
        <v>1162498210</v>
      </c>
      <c r="Q1378" s="1">
        <f t="shared" si="216"/>
        <v>1361598210</v>
      </c>
      <c r="R1378" s="1">
        <f t="shared" si="217"/>
        <v>1142698210</v>
      </c>
      <c r="T1378" s="1">
        <f t="shared" si="218"/>
        <v>0.83923304364508533</v>
      </c>
      <c r="U1378">
        <f t="shared" si="219"/>
        <v>5.9677300002969315E-2</v>
      </c>
      <c r="Y1378" t="s">
        <v>12697</v>
      </c>
      <c r="Z1378" t="s">
        <v>12698</v>
      </c>
    </row>
    <row r="1379" spans="1:26">
      <c r="A1379" s="4">
        <v>732130000</v>
      </c>
      <c r="B1379" s="4">
        <v>749520000</v>
      </c>
      <c r="C1379" s="4">
        <v>749400000</v>
      </c>
      <c r="E1379" s="6">
        <v>659560000</v>
      </c>
      <c r="F1379" s="6">
        <v>574810000</v>
      </c>
      <c r="G1379" s="6">
        <v>638520000</v>
      </c>
      <c r="I1379" s="8">
        <f t="shared" si="210"/>
        <v>732428210</v>
      </c>
      <c r="J1379" s="8">
        <f t="shared" si="211"/>
        <v>749818210</v>
      </c>
      <c r="K1379" s="8">
        <f t="shared" si="212"/>
        <v>749698210</v>
      </c>
      <c r="L1379" s="1"/>
      <c r="M1379" s="10">
        <f t="shared" si="213"/>
        <v>659858210</v>
      </c>
      <c r="N1379" s="10">
        <f t="shared" si="214"/>
        <v>575108210</v>
      </c>
      <c r="O1379" s="10">
        <f t="shared" si="215"/>
        <v>638818210</v>
      </c>
      <c r="Q1379" s="1">
        <f t="shared" si="216"/>
        <v>743981543.33333337</v>
      </c>
      <c r="R1379" s="1">
        <f t="shared" si="217"/>
        <v>624594876.66666663</v>
      </c>
      <c r="T1379" s="1">
        <f t="shared" si="218"/>
        <v>0.83953006934585106</v>
      </c>
      <c r="U1379">
        <f t="shared" si="219"/>
        <v>1.0261584527520039E-2</v>
      </c>
      <c r="Y1379" t="s">
        <v>3764</v>
      </c>
      <c r="Z1379" t="s">
        <v>3765</v>
      </c>
    </row>
    <row r="1380" spans="1:26">
      <c r="A1380" s="4">
        <v>133560000</v>
      </c>
      <c r="B1380" s="4">
        <v>112870000</v>
      </c>
      <c r="C1380" s="4">
        <v>105350000</v>
      </c>
      <c r="E1380" s="6">
        <v>107200000</v>
      </c>
      <c r="F1380" s="6">
        <v>82798000</v>
      </c>
      <c r="G1380" s="6">
        <v>105200000</v>
      </c>
      <c r="I1380" s="8">
        <f t="shared" si="210"/>
        <v>133858210</v>
      </c>
      <c r="J1380" s="8">
        <f t="shared" si="211"/>
        <v>113168210</v>
      </c>
      <c r="K1380" s="8">
        <f t="shared" si="212"/>
        <v>105648210</v>
      </c>
      <c r="L1380" s="1"/>
      <c r="M1380" s="10">
        <f t="shared" si="213"/>
        <v>107498210</v>
      </c>
      <c r="N1380" s="10">
        <f t="shared" si="214"/>
        <v>83096210</v>
      </c>
      <c r="O1380" s="10">
        <f t="shared" si="215"/>
        <v>105498210</v>
      </c>
      <c r="Q1380" s="1">
        <f t="shared" si="216"/>
        <v>117558210</v>
      </c>
      <c r="R1380" s="1">
        <f t="shared" si="217"/>
        <v>98697543.333333328</v>
      </c>
      <c r="T1380" s="1">
        <f t="shared" si="218"/>
        <v>0.83956316903203387</v>
      </c>
      <c r="U1380">
        <f t="shared" si="219"/>
        <v>0.17642503928323433</v>
      </c>
      <c r="Y1380" t="s">
        <v>10538</v>
      </c>
      <c r="Z1380" t="s">
        <v>10539</v>
      </c>
    </row>
    <row r="1381" spans="1:26">
      <c r="A1381" s="4">
        <v>50023000</v>
      </c>
      <c r="B1381" s="4">
        <v>59228000</v>
      </c>
      <c r="C1381" s="4">
        <v>46523000</v>
      </c>
      <c r="E1381" s="6">
        <v>50068000</v>
      </c>
      <c r="F1381" s="6">
        <v>43465000</v>
      </c>
      <c r="G1381" s="6">
        <v>37121000</v>
      </c>
      <c r="I1381" s="8">
        <f t="shared" si="210"/>
        <v>50321210</v>
      </c>
      <c r="J1381" s="8">
        <f t="shared" si="211"/>
        <v>59526210</v>
      </c>
      <c r="K1381" s="8">
        <f t="shared" si="212"/>
        <v>46821210</v>
      </c>
      <c r="L1381" s="1"/>
      <c r="M1381" s="10">
        <f t="shared" si="213"/>
        <v>50366210</v>
      </c>
      <c r="N1381" s="10">
        <f t="shared" si="214"/>
        <v>43763210</v>
      </c>
      <c r="O1381" s="10">
        <f t="shared" si="215"/>
        <v>37419210</v>
      </c>
      <c r="Q1381" s="1">
        <f t="shared" si="216"/>
        <v>52222876.666666664</v>
      </c>
      <c r="R1381" s="1">
        <f t="shared" si="217"/>
        <v>43849543.333333336</v>
      </c>
      <c r="T1381" s="1">
        <f t="shared" si="218"/>
        <v>0.83966158381547096</v>
      </c>
      <c r="U1381">
        <f t="shared" si="219"/>
        <v>0.19076389225762222</v>
      </c>
      <c r="Z1381" t="s">
        <v>648</v>
      </c>
    </row>
    <row r="1382" spans="1:26">
      <c r="A1382" s="4">
        <v>255090000</v>
      </c>
      <c r="B1382" s="4">
        <v>231050000</v>
      </c>
      <c r="C1382" s="4">
        <v>267320000</v>
      </c>
      <c r="E1382" s="6">
        <v>189930000</v>
      </c>
      <c r="F1382" s="6">
        <v>185150000</v>
      </c>
      <c r="G1382" s="6">
        <v>257480000</v>
      </c>
      <c r="I1382" s="8">
        <f t="shared" si="210"/>
        <v>255388210</v>
      </c>
      <c r="J1382" s="8">
        <f t="shared" si="211"/>
        <v>231348210</v>
      </c>
      <c r="K1382" s="8">
        <f t="shared" si="212"/>
        <v>267618210</v>
      </c>
      <c r="L1382" s="1"/>
      <c r="M1382" s="10">
        <f t="shared" si="213"/>
        <v>190228210</v>
      </c>
      <c r="N1382" s="10">
        <f t="shared" si="214"/>
        <v>185448210</v>
      </c>
      <c r="O1382" s="10">
        <f t="shared" si="215"/>
        <v>257778210</v>
      </c>
      <c r="Q1382" s="1">
        <f t="shared" si="216"/>
        <v>251451543.33333334</v>
      </c>
      <c r="R1382" s="1">
        <f t="shared" si="217"/>
        <v>211151543.33333334</v>
      </c>
      <c r="T1382" s="1">
        <f t="shared" si="218"/>
        <v>0.83973055219399928</v>
      </c>
      <c r="U1382">
        <f t="shared" si="219"/>
        <v>0.19151019324882862</v>
      </c>
      <c r="Y1382" t="s">
        <v>10145</v>
      </c>
      <c r="Z1382" t="s">
        <v>10146</v>
      </c>
    </row>
    <row r="1383" spans="1:26">
      <c r="A1383" s="4">
        <v>324390000</v>
      </c>
      <c r="B1383" s="4">
        <v>338550000</v>
      </c>
      <c r="C1383" s="4">
        <v>333430000</v>
      </c>
      <c r="E1383" s="6">
        <v>322240000</v>
      </c>
      <c r="F1383" s="6">
        <v>235110000</v>
      </c>
      <c r="G1383" s="6">
        <v>279190000</v>
      </c>
      <c r="I1383" s="8">
        <f t="shared" si="210"/>
        <v>324688210</v>
      </c>
      <c r="J1383" s="8">
        <f t="shared" si="211"/>
        <v>338848210</v>
      </c>
      <c r="K1383" s="8">
        <f t="shared" si="212"/>
        <v>333728210</v>
      </c>
      <c r="L1383" s="1"/>
      <c r="M1383" s="10">
        <f t="shared" si="213"/>
        <v>322538210</v>
      </c>
      <c r="N1383" s="10">
        <f t="shared" si="214"/>
        <v>235408210</v>
      </c>
      <c r="O1383" s="10">
        <f t="shared" si="215"/>
        <v>279488210</v>
      </c>
      <c r="Q1383" s="1">
        <f t="shared" si="216"/>
        <v>332421543.33333331</v>
      </c>
      <c r="R1383" s="1">
        <f t="shared" si="217"/>
        <v>279144876.66666669</v>
      </c>
      <c r="T1383" s="1">
        <f t="shared" si="218"/>
        <v>0.83973160664486823</v>
      </c>
      <c r="U1383">
        <f t="shared" si="219"/>
        <v>0.10483049108123445</v>
      </c>
      <c r="Y1383" t="s">
        <v>10215</v>
      </c>
      <c r="Z1383" t="s">
        <v>10216</v>
      </c>
    </row>
    <row r="1384" spans="1:26">
      <c r="A1384" s="4">
        <v>171240000</v>
      </c>
      <c r="B1384" s="4">
        <v>290360000</v>
      </c>
      <c r="C1384" s="4">
        <v>190960000</v>
      </c>
      <c r="E1384" s="6">
        <v>206410000</v>
      </c>
      <c r="F1384" s="6">
        <v>174240000</v>
      </c>
      <c r="G1384" s="6">
        <v>167380000</v>
      </c>
      <c r="I1384" s="8">
        <f t="shared" si="210"/>
        <v>171538210</v>
      </c>
      <c r="J1384" s="8">
        <f t="shared" si="211"/>
        <v>290658210</v>
      </c>
      <c r="K1384" s="8">
        <f t="shared" si="212"/>
        <v>191258210</v>
      </c>
      <c r="L1384" s="1"/>
      <c r="M1384" s="10">
        <f t="shared" si="213"/>
        <v>206708210</v>
      </c>
      <c r="N1384" s="10">
        <f t="shared" si="214"/>
        <v>174538210</v>
      </c>
      <c r="O1384" s="10">
        <f t="shared" si="215"/>
        <v>167678210</v>
      </c>
      <c r="Q1384" s="1">
        <f t="shared" si="216"/>
        <v>217818210</v>
      </c>
      <c r="R1384" s="1">
        <f t="shared" si="217"/>
        <v>182974876.66666666</v>
      </c>
      <c r="T1384" s="1">
        <f t="shared" si="218"/>
        <v>0.84003480088587013</v>
      </c>
      <c r="U1384">
        <f t="shared" si="219"/>
        <v>0.41967542335041924</v>
      </c>
      <c r="Y1384" t="s">
        <v>10077</v>
      </c>
      <c r="Z1384" t="s">
        <v>10078</v>
      </c>
    </row>
    <row r="1385" spans="1:26">
      <c r="A1385" s="4">
        <v>35788000</v>
      </c>
      <c r="B1385" s="4">
        <v>21214000</v>
      </c>
      <c r="C1385" s="4">
        <v>43163000</v>
      </c>
      <c r="E1385" s="6">
        <v>39368000</v>
      </c>
      <c r="F1385" s="6">
        <v>20235000</v>
      </c>
      <c r="G1385" s="6">
        <v>24396000</v>
      </c>
      <c r="I1385" s="8">
        <f t="shared" si="210"/>
        <v>36086210</v>
      </c>
      <c r="J1385" s="8">
        <f t="shared" si="211"/>
        <v>21512210</v>
      </c>
      <c r="K1385" s="8">
        <f t="shared" si="212"/>
        <v>43461210</v>
      </c>
      <c r="L1385" s="1"/>
      <c r="M1385" s="10">
        <f t="shared" si="213"/>
        <v>39666210</v>
      </c>
      <c r="N1385" s="10">
        <f t="shared" si="214"/>
        <v>20533210</v>
      </c>
      <c r="O1385" s="10">
        <f t="shared" si="215"/>
        <v>24694210</v>
      </c>
      <c r="Q1385" s="1">
        <f t="shared" si="216"/>
        <v>33686543.333333336</v>
      </c>
      <c r="R1385" s="1">
        <f t="shared" si="217"/>
        <v>28297876.666666668</v>
      </c>
      <c r="T1385" s="1">
        <f t="shared" si="218"/>
        <v>0.84003503674018987</v>
      </c>
      <c r="U1385">
        <f t="shared" si="219"/>
        <v>0.5683376850476618</v>
      </c>
      <c r="Y1385" t="s">
        <v>7113</v>
      </c>
      <c r="Z1385" t="s">
        <v>7114</v>
      </c>
    </row>
    <row r="1386" spans="1:26">
      <c r="A1386" s="4">
        <v>471060000</v>
      </c>
      <c r="B1386" s="4">
        <v>505490000</v>
      </c>
      <c r="C1386" s="4">
        <v>525860000</v>
      </c>
      <c r="E1386" s="6">
        <v>433930000</v>
      </c>
      <c r="F1386" s="6">
        <v>381110000</v>
      </c>
      <c r="G1386" s="6">
        <v>446930000</v>
      </c>
      <c r="I1386" s="8">
        <f t="shared" si="210"/>
        <v>471358210</v>
      </c>
      <c r="J1386" s="8">
        <f t="shared" si="211"/>
        <v>505788210</v>
      </c>
      <c r="K1386" s="8">
        <f t="shared" si="212"/>
        <v>526158210</v>
      </c>
      <c r="L1386" s="1"/>
      <c r="M1386" s="10">
        <f t="shared" si="213"/>
        <v>434228210</v>
      </c>
      <c r="N1386" s="10">
        <f t="shared" si="214"/>
        <v>381408210</v>
      </c>
      <c r="O1386" s="10">
        <f t="shared" si="215"/>
        <v>447228210</v>
      </c>
      <c r="Q1386" s="1">
        <f t="shared" si="216"/>
        <v>501101543.33333331</v>
      </c>
      <c r="R1386" s="1">
        <f t="shared" si="217"/>
        <v>420954876.66666669</v>
      </c>
      <c r="T1386" s="1">
        <f t="shared" si="218"/>
        <v>0.84005903048406105</v>
      </c>
      <c r="U1386">
        <f t="shared" si="219"/>
        <v>3.5602727428941973E-2</v>
      </c>
      <c r="Y1386" t="s">
        <v>4845</v>
      </c>
      <c r="Z1386" t="s">
        <v>4846</v>
      </c>
    </row>
    <row r="1387" spans="1:26">
      <c r="A1387" s="4">
        <v>5352500000</v>
      </c>
      <c r="B1387" s="4">
        <v>4883000000</v>
      </c>
      <c r="C1387" s="4">
        <v>5055000000</v>
      </c>
      <c r="E1387" s="6">
        <v>3811000000</v>
      </c>
      <c r="F1387" s="6">
        <v>4465700000</v>
      </c>
      <c r="G1387" s="6">
        <v>4569800000</v>
      </c>
      <c r="I1387" s="8">
        <f t="shared" si="210"/>
        <v>5352798210</v>
      </c>
      <c r="J1387" s="8">
        <f t="shared" si="211"/>
        <v>4883298210</v>
      </c>
      <c r="K1387" s="8">
        <f t="shared" si="212"/>
        <v>5055298210</v>
      </c>
      <c r="L1387" s="1"/>
      <c r="M1387" s="10">
        <f t="shared" si="213"/>
        <v>3811298210</v>
      </c>
      <c r="N1387" s="10">
        <f t="shared" si="214"/>
        <v>4465998210</v>
      </c>
      <c r="O1387" s="10">
        <f t="shared" si="215"/>
        <v>4570098210</v>
      </c>
      <c r="Q1387" s="1">
        <f t="shared" si="216"/>
        <v>5097131543.333333</v>
      </c>
      <c r="R1387" s="1">
        <f t="shared" si="217"/>
        <v>4282464876.6666665</v>
      </c>
      <c r="T1387" s="1">
        <f t="shared" si="218"/>
        <v>0.84017154359451651</v>
      </c>
      <c r="U1387">
        <f t="shared" si="219"/>
        <v>4.111981193617148E-2</v>
      </c>
      <c r="Y1387" t="s">
        <v>4615</v>
      </c>
      <c r="Z1387" t="s">
        <v>4616</v>
      </c>
    </row>
    <row r="1388" spans="1:26">
      <c r="A1388" s="4">
        <v>45482000</v>
      </c>
      <c r="B1388" s="4">
        <v>63343000</v>
      </c>
      <c r="C1388" s="4">
        <v>49247000</v>
      </c>
      <c r="E1388" s="6">
        <v>35286000</v>
      </c>
      <c r="F1388" s="6">
        <v>53454000</v>
      </c>
      <c r="G1388" s="6">
        <v>43949000</v>
      </c>
      <c r="I1388" s="8">
        <f t="shared" si="210"/>
        <v>45780210</v>
      </c>
      <c r="J1388" s="8">
        <f t="shared" si="211"/>
        <v>63641210</v>
      </c>
      <c r="K1388" s="8">
        <f t="shared" si="212"/>
        <v>49545210</v>
      </c>
      <c r="L1388" s="1"/>
      <c r="M1388" s="10">
        <f t="shared" si="213"/>
        <v>35584210</v>
      </c>
      <c r="N1388" s="10">
        <f t="shared" si="214"/>
        <v>53752210</v>
      </c>
      <c r="O1388" s="10">
        <f t="shared" si="215"/>
        <v>44247210</v>
      </c>
      <c r="Q1388" s="1">
        <f t="shared" si="216"/>
        <v>52988876.666666664</v>
      </c>
      <c r="R1388" s="1">
        <f t="shared" si="217"/>
        <v>44527876.666666664</v>
      </c>
      <c r="T1388" s="1">
        <f t="shared" si="218"/>
        <v>0.84032497889651436</v>
      </c>
      <c r="U1388">
        <f t="shared" si="219"/>
        <v>0.32543810580914079</v>
      </c>
      <c r="Z1388" t="s">
        <v>10933</v>
      </c>
    </row>
    <row r="1389" spans="1:26">
      <c r="A1389" s="4">
        <v>36217000</v>
      </c>
      <c r="B1389" s="4">
        <v>100180000</v>
      </c>
      <c r="C1389" s="4">
        <v>114280000</v>
      </c>
      <c r="E1389" s="6">
        <v>55597000</v>
      </c>
      <c r="F1389" s="6">
        <v>70995000</v>
      </c>
      <c r="G1389" s="6">
        <v>84061000</v>
      </c>
      <c r="I1389" s="8">
        <f t="shared" si="210"/>
        <v>36515210</v>
      </c>
      <c r="J1389" s="8">
        <f t="shared" si="211"/>
        <v>100478210</v>
      </c>
      <c r="K1389" s="8">
        <f t="shared" si="212"/>
        <v>114578210</v>
      </c>
      <c r="L1389" s="1"/>
      <c r="M1389" s="10">
        <f t="shared" si="213"/>
        <v>55895210</v>
      </c>
      <c r="N1389" s="10">
        <f t="shared" si="214"/>
        <v>71293210</v>
      </c>
      <c r="O1389" s="10">
        <f t="shared" si="215"/>
        <v>84359210</v>
      </c>
      <c r="Q1389" s="1">
        <f t="shared" si="216"/>
        <v>83857210</v>
      </c>
      <c r="R1389" s="1">
        <f t="shared" si="217"/>
        <v>70515876.666666672</v>
      </c>
      <c r="T1389" s="1">
        <f t="shared" si="218"/>
        <v>0.84090415918519912</v>
      </c>
      <c r="U1389">
        <f t="shared" si="219"/>
        <v>0.62702081948122934</v>
      </c>
      <c r="Y1389" t="s">
        <v>9378</v>
      </c>
      <c r="Z1389" t="s">
        <v>9379</v>
      </c>
    </row>
    <row r="1390" spans="1:26">
      <c r="A1390" s="4">
        <v>181820000</v>
      </c>
      <c r="B1390" s="4">
        <v>188180000</v>
      </c>
      <c r="C1390" s="4">
        <v>169810000</v>
      </c>
      <c r="E1390" s="6">
        <v>169810000</v>
      </c>
      <c r="F1390" s="6">
        <v>121610000</v>
      </c>
      <c r="G1390" s="6">
        <v>162370000</v>
      </c>
      <c r="I1390" s="8">
        <f t="shared" si="210"/>
        <v>182118210</v>
      </c>
      <c r="J1390" s="8">
        <f t="shared" si="211"/>
        <v>188478210</v>
      </c>
      <c r="K1390" s="8">
        <f t="shared" si="212"/>
        <v>170108210</v>
      </c>
      <c r="L1390" s="1"/>
      <c r="M1390" s="10">
        <f t="shared" si="213"/>
        <v>170108210</v>
      </c>
      <c r="N1390" s="10">
        <f t="shared" si="214"/>
        <v>121908210</v>
      </c>
      <c r="O1390" s="10">
        <f t="shared" si="215"/>
        <v>162668210</v>
      </c>
      <c r="Q1390" s="1">
        <f t="shared" si="216"/>
        <v>180234876.66666666</v>
      </c>
      <c r="R1390" s="1">
        <f t="shared" si="217"/>
        <v>151561543.33333334</v>
      </c>
      <c r="T1390" s="1">
        <f t="shared" si="218"/>
        <v>0.84091129384262908</v>
      </c>
      <c r="U1390">
        <f t="shared" si="219"/>
        <v>0.1460560078250509</v>
      </c>
      <c r="Y1390" t="s">
        <v>7385</v>
      </c>
      <c r="Z1390" t="s">
        <v>7386</v>
      </c>
    </row>
    <row r="1391" spans="1:26">
      <c r="A1391" s="4">
        <v>248940000</v>
      </c>
      <c r="B1391" s="4">
        <v>257110000</v>
      </c>
      <c r="C1391" s="4">
        <v>277590000</v>
      </c>
      <c r="E1391" s="6">
        <v>175390000</v>
      </c>
      <c r="F1391" s="6">
        <v>263990000</v>
      </c>
      <c r="G1391" s="6">
        <v>219450000</v>
      </c>
      <c r="I1391" s="8">
        <f t="shared" si="210"/>
        <v>249238210</v>
      </c>
      <c r="J1391" s="8">
        <f t="shared" si="211"/>
        <v>257408210</v>
      </c>
      <c r="K1391" s="8">
        <f t="shared" si="212"/>
        <v>277888210</v>
      </c>
      <c r="L1391" s="1"/>
      <c r="M1391" s="10">
        <f t="shared" si="213"/>
        <v>175688210</v>
      </c>
      <c r="N1391" s="10">
        <f t="shared" si="214"/>
        <v>264288210</v>
      </c>
      <c r="O1391" s="10">
        <f t="shared" si="215"/>
        <v>219748210</v>
      </c>
      <c r="Q1391" s="1">
        <f t="shared" si="216"/>
        <v>261511543.33333334</v>
      </c>
      <c r="R1391" s="1">
        <f t="shared" si="217"/>
        <v>219908210</v>
      </c>
      <c r="T1391" s="1">
        <f t="shared" si="218"/>
        <v>0.84091205763600263</v>
      </c>
      <c r="U1391">
        <f t="shared" si="219"/>
        <v>0.19765091471075197</v>
      </c>
      <c r="Y1391" t="s">
        <v>2395</v>
      </c>
      <c r="Z1391" t="s">
        <v>2396</v>
      </c>
    </row>
    <row r="1392" spans="1:26">
      <c r="A1392" s="4">
        <v>2859800000</v>
      </c>
      <c r="B1392" s="4">
        <v>3807500000</v>
      </c>
      <c r="C1392" s="4">
        <v>3690300000</v>
      </c>
      <c r="E1392" s="6">
        <v>2795200000</v>
      </c>
      <c r="F1392" s="6">
        <v>2812100000</v>
      </c>
      <c r="G1392" s="6">
        <v>3104300000</v>
      </c>
      <c r="I1392" s="8">
        <f t="shared" si="210"/>
        <v>2860098210</v>
      </c>
      <c r="J1392" s="8">
        <f t="shared" si="211"/>
        <v>3807798210</v>
      </c>
      <c r="K1392" s="8">
        <f t="shared" si="212"/>
        <v>3690598210</v>
      </c>
      <c r="L1392" s="1"/>
      <c r="M1392" s="10">
        <f t="shared" si="213"/>
        <v>2795498210</v>
      </c>
      <c r="N1392" s="10">
        <f t="shared" si="214"/>
        <v>2812398210</v>
      </c>
      <c r="O1392" s="10">
        <f t="shared" si="215"/>
        <v>3104598210</v>
      </c>
      <c r="Q1392" s="1">
        <f t="shared" si="216"/>
        <v>3452831543.3333335</v>
      </c>
      <c r="R1392" s="1">
        <f t="shared" si="217"/>
        <v>2904164876.6666665</v>
      </c>
      <c r="T1392" s="1">
        <f t="shared" si="218"/>
        <v>0.84109660150492338</v>
      </c>
      <c r="U1392">
        <f t="shared" si="219"/>
        <v>0.15621961811635024</v>
      </c>
      <c r="Y1392" t="s">
        <v>5605</v>
      </c>
      <c r="Z1392" t="s">
        <v>5606</v>
      </c>
    </row>
    <row r="1393" spans="1:30">
      <c r="A1393" s="4">
        <v>4999900000</v>
      </c>
      <c r="B1393" s="4">
        <v>5814800000</v>
      </c>
      <c r="C1393" s="4">
        <v>4575000000</v>
      </c>
      <c r="E1393" s="6">
        <v>3746400000</v>
      </c>
      <c r="F1393" s="6">
        <v>3781000000</v>
      </c>
      <c r="G1393" s="6">
        <v>5421500000</v>
      </c>
      <c r="I1393" s="8">
        <f t="shared" si="210"/>
        <v>5000198210</v>
      </c>
      <c r="J1393" s="8">
        <f t="shared" si="211"/>
        <v>5815098210</v>
      </c>
      <c r="K1393" s="8">
        <f t="shared" si="212"/>
        <v>4575298210</v>
      </c>
      <c r="L1393" s="1"/>
      <c r="M1393" s="10">
        <f t="shared" si="213"/>
        <v>3746698210</v>
      </c>
      <c r="N1393" s="10">
        <f t="shared" si="214"/>
        <v>3781298210</v>
      </c>
      <c r="O1393" s="10">
        <f t="shared" si="215"/>
        <v>5421798210</v>
      </c>
      <c r="Q1393" s="1">
        <f t="shared" si="216"/>
        <v>5130198210</v>
      </c>
      <c r="R1393" s="1">
        <f t="shared" si="217"/>
        <v>4316598210</v>
      </c>
      <c r="T1393" s="1">
        <f t="shared" si="218"/>
        <v>0.84140963629551457</v>
      </c>
      <c r="U1393">
        <f t="shared" si="219"/>
        <v>0.28620951454188087</v>
      </c>
      <c r="Y1393" t="s">
        <v>5006</v>
      </c>
      <c r="Z1393" t="s">
        <v>5007</v>
      </c>
    </row>
    <row r="1394" spans="1:30">
      <c r="A1394" s="4">
        <v>615090000</v>
      </c>
      <c r="B1394" s="4">
        <v>611760000</v>
      </c>
      <c r="C1394" s="4">
        <v>640620000</v>
      </c>
      <c r="E1394" s="6">
        <v>480370000</v>
      </c>
      <c r="F1394" s="6">
        <v>514900000</v>
      </c>
      <c r="G1394" s="6">
        <v>576050000</v>
      </c>
      <c r="I1394" s="8">
        <f t="shared" si="210"/>
        <v>615388210</v>
      </c>
      <c r="J1394" s="8">
        <f t="shared" si="211"/>
        <v>612058210</v>
      </c>
      <c r="K1394" s="8">
        <f t="shared" si="212"/>
        <v>640918210</v>
      </c>
      <c r="L1394" s="1"/>
      <c r="M1394" s="10">
        <f t="shared" si="213"/>
        <v>480668210</v>
      </c>
      <c r="N1394" s="10">
        <f t="shared" si="214"/>
        <v>515198210</v>
      </c>
      <c r="O1394" s="10">
        <f t="shared" si="215"/>
        <v>576348210</v>
      </c>
      <c r="Q1394" s="1">
        <f t="shared" si="216"/>
        <v>622788210</v>
      </c>
      <c r="R1394" s="1">
        <f t="shared" si="217"/>
        <v>524071543.33333331</v>
      </c>
      <c r="T1394" s="1">
        <f t="shared" si="218"/>
        <v>0.84149239648151541</v>
      </c>
      <c r="U1394">
        <f t="shared" si="219"/>
        <v>2.8432085978959569E-2</v>
      </c>
      <c r="Y1394" t="s">
        <v>10365</v>
      </c>
      <c r="Z1394" t="s">
        <v>10366</v>
      </c>
    </row>
    <row r="1395" spans="1:30">
      <c r="A1395" s="4">
        <v>396640000</v>
      </c>
      <c r="B1395" s="4">
        <v>351050000</v>
      </c>
      <c r="C1395" s="4">
        <v>344500000</v>
      </c>
      <c r="E1395" s="6">
        <v>334060000</v>
      </c>
      <c r="F1395" s="6">
        <v>298620000</v>
      </c>
      <c r="G1395" s="6">
        <v>286290000</v>
      </c>
      <c r="I1395" s="8">
        <f t="shared" si="210"/>
        <v>396938210</v>
      </c>
      <c r="J1395" s="8">
        <f t="shared" si="211"/>
        <v>351348210</v>
      </c>
      <c r="K1395" s="8">
        <f t="shared" si="212"/>
        <v>344798210</v>
      </c>
      <c r="L1395" s="1"/>
      <c r="M1395" s="10">
        <f t="shared" si="213"/>
        <v>334358210</v>
      </c>
      <c r="N1395" s="10">
        <f t="shared" si="214"/>
        <v>298918210</v>
      </c>
      <c r="O1395" s="10">
        <f t="shared" si="215"/>
        <v>286588210</v>
      </c>
      <c r="Q1395" s="1">
        <f t="shared" si="216"/>
        <v>364361543.33333331</v>
      </c>
      <c r="R1395" s="1">
        <f t="shared" si="217"/>
        <v>306621543.33333331</v>
      </c>
      <c r="T1395" s="1">
        <f t="shared" si="218"/>
        <v>0.84153102582734152</v>
      </c>
      <c r="U1395">
        <f t="shared" si="219"/>
        <v>5.6838694496796308E-2</v>
      </c>
      <c r="Y1395" t="s">
        <v>8865</v>
      </c>
      <c r="Z1395" t="s">
        <v>8866</v>
      </c>
    </row>
    <row r="1396" spans="1:30">
      <c r="A1396" s="4">
        <v>233220000</v>
      </c>
      <c r="B1396" s="4">
        <v>84288000</v>
      </c>
      <c r="C1396" s="4">
        <v>135020000</v>
      </c>
      <c r="E1396" s="6">
        <v>151900000</v>
      </c>
      <c r="F1396" s="6">
        <v>96270000</v>
      </c>
      <c r="G1396" s="6">
        <v>132640000</v>
      </c>
      <c r="I1396" s="8">
        <f t="shared" si="210"/>
        <v>233518210</v>
      </c>
      <c r="J1396" s="8">
        <f t="shared" si="211"/>
        <v>84586210</v>
      </c>
      <c r="K1396" s="8">
        <f t="shared" si="212"/>
        <v>135318210</v>
      </c>
      <c r="L1396" s="1"/>
      <c r="M1396" s="10">
        <f t="shared" si="213"/>
        <v>152198210</v>
      </c>
      <c r="N1396" s="10">
        <f t="shared" si="214"/>
        <v>96568210</v>
      </c>
      <c r="O1396" s="10">
        <f t="shared" si="215"/>
        <v>132938210</v>
      </c>
      <c r="Q1396" s="1">
        <f t="shared" si="216"/>
        <v>151140876.66666666</v>
      </c>
      <c r="R1396" s="1">
        <f t="shared" si="217"/>
        <v>127234876.66666667</v>
      </c>
      <c r="T1396" s="1">
        <f t="shared" si="218"/>
        <v>0.84182968547467518</v>
      </c>
      <c r="U1396">
        <f t="shared" si="219"/>
        <v>0.63539145043412315</v>
      </c>
      <c r="Y1396" t="s">
        <v>11158</v>
      </c>
      <c r="Z1396" t="s">
        <v>11159</v>
      </c>
    </row>
    <row r="1397" spans="1:30">
      <c r="A1397" s="11">
        <v>184300000</v>
      </c>
      <c r="B1397" s="11">
        <v>165990000</v>
      </c>
      <c r="C1397" s="11">
        <v>204340000</v>
      </c>
      <c r="D1397" s="12"/>
      <c r="E1397" s="11">
        <v>102870000</v>
      </c>
      <c r="F1397" s="11">
        <v>147460000</v>
      </c>
      <c r="G1397" s="11">
        <v>216460000</v>
      </c>
      <c r="H1397" s="12"/>
      <c r="I1397" s="11">
        <f t="shared" si="210"/>
        <v>184598210</v>
      </c>
      <c r="J1397" s="11">
        <f t="shared" si="211"/>
        <v>166288210</v>
      </c>
      <c r="K1397" s="11">
        <f t="shared" si="212"/>
        <v>204638210</v>
      </c>
      <c r="L1397" s="11"/>
      <c r="M1397" s="11">
        <f t="shared" si="213"/>
        <v>103168210</v>
      </c>
      <c r="N1397" s="11">
        <f t="shared" si="214"/>
        <v>147758210</v>
      </c>
      <c r="O1397" s="11">
        <f t="shared" si="215"/>
        <v>216758210</v>
      </c>
      <c r="P1397" s="12"/>
      <c r="Q1397" s="11">
        <f t="shared" si="216"/>
        <v>185174876.66666666</v>
      </c>
      <c r="R1397" s="11">
        <f t="shared" si="217"/>
        <v>155894876.66666666</v>
      </c>
      <c r="S1397" s="12"/>
      <c r="T1397" s="11">
        <f t="shared" si="218"/>
        <v>0.84187919804743849</v>
      </c>
      <c r="U1397" s="12">
        <f t="shared" si="219"/>
        <v>0.44807987761965368</v>
      </c>
      <c r="V1397" s="12"/>
      <c r="W1397" s="12"/>
      <c r="X1397" s="12"/>
      <c r="Y1397" s="12" t="s">
        <v>11887</v>
      </c>
      <c r="Z1397" s="12" t="s">
        <v>11888</v>
      </c>
      <c r="AA1397" s="12" t="s">
        <v>13054</v>
      </c>
      <c r="AB1397" s="12"/>
      <c r="AC1397" s="12"/>
      <c r="AD1397" s="12"/>
    </row>
    <row r="1398" spans="1:30">
      <c r="A1398" s="4">
        <v>9187700000</v>
      </c>
      <c r="B1398" s="4">
        <v>7692600000</v>
      </c>
      <c r="C1398" s="4">
        <v>6930800000</v>
      </c>
      <c r="E1398" s="6">
        <v>6960000000</v>
      </c>
      <c r="F1398" s="6">
        <v>5814100000</v>
      </c>
      <c r="G1398" s="6">
        <v>7273000000</v>
      </c>
      <c r="I1398" s="8">
        <f t="shared" si="210"/>
        <v>9187998210</v>
      </c>
      <c r="J1398" s="8">
        <f t="shared" si="211"/>
        <v>7692898210</v>
      </c>
      <c r="K1398" s="8">
        <f t="shared" si="212"/>
        <v>6931098210</v>
      </c>
      <c r="L1398" s="1"/>
      <c r="M1398" s="10">
        <f t="shared" si="213"/>
        <v>6960298210</v>
      </c>
      <c r="N1398" s="10">
        <f t="shared" si="214"/>
        <v>5814398210</v>
      </c>
      <c r="O1398" s="10">
        <f t="shared" si="215"/>
        <v>7273298210</v>
      </c>
      <c r="Q1398" s="1">
        <f t="shared" si="216"/>
        <v>7937331543.333333</v>
      </c>
      <c r="R1398" s="1">
        <f t="shared" si="217"/>
        <v>6682664876.666667</v>
      </c>
      <c r="T1398" s="1">
        <f t="shared" si="218"/>
        <v>0.84192840379453759</v>
      </c>
      <c r="U1398">
        <f t="shared" si="219"/>
        <v>0.19077902770978636</v>
      </c>
      <c r="Y1398" t="s">
        <v>4262</v>
      </c>
      <c r="Z1398" t="s">
        <v>4263</v>
      </c>
    </row>
    <row r="1399" spans="1:30">
      <c r="A1399" s="4">
        <v>244980000</v>
      </c>
      <c r="B1399" s="4">
        <v>203770000</v>
      </c>
      <c r="C1399" s="4">
        <v>205900000</v>
      </c>
      <c r="E1399" s="6">
        <v>184010000</v>
      </c>
      <c r="F1399" s="6">
        <v>162730000</v>
      </c>
      <c r="G1399" s="6">
        <v>204300000</v>
      </c>
      <c r="I1399" s="8">
        <f t="shared" si="210"/>
        <v>245278210</v>
      </c>
      <c r="J1399" s="8">
        <f t="shared" si="211"/>
        <v>204068210</v>
      </c>
      <c r="K1399" s="8">
        <f t="shared" si="212"/>
        <v>206198210</v>
      </c>
      <c r="L1399" s="1"/>
      <c r="M1399" s="10">
        <f t="shared" si="213"/>
        <v>184308210</v>
      </c>
      <c r="N1399" s="10">
        <f t="shared" si="214"/>
        <v>163028210</v>
      </c>
      <c r="O1399" s="10">
        <f t="shared" si="215"/>
        <v>204598210</v>
      </c>
      <c r="Q1399" s="1">
        <f t="shared" si="216"/>
        <v>218514876.66666666</v>
      </c>
      <c r="R1399" s="1">
        <f t="shared" si="217"/>
        <v>183978210</v>
      </c>
      <c r="T1399" s="1">
        <f t="shared" si="218"/>
        <v>0.84194821335047776</v>
      </c>
      <c r="U1399">
        <f t="shared" si="219"/>
        <v>0.12723544927807481</v>
      </c>
      <c r="Y1399" t="s">
        <v>8628</v>
      </c>
      <c r="Z1399" t="s">
        <v>8629</v>
      </c>
    </row>
    <row r="1400" spans="1:30">
      <c r="A1400" s="4">
        <v>499740000</v>
      </c>
      <c r="B1400" s="4">
        <v>459190000</v>
      </c>
      <c r="C1400" s="4">
        <v>391680000</v>
      </c>
      <c r="E1400" s="6">
        <v>362700000</v>
      </c>
      <c r="F1400" s="6">
        <v>372540000</v>
      </c>
      <c r="G1400" s="6">
        <v>401780000</v>
      </c>
      <c r="I1400" s="8">
        <f t="shared" si="210"/>
        <v>500038210</v>
      </c>
      <c r="J1400" s="8">
        <f t="shared" si="211"/>
        <v>459488210</v>
      </c>
      <c r="K1400" s="8">
        <f t="shared" si="212"/>
        <v>391978210</v>
      </c>
      <c r="L1400" s="1"/>
      <c r="M1400" s="10">
        <f t="shared" si="213"/>
        <v>362998210</v>
      </c>
      <c r="N1400" s="10">
        <f t="shared" si="214"/>
        <v>372838210</v>
      </c>
      <c r="O1400" s="10">
        <f t="shared" si="215"/>
        <v>402078210</v>
      </c>
      <c r="Q1400" s="1">
        <f t="shared" si="216"/>
        <v>450501543.33333331</v>
      </c>
      <c r="R1400" s="1">
        <f t="shared" si="217"/>
        <v>379304876.66666669</v>
      </c>
      <c r="T1400" s="1">
        <f t="shared" si="218"/>
        <v>0.84196132572627602</v>
      </c>
      <c r="U1400">
        <f t="shared" si="219"/>
        <v>0.10168039284745765</v>
      </c>
      <c r="Y1400" t="s">
        <v>8833</v>
      </c>
      <c r="Z1400" t="s">
        <v>8834</v>
      </c>
    </row>
    <row r="1401" spans="1:30">
      <c r="A1401" s="4">
        <v>917540000</v>
      </c>
      <c r="B1401" s="4">
        <v>945820000</v>
      </c>
      <c r="C1401" s="4">
        <v>1108600000</v>
      </c>
      <c r="E1401" s="6">
        <v>910620000</v>
      </c>
      <c r="F1401" s="6">
        <v>773850000</v>
      </c>
      <c r="G1401" s="6">
        <v>818290000</v>
      </c>
      <c r="I1401" s="8">
        <f t="shared" si="210"/>
        <v>917838210</v>
      </c>
      <c r="J1401" s="8">
        <f t="shared" si="211"/>
        <v>946118210</v>
      </c>
      <c r="K1401" s="8">
        <f t="shared" si="212"/>
        <v>1108898210</v>
      </c>
      <c r="L1401" s="1"/>
      <c r="M1401" s="10">
        <f t="shared" si="213"/>
        <v>910918210</v>
      </c>
      <c r="N1401" s="10">
        <f t="shared" si="214"/>
        <v>774148210</v>
      </c>
      <c r="O1401" s="10">
        <f t="shared" si="215"/>
        <v>818588210</v>
      </c>
      <c r="Q1401" s="1">
        <f t="shared" si="216"/>
        <v>990951543.33333337</v>
      </c>
      <c r="R1401" s="1">
        <f t="shared" si="217"/>
        <v>834551543.33333337</v>
      </c>
      <c r="T1401" s="1">
        <f t="shared" si="218"/>
        <v>0.8421718992697601</v>
      </c>
      <c r="U1401">
        <f t="shared" si="219"/>
        <v>9.5192202061427492E-2</v>
      </c>
      <c r="Z1401" t="s">
        <v>2335</v>
      </c>
    </row>
    <row r="1402" spans="1:30">
      <c r="A1402" s="4">
        <v>13598000</v>
      </c>
      <c r="B1402" s="4">
        <v>14058000</v>
      </c>
      <c r="C1402" s="4">
        <v>17986000</v>
      </c>
      <c r="E1402" s="6">
        <v>21489000</v>
      </c>
      <c r="F1402" s="6">
        <v>10239000</v>
      </c>
      <c r="G1402" s="5">
        <v>6572400</v>
      </c>
      <c r="I1402" s="8">
        <f t="shared" si="210"/>
        <v>13896210</v>
      </c>
      <c r="J1402" s="8">
        <f t="shared" si="211"/>
        <v>14356210</v>
      </c>
      <c r="K1402" s="8">
        <f t="shared" si="212"/>
        <v>18284210</v>
      </c>
      <c r="L1402" s="1"/>
      <c r="M1402" s="10">
        <f t="shared" si="213"/>
        <v>21787210</v>
      </c>
      <c r="N1402" s="10">
        <f t="shared" si="214"/>
        <v>10537210</v>
      </c>
      <c r="O1402" s="10">
        <f t="shared" si="215"/>
        <v>6870610</v>
      </c>
      <c r="Q1402" s="1">
        <f t="shared" si="216"/>
        <v>15512210</v>
      </c>
      <c r="R1402" s="1">
        <f t="shared" si="217"/>
        <v>13065010</v>
      </c>
      <c r="T1402" s="1">
        <f t="shared" si="218"/>
        <v>0.84224040288263247</v>
      </c>
      <c r="U1402">
        <f t="shared" si="219"/>
        <v>0.62999346616196883</v>
      </c>
      <c r="Y1402" t="s">
        <v>1286</v>
      </c>
      <c r="Z1402" t="s">
        <v>1287</v>
      </c>
    </row>
    <row r="1403" spans="1:30">
      <c r="A1403" s="4">
        <v>343530000</v>
      </c>
      <c r="B1403" s="4">
        <v>555990000</v>
      </c>
      <c r="C1403" s="4">
        <v>350860000</v>
      </c>
      <c r="E1403" s="6">
        <v>271970000</v>
      </c>
      <c r="F1403" s="6">
        <v>369270000</v>
      </c>
      <c r="G1403" s="6">
        <v>411760000</v>
      </c>
      <c r="I1403" s="8">
        <f t="shared" si="210"/>
        <v>343828210</v>
      </c>
      <c r="J1403" s="8">
        <f t="shared" si="211"/>
        <v>556288210</v>
      </c>
      <c r="K1403" s="8">
        <f t="shared" si="212"/>
        <v>351158210</v>
      </c>
      <c r="L1403" s="1"/>
      <c r="M1403" s="10">
        <f t="shared" si="213"/>
        <v>272268210</v>
      </c>
      <c r="N1403" s="10">
        <f t="shared" si="214"/>
        <v>369568210</v>
      </c>
      <c r="O1403" s="10">
        <f t="shared" si="215"/>
        <v>412058210</v>
      </c>
      <c r="Q1403" s="1">
        <f t="shared" si="216"/>
        <v>417091543.33333331</v>
      </c>
      <c r="R1403" s="1">
        <f t="shared" si="217"/>
        <v>351298210</v>
      </c>
      <c r="T1403" s="1">
        <f t="shared" si="218"/>
        <v>0.84225685131968198</v>
      </c>
      <c r="U1403">
        <f t="shared" si="219"/>
        <v>0.46219181919090524</v>
      </c>
      <c r="Y1403" t="s">
        <v>9261</v>
      </c>
      <c r="Z1403" t="s">
        <v>9262</v>
      </c>
    </row>
    <row r="1404" spans="1:30">
      <c r="A1404" s="4">
        <v>310400000</v>
      </c>
      <c r="B1404" s="4">
        <v>274150000</v>
      </c>
      <c r="C1404" s="4">
        <v>364690000</v>
      </c>
      <c r="E1404" s="6">
        <v>261890000</v>
      </c>
      <c r="F1404" s="6">
        <v>227660000</v>
      </c>
      <c r="G1404" s="6">
        <v>309900000</v>
      </c>
      <c r="I1404" s="8">
        <f t="shared" si="210"/>
        <v>310698210</v>
      </c>
      <c r="J1404" s="8">
        <f t="shared" si="211"/>
        <v>274448210</v>
      </c>
      <c r="K1404" s="8">
        <f t="shared" si="212"/>
        <v>364988210</v>
      </c>
      <c r="L1404" s="1"/>
      <c r="M1404" s="10">
        <f t="shared" si="213"/>
        <v>262188210</v>
      </c>
      <c r="N1404" s="10">
        <f t="shared" si="214"/>
        <v>227958210</v>
      </c>
      <c r="O1404" s="10">
        <f t="shared" si="215"/>
        <v>310198210</v>
      </c>
      <c r="Q1404" s="1">
        <f t="shared" si="216"/>
        <v>316711543.33333331</v>
      </c>
      <c r="R1404" s="1">
        <f t="shared" si="217"/>
        <v>266781543.33333334</v>
      </c>
      <c r="T1404" s="1">
        <f t="shared" si="218"/>
        <v>0.84234865747394139</v>
      </c>
      <c r="U1404">
        <f t="shared" si="219"/>
        <v>0.23243805436128573</v>
      </c>
      <c r="Y1404" t="s">
        <v>526</v>
      </c>
      <c r="Z1404" t="s">
        <v>527</v>
      </c>
    </row>
    <row r="1405" spans="1:30">
      <c r="A1405" s="4">
        <v>1150700000</v>
      </c>
      <c r="B1405" s="4">
        <v>1373700000</v>
      </c>
      <c r="C1405" s="4">
        <v>1268700000</v>
      </c>
      <c r="E1405" s="6">
        <v>1106800000</v>
      </c>
      <c r="F1405" s="6">
        <v>972010000</v>
      </c>
      <c r="G1405" s="6">
        <v>1117000000</v>
      </c>
      <c r="I1405" s="8">
        <f t="shared" si="210"/>
        <v>1150998210</v>
      </c>
      <c r="J1405" s="8">
        <f t="shared" si="211"/>
        <v>1373998210</v>
      </c>
      <c r="K1405" s="8">
        <f t="shared" si="212"/>
        <v>1268998210</v>
      </c>
      <c r="L1405" s="1"/>
      <c r="M1405" s="10">
        <f t="shared" si="213"/>
        <v>1107098210</v>
      </c>
      <c r="N1405" s="10">
        <f t="shared" si="214"/>
        <v>972308210</v>
      </c>
      <c r="O1405" s="10">
        <f t="shared" si="215"/>
        <v>1117298210</v>
      </c>
      <c r="Q1405" s="1">
        <f t="shared" si="216"/>
        <v>1264664876.6666667</v>
      </c>
      <c r="R1405" s="1">
        <f t="shared" si="217"/>
        <v>1065568210</v>
      </c>
      <c r="T1405" s="1">
        <f t="shared" si="218"/>
        <v>0.84256962430123417</v>
      </c>
      <c r="U1405">
        <f t="shared" si="219"/>
        <v>6.6618714725646525E-2</v>
      </c>
      <c r="Y1405" t="s">
        <v>10101</v>
      </c>
      <c r="Z1405" t="s">
        <v>10102</v>
      </c>
    </row>
    <row r="1406" spans="1:30">
      <c r="A1406" s="4">
        <v>3358000000</v>
      </c>
      <c r="B1406" s="4">
        <v>3404400000</v>
      </c>
      <c r="C1406" s="4">
        <v>3555400000</v>
      </c>
      <c r="E1406" s="6">
        <v>2827400000</v>
      </c>
      <c r="F1406" s="6">
        <v>3063000000</v>
      </c>
      <c r="G1406" s="6">
        <v>2803200000</v>
      </c>
      <c r="I1406" s="8">
        <f t="shared" si="210"/>
        <v>3358298210</v>
      </c>
      <c r="J1406" s="8">
        <f t="shared" si="211"/>
        <v>3404698210</v>
      </c>
      <c r="K1406" s="8">
        <f t="shared" si="212"/>
        <v>3555698210</v>
      </c>
      <c r="L1406" s="1"/>
      <c r="M1406" s="10">
        <f t="shared" si="213"/>
        <v>2827698210</v>
      </c>
      <c r="N1406" s="10">
        <f t="shared" si="214"/>
        <v>3063298210</v>
      </c>
      <c r="O1406" s="10">
        <f t="shared" si="215"/>
        <v>2803498210</v>
      </c>
      <c r="Q1406" s="1">
        <f t="shared" si="216"/>
        <v>3439564876.6666665</v>
      </c>
      <c r="R1406" s="1">
        <f t="shared" si="217"/>
        <v>2898164876.6666665</v>
      </c>
      <c r="T1406" s="1">
        <f t="shared" si="218"/>
        <v>0.84259636918822167</v>
      </c>
      <c r="U1406">
        <f t="shared" si="219"/>
        <v>6.0687885487378896E-3</v>
      </c>
      <c r="Y1406" t="s">
        <v>4070</v>
      </c>
      <c r="Z1406" t="s">
        <v>4071</v>
      </c>
    </row>
    <row r="1407" spans="1:30">
      <c r="A1407" s="4">
        <v>344890000</v>
      </c>
      <c r="B1407" s="4">
        <v>324580000</v>
      </c>
      <c r="C1407" s="4">
        <v>261970000</v>
      </c>
      <c r="E1407" s="6">
        <v>264070000</v>
      </c>
      <c r="F1407" s="6">
        <v>224240000</v>
      </c>
      <c r="G1407" s="6">
        <v>296430000</v>
      </c>
      <c r="I1407" s="8">
        <f t="shared" si="210"/>
        <v>345188210</v>
      </c>
      <c r="J1407" s="8">
        <f t="shared" si="211"/>
        <v>324878210</v>
      </c>
      <c r="K1407" s="8">
        <f t="shared" si="212"/>
        <v>262268210</v>
      </c>
      <c r="L1407" s="1"/>
      <c r="M1407" s="10">
        <f t="shared" si="213"/>
        <v>264368210</v>
      </c>
      <c r="N1407" s="10">
        <f t="shared" si="214"/>
        <v>224538210</v>
      </c>
      <c r="O1407" s="10">
        <f t="shared" si="215"/>
        <v>296728210</v>
      </c>
      <c r="Q1407" s="1">
        <f t="shared" si="216"/>
        <v>310778210</v>
      </c>
      <c r="R1407" s="1">
        <f t="shared" si="217"/>
        <v>261878210</v>
      </c>
      <c r="T1407" s="1">
        <f t="shared" si="218"/>
        <v>0.84265306116538863</v>
      </c>
      <c r="U1407">
        <f t="shared" si="219"/>
        <v>0.20726249051066198</v>
      </c>
      <c r="Y1407" t="s">
        <v>4807</v>
      </c>
      <c r="Z1407" t="s">
        <v>4808</v>
      </c>
    </row>
    <row r="1408" spans="1:30">
      <c r="A1408" s="4">
        <v>3167800000</v>
      </c>
      <c r="B1408" s="4">
        <v>2722700000</v>
      </c>
      <c r="C1408" s="4">
        <v>2510400000</v>
      </c>
      <c r="E1408" s="6">
        <v>2417500000</v>
      </c>
      <c r="F1408" s="6">
        <v>2310100000</v>
      </c>
      <c r="G1408" s="6">
        <v>2355500000</v>
      </c>
      <c r="I1408" s="8">
        <f t="shared" si="210"/>
        <v>3168098210</v>
      </c>
      <c r="J1408" s="8">
        <f t="shared" si="211"/>
        <v>2722998210</v>
      </c>
      <c r="K1408" s="8">
        <f t="shared" si="212"/>
        <v>2510698210</v>
      </c>
      <c r="L1408" s="1"/>
      <c r="M1408" s="10">
        <f t="shared" si="213"/>
        <v>2417798210</v>
      </c>
      <c r="N1408" s="10">
        <f t="shared" si="214"/>
        <v>2310398210</v>
      </c>
      <c r="O1408" s="10">
        <f t="shared" si="215"/>
        <v>2355798210</v>
      </c>
      <c r="Q1408" s="1">
        <f t="shared" si="216"/>
        <v>2800598210</v>
      </c>
      <c r="R1408" s="1">
        <f t="shared" si="217"/>
        <v>2361331543.3333335</v>
      </c>
      <c r="T1408" s="1">
        <f t="shared" si="218"/>
        <v>0.84315255751496521</v>
      </c>
      <c r="U1408">
        <f t="shared" si="219"/>
        <v>8.8717002198202374E-2</v>
      </c>
      <c r="Y1408" t="s">
        <v>12919</v>
      </c>
      <c r="Z1408" t="s">
        <v>12920</v>
      </c>
    </row>
    <row r="1409" spans="1:30" s="12" customFormat="1">
      <c r="A1409" s="4">
        <v>213370000</v>
      </c>
      <c r="B1409" s="4">
        <v>244480000</v>
      </c>
      <c r="C1409" s="4">
        <v>207960000</v>
      </c>
      <c r="D1409"/>
      <c r="E1409" s="6">
        <v>191940000</v>
      </c>
      <c r="F1409" s="6">
        <v>193130000</v>
      </c>
      <c r="G1409" s="6">
        <v>176400000</v>
      </c>
      <c r="H1409"/>
      <c r="I1409" s="8">
        <f t="shared" si="210"/>
        <v>213668210</v>
      </c>
      <c r="J1409" s="8">
        <f t="shared" si="211"/>
        <v>244778210</v>
      </c>
      <c r="K1409" s="8">
        <f t="shared" si="212"/>
        <v>208258210</v>
      </c>
      <c r="L1409" s="1"/>
      <c r="M1409" s="10">
        <f t="shared" si="213"/>
        <v>192238210</v>
      </c>
      <c r="N1409" s="10">
        <f t="shared" si="214"/>
        <v>193428210</v>
      </c>
      <c r="O1409" s="10">
        <f t="shared" si="215"/>
        <v>176698210</v>
      </c>
      <c r="P1409"/>
      <c r="Q1409" s="1">
        <f t="shared" si="216"/>
        <v>222234876.66666666</v>
      </c>
      <c r="R1409" s="1">
        <f t="shared" si="217"/>
        <v>187454876.66666666</v>
      </c>
      <c r="S1409"/>
      <c r="T1409" s="1">
        <f t="shared" si="218"/>
        <v>0.8434989119544587</v>
      </c>
      <c r="U1409">
        <f t="shared" si="219"/>
        <v>5.0730591276046191E-2</v>
      </c>
      <c r="V1409"/>
      <c r="W1409"/>
      <c r="X1409"/>
      <c r="Y1409" t="s">
        <v>5679</v>
      </c>
      <c r="Z1409" t="s">
        <v>5680</v>
      </c>
      <c r="AA1409"/>
      <c r="AB1409"/>
      <c r="AC1409"/>
      <c r="AD1409"/>
    </row>
    <row r="1410" spans="1:30">
      <c r="A1410" s="4">
        <v>292710000</v>
      </c>
      <c r="B1410" s="4">
        <v>394310000</v>
      </c>
      <c r="C1410" s="4">
        <v>287270000</v>
      </c>
      <c r="E1410" s="6">
        <v>221570000</v>
      </c>
      <c r="F1410" s="6">
        <v>275720000</v>
      </c>
      <c r="G1410" s="6">
        <v>324630000</v>
      </c>
      <c r="I1410" s="8">
        <f t="shared" si="210"/>
        <v>293008210</v>
      </c>
      <c r="J1410" s="8">
        <f t="shared" si="211"/>
        <v>394608210</v>
      </c>
      <c r="K1410" s="8">
        <f t="shared" si="212"/>
        <v>287568210</v>
      </c>
      <c r="L1410" s="1"/>
      <c r="M1410" s="10">
        <f t="shared" si="213"/>
        <v>221868210</v>
      </c>
      <c r="N1410" s="10">
        <f t="shared" si="214"/>
        <v>276018210</v>
      </c>
      <c r="O1410" s="10">
        <f t="shared" si="215"/>
        <v>324928210</v>
      </c>
      <c r="Q1410" s="1">
        <f t="shared" si="216"/>
        <v>325061543.33333331</v>
      </c>
      <c r="R1410" s="1">
        <f t="shared" si="217"/>
        <v>274271543.33333331</v>
      </c>
      <c r="T1410" s="1">
        <f t="shared" si="218"/>
        <v>0.84375266455953069</v>
      </c>
      <c r="U1410">
        <f t="shared" si="219"/>
        <v>0.32962091381397457</v>
      </c>
      <c r="Y1410" t="s">
        <v>7473</v>
      </c>
      <c r="Z1410" t="s">
        <v>7474</v>
      </c>
    </row>
    <row r="1411" spans="1:30">
      <c r="A1411" s="4">
        <v>808640000</v>
      </c>
      <c r="B1411" s="4">
        <v>739890000</v>
      </c>
      <c r="C1411" s="4">
        <v>953380000</v>
      </c>
      <c r="E1411" s="6">
        <v>698760000</v>
      </c>
      <c r="F1411" s="6">
        <v>676710000</v>
      </c>
      <c r="G1411" s="6">
        <v>735790000</v>
      </c>
      <c r="I1411" s="8">
        <f t="shared" ref="I1411:I1474" si="220">A1411+298210</f>
        <v>808938210</v>
      </c>
      <c r="J1411" s="8">
        <f t="shared" ref="J1411:J1474" si="221">B1411+298210</f>
        <v>740188210</v>
      </c>
      <c r="K1411" s="8">
        <f t="shared" ref="K1411:K1474" si="222">C1411+298210</f>
        <v>953678210</v>
      </c>
      <c r="L1411" s="1"/>
      <c r="M1411" s="10">
        <f t="shared" ref="M1411:M1474" si="223">E1411+298210</f>
        <v>699058210</v>
      </c>
      <c r="N1411" s="10">
        <f t="shared" ref="N1411:N1474" si="224">F1411+298210</f>
        <v>677008210</v>
      </c>
      <c r="O1411" s="10">
        <f t="shared" ref="O1411:O1474" si="225">G1411+298210</f>
        <v>736088210</v>
      </c>
      <c r="Q1411" s="1">
        <f t="shared" ref="Q1411:Q1474" si="226">AVERAGE(I1411:K1411)</f>
        <v>834268210</v>
      </c>
      <c r="R1411" s="1">
        <f t="shared" ref="R1411:R1474" si="227">AVERAGE(M1411:O1411)</f>
        <v>704051543.33333337</v>
      </c>
      <c r="T1411" s="1">
        <f t="shared" ref="T1411:T1474" si="228">R1411/Q1411</f>
        <v>0.84391510415257631</v>
      </c>
      <c r="U1411">
        <f t="shared" ref="U1411:U1474" si="229">_xlfn.T.TEST(M1411:O1411, I1411:K1411, 2, 2)</f>
        <v>0.11663470426621661</v>
      </c>
      <c r="Y1411" t="s">
        <v>11989</v>
      </c>
      <c r="Z1411" t="s">
        <v>11990</v>
      </c>
    </row>
    <row r="1412" spans="1:30">
      <c r="A1412" s="4">
        <v>851360000</v>
      </c>
      <c r="B1412" s="4">
        <v>992900000</v>
      </c>
      <c r="C1412" s="4">
        <v>1022600000</v>
      </c>
      <c r="E1412" s="6">
        <v>820500000</v>
      </c>
      <c r="F1412" s="6">
        <v>826650000</v>
      </c>
      <c r="G1412" s="6">
        <v>772400000</v>
      </c>
      <c r="I1412" s="8">
        <f t="shared" si="220"/>
        <v>851658210</v>
      </c>
      <c r="J1412" s="8">
        <f t="shared" si="221"/>
        <v>993198210</v>
      </c>
      <c r="K1412" s="8">
        <f t="shared" si="222"/>
        <v>1022898210</v>
      </c>
      <c r="L1412" s="1"/>
      <c r="M1412" s="10">
        <f t="shared" si="223"/>
        <v>820798210</v>
      </c>
      <c r="N1412" s="10">
        <f t="shared" si="224"/>
        <v>826948210</v>
      </c>
      <c r="O1412" s="10">
        <f t="shared" si="225"/>
        <v>772698210</v>
      </c>
      <c r="Q1412" s="1">
        <f t="shared" si="226"/>
        <v>955918210</v>
      </c>
      <c r="R1412" s="1">
        <f t="shared" si="227"/>
        <v>806814876.66666663</v>
      </c>
      <c r="T1412" s="1">
        <f t="shared" si="228"/>
        <v>0.84402082544977008</v>
      </c>
      <c r="U1412">
        <f t="shared" si="229"/>
        <v>5.4976832687758659E-2</v>
      </c>
      <c r="Y1412" t="s">
        <v>8471</v>
      </c>
      <c r="Z1412" t="s">
        <v>8472</v>
      </c>
    </row>
    <row r="1413" spans="1:30">
      <c r="A1413" s="4">
        <v>152810000000</v>
      </c>
      <c r="B1413" s="4">
        <v>172260000000</v>
      </c>
      <c r="C1413" s="4">
        <v>179030000000</v>
      </c>
      <c r="E1413" s="6">
        <v>154300000000</v>
      </c>
      <c r="F1413" s="6">
        <v>141830000000</v>
      </c>
      <c r="G1413" s="6">
        <v>129420000000</v>
      </c>
      <c r="I1413" s="8">
        <f t="shared" si="220"/>
        <v>152810298210</v>
      </c>
      <c r="J1413" s="8">
        <f t="shared" si="221"/>
        <v>172260298210</v>
      </c>
      <c r="K1413" s="8">
        <f t="shared" si="222"/>
        <v>179030298210</v>
      </c>
      <c r="L1413" s="1"/>
      <c r="M1413" s="10">
        <f t="shared" si="223"/>
        <v>154300298210</v>
      </c>
      <c r="N1413" s="10">
        <f t="shared" si="224"/>
        <v>141830298210</v>
      </c>
      <c r="O1413" s="10">
        <f t="shared" si="225"/>
        <v>129420298210</v>
      </c>
      <c r="Q1413" s="1">
        <f t="shared" si="226"/>
        <v>168033631543.33334</v>
      </c>
      <c r="R1413" s="1">
        <f t="shared" si="227"/>
        <v>141850298210</v>
      </c>
      <c r="T1413" s="1">
        <f t="shared" si="228"/>
        <v>0.84417801904982903</v>
      </c>
      <c r="U1413">
        <f t="shared" si="229"/>
        <v>6.9735868324755187E-2</v>
      </c>
      <c r="Y1413" t="s">
        <v>3902</v>
      </c>
      <c r="Z1413" t="s">
        <v>3903</v>
      </c>
    </row>
    <row r="1414" spans="1:30">
      <c r="A1414" s="4">
        <v>140470000</v>
      </c>
      <c r="B1414" s="4">
        <v>164960000</v>
      </c>
      <c r="C1414" s="4">
        <v>116480000</v>
      </c>
      <c r="E1414" s="6">
        <v>135330000</v>
      </c>
      <c r="F1414" s="6">
        <v>126750000</v>
      </c>
      <c r="G1414" s="6">
        <v>93962000</v>
      </c>
      <c r="I1414" s="8">
        <f t="shared" si="220"/>
        <v>140768210</v>
      </c>
      <c r="J1414" s="8">
        <f t="shared" si="221"/>
        <v>165258210</v>
      </c>
      <c r="K1414" s="8">
        <f t="shared" si="222"/>
        <v>116778210</v>
      </c>
      <c r="L1414" s="1"/>
      <c r="M1414" s="10">
        <f t="shared" si="223"/>
        <v>135628210</v>
      </c>
      <c r="N1414" s="10">
        <f t="shared" si="224"/>
        <v>127048210</v>
      </c>
      <c r="O1414" s="10">
        <f t="shared" si="225"/>
        <v>94260210</v>
      </c>
      <c r="Q1414" s="1">
        <f t="shared" si="226"/>
        <v>140934876.66666666</v>
      </c>
      <c r="R1414" s="1">
        <f t="shared" si="227"/>
        <v>118978876.66666667</v>
      </c>
      <c r="T1414" s="1">
        <f t="shared" si="228"/>
        <v>0.84421173438900143</v>
      </c>
      <c r="U1414">
        <f t="shared" si="229"/>
        <v>0.30850245623874262</v>
      </c>
      <c r="Y1414" t="s">
        <v>8532</v>
      </c>
      <c r="Z1414" t="s">
        <v>8533</v>
      </c>
    </row>
    <row r="1415" spans="1:30">
      <c r="A1415" s="11">
        <v>21682000</v>
      </c>
      <c r="B1415" s="11">
        <v>28033000</v>
      </c>
      <c r="C1415" s="11">
        <v>11321000</v>
      </c>
      <c r="D1415" s="12"/>
      <c r="E1415" s="11">
        <v>20864000</v>
      </c>
      <c r="F1415" s="12">
        <v>1779400</v>
      </c>
      <c r="G1415" s="11">
        <v>28759000</v>
      </c>
      <c r="H1415" s="12"/>
      <c r="I1415" s="11">
        <f t="shared" si="220"/>
        <v>21980210</v>
      </c>
      <c r="J1415" s="11">
        <f t="shared" si="221"/>
        <v>28331210</v>
      </c>
      <c r="K1415" s="11">
        <f t="shared" si="222"/>
        <v>11619210</v>
      </c>
      <c r="L1415" s="11"/>
      <c r="M1415" s="11">
        <f t="shared" si="223"/>
        <v>21162210</v>
      </c>
      <c r="N1415" s="11">
        <f t="shared" si="224"/>
        <v>2077610</v>
      </c>
      <c r="O1415" s="11">
        <f t="shared" si="225"/>
        <v>29057210</v>
      </c>
      <c r="P1415" s="12"/>
      <c r="Q1415" s="11">
        <f t="shared" si="226"/>
        <v>20643543.333333332</v>
      </c>
      <c r="R1415" s="11">
        <f t="shared" si="227"/>
        <v>17432343.333333332</v>
      </c>
      <c r="S1415" s="12"/>
      <c r="T1415" s="11">
        <f t="shared" si="228"/>
        <v>0.84444530921129013</v>
      </c>
      <c r="U1415" s="12">
        <f t="shared" si="229"/>
        <v>0.74915020517816089</v>
      </c>
      <c r="V1415" s="12"/>
      <c r="W1415" s="12"/>
      <c r="X1415" s="12"/>
      <c r="Y1415" s="12" t="s">
        <v>6552</v>
      </c>
      <c r="Z1415" s="12" t="s">
        <v>6553</v>
      </c>
      <c r="AA1415" s="12" t="s">
        <v>13068</v>
      </c>
      <c r="AB1415" s="12"/>
      <c r="AC1415" s="12"/>
      <c r="AD1415" s="12"/>
    </row>
    <row r="1416" spans="1:30">
      <c r="A1416" s="4">
        <v>83025000</v>
      </c>
      <c r="B1416" s="4">
        <v>69749000</v>
      </c>
      <c r="C1416" s="4">
        <v>64065000</v>
      </c>
      <c r="E1416" s="6">
        <v>57888000</v>
      </c>
      <c r="F1416" s="6">
        <v>66796000</v>
      </c>
      <c r="G1416" s="6">
        <v>58316000</v>
      </c>
      <c r="I1416" s="8">
        <f t="shared" si="220"/>
        <v>83323210</v>
      </c>
      <c r="J1416" s="8">
        <f t="shared" si="221"/>
        <v>70047210</v>
      </c>
      <c r="K1416" s="8">
        <f t="shared" si="222"/>
        <v>64363210</v>
      </c>
      <c r="L1416" s="1"/>
      <c r="M1416" s="10">
        <f t="shared" si="223"/>
        <v>58186210</v>
      </c>
      <c r="N1416" s="10">
        <f t="shared" si="224"/>
        <v>67094210</v>
      </c>
      <c r="O1416" s="10">
        <f t="shared" si="225"/>
        <v>58614210</v>
      </c>
      <c r="Q1416" s="1">
        <f t="shared" si="226"/>
        <v>72577876.666666672</v>
      </c>
      <c r="R1416" s="1">
        <f t="shared" si="227"/>
        <v>61298210</v>
      </c>
      <c r="T1416" s="1">
        <f t="shared" si="228"/>
        <v>0.84458533116818002</v>
      </c>
      <c r="U1416">
        <f t="shared" si="229"/>
        <v>0.14896970544248797</v>
      </c>
      <c r="Y1416" t="s">
        <v>5974</v>
      </c>
    </row>
    <row r="1417" spans="1:30">
      <c r="A1417" s="4">
        <v>595510000</v>
      </c>
      <c r="B1417" s="4">
        <v>817010000</v>
      </c>
      <c r="C1417" s="4">
        <v>818120000</v>
      </c>
      <c r="E1417" s="6">
        <v>632720000</v>
      </c>
      <c r="F1417" s="6">
        <v>584730000</v>
      </c>
      <c r="G1417" s="6">
        <v>666620000</v>
      </c>
      <c r="I1417" s="8">
        <f t="shared" si="220"/>
        <v>595808210</v>
      </c>
      <c r="J1417" s="8">
        <f t="shared" si="221"/>
        <v>817308210</v>
      </c>
      <c r="K1417" s="8">
        <f t="shared" si="222"/>
        <v>818418210</v>
      </c>
      <c r="L1417" s="1"/>
      <c r="M1417" s="10">
        <f t="shared" si="223"/>
        <v>633018210</v>
      </c>
      <c r="N1417" s="10">
        <f t="shared" si="224"/>
        <v>585028210</v>
      </c>
      <c r="O1417" s="10">
        <f t="shared" si="225"/>
        <v>666918210</v>
      </c>
      <c r="Q1417" s="1">
        <f t="shared" si="226"/>
        <v>743844876.66666663</v>
      </c>
      <c r="R1417" s="1">
        <f t="shared" si="227"/>
        <v>628321543.33333337</v>
      </c>
      <c r="T1417" s="1">
        <f t="shared" si="228"/>
        <v>0.84469432141413836</v>
      </c>
      <c r="U1417">
        <f t="shared" si="229"/>
        <v>0.21145361644674229</v>
      </c>
      <c r="Y1417" t="s">
        <v>7509</v>
      </c>
      <c r="Z1417" t="s">
        <v>7510</v>
      </c>
    </row>
    <row r="1418" spans="1:30" s="12" customFormat="1">
      <c r="A1418" s="4">
        <v>98909000</v>
      </c>
      <c r="B1418" s="4">
        <v>95610000</v>
      </c>
      <c r="C1418" s="4">
        <v>99631000</v>
      </c>
      <c r="D1418"/>
      <c r="E1418" s="6">
        <v>81636000</v>
      </c>
      <c r="F1418" s="6">
        <v>65442000</v>
      </c>
      <c r="G1418" s="6">
        <v>101290000</v>
      </c>
      <c r="H1418"/>
      <c r="I1418" s="8">
        <f t="shared" si="220"/>
        <v>99207210</v>
      </c>
      <c r="J1418" s="8">
        <f t="shared" si="221"/>
        <v>95908210</v>
      </c>
      <c r="K1418" s="8">
        <f t="shared" si="222"/>
        <v>99929210</v>
      </c>
      <c r="L1418" s="1"/>
      <c r="M1418" s="10">
        <f t="shared" si="223"/>
        <v>81934210</v>
      </c>
      <c r="N1418" s="10">
        <f t="shared" si="224"/>
        <v>65740210</v>
      </c>
      <c r="O1418" s="10">
        <f t="shared" si="225"/>
        <v>101588210</v>
      </c>
      <c r="P1418"/>
      <c r="Q1418" s="1">
        <f t="shared" si="226"/>
        <v>98348210</v>
      </c>
      <c r="R1418" s="1">
        <f t="shared" si="227"/>
        <v>83087543.333333328</v>
      </c>
      <c r="S1418"/>
      <c r="T1418" s="1">
        <f t="shared" si="228"/>
        <v>0.84483025500243802</v>
      </c>
      <c r="U1418">
        <f t="shared" si="229"/>
        <v>0.21755114670811557</v>
      </c>
      <c r="V1418"/>
      <c r="W1418"/>
      <c r="X1418"/>
      <c r="Y1418" t="s">
        <v>2023</v>
      </c>
      <c r="Z1418" t="s">
        <v>2024</v>
      </c>
      <c r="AA1418"/>
      <c r="AB1418"/>
      <c r="AC1418"/>
      <c r="AD1418"/>
    </row>
    <row r="1419" spans="1:30">
      <c r="A1419" s="4">
        <v>388770000</v>
      </c>
      <c r="B1419" s="4">
        <v>244280000</v>
      </c>
      <c r="C1419" s="4">
        <v>394640000</v>
      </c>
      <c r="E1419" s="6">
        <v>276790000</v>
      </c>
      <c r="F1419" s="6">
        <v>299280000</v>
      </c>
      <c r="G1419" s="6">
        <v>292040000</v>
      </c>
      <c r="I1419" s="8">
        <f t="shared" si="220"/>
        <v>389068210</v>
      </c>
      <c r="J1419" s="8">
        <f t="shared" si="221"/>
        <v>244578210</v>
      </c>
      <c r="K1419" s="8">
        <f t="shared" si="222"/>
        <v>394938210</v>
      </c>
      <c r="L1419" s="1"/>
      <c r="M1419" s="10">
        <f t="shared" si="223"/>
        <v>277088210</v>
      </c>
      <c r="N1419" s="10">
        <f t="shared" si="224"/>
        <v>299578210</v>
      </c>
      <c r="O1419" s="10">
        <f t="shared" si="225"/>
        <v>292338210</v>
      </c>
      <c r="Q1419" s="1">
        <f t="shared" si="226"/>
        <v>342861543.33333331</v>
      </c>
      <c r="R1419" s="1">
        <f t="shared" si="227"/>
        <v>289668210</v>
      </c>
      <c r="T1419" s="1">
        <f t="shared" si="228"/>
        <v>0.84485476902372147</v>
      </c>
      <c r="U1419">
        <f t="shared" si="229"/>
        <v>0.34404736288024274</v>
      </c>
      <c r="Y1419" t="s">
        <v>2115</v>
      </c>
      <c r="Z1419" t="s">
        <v>2116</v>
      </c>
    </row>
    <row r="1420" spans="1:30">
      <c r="A1420" s="4">
        <v>405350000</v>
      </c>
      <c r="B1420" s="4">
        <v>326020000</v>
      </c>
      <c r="C1420" s="4">
        <v>365040000</v>
      </c>
      <c r="E1420" s="6">
        <v>325410000</v>
      </c>
      <c r="F1420" s="6">
        <v>307280000</v>
      </c>
      <c r="G1420" s="6">
        <v>293830000</v>
      </c>
      <c r="I1420" s="8">
        <f t="shared" si="220"/>
        <v>405648210</v>
      </c>
      <c r="J1420" s="8">
        <f t="shared" si="221"/>
        <v>326318210</v>
      </c>
      <c r="K1420" s="8">
        <f t="shared" si="222"/>
        <v>365338210</v>
      </c>
      <c r="L1420" s="1"/>
      <c r="M1420" s="10">
        <f t="shared" si="223"/>
        <v>325708210</v>
      </c>
      <c r="N1420" s="10">
        <f t="shared" si="224"/>
        <v>307578210</v>
      </c>
      <c r="O1420" s="10">
        <f t="shared" si="225"/>
        <v>294128210</v>
      </c>
      <c r="Q1420" s="1">
        <f t="shared" si="226"/>
        <v>365768210</v>
      </c>
      <c r="R1420" s="1">
        <f t="shared" si="227"/>
        <v>309138210</v>
      </c>
      <c r="T1420" s="1">
        <f t="shared" si="228"/>
        <v>0.84517517254985064</v>
      </c>
      <c r="U1420">
        <f t="shared" si="229"/>
        <v>8.3279955633625558E-2</v>
      </c>
      <c r="Y1420" t="s">
        <v>11279</v>
      </c>
      <c r="Z1420" t="s">
        <v>11280</v>
      </c>
    </row>
    <row r="1421" spans="1:30">
      <c r="A1421" s="4">
        <v>2084700000</v>
      </c>
      <c r="B1421" s="4">
        <v>1974000000</v>
      </c>
      <c r="C1421" s="4">
        <v>1816400000</v>
      </c>
      <c r="E1421" s="6">
        <v>1561400000</v>
      </c>
      <c r="F1421" s="6">
        <v>1710400000</v>
      </c>
      <c r="G1421" s="6">
        <v>1693700000</v>
      </c>
      <c r="I1421" s="8">
        <f t="shared" si="220"/>
        <v>2084998210</v>
      </c>
      <c r="J1421" s="8">
        <f t="shared" si="221"/>
        <v>1974298210</v>
      </c>
      <c r="K1421" s="8">
        <f t="shared" si="222"/>
        <v>1816698210</v>
      </c>
      <c r="L1421" s="1"/>
      <c r="M1421" s="10">
        <f t="shared" si="223"/>
        <v>1561698210</v>
      </c>
      <c r="N1421" s="10">
        <f t="shared" si="224"/>
        <v>1710698210</v>
      </c>
      <c r="O1421" s="10">
        <f t="shared" si="225"/>
        <v>1693998210</v>
      </c>
      <c r="Q1421" s="1">
        <f t="shared" si="226"/>
        <v>1958664876.6666667</v>
      </c>
      <c r="R1421" s="1">
        <f t="shared" si="227"/>
        <v>1655464876.6666667</v>
      </c>
      <c r="T1421" s="1">
        <f t="shared" si="228"/>
        <v>0.84520067541314281</v>
      </c>
      <c r="U1421">
        <f t="shared" si="229"/>
        <v>2.9055713488977897E-2</v>
      </c>
      <c r="Y1421" t="s">
        <v>10135</v>
      </c>
      <c r="Z1421" t="s">
        <v>10136</v>
      </c>
    </row>
    <row r="1422" spans="1:30">
      <c r="A1422" s="4">
        <v>3459100000</v>
      </c>
      <c r="B1422" s="4">
        <v>3215300000</v>
      </c>
      <c r="C1422" s="4">
        <v>2846900000</v>
      </c>
      <c r="E1422" s="6">
        <v>2501500000</v>
      </c>
      <c r="F1422" s="6">
        <v>2797700000</v>
      </c>
      <c r="G1422" s="6">
        <v>2750100000</v>
      </c>
      <c r="I1422" s="8">
        <f t="shared" si="220"/>
        <v>3459398210</v>
      </c>
      <c r="J1422" s="8">
        <f t="shared" si="221"/>
        <v>3215598210</v>
      </c>
      <c r="K1422" s="8">
        <f t="shared" si="222"/>
        <v>2847198210</v>
      </c>
      <c r="L1422" s="1"/>
      <c r="M1422" s="10">
        <f t="shared" si="223"/>
        <v>2501798210</v>
      </c>
      <c r="N1422" s="10">
        <f t="shared" si="224"/>
        <v>2797998210</v>
      </c>
      <c r="O1422" s="10">
        <f t="shared" si="225"/>
        <v>2750398210</v>
      </c>
      <c r="Q1422" s="1">
        <f t="shared" si="226"/>
        <v>3174064876.6666665</v>
      </c>
      <c r="R1422" s="1">
        <f t="shared" si="227"/>
        <v>2683398210</v>
      </c>
      <c r="T1422" s="1">
        <f t="shared" si="228"/>
        <v>0.84541378776669684</v>
      </c>
      <c r="U1422">
        <f t="shared" si="229"/>
        <v>7.0417933353704221E-2</v>
      </c>
      <c r="Y1422" t="s">
        <v>796</v>
      </c>
      <c r="Z1422" t="s">
        <v>797</v>
      </c>
    </row>
    <row r="1423" spans="1:30">
      <c r="A1423" s="4">
        <v>59458000</v>
      </c>
      <c r="B1423" s="4">
        <v>101670000</v>
      </c>
      <c r="C1423" s="4">
        <v>81915000</v>
      </c>
      <c r="E1423" s="6">
        <v>66133000</v>
      </c>
      <c r="F1423" s="6">
        <v>49211000</v>
      </c>
      <c r="G1423" s="6">
        <v>90014000</v>
      </c>
      <c r="I1423" s="8">
        <f t="shared" si="220"/>
        <v>59756210</v>
      </c>
      <c r="J1423" s="8">
        <f t="shared" si="221"/>
        <v>101968210</v>
      </c>
      <c r="K1423" s="8">
        <f t="shared" si="222"/>
        <v>82213210</v>
      </c>
      <c r="L1423" s="1"/>
      <c r="M1423" s="10">
        <f t="shared" si="223"/>
        <v>66431210</v>
      </c>
      <c r="N1423" s="10">
        <f t="shared" si="224"/>
        <v>49509210</v>
      </c>
      <c r="O1423" s="10">
        <f t="shared" si="225"/>
        <v>90312210</v>
      </c>
      <c r="Q1423" s="1">
        <f t="shared" si="226"/>
        <v>81312543.333333328</v>
      </c>
      <c r="R1423" s="1">
        <f t="shared" si="227"/>
        <v>68750876.666666672</v>
      </c>
      <c r="T1423" s="1">
        <f t="shared" si="228"/>
        <v>0.84551378973387592</v>
      </c>
      <c r="U1423">
        <f t="shared" si="229"/>
        <v>0.50081044251152418</v>
      </c>
      <c r="Y1423" t="s">
        <v>2028</v>
      </c>
      <c r="Z1423" t="s">
        <v>2029</v>
      </c>
    </row>
    <row r="1424" spans="1:30">
      <c r="A1424" s="4">
        <v>440260000</v>
      </c>
      <c r="B1424" s="4">
        <v>415850000</v>
      </c>
      <c r="C1424" s="4">
        <v>514420000</v>
      </c>
      <c r="E1424" s="6">
        <v>353540000</v>
      </c>
      <c r="F1424" s="6">
        <v>419750000</v>
      </c>
      <c r="G1424" s="6">
        <v>385410000</v>
      </c>
      <c r="I1424" s="8">
        <f t="shared" si="220"/>
        <v>440558210</v>
      </c>
      <c r="J1424" s="8">
        <f t="shared" si="221"/>
        <v>416148210</v>
      </c>
      <c r="K1424" s="8">
        <f t="shared" si="222"/>
        <v>514718210</v>
      </c>
      <c r="L1424" s="1"/>
      <c r="M1424" s="10">
        <f t="shared" si="223"/>
        <v>353838210</v>
      </c>
      <c r="N1424" s="10">
        <f t="shared" si="224"/>
        <v>420048210</v>
      </c>
      <c r="O1424" s="10">
        <f t="shared" si="225"/>
        <v>385708210</v>
      </c>
      <c r="Q1424" s="1">
        <f t="shared" si="226"/>
        <v>457141543.33333331</v>
      </c>
      <c r="R1424" s="1">
        <f t="shared" si="227"/>
        <v>386531543.33333331</v>
      </c>
      <c r="T1424" s="1">
        <f t="shared" si="228"/>
        <v>0.84554018108891627</v>
      </c>
      <c r="U1424">
        <f t="shared" si="229"/>
        <v>0.11584651919166812</v>
      </c>
      <c r="Y1424" t="s">
        <v>7461</v>
      </c>
      <c r="Z1424" t="s">
        <v>7462</v>
      </c>
    </row>
    <row r="1425" spans="1:26">
      <c r="A1425" s="4">
        <v>127300000</v>
      </c>
      <c r="B1425" s="4">
        <v>123820000</v>
      </c>
      <c r="C1425" s="4">
        <v>144810000</v>
      </c>
      <c r="E1425" s="6">
        <v>97726000</v>
      </c>
      <c r="F1425" s="6">
        <v>99483000</v>
      </c>
      <c r="G1425" s="6">
        <v>137580000</v>
      </c>
      <c r="I1425" s="8">
        <f t="shared" si="220"/>
        <v>127598210</v>
      </c>
      <c r="J1425" s="8">
        <f t="shared" si="221"/>
        <v>124118210</v>
      </c>
      <c r="K1425" s="8">
        <f t="shared" si="222"/>
        <v>145108210</v>
      </c>
      <c r="L1425" s="1"/>
      <c r="M1425" s="10">
        <f t="shared" si="223"/>
        <v>98024210</v>
      </c>
      <c r="N1425" s="10">
        <f t="shared" si="224"/>
        <v>99781210</v>
      </c>
      <c r="O1425" s="10">
        <f t="shared" si="225"/>
        <v>137878210</v>
      </c>
      <c r="Q1425" s="1">
        <f t="shared" si="226"/>
        <v>132274876.66666667</v>
      </c>
      <c r="R1425" s="1">
        <f t="shared" si="227"/>
        <v>111894543.33333333</v>
      </c>
      <c r="T1425" s="1">
        <f t="shared" si="228"/>
        <v>0.84592438226427624</v>
      </c>
      <c r="U1425">
        <f t="shared" si="229"/>
        <v>0.23346957298292872</v>
      </c>
      <c r="Y1425" t="s">
        <v>7130</v>
      </c>
      <c r="Z1425" t="s">
        <v>7131</v>
      </c>
    </row>
    <row r="1426" spans="1:26">
      <c r="A1426" s="4">
        <v>164050000</v>
      </c>
      <c r="B1426" s="4">
        <v>174110000</v>
      </c>
      <c r="C1426" s="4">
        <v>95735000</v>
      </c>
      <c r="E1426" s="6">
        <v>92975000</v>
      </c>
      <c r="F1426" s="6">
        <v>172610000</v>
      </c>
      <c r="G1426" s="6">
        <v>101330000</v>
      </c>
      <c r="I1426" s="8">
        <f t="shared" si="220"/>
        <v>164348210</v>
      </c>
      <c r="J1426" s="8">
        <f t="shared" si="221"/>
        <v>174408210</v>
      </c>
      <c r="K1426" s="8">
        <f t="shared" si="222"/>
        <v>96033210</v>
      </c>
      <c r="L1426" s="1"/>
      <c r="M1426" s="10">
        <f t="shared" si="223"/>
        <v>93273210</v>
      </c>
      <c r="N1426" s="10">
        <f t="shared" si="224"/>
        <v>172908210</v>
      </c>
      <c r="O1426" s="10">
        <f t="shared" si="225"/>
        <v>101628210</v>
      </c>
      <c r="Q1426" s="1">
        <f t="shared" si="226"/>
        <v>144929876.66666666</v>
      </c>
      <c r="R1426" s="1">
        <f t="shared" si="227"/>
        <v>122603210</v>
      </c>
      <c r="T1426" s="1">
        <f t="shared" si="228"/>
        <v>0.84594848777787091</v>
      </c>
      <c r="U1426">
        <f t="shared" si="229"/>
        <v>0.56120089968683307</v>
      </c>
      <c r="Y1426" t="s">
        <v>2427</v>
      </c>
      <c r="Z1426" t="s">
        <v>2428</v>
      </c>
    </row>
    <row r="1427" spans="1:26">
      <c r="A1427" s="4">
        <v>133600000</v>
      </c>
      <c r="B1427" s="4">
        <v>120350000</v>
      </c>
      <c r="C1427" s="4">
        <v>120270000</v>
      </c>
      <c r="E1427" s="6">
        <v>102160000</v>
      </c>
      <c r="F1427" s="6">
        <v>111580000</v>
      </c>
      <c r="G1427" s="6">
        <v>102710000</v>
      </c>
      <c r="I1427" s="8">
        <f t="shared" si="220"/>
        <v>133898210</v>
      </c>
      <c r="J1427" s="8">
        <f t="shared" si="221"/>
        <v>120648210</v>
      </c>
      <c r="K1427" s="8">
        <f t="shared" si="222"/>
        <v>120568210</v>
      </c>
      <c r="L1427" s="1"/>
      <c r="M1427" s="10">
        <f t="shared" si="223"/>
        <v>102458210</v>
      </c>
      <c r="N1427" s="10">
        <f t="shared" si="224"/>
        <v>111878210</v>
      </c>
      <c r="O1427" s="10">
        <f t="shared" si="225"/>
        <v>103008210</v>
      </c>
      <c r="Q1427" s="1">
        <f t="shared" si="226"/>
        <v>125038210</v>
      </c>
      <c r="R1427" s="1">
        <f t="shared" si="227"/>
        <v>105781543.33333333</v>
      </c>
      <c r="T1427" s="1">
        <f t="shared" si="228"/>
        <v>0.84599374329921495</v>
      </c>
      <c r="U1427">
        <f t="shared" si="229"/>
        <v>2.3180226886267041E-2</v>
      </c>
      <c r="Y1427" t="s">
        <v>12753</v>
      </c>
      <c r="Z1427" t="s">
        <v>12754</v>
      </c>
    </row>
    <row r="1428" spans="1:26">
      <c r="A1428" s="4">
        <v>80752000</v>
      </c>
      <c r="B1428" s="4">
        <v>80097000</v>
      </c>
      <c r="C1428" s="4">
        <v>84945000</v>
      </c>
      <c r="E1428" s="6">
        <v>68506000</v>
      </c>
      <c r="F1428" s="6">
        <v>65130000</v>
      </c>
      <c r="G1428" s="6">
        <v>74278000</v>
      </c>
      <c r="I1428" s="8">
        <f t="shared" si="220"/>
        <v>81050210</v>
      </c>
      <c r="J1428" s="8">
        <f t="shared" si="221"/>
        <v>80395210</v>
      </c>
      <c r="K1428" s="8">
        <f t="shared" si="222"/>
        <v>85243210</v>
      </c>
      <c r="L1428" s="1"/>
      <c r="M1428" s="10">
        <f t="shared" si="223"/>
        <v>68804210</v>
      </c>
      <c r="N1428" s="10">
        <f t="shared" si="224"/>
        <v>65428210</v>
      </c>
      <c r="O1428" s="10">
        <f t="shared" si="225"/>
        <v>74576210</v>
      </c>
      <c r="Q1428" s="1">
        <f t="shared" si="226"/>
        <v>82229543.333333328</v>
      </c>
      <c r="R1428" s="1">
        <f t="shared" si="227"/>
        <v>69602876.666666672</v>
      </c>
      <c r="T1428" s="1">
        <f t="shared" si="228"/>
        <v>0.84644610495424955</v>
      </c>
      <c r="U1428">
        <f t="shared" si="229"/>
        <v>1.4735529984362554E-2</v>
      </c>
      <c r="Z1428" t="s">
        <v>1755</v>
      </c>
    </row>
    <row r="1429" spans="1:26">
      <c r="A1429" s="4">
        <v>174790000</v>
      </c>
      <c r="B1429" s="4">
        <v>181860000</v>
      </c>
      <c r="C1429" s="4">
        <v>197860000</v>
      </c>
      <c r="E1429" s="6">
        <v>177900000</v>
      </c>
      <c r="F1429" s="6">
        <v>153540000</v>
      </c>
      <c r="G1429" s="6">
        <v>137800000</v>
      </c>
      <c r="I1429" s="8">
        <f t="shared" si="220"/>
        <v>175088210</v>
      </c>
      <c r="J1429" s="8">
        <f t="shared" si="221"/>
        <v>182158210</v>
      </c>
      <c r="K1429" s="8">
        <f t="shared" si="222"/>
        <v>198158210</v>
      </c>
      <c r="L1429" s="1"/>
      <c r="M1429" s="10">
        <f t="shared" si="223"/>
        <v>178198210</v>
      </c>
      <c r="N1429" s="10">
        <f t="shared" si="224"/>
        <v>153838210</v>
      </c>
      <c r="O1429" s="10">
        <f t="shared" si="225"/>
        <v>138098210</v>
      </c>
      <c r="Q1429" s="1">
        <f t="shared" si="226"/>
        <v>185134876.66666666</v>
      </c>
      <c r="R1429" s="1">
        <f t="shared" si="227"/>
        <v>156711543.33333334</v>
      </c>
      <c r="T1429" s="1">
        <f t="shared" si="228"/>
        <v>0.84647229174160843</v>
      </c>
      <c r="U1429">
        <f t="shared" si="229"/>
        <v>0.10327625506074806</v>
      </c>
      <c r="Y1429" t="s">
        <v>4699</v>
      </c>
      <c r="Z1429" t="s">
        <v>4700</v>
      </c>
    </row>
    <row r="1430" spans="1:26">
      <c r="A1430" s="4">
        <v>195680000</v>
      </c>
      <c r="B1430" s="4">
        <v>217430000</v>
      </c>
      <c r="C1430" s="4">
        <v>264740000</v>
      </c>
      <c r="E1430" s="6">
        <v>200770000</v>
      </c>
      <c r="F1430" s="6">
        <v>207690000</v>
      </c>
      <c r="G1430" s="6">
        <v>165260000</v>
      </c>
      <c r="I1430" s="8">
        <f t="shared" si="220"/>
        <v>195978210</v>
      </c>
      <c r="J1430" s="8">
        <f t="shared" si="221"/>
        <v>217728210</v>
      </c>
      <c r="K1430" s="8">
        <f t="shared" si="222"/>
        <v>265038210</v>
      </c>
      <c r="L1430" s="1"/>
      <c r="M1430" s="10">
        <f t="shared" si="223"/>
        <v>201068210</v>
      </c>
      <c r="N1430" s="10">
        <f t="shared" si="224"/>
        <v>207988210</v>
      </c>
      <c r="O1430" s="10">
        <f t="shared" si="225"/>
        <v>165558210</v>
      </c>
      <c r="Q1430" s="1">
        <f t="shared" si="226"/>
        <v>226248210</v>
      </c>
      <c r="R1430" s="1">
        <f t="shared" si="227"/>
        <v>191538210</v>
      </c>
      <c r="T1430" s="1">
        <f t="shared" si="228"/>
        <v>0.84658442159608693</v>
      </c>
      <c r="U1430">
        <f t="shared" si="229"/>
        <v>0.22566824222013546</v>
      </c>
      <c r="Y1430" t="s">
        <v>2356</v>
      </c>
      <c r="Z1430" t="s">
        <v>2357</v>
      </c>
    </row>
    <row r="1431" spans="1:26">
      <c r="A1431" s="4">
        <v>687580000</v>
      </c>
      <c r="B1431" s="4">
        <v>554730000</v>
      </c>
      <c r="C1431" s="4">
        <v>598720000</v>
      </c>
      <c r="E1431" s="6">
        <v>544950000</v>
      </c>
      <c r="F1431" s="6">
        <v>535400000</v>
      </c>
      <c r="G1431" s="6">
        <v>478110000</v>
      </c>
      <c r="I1431" s="8">
        <f t="shared" si="220"/>
        <v>687878210</v>
      </c>
      <c r="J1431" s="8">
        <f t="shared" si="221"/>
        <v>555028210</v>
      </c>
      <c r="K1431" s="8">
        <f t="shared" si="222"/>
        <v>599018210</v>
      </c>
      <c r="L1431" s="1"/>
      <c r="M1431" s="10">
        <f t="shared" si="223"/>
        <v>545248210</v>
      </c>
      <c r="N1431" s="10">
        <f t="shared" si="224"/>
        <v>535698210</v>
      </c>
      <c r="O1431" s="10">
        <f t="shared" si="225"/>
        <v>478408210</v>
      </c>
      <c r="Q1431" s="1">
        <f t="shared" si="226"/>
        <v>613974876.66666663</v>
      </c>
      <c r="R1431" s="1">
        <f t="shared" si="227"/>
        <v>519784876.66666669</v>
      </c>
      <c r="T1431" s="1">
        <f t="shared" si="228"/>
        <v>0.84658981404684308</v>
      </c>
      <c r="U1431">
        <f t="shared" si="229"/>
        <v>0.10062682719015398</v>
      </c>
      <c r="Y1431" t="s">
        <v>12013</v>
      </c>
      <c r="Z1431" t="s">
        <v>12014</v>
      </c>
    </row>
    <row r="1432" spans="1:26">
      <c r="A1432" s="4">
        <v>149620000</v>
      </c>
      <c r="B1432" s="4">
        <v>210370000</v>
      </c>
      <c r="C1432" s="4">
        <v>179060000</v>
      </c>
      <c r="E1432" s="6">
        <v>153570000</v>
      </c>
      <c r="F1432" s="6">
        <v>154540000</v>
      </c>
      <c r="G1432" s="6">
        <v>148150000</v>
      </c>
      <c r="I1432" s="8">
        <f t="shared" si="220"/>
        <v>149918210</v>
      </c>
      <c r="J1432" s="8">
        <f t="shared" si="221"/>
        <v>210668210</v>
      </c>
      <c r="K1432" s="8">
        <f t="shared" si="222"/>
        <v>179358210</v>
      </c>
      <c r="L1432" s="1"/>
      <c r="M1432" s="10">
        <f t="shared" si="223"/>
        <v>153868210</v>
      </c>
      <c r="N1432" s="10">
        <f t="shared" si="224"/>
        <v>154838210</v>
      </c>
      <c r="O1432" s="10">
        <f t="shared" si="225"/>
        <v>148448210</v>
      </c>
      <c r="Q1432" s="1">
        <f t="shared" si="226"/>
        <v>179981543.33333334</v>
      </c>
      <c r="R1432" s="1">
        <f t="shared" si="227"/>
        <v>152384876.66666666</v>
      </c>
      <c r="T1432" s="1">
        <f t="shared" si="228"/>
        <v>0.8466694631262468</v>
      </c>
      <c r="U1432">
        <f t="shared" si="229"/>
        <v>0.19300704021912457</v>
      </c>
      <c r="Y1432" t="s">
        <v>11414</v>
      </c>
      <c r="Z1432" t="s">
        <v>11415</v>
      </c>
    </row>
    <row r="1433" spans="1:26">
      <c r="A1433" s="4">
        <v>1984000000</v>
      </c>
      <c r="B1433" s="4">
        <v>1692100000</v>
      </c>
      <c r="C1433" s="4">
        <v>1963400000</v>
      </c>
      <c r="E1433" s="6">
        <v>1518200000</v>
      </c>
      <c r="F1433" s="6">
        <v>1673200000</v>
      </c>
      <c r="G1433" s="6">
        <v>1583400000</v>
      </c>
      <c r="I1433" s="8">
        <f t="shared" si="220"/>
        <v>1984298210</v>
      </c>
      <c r="J1433" s="8">
        <f t="shared" si="221"/>
        <v>1692398210</v>
      </c>
      <c r="K1433" s="8">
        <f t="shared" si="222"/>
        <v>1963698210</v>
      </c>
      <c r="L1433" s="1"/>
      <c r="M1433" s="10">
        <f t="shared" si="223"/>
        <v>1518498210</v>
      </c>
      <c r="N1433" s="10">
        <f t="shared" si="224"/>
        <v>1673498210</v>
      </c>
      <c r="O1433" s="10">
        <f t="shared" si="225"/>
        <v>1583698210</v>
      </c>
      <c r="Q1433" s="1">
        <f t="shared" si="226"/>
        <v>1880131543.3333333</v>
      </c>
      <c r="R1433" s="1">
        <f t="shared" si="227"/>
        <v>1591898210</v>
      </c>
      <c r="T1433" s="1">
        <f t="shared" si="228"/>
        <v>0.84669512388355705</v>
      </c>
      <c r="U1433">
        <f t="shared" si="229"/>
        <v>5.057962157566407E-2</v>
      </c>
      <c r="Y1433" t="s">
        <v>12039</v>
      </c>
      <c r="Z1433" t="s">
        <v>12040</v>
      </c>
    </row>
    <row r="1434" spans="1:26">
      <c r="A1434" s="4">
        <v>95384000</v>
      </c>
      <c r="B1434" s="4">
        <v>114670000</v>
      </c>
      <c r="C1434" s="4">
        <v>120370000</v>
      </c>
      <c r="E1434" s="6">
        <v>90292000</v>
      </c>
      <c r="F1434" s="6">
        <v>107570000</v>
      </c>
      <c r="G1434" s="6">
        <v>81821000</v>
      </c>
      <c r="I1434" s="8">
        <f t="shared" si="220"/>
        <v>95682210</v>
      </c>
      <c r="J1434" s="8">
        <f t="shared" si="221"/>
        <v>114968210</v>
      </c>
      <c r="K1434" s="8">
        <f t="shared" si="222"/>
        <v>120668210</v>
      </c>
      <c r="L1434" s="1"/>
      <c r="M1434" s="10">
        <f t="shared" si="223"/>
        <v>90590210</v>
      </c>
      <c r="N1434" s="10">
        <f t="shared" si="224"/>
        <v>107868210</v>
      </c>
      <c r="O1434" s="10">
        <f t="shared" si="225"/>
        <v>82119210</v>
      </c>
      <c r="Q1434" s="1">
        <f t="shared" si="226"/>
        <v>110439543.33333333</v>
      </c>
      <c r="R1434" s="1">
        <f t="shared" si="227"/>
        <v>93525876.666666672</v>
      </c>
      <c r="T1434" s="1">
        <f t="shared" si="228"/>
        <v>0.84685135272954626</v>
      </c>
      <c r="U1434">
        <f t="shared" si="229"/>
        <v>0.18920190309300294</v>
      </c>
      <c r="Y1434" t="s">
        <v>11739</v>
      </c>
      <c r="Z1434" t="s">
        <v>11740</v>
      </c>
    </row>
    <row r="1435" spans="1:26">
      <c r="A1435" s="4">
        <v>1926500000</v>
      </c>
      <c r="B1435" s="4">
        <v>2135100000</v>
      </c>
      <c r="C1435" s="4">
        <v>1931600000</v>
      </c>
      <c r="E1435" s="6">
        <v>1593400000</v>
      </c>
      <c r="F1435" s="6">
        <v>1789400000</v>
      </c>
      <c r="G1435" s="6">
        <v>1693100000</v>
      </c>
      <c r="I1435" s="8">
        <f t="shared" si="220"/>
        <v>1926798210</v>
      </c>
      <c r="J1435" s="8">
        <f t="shared" si="221"/>
        <v>2135398210</v>
      </c>
      <c r="K1435" s="8">
        <f t="shared" si="222"/>
        <v>1931898210</v>
      </c>
      <c r="L1435" s="1"/>
      <c r="M1435" s="10">
        <f t="shared" si="223"/>
        <v>1593698210</v>
      </c>
      <c r="N1435" s="10">
        <f t="shared" si="224"/>
        <v>1789698210</v>
      </c>
      <c r="O1435" s="10">
        <f t="shared" si="225"/>
        <v>1693398210</v>
      </c>
      <c r="Q1435" s="1">
        <f t="shared" si="226"/>
        <v>1998031543.3333333</v>
      </c>
      <c r="R1435" s="1">
        <f t="shared" si="227"/>
        <v>1692264876.6666667</v>
      </c>
      <c r="T1435" s="1">
        <f t="shared" si="228"/>
        <v>0.84696604631348649</v>
      </c>
      <c r="U1435">
        <f t="shared" si="229"/>
        <v>2.6401489727526564E-2</v>
      </c>
      <c r="Y1435" t="s">
        <v>12204</v>
      </c>
      <c r="Z1435" t="s">
        <v>12205</v>
      </c>
    </row>
    <row r="1436" spans="1:26">
      <c r="A1436" s="4">
        <v>260390000</v>
      </c>
      <c r="B1436" s="4">
        <v>256880000</v>
      </c>
      <c r="C1436" s="4">
        <v>277310000</v>
      </c>
      <c r="E1436" s="6">
        <v>227020000</v>
      </c>
      <c r="F1436" s="6">
        <v>229860000</v>
      </c>
      <c r="G1436" s="6">
        <v>215970000</v>
      </c>
      <c r="I1436" s="8">
        <f t="shared" si="220"/>
        <v>260688210</v>
      </c>
      <c r="J1436" s="8">
        <f t="shared" si="221"/>
        <v>257178210</v>
      </c>
      <c r="K1436" s="8">
        <f t="shared" si="222"/>
        <v>277608210</v>
      </c>
      <c r="L1436" s="1"/>
      <c r="M1436" s="10">
        <f t="shared" si="223"/>
        <v>227318210</v>
      </c>
      <c r="N1436" s="10">
        <f t="shared" si="224"/>
        <v>230158210</v>
      </c>
      <c r="O1436" s="10">
        <f t="shared" si="225"/>
        <v>216268210</v>
      </c>
      <c r="Q1436" s="1">
        <f t="shared" si="226"/>
        <v>265158210</v>
      </c>
      <c r="R1436" s="1">
        <f t="shared" si="227"/>
        <v>224581543.33333334</v>
      </c>
      <c r="T1436" s="1">
        <f t="shared" si="228"/>
        <v>0.84697186382927137</v>
      </c>
      <c r="U1436">
        <f t="shared" si="229"/>
        <v>5.9231131855875139E-3</v>
      </c>
      <c r="Y1436" t="s">
        <v>11842</v>
      </c>
      <c r="Z1436" t="s">
        <v>11843</v>
      </c>
    </row>
    <row r="1437" spans="1:26">
      <c r="A1437" s="4">
        <v>2108400000</v>
      </c>
      <c r="B1437" s="4">
        <v>2150300000</v>
      </c>
      <c r="C1437" s="4">
        <v>1959400000</v>
      </c>
      <c r="E1437" s="6">
        <v>1692200000</v>
      </c>
      <c r="F1437" s="6">
        <v>1591000000</v>
      </c>
      <c r="G1437" s="6">
        <v>1983400000</v>
      </c>
      <c r="I1437" s="8">
        <f t="shared" si="220"/>
        <v>2108698210</v>
      </c>
      <c r="J1437" s="8">
        <f t="shared" si="221"/>
        <v>2150598210</v>
      </c>
      <c r="K1437" s="8">
        <f t="shared" si="222"/>
        <v>1959698210</v>
      </c>
      <c r="L1437" s="1"/>
      <c r="M1437" s="10">
        <f t="shared" si="223"/>
        <v>1692498210</v>
      </c>
      <c r="N1437" s="10">
        <f t="shared" si="224"/>
        <v>1591298210</v>
      </c>
      <c r="O1437" s="10">
        <f t="shared" si="225"/>
        <v>1983698210</v>
      </c>
      <c r="Q1437" s="1">
        <f t="shared" si="226"/>
        <v>2072998210</v>
      </c>
      <c r="R1437" s="1">
        <f t="shared" si="227"/>
        <v>1755831543.3333333</v>
      </c>
      <c r="T1437" s="1">
        <f t="shared" si="228"/>
        <v>0.8470009934708691</v>
      </c>
      <c r="U1437">
        <f t="shared" si="229"/>
        <v>7.2834551182391807E-2</v>
      </c>
      <c r="Y1437" t="s">
        <v>7169</v>
      </c>
      <c r="Z1437" t="s">
        <v>7170</v>
      </c>
    </row>
    <row r="1438" spans="1:26">
      <c r="A1438" s="4">
        <v>406260000</v>
      </c>
      <c r="B1438" s="4">
        <v>357250000</v>
      </c>
      <c r="C1438" s="4">
        <v>407010000</v>
      </c>
      <c r="E1438" s="6">
        <v>337200000</v>
      </c>
      <c r="F1438" s="6">
        <v>334850000</v>
      </c>
      <c r="G1438" s="6">
        <v>319300000</v>
      </c>
      <c r="I1438" s="8">
        <f t="shared" si="220"/>
        <v>406558210</v>
      </c>
      <c r="J1438" s="8">
        <f t="shared" si="221"/>
        <v>357548210</v>
      </c>
      <c r="K1438" s="8">
        <f t="shared" si="222"/>
        <v>407308210</v>
      </c>
      <c r="L1438" s="1"/>
      <c r="M1438" s="10">
        <f t="shared" si="223"/>
        <v>337498210</v>
      </c>
      <c r="N1438" s="10">
        <f t="shared" si="224"/>
        <v>335148210</v>
      </c>
      <c r="O1438" s="10">
        <f t="shared" si="225"/>
        <v>319598210</v>
      </c>
      <c r="Q1438" s="1">
        <f t="shared" si="226"/>
        <v>390471543.33333331</v>
      </c>
      <c r="R1438" s="1">
        <f t="shared" si="227"/>
        <v>330748210</v>
      </c>
      <c r="T1438" s="1">
        <f t="shared" si="228"/>
        <v>0.84704817968681168</v>
      </c>
      <c r="U1438">
        <f t="shared" si="229"/>
        <v>2.6452389354118623E-2</v>
      </c>
      <c r="Y1438" t="s">
        <v>6352</v>
      </c>
      <c r="Z1438" t="s">
        <v>6353</v>
      </c>
    </row>
    <row r="1439" spans="1:26">
      <c r="A1439" s="4">
        <v>1081700000</v>
      </c>
      <c r="B1439" s="4">
        <v>1274300000</v>
      </c>
      <c r="C1439" s="4">
        <v>1215100000</v>
      </c>
      <c r="E1439" s="6">
        <v>1042500000</v>
      </c>
      <c r="F1439" s="6">
        <v>929640000</v>
      </c>
      <c r="G1439" s="6">
        <v>1053000000</v>
      </c>
      <c r="I1439" s="8">
        <f t="shared" si="220"/>
        <v>1081998210</v>
      </c>
      <c r="J1439" s="8">
        <f t="shared" si="221"/>
        <v>1274598210</v>
      </c>
      <c r="K1439" s="8">
        <f t="shared" si="222"/>
        <v>1215398210</v>
      </c>
      <c r="L1439" s="1"/>
      <c r="M1439" s="10">
        <f t="shared" si="223"/>
        <v>1042798210</v>
      </c>
      <c r="N1439" s="10">
        <f t="shared" si="224"/>
        <v>929938210</v>
      </c>
      <c r="O1439" s="10">
        <f t="shared" si="225"/>
        <v>1053298210</v>
      </c>
      <c r="Q1439" s="1">
        <f t="shared" si="226"/>
        <v>1190664876.6666667</v>
      </c>
      <c r="R1439" s="1">
        <f t="shared" si="227"/>
        <v>1008678210</v>
      </c>
      <c r="T1439" s="1">
        <f t="shared" si="228"/>
        <v>0.84715542531484711</v>
      </c>
      <c r="U1439">
        <f t="shared" si="229"/>
        <v>5.8440665628839955E-2</v>
      </c>
      <c r="Y1439" t="s">
        <v>11383</v>
      </c>
      <c r="Z1439" t="s">
        <v>11384</v>
      </c>
    </row>
    <row r="1440" spans="1:26">
      <c r="A1440" s="4">
        <v>306970000</v>
      </c>
      <c r="B1440" s="4">
        <v>262380000</v>
      </c>
      <c r="C1440" s="4">
        <v>256380000</v>
      </c>
      <c r="E1440" s="6">
        <v>238610000</v>
      </c>
      <c r="F1440" s="6">
        <v>229040000</v>
      </c>
      <c r="G1440" s="6">
        <v>231790000</v>
      </c>
      <c r="I1440" s="8">
        <f t="shared" si="220"/>
        <v>307268210</v>
      </c>
      <c r="J1440" s="8">
        <f t="shared" si="221"/>
        <v>262678210</v>
      </c>
      <c r="K1440" s="8">
        <f t="shared" si="222"/>
        <v>256678210</v>
      </c>
      <c r="L1440" s="1"/>
      <c r="M1440" s="10">
        <f t="shared" si="223"/>
        <v>238908210</v>
      </c>
      <c r="N1440" s="10">
        <f t="shared" si="224"/>
        <v>229338210</v>
      </c>
      <c r="O1440" s="10">
        <f t="shared" si="225"/>
        <v>232088210</v>
      </c>
      <c r="Q1440" s="1">
        <f t="shared" si="226"/>
        <v>275541543.33333331</v>
      </c>
      <c r="R1440" s="1">
        <f t="shared" si="227"/>
        <v>233444876.66666666</v>
      </c>
      <c r="T1440" s="1">
        <f t="shared" si="228"/>
        <v>0.84722206982872028</v>
      </c>
      <c r="U1440">
        <f t="shared" si="229"/>
        <v>6.0232492033496773E-2</v>
      </c>
      <c r="Y1440" t="s">
        <v>8151</v>
      </c>
      <c r="Z1440" t="s">
        <v>8152</v>
      </c>
    </row>
    <row r="1441" spans="1:27">
      <c r="A1441" s="4">
        <v>652050000</v>
      </c>
      <c r="B1441" s="4">
        <v>684480000</v>
      </c>
      <c r="C1441" s="4">
        <v>554700000</v>
      </c>
      <c r="E1441" s="6">
        <v>501210000</v>
      </c>
      <c r="F1441" s="6">
        <v>465640000</v>
      </c>
      <c r="G1441" s="6">
        <v>635840000</v>
      </c>
      <c r="I1441" s="8">
        <f t="shared" si="220"/>
        <v>652348210</v>
      </c>
      <c r="J1441" s="8">
        <f t="shared" si="221"/>
        <v>684778210</v>
      </c>
      <c r="K1441" s="8">
        <f t="shared" si="222"/>
        <v>554998210</v>
      </c>
      <c r="L1441" s="1"/>
      <c r="M1441" s="10">
        <f t="shared" si="223"/>
        <v>501508210</v>
      </c>
      <c r="N1441" s="10">
        <f t="shared" si="224"/>
        <v>465938210</v>
      </c>
      <c r="O1441" s="10">
        <f t="shared" si="225"/>
        <v>636138210</v>
      </c>
      <c r="Q1441" s="1">
        <f t="shared" si="226"/>
        <v>630708210</v>
      </c>
      <c r="R1441" s="1">
        <f t="shared" si="227"/>
        <v>534528210</v>
      </c>
      <c r="T1441" s="1">
        <f t="shared" si="228"/>
        <v>0.84750475976838802</v>
      </c>
      <c r="U1441">
        <f t="shared" si="229"/>
        <v>0.21226731129113391</v>
      </c>
      <c r="Y1441" t="s">
        <v>6574</v>
      </c>
      <c r="Z1441" t="s">
        <v>6575</v>
      </c>
    </row>
    <row r="1442" spans="1:27">
      <c r="A1442" s="4">
        <v>173220000</v>
      </c>
      <c r="B1442" s="4">
        <v>190340000</v>
      </c>
      <c r="C1442" s="4">
        <v>173510000</v>
      </c>
      <c r="E1442" s="6">
        <v>125740000</v>
      </c>
      <c r="F1442" s="6">
        <v>162840000</v>
      </c>
      <c r="G1442" s="6">
        <v>166600000</v>
      </c>
      <c r="I1442" s="8">
        <f t="shared" si="220"/>
        <v>173518210</v>
      </c>
      <c r="J1442" s="8">
        <f t="shared" si="221"/>
        <v>190638210</v>
      </c>
      <c r="K1442" s="8">
        <f t="shared" si="222"/>
        <v>173808210</v>
      </c>
      <c r="L1442" s="1"/>
      <c r="M1442" s="10">
        <f t="shared" si="223"/>
        <v>126038210</v>
      </c>
      <c r="N1442" s="10">
        <f t="shared" si="224"/>
        <v>163138210</v>
      </c>
      <c r="O1442" s="10">
        <f t="shared" si="225"/>
        <v>166898210</v>
      </c>
      <c r="Q1442" s="1">
        <f t="shared" si="226"/>
        <v>179321543.33333334</v>
      </c>
      <c r="R1442" s="1">
        <f t="shared" si="227"/>
        <v>152024876.66666666</v>
      </c>
      <c r="T1442" s="1">
        <f t="shared" si="228"/>
        <v>0.84777809648935465</v>
      </c>
      <c r="U1442">
        <f t="shared" si="229"/>
        <v>0.12720546159068358</v>
      </c>
      <c r="Y1442" t="s">
        <v>317</v>
      </c>
      <c r="Z1442" t="s">
        <v>318</v>
      </c>
    </row>
    <row r="1443" spans="1:27">
      <c r="A1443" s="4">
        <v>633150000</v>
      </c>
      <c r="B1443" s="4">
        <v>572460000</v>
      </c>
      <c r="C1443" s="4">
        <v>677870000</v>
      </c>
      <c r="E1443" s="6">
        <v>459500000</v>
      </c>
      <c r="F1443" s="6">
        <v>515720000</v>
      </c>
      <c r="G1443" s="6">
        <v>621860000</v>
      </c>
      <c r="I1443" s="8">
        <f t="shared" si="220"/>
        <v>633448210</v>
      </c>
      <c r="J1443" s="8">
        <f t="shared" si="221"/>
        <v>572758210</v>
      </c>
      <c r="K1443" s="8">
        <f t="shared" si="222"/>
        <v>678168210</v>
      </c>
      <c r="L1443" s="1"/>
      <c r="M1443" s="10">
        <f t="shared" si="223"/>
        <v>459798210</v>
      </c>
      <c r="N1443" s="10">
        <f t="shared" si="224"/>
        <v>516018210</v>
      </c>
      <c r="O1443" s="10">
        <f t="shared" si="225"/>
        <v>622158210</v>
      </c>
      <c r="Q1443" s="1">
        <f t="shared" si="226"/>
        <v>628124876.66666663</v>
      </c>
      <c r="R1443" s="1">
        <f t="shared" si="227"/>
        <v>532658210</v>
      </c>
      <c r="T1443" s="1">
        <f t="shared" si="228"/>
        <v>0.84801323715550136</v>
      </c>
      <c r="U1443">
        <f t="shared" si="229"/>
        <v>0.16670328576886639</v>
      </c>
      <c r="Y1443" t="s">
        <v>2551</v>
      </c>
      <c r="Z1443" t="s">
        <v>2552</v>
      </c>
    </row>
    <row r="1444" spans="1:27">
      <c r="A1444" s="4">
        <v>289050000</v>
      </c>
      <c r="B1444" s="4">
        <v>401130000</v>
      </c>
      <c r="C1444" s="4">
        <v>253390000</v>
      </c>
      <c r="E1444" s="6">
        <v>283650000</v>
      </c>
      <c r="F1444" s="6">
        <v>242830000</v>
      </c>
      <c r="G1444" s="6">
        <v>273600000</v>
      </c>
      <c r="I1444" s="8">
        <f t="shared" si="220"/>
        <v>289348210</v>
      </c>
      <c r="J1444" s="8">
        <f t="shared" si="221"/>
        <v>401428210</v>
      </c>
      <c r="K1444" s="8">
        <f t="shared" si="222"/>
        <v>253688210</v>
      </c>
      <c r="L1444" s="1"/>
      <c r="M1444" s="10">
        <f t="shared" si="223"/>
        <v>283948210</v>
      </c>
      <c r="N1444" s="10">
        <f t="shared" si="224"/>
        <v>243128210</v>
      </c>
      <c r="O1444" s="10">
        <f t="shared" si="225"/>
        <v>273898210</v>
      </c>
      <c r="Q1444" s="1">
        <f t="shared" si="226"/>
        <v>314821543.33333331</v>
      </c>
      <c r="R1444" s="1">
        <f t="shared" si="227"/>
        <v>266991543.33333334</v>
      </c>
      <c r="T1444" s="1">
        <f t="shared" si="228"/>
        <v>0.84807265889883043</v>
      </c>
      <c r="U1444">
        <f t="shared" si="229"/>
        <v>0.3587673424355694</v>
      </c>
      <c r="Y1444" t="s">
        <v>11094</v>
      </c>
      <c r="Z1444" t="s">
        <v>11095</v>
      </c>
      <c r="AA1444" t="s">
        <v>13095</v>
      </c>
    </row>
    <row r="1445" spans="1:27">
      <c r="A1445" s="4">
        <v>144930000</v>
      </c>
      <c r="B1445" s="4">
        <v>83411000</v>
      </c>
      <c r="C1445" s="4">
        <v>127000000</v>
      </c>
      <c r="E1445" s="6">
        <v>126240000</v>
      </c>
      <c r="F1445" s="6">
        <v>114430000</v>
      </c>
      <c r="G1445" s="6">
        <v>60579000</v>
      </c>
      <c r="I1445" s="8">
        <f t="shared" si="220"/>
        <v>145228210</v>
      </c>
      <c r="J1445" s="8">
        <f t="shared" si="221"/>
        <v>83709210</v>
      </c>
      <c r="K1445" s="8">
        <f t="shared" si="222"/>
        <v>127298210</v>
      </c>
      <c r="L1445" s="1"/>
      <c r="M1445" s="10">
        <f t="shared" si="223"/>
        <v>126538210</v>
      </c>
      <c r="N1445" s="10">
        <f t="shared" si="224"/>
        <v>114728210</v>
      </c>
      <c r="O1445" s="10">
        <f t="shared" si="225"/>
        <v>60877210</v>
      </c>
      <c r="Q1445" s="1">
        <f t="shared" si="226"/>
        <v>118745210</v>
      </c>
      <c r="R1445" s="1">
        <f t="shared" si="227"/>
        <v>100714543.33333333</v>
      </c>
      <c r="T1445" s="1">
        <f t="shared" si="228"/>
        <v>0.84815668213760642</v>
      </c>
      <c r="U1445">
        <f t="shared" si="229"/>
        <v>0.5442185430188371</v>
      </c>
      <c r="Y1445" t="s">
        <v>10117</v>
      </c>
      <c r="Z1445" t="s">
        <v>10118</v>
      </c>
    </row>
    <row r="1446" spans="1:27">
      <c r="A1446" s="4">
        <v>157810000</v>
      </c>
      <c r="B1446" s="4">
        <v>123230000</v>
      </c>
      <c r="C1446" s="4">
        <v>138750000</v>
      </c>
      <c r="E1446" s="6">
        <v>105120000</v>
      </c>
      <c r="F1446" s="6">
        <v>136830000</v>
      </c>
      <c r="G1446" s="6">
        <v>113970000</v>
      </c>
      <c r="I1446" s="8">
        <f t="shared" si="220"/>
        <v>158108210</v>
      </c>
      <c r="J1446" s="8">
        <f t="shared" si="221"/>
        <v>123528210</v>
      </c>
      <c r="K1446" s="8">
        <f t="shared" si="222"/>
        <v>139048210</v>
      </c>
      <c r="L1446" s="1"/>
      <c r="M1446" s="10">
        <f t="shared" si="223"/>
        <v>105418210</v>
      </c>
      <c r="N1446" s="10">
        <f t="shared" si="224"/>
        <v>137128210</v>
      </c>
      <c r="O1446" s="10">
        <f t="shared" si="225"/>
        <v>114268210</v>
      </c>
      <c r="Q1446" s="1">
        <f t="shared" si="226"/>
        <v>140228210</v>
      </c>
      <c r="R1446" s="1">
        <f t="shared" si="227"/>
        <v>118938210</v>
      </c>
      <c r="T1446" s="1">
        <f t="shared" si="228"/>
        <v>0.848176055302995</v>
      </c>
      <c r="U1446">
        <f t="shared" si="229"/>
        <v>0.19662384152753681</v>
      </c>
      <c r="Y1446" t="s">
        <v>2263</v>
      </c>
      <c r="Z1446" t="s">
        <v>2264</v>
      </c>
    </row>
    <row r="1447" spans="1:27">
      <c r="A1447" s="4">
        <v>477870000</v>
      </c>
      <c r="B1447" s="4">
        <v>673390000</v>
      </c>
      <c r="C1447" s="4">
        <v>619810000</v>
      </c>
      <c r="E1447" s="6">
        <v>471150000</v>
      </c>
      <c r="F1447" s="6">
        <v>503320000</v>
      </c>
      <c r="G1447" s="6">
        <v>527880000</v>
      </c>
      <c r="I1447" s="8">
        <f t="shared" si="220"/>
        <v>478168210</v>
      </c>
      <c r="J1447" s="8">
        <f t="shared" si="221"/>
        <v>673688210</v>
      </c>
      <c r="K1447" s="8">
        <f t="shared" si="222"/>
        <v>620108210</v>
      </c>
      <c r="L1447" s="1"/>
      <c r="M1447" s="10">
        <f t="shared" si="223"/>
        <v>471448210</v>
      </c>
      <c r="N1447" s="10">
        <f t="shared" si="224"/>
        <v>503618210</v>
      </c>
      <c r="O1447" s="10">
        <f t="shared" si="225"/>
        <v>528178210</v>
      </c>
      <c r="Q1447" s="1">
        <f t="shared" si="226"/>
        <v>590654876.66666663</v>
      </c>
      <c r="R1447" s="1">
        <f t="shared" si="227"/>
        <v>501081543.33333331</v>
      </c>
      <c r="T1447" s="1">
        <f t="shared" si="228"/>
        <v>0.84834911744259822</v>
      </c>
      <c r="U1447">
        <f t="shared" si="229"/>
        <v>0.21345075806630973</v>
      </c>
      <c r="Y1447" t="s">
        <v>8697</v>
      </c>
      <c r="Z1447" t="s">
        <v>8698</v>
      </c>
    </row>
    <row r="1448" spans="1:27">
      <c r="A1448" s="4">
        <v>104180000</v>
      </c>
      <c r="B1448" s="4">
        <v>84653000</v>
      </c>
      <c r="C1448" s="4">
        <v>103270000</v>
      </c>
      <c r="E1448" s="6">
        <v>62926000</v>
      </c>
      <c r="F1448" s="6">
        <v>96256000</v>
      </c>
      <c r="G1448" s="6">
        <v>88547000</v>
      </c>
      <c r="I1448" s="8">
        <f t="shared" si="220"/>
        <v>104478210</v>
      </c>
      <c r="J1448" s="8">
        <f t="shared" si="221"/>
        <v>84951210</v>
      </c>
      <c r="K1448" s="8">
        <f t="shared" si="222"/>
        <v>103568210</v>
      </c>
      <c r="L1448" s="1"/>
      <c r="M1448" s="10">
        <f t="shared" si="223"/>
        <v>63224210</v>
      </c>
      <c r="N1448" s="10">
        <f t="shared" si="224"/>
        <v>96554210</v>
      </c>
      <c r="O1448" s="10">
        <f t="shared" si="225"/>
        <v>88845210</v>
      </c>
      <c r="Q1448" s="1">
        <f t="shared" si="226"/>
        <v>97665876.666666672</v>
      </c>
      <c r="R1448" s="1">
        <f t="shared" si="227"/>
        <v>82874543.333333328</v>
      </c>
      <c r="T1448" s="1">
        <f t="shared" si="228"/>
        <v>0.84855167599819825</v>
      </c>
      <c r="U1448">
        <f t="shared" si="229"/>
        <v>0.28228569952158844</v>
      </c>
      <c r="Y1448" t="s">
        <v>7916</v>
      </c>
      <c r="Z1448" t="s">
        <v>7917</v>
      </c>
    </row>
    <row r="1449" spans="1:27">
      <c r="A1449" s="4">
        <v>92599000</v>
      </c>
      <c r="B1449" s="4">
        <v>191240000</v>
      </c>
      <c r="C1449" s="4">
        <v>101730000</v>
      </c>
      <c r="E1449" s="6">
        <v>106210000</v>
      </c>
      <c r="F1449" s="6">
        <v>132610000</v>
      </c>
      <c r="G1449" s="6">
        <v>88229000</v>
      </c>
      <c r="I1449" s="8">
        <f t="shared" si="220"/>
        <v>92897210</v>
      </c>
      <c r="J1449" s="8">
        <f t="shared" si="221"/>
        <v>191538210</v>
      </c>
      <c r="K1449" s="8">
        <f t="shared" si="222"/>
        <v>102028210</v>
      </c>
      <c r="L1449" s="1"/>
      <c r="M1449" s="10">
        <f t="shared" si="223"/>
        <v>106508210</v>
      </c>
      <c r="N1449" s="10">
        <f t="shared" si="224"/>
        <v>132908210</v>
      </c>
      <c r="O1449" s="10">
        <f t="shared" si="225"/>
        <v>88527210</v>
      </c>
      <c r="Q1449" s="1">
        <f t="shared" si="226"/>
        <v>128821210</v>
      </c>
      <c r="R1449" s="1">
        <f t="shared" si="227"/>
        <v>109314543.33333333</v>
      </c>
      <c r="T1449" s="1">
        <f t="shared" si="228"/>
        <v>0.84857566027623343</v>
      </c>
      <c r="U1449">
        <f t="shared" si="229"/>
        <v>0.59693327205299551</v>
      </c>
      <c r="Y1449" t="s">
        <v>11735</v>
      </c>
      <c r="Z1449" t="s">
        <v>11736</v>
      </c>
    </row>
    <row r="1450" spans="1:27">
      <c r="A1450" s="4">
        <v>1404800000</v>
      </c>
      <c r="B1450" s="4">
        <v>1581600000</v>
      </c>
      <c r="C1450" s="4">
        <v>1687400000</v>
      </c>
      <c r="E1450" s="6">
        <v>1248100000</v>
      </c>
      <c r="F1450" s="6">
        <v>1381200000</v>
      </c>
      <c r="G1450" s="6">
        <v>1337500000</v>
      </c>
      <c r="I1450" s="8">
        <f t="shared" si="220"/>
        <v>1405098210</v>
      </c>
      <c r="J1450" s="8">
        <f t="shared" si="221"/>
        <v>1581898210</v>
      </c>
      <c r="K1450" s="8">
        <f t="shared" si="222"/>
        <v>1687698210</v>
      </c>
      <c r="L1450" s="1"/>
      <c r="M1450" s="10">
        <f t="shared" si="223"/>
        <v>1248398210</v>
      </c>
      <c r="N1450" s="10">
        <f t="shared" si="224"/>
        <v>1381498210</v>
      </c>
      <c r="O1450" s="10">
        <f t="shared" si="225"/>
        <v>1337798210</v>
      </c>
      <c r="Q1450" s="1">
        <f t="shared" si="226"/>
        <v>1558231543.3333333</v>
      </c>
      <c r="R1450" s="1">
        <f t="shared" si="227"/>
        <v>1322564876.6666667</v>
      </c>
      <c r="T1450" s="1">
        <f t="shared" si="228"/>
        <v>0.84876017452288655</v>
      </c>
      <c r="U1450">
        <f t="shared" si="229"/>
        <v>6.1186364465918026E-2</v>
      </c>
      <c r="Y1450" t="s">
        <v>5992</v>
      </c>
      <c r="Z1450" t="s">
        <v>5993</v>
      </c>
    </row>
    <row r="1451" spans="1:27">
      <c r="A1451" s="4">
        <v>51593000</v>
      </c>
      <c r="B1451" s="4">
        <v>65718000</v>
      </c>
      <c r="C1451" s="4">
        <v>65653000</v>
      </c>
      <c r="E1451" s="6">
        <v>51423000</v>
      </c>
      <c r="F1451" s="6">
        <v>51941000</v>
      </c>
      <c r="G1451" s="6">
        <v>51803000</v>
      </c>
      <c r="I1451" s="8">
        <f t="shared" si="220"/>
        <v>51891210</v>
      </c>
      <c r="J1451" s="8">
        <f t="shared" si="221"/>
        <v>66016210</v>
      </c>
      <c r="K1451" s="8">
        <f t="shared" si="222"/>
        <v>65951210</v>
      </c>
      <c r="L1451" s="1"/>
      <c r="M1451" s="10">
        <f t="shared" si="223"/>
        <v>51721210</v>
      </c>
      <c r="N1451" s="10">
        <f t="shared" si="224"/>
        <v>52239210</v>
      </c>
      <c r="O1451" s="10">
        <f t="shared" si="225"/>
        <v>52101210</v>
      </c>
      <c r="Q1451" s="1">
        <f t="shared" si="226"/>
        <v>61286210</v>
      </c>
      <c r="R1451" s="1">
        <f t="shared" si="227"/>
        <v>52020543.333333336</v>
      </c>
      <c r="T1451" s="1">
        <f t="shared" si="228"/>
        <v>0.84881318869829503</v>
      </c>
      <c r="U1451">
        <f t="shared" si="229"/>
        <v>0.11997962684860497</v>
      </c>
      <c r="Y1451" t="s">
        <v>6605</v>
      </c>
      <c r="Z1451" t="s">
        <v>6606</v>
      </c>
    </row>
    <row r="1452" spans="1:27">
      <c r="A1452" s="4">
        <v>121880000</v>
      </c>
      <c r="B1452" s="4">
        <v>103630000</v>
      </c>
      <c r="C1452" s="4">
        <v>125760000</v>
      </c>
      <c r="E1452" s="6">
        <v>86370000</v>
      </c>
      <c r="F1452" s="6">
        <v>105090000</v>
      </c>
      <c r="G1452" s="6">
        <v>106590000</v>
      </c>
      <c r="I1452" s="8">
        <f t="shared" si="220"/>
        <v>122178210</v>
      </c>
      <c r="J1452" s="8">
        <f t="shared" si="221"/>
        <v>103928210</v>
      </c>
      <c r="K1452" s="8">
        <f t="shared" si="222"/>
        <v>126058210</v>
      </c>
      <c r="L1452" s="1"/>
      <c r="M1452" s="10">
        <f t="shared" si="223"/>
        <v>86668210</v>
      </c>
      <c r="N1452" s="10">
        <f t="shared" si="224"/>
        <v>105388210</v>
      </c>
      <c r="O1452" s="10">
        <f t="shared" si="225"/>
        <v>106888210</v>
      </c>
      <c r="Q1452" s="1">
        <f t="shared" si="226"/>
        <v>117388210</v>
      </c>
      <c r="R1452" s="1">
        <f t="shared" si="227"/>
        <v>99648210</v>
      </c>
      <c r="T1452" s="1">
        <f t="shared" si="228"/>
        <v>0.84887749800427148</v>
      </c>
      <c r="U1452">
        <f t="shared" si="229"/>
        <v>0.13297822803506287</v>
      </c>
      <c r="Y1452" t="s">
        <v>11894</v>
      </c>
      <c r="Z1452" t="s">
        <v>11895</v>
      </c>
    </row>
    <row r="1453" spans="1:27">
      <c r="A1453" s="4">
        <v>862580000</v>
      </c>
      <c r="B1453" s="4">
        <v>835930000</v>
      </c>
      <c r="C1453" s="4">
        <v>643970000</v>
      </c>
      <c r="E1453" s="6">
        <v>581240000</v>
      </c>
      <c r="F1453" s="6">
        <v>682420000</v>
      </c>
      <c r="G1453" s="6">
        <v>724800000</v>
      </c>
      <c r="I1453" s="8">
        <f t="shared" si="220"/>
        <v>862878210</v>
      </c>
      <c r="J1453" s="8">
        <f t="shared" si="221"/>
        <v>836228210</v>
      </c>
      <c r="K1453" s="8">
        <f t="shared" si="222"/>
        <v>644268210</v>
      </c>
      <c r="L1453" s="1"/>
      <c r="M1453" s="10">
        <f t="shared" si="223"/>
        <v>581538210</v>
      </c>
      <c r="N1453" s="10">
        <f t="shared" si="224"/>
        <v>682718210</v>
      </c>
      <c r="O1453" s="10">
        <f t="shared" si="225"/>
        <v>725098210</v>
      </c>
      <c r="Q1453" s="1">
        <f t="shared" si="226"/>
        <v>781124876.66666663</v>
      </c>
      <c r="R1453" s="1">
        <f t="shared" si="227"/>
        <v>663118210</v>
      </c>
      <c r="T1453" s="1">
        <f t="shared" si="228"/>
        <v>0.84892727118070754</v>
      </c>
      <c r="U1453">
        <f t="shared" si="229"/>
        <v>0.21870827862854669</v>
      </c>
      <c r="Y1453" t="s">
        <v>12491</v>
      </c>
      <c r="Z1453" t="s">
        <v>12492</v>
      </c>
    </row>
    <row r="1454" spans="1:27">
      <c r="A1454" s="4">
        <v>154940000</v>
      </c>
      <c r="B1454" s="4">
        <v>161880000</v>
      </c>
      <c r="C1454" s="4">
        <v>212420000</v>
      </c>
      <c r="E1454" s="6">
        <v>193730000</v>
      </c>
      <c r="F1454" s="6">
        <v>96257000</v>
      </c>
      <c r="G1454" s="6">
        <v>159180000</v>
      </c>
      <c r="I1454" s="8">
        <f t="shared" si="220"/>
        <v>155238210</v>
      </c>
      <c r="J1454" s="8">
        <f t="shared" si="221"/>
        <v>162178210</v>
      </c>
      <c r="K1454" s="8">
        <f t="shared" si="222"/>
        <v>212718210</v>
      </c>
      <c r="L1454" s="1"/>
      <c r="M1454" s="10">
        <f t="shared" si="223"/>
        <v>194028210</v>
      </c>
      <c r="N1454" s="10">
        <f t="shared" si="224"/>
        <v>96555210</v>
      </c>
      <c r="O1454" s="10">
        <f t="shared" si="225"/>
        <v>159478210</v>
      </c>
      <c r="Q1454" s="1">
        <f t="shared" si="226"/>
        <v>176711543.33333334</v>
      </c>
      <c r="R1454" s="1">
        <f t="shared" si="227"/>
        <v>150020543.33333334</v>
      </c>
      <c r="T1454" s="1">
        <f t="shared" si="228"/>
        <v>0.84895723563654013</v>
      </c>
      <c r="U1454">
        <f t="shared" si="229"/>
        <v>0.47385909020126432</v>
      </c>
      <c r="Y1454" t="s">
        <v>9736</v>
      </c>
      <c r="Z1454" t="s">
        <v>9737</v>
      </c>
    </row>
    <row r="1455" spans="1:27">
      <c r="A1455" s="4">
        <v>271260000</v>
      </c>
      <c r="B1455" s="4">
        <v>303000000</v>
      </c>
      <c r="C1455" s="4">
        <v>324490000</v>
      </c>
      <c r="E1455" s="6">
        <v>278080000</v>
      </c>
      <c r="F1455" s="6">
        <v>236410000</v>
      </c>
      <c r="G1455" s="6">
        <v>248390000</v>
      </c>
      <c r="I1455" s="8">
        <f t="shared" si="220"/>
        <v>271558210</v>
      </c>
      <c r="J1455" s="8">
        <f t="shared" si="221"/>
        <v>303298210</v>
      </c>
      <c r="K1455" s="8">
        <f t="shared" si="222"/>
        <v>324788210</v>
      </c>
      <c r="L1455" s="1"/>
      <c r="M1455" s="10">
        <f t="shared" si="223"/>
        <v>278378210</v>
      </c>
      <c r="N1455" s="10">
        <f t="shared" si="224"/>
        <v>236708210</v>
      </c>
      <c r="O1455" s="10">
        <f t="shared" si="225"/>
        <v>248688210</v>
      </c>
      <c r="Q1455" s="1">
        <f t="shared" si="226"/>
        <v>299881543.33333331</v>
      </c>
      <c r="R1455" s="1">
        <f t="shared" si="227"/>
        <v>254591543.33333334</v>
      </c>
      <c r="T1455" s="1">
        <f t="shared" si="228"/>
        <v>0.84897369975964854</v>
      </c>
      <c r="U1455">
        <f t="shared" si="229"/>
        <v>8.421070578252593E-2</v>
      </c>
      <c r="Y1455" t="s">
        <v>9422</v>
      </c>
      <c r="Z1455" t="s">
        <v>9423</v>
      </c>
    </row>
    <row r="1456" spans="1:27">
      <c r="A1456" s="4">
        <v>180600000</v>
      </c>
      <c r="B1456" s="4">
        <v>116210000</v>
      </c>
      <c r="C1456" s="4">
        <v>126400000</v>
      </c>
      <c r="E1456" s="6">
        <v>134200000</v>
      </c>
      <c r="F1456" s="6">
        <v>90387000</v>
      </c>
      <c r="G1456" s="6">
        <v>134660000</v>
      </c>
      <c r="I1456" s="8">
        <f t="shared" si="220"/>
        <v>180898210</v>
      </c>
      <c r="J1456" s="8">
        <f t="shared" si="221"/>
        <v>116508210</v>
      </c>
      <c r="K1456" s="8">
        <f t="shared" si="222"/>
        <v>126698210</v>
      </c>
      <c r="L1456" s="1"/>
      <c r="M1456" s="10">
        <f t="shared" si="223"/>
        <v>134498210</v>
      </c>
      <c r="N1456" s="10">
        <f t="shared" si="224"/>
        <v>90685210</v>
      </c>
      <c r="O1456" s="10">
        <f t="shared" si="225"/>
        <v>134958210</v>
      </c>
      <c r="Q1456" s="1">
        <f t="shared" si="226"/>
        <v>141368210</v>
      </c>
      <c r="R1456" s="1">
        <f t="shared" si="227"/>
        <v>120047210</v>
      </c>
      <c r="T1456" s="1">
        <f t="shared" si="228"/>
        <v>0.84918108533736125</v>
      </c>
      <c r="U1456">
        <f t="shared" si="229"/>
        <v>0.43835576356347983</v>
      </c>
      <c r="Y1456" t="s">
        <v>10567</v>
      </c>
      <c r="Z1456" t="s">
        <v>10568</v>
      </c>
    </row>
    <row r="1457" spans="1:30">
      <c r="A1457" s="4">
        <v>197370000</v>
      </c>
      <c r="B1457" s="4">
        <v>246690000</v>
      </c>
      <c r="C1457" s="4">
        <v>221630000</v>
      </c>
      <c r="E1457" s="6">
        <v>174670000</v>
      </c>
      <c r="F1457" s="6">
        <v>187370000</v>
      </c>
      <c r="G1457" s="6">
        <v>203240000</v>
      </c>
      <c r="I1457" s="8">
        <f t="shared" si="220"/>
        <v>197668210</v>
      </c>
      <c r="J1457" s="8">
        <f t="shared" si="221"/>
        <v>246988210</v>
      </c>
      <c r="K1457" s="8">
        <f t="shared" si="222"/>
        <v>221928210</v>
      </c>
      <c r="L1457" s="1"/>
      <c r="M1457" s="10">
        <f t="shared" si="223"/>
        <v>174968210</v>
      </c>
      <c r="N1457" s="10">
        <f t="shared" si="224"/>
        <v>187668210</v>
      </c>
      <c r="O1457" s="10">
        <f t="shared" si="225"/>
        <v>203538210</v>
      </c>
      <c r="Q1457" s="1">
        <f t="shared" si="226"/>
        <v>222194876.66666666</v>
      </c>
      <c r="R1457" s="1">
        <f t="shared" si="227"/>
        <v>188724876.66666666</v>
      </c>
      <c r="T1457" s="1">
        <f t="shared" si="228"/>
        <v>0.84936646379020164</v>
      </c>
      <c r="U1457">
        <f t="shared" si="229"/>
        <v>0.11182099350386733</v>
      </c>
      <c r="Y1457" t="s">
        <v>10847</v>
      </c>
      <c r="Z1457" t="s">
        <v>10848</v>
      </c>
    </row>
    <row r="1458" spans="1:30" s="12" customFormat="1">
      <c r="A1458" s="4">
        <v>104440000</v>
      </c>
      <c r="B1458" s="4">
        <v>130300000</v>
      </c>
      <c r="C1458" s="4">
        <v>114460000</v>
      </c>
      <c r="D1458"/>
      <c r="E1458" s="6">
        <v>83044000</v>
      </c>
      <c r="F1458" s="6">
        <v>119080000</v>
      </c>
      <c r="G1458" s="6">
        <v>94420000</v>
      </c>
      <c r="H1458"/>
      <c r="I1458" s="8">
        <f t="shared" si="220"/>
        <v>104738210</v>
      </c>
      <c r="J1458" s="8">
        <f t="shared" si="221"/>
        <v>130598210</v>
      </c>
      <c r="K1458" s="8">
        <f t="shared" si="222"/>
        <v>114758210</v>
      </c>
      <c r="L1458" s="1"/>
      <c r="M1458" s="10">
        <f t="shared" si="223"/>
        <v>83342210</v>
      </c>
      <c r="N1458" s="10">
        <f t="shared" si="224"/>
        <v>119378210</v>
      </c>
      <c r="O1458" s="10">
        <f t="shared" si="225"/>
        <v>94718210</v>
      </c>
      <c r="P1458"/>
      <c r="Q1458" s="1">
        <f t="shared" si="226"/>
        <v>116698210</v>
      </c>
      <c r="R1458" s="1">
        <f t="shared" si="227"/>
        <v>99146210</v>
      </c>
      <c r="S1458"/>
      <c r="T1458" s="1">
        <f t="shared" si="228"/>
        <v>0.84959495094226378</v>
      </c>
      <c r="U1458">
        <f t="shared" si="229"/>
        <v>0.24922658275208792</v>
      </c>
      <c r="V1458"/>
      <c r="W1458"/>
      <c r="X1458"/>
      <c r="Y1458" t="s">
        <v>11619</v>
      </c>
      <c r="Z1458" t="s">
        <v>11620</v>
      </c>
      <c r="AA1458"/>
      <c r="AB1458"/>
      <c r="AC1458"/>
      <c r="AD1458"/>
    </row>
    <row r="1459" spans="1:30">
      <c r="A1459" s="4">
        <v>226370000</v>
      </c>
      <c r="B1459" s="4">
        <v>128970000</v>
      </c>
      <c r="C1459" s="4">
        <v>109580000</v>
      </c>
      <c r="E1459" s="6">
        <v>112960000</v>
      </c>
      <c r="F1459" s="6">
        <v>119710000</v>
      </c>
      <c r="G1459" s="6">
        <v>162190000</v>
      </c>
      <c r="I1459" s="8">
        <f t="shared" si="220"/>
        <v>226668210</v>
      </c>
      <c r="J1459" s="8">
        <f t="shared" si="221"/>
        <v>129268210</v>
      </c>
      <c r="K1459" s="8">
        <f t="shared" si="222"/>
        <v>109878210</v>
      </c>
      <c r="L1459" s="1"/>
      <c r="M1459" s="10">
        <f t="shared" si="223"/>
        <v>113258210</v>
      </c>
      <c r="N1459" s="10">
        <f t="shared" si="224"/>
        <v>120008210</v>
      </c>
      <c r="O1459" s="10">
        <f t="shared" si="225"/>
        <v>162488210</v>
      </c>
      <c r="Q1459" s="1">
        <f t="shared" si="226"/>
        <v>155271543.33333334</v>
      </c>
      <c r="R1459" s="1">
        <f t="shared" si="227"/>
        <v>131918210</v>
      </c>
      <c r="T1459" s="1">
        <f t="shared" si="228"/>
        <v>0.84959682352613097</v>
      </c>
      <c r="U1459">
        <f t="shared" si="229"/>
        <v>0.58417648177114034</v>
      </c>
      <c r="Y1459" t="s">
        <v>10431</v>
      </c>
      <c r="Z1459" t="s">
        <v>10432</v>
      </c>
    </row>
    <row r="1460" spans="1:30">
      <c r="A1460" s="4">
        <v>1109900000</v>
      </c>
      <c r="B1460" s="4">
        <v>1260700000</v>
      </c>
      <c r="C1460" s="4">
        <v>1285900000</v>
      </c>
      <c r="E1460" s="6">
        <v>1146600000</v>
      </c>
      <c r="F1460" s="6">
        <v>992930000</v>
      </c>
      <c r="G1460" s="6">
        <v>967710000</v>
      </c>
      <c r="I1460" s="8">
        <f t="shared" si="220"/>
        <v>1110198210</v>
      </c>
      <c r="J1460" s="8">
        <f t="shared" si="221"/>
        <v>1260998210</v>
      </c>
      <c r="K1460" s="8">
        <f t="shared" si="222"/>
        <v>1286198210</v>
      </c>
      <c r="L1460" s="1"/>
      <c r="M1460" s="10">
        <f t="shared" si="223"/>
        <v>1146898210</v>
      </c>
      <c r="N1460" s="10">
        <f t="shared" si="224"/>
        <v>993228210</v>
      </c>
      <c r="O1460" s="10">
        <f t="shared" si="225"/>
        <v>968008210</v>
      </c>
      <c r="Q1460" s="1">
        <f t="shared" si="226"/>
        <v>1219131543.3333333</v>
      </c>
      <c r="R1460" s="1">
        <f t="shared" si="227"/>
        <v>1036044876.6666666</v>
      </c>
      <c r="T1460" s="1">
        <f t="shared" si="228"/>
        <v>0.84982205762138396</v>
      </c>
      <c r="U1460">
        <f t="shared" si="229"/>
        <v>7.975704715316223E-2</v>
      </c>
      <c r="Y1460" t="s">
        <v>9269</v>
      </c>
      <c r="Z1460" t="s">
        <v>9270</v>
      </c>
    </row>
    <row r="1461" spans="1:30">
      <c r="A1461" s="4">
        <v>286550000</v>
      </c>
      <c r="B1461" s="4">
        <v>270770000</v>
      </c>
      <c r="C1461" s="4">
        <v>294340000</v>
      </c>
      <c r="E1461" s="6">
        <v>224950000</v>
      </c>
      <c r="F1461" s="6">
        <v>220690000</v>
      </c>
      <c r="G1461" s="6">
        <v>278070000</v>
      </c>
      <c r="I1461" s="8">
        <f t="shared" si="220"/>
        <v>286848210</v>
      </c>
      <c r="J1461" s="8">
        <f t="shared" si="221"/>
        <v>271068210</v>
      </c>
      <c r="K1461" s="8">
        <f t="shared" si="222"/>
        <v>294638210</v>
      </c>
      <c r="L1461" s="1"/>
      <c r="M1461" s="10">
        <f t="shared" si="223"/>
        <v>225248210</v>
      </c>
      <c r="N1461" s="10">
        <f t="shared" si="224"/>
        <v>220988210</v>
      </c>
      <c r="O1461" s="10">
        <f t="shared" si="225"/>
        <v>278368210</v>
      </c>
      <c r="Q1461" s="1">
        <f t="shared" si="226"/>
        <v>284184876.66666669</v>
      </c>
      <c r="R1461" s="1">
        <f t="shared" si="227"/>
        <v>241534876.66666666</v>
      </c>
      <c r="T1461" s="1">
        <f t="shared" si="228"/>
        <v>0.84992164079854904</v>
      </c>
      <c r="U1461">
        <f t="shared" si="229"/>
        <v>9.6550677494865816E-2</v>
      </c>
      <c r="Y1461" t="s">
        <v>602</v>
      </c>
      <c r="Z1461" t="s">
        <v>603</v>
      </c>
    </row>
    <row r="1462" spans="1:30">
      <c r="A1462" s="4">
        <v>5096400000</v>
      </c>
      <c r="B1462" s="4">
        <v>5321600000</v>
      </c>
      <c r="C1462" s="4">
        <v>5448700000</v>
      </c>
      <c r="E1462" s="6">
        <v>4533300000</v>
      </c>
      <c r="F1462" s="6">
        <v>4695300000</v>
      </c>
      <c r="G1462" s="6">
        <v>4257000000</v>
      </c>
      <c r="I1462" s="8">
        <f t="shared" si="220"/>
        <v>5096698210</v>
      </c>
      <c r="J1462" s="8">
        <f t="shared" si="221"/>
        <v>5321898210</v>
      </c>
      <c r="K1462" s="8">
        <f t="shared" si="222"/>
        <v>5448998210</v>
      </c>
      <c r="L1462" s="1"/>
      <c r="M1462" s="10">
        <f t="shared" si="223"/>
        <v>4533598210</v>
      </c>
      <c r="N1462" s="10">
        <f t="shared" si="224"/>
        <v>4695598210</v>
      </c>
      <c r="O1462" s="10">
        <f t="shared" si="225"/>
        <v>4257298210</v>
      </c>
      <c r="Q1462" s="1">
        <f t="shared" si="226"/>
        <v>5289198210</v>
      </c>
      <c r="R1462" s="1">
        <f t="shared" si="227"/>
        <v>4495498210</v>
      </c>
      <c r="T1462" s="1">
        <f t="shared" si="228"/>
        <v>0.84993944857286796</v>
      </c>
      <c r="U1462">
        <f t="shared" si="229"/>
        <v>8.4495571487049701E-3</v>
      </c>
      <c r="Y1462" t="s">
        <v>3951</v>
      </c>
      <c r="Z1462" t="s">
        <v>3952</v>
      </c>
    </row>
    <row r="1463" spans="1:30">
      <c r="A1463" s="4">
        <v>87602000</v>
      </c>
      <c r="B1463" s="4">
        <v>78147000</v>
      </c>
      <c r="C1463" s="4">
        <v>60630000</v>
      </c>
      <c r="E1463" s="6">
        <v>53231000</v>
      </c>
      <c r="F1463" s="6">
        <v>64639000</v>
      </c>
      <c r="G1463" s="6">
        <v>74412000</v>
      </c>
      <c r="I1463" s="8">
        <f t="shared" si="220"/>
        <v>87900210</v>
      </c>
      <c r="J1463" s="8">
        <f t="shared" si="221"/>
        <v>78445210</v>
      </c>
      <c r="K1463" s="8">
        <f t="shared" si="222"/>
        <v>60928210</v>
      </c>
      <c r="L1463" s="1"/>
      <c r="M1463" s="10">
        <f t="shared" si="223"/>
        <v>53529210</v>
      </c>
      <c r="N1463" s="10">
        <f t="shared" si="224"/>
        <v>64937210</v>
      </c>
      <c r="O1463" s="10">
        <f t="shared" si="225"/>
        <v>74710210</v>
      </c>
      <c r="Q1463" s="1">
        <f t="shared" si="226"/>
        <v>75757876.666666672</v>
      </c>
      <c r="R1463" s="1">
        <f t="shared" si="227"/>
        <v>64392210</v>
      </c>
      <c r="T1463" s="1">
        <f t="shared" si="228"/>
        <v>0.84997379590408262</v>
      </c>
      <c r="U1463">
        <f t="shared" si="229"/>
        <v>0.31895754512141727</v>
      </c>
      <c r="Z1463" t="s">
        <v>554</v>
      </c>
    </row>
    <row r="1464" spans="1:30">
      <c r="A1464" s="4">
        <v>909790000</v>
      </c>
      <c r="B1464" s="4">
        <v>937460000</v>
      </c>
      <c r="C1464" s="4">
        <v>919420000</v>
      </c>
      <c r="E1464" s="6">
        <v>866020000</v>
      </c>
      <c r="F1464" s="6">
        <v>693730000</v>
      </c>
      <c r="G1464" s="6">
        <v>791990000</v>
      </c>
      <c r="I1464" s="8">
        <f t="shared" si="220"/>
        <v>910088210</v>
      </c>
      <c r="J1464" s="8">
        <f t="shared" si="221"/>
        <v>937758210</v>
      </c>
      <c r="K1464" s="8">
        <f t="shared" si="222"/>
        <v>919718210</v>
      </c>
      <c r="L1464" s="1"/>
      <c r="M1464" s="10">
        <f t="shared" si="223"/>
        <v>866318210</v>
      </c>
      <c r="N1464" s="10">
        <f t="shared" si="224"/>
        <v>694028210</v>
      </c>
      <c r="O1464" s="10">
        <f t="shared" si="225"/>
        <v>792288210</v>
      </c>
      <c r="Q1464" s="1">
        <f t="shared" si="226"/>
        <v>922521543.33333337</v>
      </c>
      <c r="R1464" s="1">
        <f t="shared" si="227"/>
        <v>784211543.33333337</v>
      </c>
      <c r="T1464" s="1">
        <f t="shared" si="228"/>
        <v>0.85007396195838791</v>
      </c>
      <c r="U1464">
        <f t="shared" si="229"/>
        <v>5.2126463498250064E-2</v>
      </c>
      <c r="Y1464" t="s">
        <v>590</v>
      </c>
      <c r="Z1464" t="s">
        <v>591</v>
      </c>
    </row>
    <row r="1465" spans="1:30">
      <c r="A1465" s="4">
        <v>478550000</v>
      </c>
      <c r="B1465" s="4">
        <v>420240000</v>
      </c>
      <c r="C1465" s="4">
        <v>491970000</v>
      </c>
      <c r="E1465" s="6">
        <v>353270000</v>
      </c>
      <c r="F1465" s="6">
        <v>408460000</v>
      </c>
      <c r="G1465" s="6">
        <v>420470000</v>
      </c>
      <c r="I1465" s="8">
        <f t="shared" si="220"/>
        <v>478848210</v>
      </c>
      <c r="J1465" s="8">
        <f t="shared" si="221"/>
        <v>420538210</v>
      </c>
      <c r="K1465" s="8">
        <f t="shared" si="222"/>
        <v>492268210</v>
      </c>
      <c r="L1465" s="1"/>
      <c r="M1465" s="10">
        <f t="shared" si="223"/>
        <v>353568210</v>
      </c>
      <c r="N1465" s="10">
        <f t="shared" si="224"/>
        <v>408758210</v>
      </c>
      <c r="O1465" s="10">
        <f t="shared" si="225"/>
        <v>420768210</v>
      </c>
      <c r="Q1465" s="1">
        <f t="shared" si="226"/>
        <v>463884876.66666669</v>
      </c>
      <c r="R1465" s="1">
        <f t="shared" si="227"/>
        <v>394364876.66666669</v>
      </c>
      <c r="T1465" s="1">
        <f t="shared" si="228"/>
        <v>0.85013523075046282</v>
      </c>
      <c r="U1465">
        <f t="shared" si="229"/>
        <v>8.2851419108516788E-2</v>
      </c>
      <c r="Y1465" t="s">
        <v>4340</v>
      </c>
      <c r="Z1465" t="s">
        <v>4341</v>
      </c>
    </row>
    <row r="1466" spans="1:30">
      <c r="A1466" s="4">
        <v>103410000</v>
      </c>
      <c r="B1466" s="4">
        <v>136550000</v>
      </c>
      <c r="C1466" s="4">
        <v>161770000</v>
      </c>
      <c r="E1466" s="6">
        <v>121160000</v>
      </c>
      <c r="F1466" s="6">
        <v>111120000</v>
      </c>
      <c r="G1466" s="6">
        <v>109190000</v>
      </c>
      <c r="I1466" s="8">
        <f t="shared" si="220"/>
        <v>103708210</v>
      </c>
      <c r="J1466" s="8">
        <f t="shared" si="221"/>
        <v>136848210</v>
      </c>
      <c r="K1466" s="8">
        <f t="shared" si="222"/>
        <v>162068210</v>
      </c>
      <c r="L1466" s="1"/>
      <c r="M1466" s="10">
        <f t="shared" si="223"/>
        <v>121458210</v>
      </c>
      <c r="N1466" s="10">
        <f t="shared" si="224"/>
        <v>111418210</v>
      </c>
      <c r="O1466" s="10">
        <f t="shared" si="225"/>
        <v>109488210</v>
      </c>
      <c r="Q1466" s="1">
        <f t="shared" si="226"/>
        <v>134208210</v>
      </c>
      <c r="R1466" s="1">
        <f t="shared" si="227"/>
        <v>114121543.33333333</v>
      </c>
      <c r="T1466" s="1">
        <f t="shared" si="228"/>
        <v>0.85033205743026696</v>
      </c>
      <c r="U1466">
        <f t="shared" si="229"/>
        <v>0.31020832737278781</v>
      </c>
      <c r="Y1466" t="s">
        <v>11337</v>
      </c>
      <c r="Z1466" t="s">
        <v>11338</v>
      </c>
    </row>
    <row r="1467" spans="1:30">
      <c r="A1467" s="4">
        <v>304360000</v>
      </c>
      <c r="B1467" s="4">
        <v>294360000</v>
      </c>
      <c r="C1467" s="4">
        <v>267910000</v>
      </c>
      <c r="E1467" s="6">
        <v>200770000</v>
      </c>
      <c r="F1467" s="6">
        <v>299470000</v>
      </c>
      <c r="G1467" s="6">
        <v>236660000</v>
      </c>
      <c r="I1467" s="8">
        <f t="shared" si="220"/>
        <v>304658210</v>
      </c>
      <c r="J1467" s="8">
        <f t="shared" si="221"/>
        <v>294658210</v>
      </c>
      <c r="K1467" s="8">
        <f t="shared" si="222"/>
        <v>268208210</v>
      </c>
      <c r="L1467" s="1"/>
      <c r="M1467" s="10">
        <f t="shared" si="223"/>
        <v>201068210</v>
      </c>
      <c r="N1467" s="10">
        <f t="shared" si="224"/>
        <v>299768210</v>
      </c>
      <c r="O1467" s="10">
        <f t="shared" si="225"/>
        <v>236958210</v>
      </c>
      <c r="Q1467" s="1">
        <f t="shared" si="226"/>
        <v>289174876.66666669</v>
      </c>
      <c r="R1467" s="1">
        <f t="shared" si="227"/>
        <v>245931543.33333334</v>
      </c>
      <c r="T1467" s="1">
        <f t="shared" si="228"/>
        <v>0.85045957715344633</v>
      </c>
      <c r="U1467">
        <f t="shared" si="229"/>
        <v>0.23330697954134302</v>
      </c>
      <c r="Y1467" t="s">
        <v>3758</v>
      </c>
      <c r="Z1467" t="s">
        <v>3759</v>
      </c>
    </row>
    <row r="1468" spans="1:30">
      <c r="A1468" s="4">
        <v>723570000</v>
      </c>
      <c r="B1468" s="4">
        <v>615550000</v>
      </c>
      <c r="C1468" s="4">
        <v>577970000</v>
      </c>
      <c r="E1468" s="6">
        <v>515610000</v>
      </c>
      <c r="F1468" s="6">
        <v>584800000</v>
      </c>
      <c r="G1468" s="6">
        <v>529940000</v>
      </c>
      <c r="I1468" s="8">
        <f t="shared" si="220"/>
        <v>723868210</v>
      </c>
      <c r="J1468" s="8">
        <f t="shared" si="221"/>
        <v>615848210</v>
      </c>
      <c r="K1468" s="8">
        <f t="shared" si="222"/>
        <v>578268210</v>
      </c>
      <c r="L1468" s="1"/>
      <c r="M1468" s="10">
        <f t="shared" si="223"/>
        <v>515908210</v>
      </c>
      <c r="N1468" s="10">
        <f t="shared" si="224"/>
        <v>585098210</v>
      </c>
      <c r="O1468" s="10">
        <f t="shared" si="225"/>
        <v>530238210</v>
      </c>
      <c r="Q1468" s="1">
        <f t="shared" si="226"/>
        <v>639328210</v>
      </c>
      <c r="R1468" s="1">
        <f t="shared" si="227"/>
        <v>543748210</v>
      </c>
      <c r="T1468" s="1">
        <f t="shared" si="228"/>
        <v>0.85049932334442113</v>
      </c>
      <c r="U1468">
        <f t="shared" si="229"/>
        <v>0.11988347933800371</v>
      </c>
      <c r="Y1468" t="s">
        <v>12287</v>
      </c>
      <c r="Z1468" t="s">
        <v>12288</v>
      </c>
    </row>
    <row r="1469" spans="1:30">
      <c r="A1469" s="4">
        <v>44488000</v>
      </c>
      <c r="B1469" s="4">
        <v>76486000</v>
      </c>
      <c r="C1469" s="4">
        <v>111320000</v>
      </c>
      <c r="E1469" s="6">
        <v>66797000</v>
      </c>
      <c r="F1469" s="6">
        <v>71572000</v>
      </c>
      <c r="G1469" s="6">
        <v>59070000</v>
      </c>
      <c r="I1469" s="8">
        <f t="shared" si="220"/>
        <v>44786210</v>
      </c>
      <c r="J1469" s="8">
        <f t="shared" si="221"/>
        <v>76784210</v>
      </c>
      <c r="K1469" s="8">
        <f t="shared" si="222"/>
        <v>111618210</v>
      </c>
      <c r="L1469" s="1"/>
      <c r="M1469" s="10">
        <f t="shared" si="223"/>
        <v>67095210</v>
      </c>
      <c r="N1469" s="10">
        <f t="shared" si="224"/>
        <v>71870210</v>
      </c>
      <c r="O1469" s="10">
        <f t="shared" si="225"/>
        <v>59368210</v>
      </c>
      <c r="Q1469" s="1">
        <f t="shared" si="226"/>
        <v>77729543.333333328</v>
      </c>
      <c r="R1469" s="1">
        <f t="shared" si="227"/>
        <v>66111210</v>
      </c>
      <c r="T1469" s="1">
        <f t="shared" si="228"/>
        <v>0.8505287328974831</v>
      </c>
      <c r="U1469">
        <f t="shared" si="229"/>
        <v>0.58594241846809192</v>
      </c>
      <c r="Y1469" t="s">
        <v>4272</v>
      </c>
      <c r="Z1469" t="s">
        <v>4273</v>
      </c>
    </row>
    <row r="1470" spans="1:30">
      <c r="A1470" s="4">
        <v>4454600000</v>
      </c>
      <c r="B1470" s="4">
        <v>4666900000</v>
      </c>
      <c r="C1470" s="4">
        <v>5037800000</v>
      </c>
      <c r="E1470" s="6">
        <v>4086400000</v>
      </c>
      <c r="F1470" s="6">
        <v>3847300000</v>
      </c>
      <c r="G1470" s="6">
        <v>4110800000</v>
      </c>
      <c r="I1470" s="8">
        <f t="shared" si="220"/>
        <v>4454898210</v>
      </c>
      <c r="J1470" s="8">
        <f t="shared" si="221"/>
        <v>4667198210</v>
      </c>
      <c r="K1470" s="8">
        <f t="shared" si="222"/>
        <v>5038098210</v>
      </c>
      <c r="L1470" s="1"/>
      <c r="M1470" s="10">
        <f t="shared" si="223"/>
        <v>4086698210</v>
      </c>
      <c r="N1470" s="10">
        <f t="shared" si="224"/>
        <v>3847598210</v>
      </c>
      <c r="O1470" s="10">
        <f t="shared" si="225"/>
        <v>4111098210</v>
      </c>
      <c r="Q1470" s="1">
        <f t="shared" si="226"/>
        <v>4720064876.666667</v>
      </c>
      <c r="R1470" s="1">
        <f t="shared" si="227"/>
        <v>4015131543.3333335</v>
      </c>
      <c r="T1470" s="1">
        <f t="shared" si="228"/>
        <v>0.85065177031397909</v>
      </c>
      <c r="U1470">
        <f t="shared" si="229"/>
        <v>2.0658944143143208E-2</v>
      </c>
      <c r="Y1470" t="s">
        <v>9205</v>
      </c>
      <c r="Z1470" t="s">
        <v>9206</v>
      </c>
    </row>
    <row r="1471" spans="1:30">
      <c r="A1471" s="4">
        <v>16235000000</v>
      </c>
      <c r="B1471" s="4">
        <v>17525000000</v>
      </c>
      <c r="C1471" s="4">
        <v>16366000000</v>
      </c>
      <c r="E1471" s="6">
        <v>13901000000</v>
      </c>
      <c r="F1471" s="6">
        <v>14674000000</v>
      </c>
      <c r="G1471" s="6">
        <v>14077000000</v>
      </c>
      <c r="I1471" s="8">
        <f t="shared" si="220"/>
        <v>16235298210</v>
      </c>
      <c r="J1471" s="8">
        <f t="shared" si="221"/>
        <v>17525298210</v>
      </c>
      <c r="K1471" s="8">
        <f t="shared" si="222"/>
        <v>16366298210</v>
      </c>
      <c r="L1471" s="1"/>
      <c r="M1471" s="10">
        <f t="shared" si="223"/>
        <v>13901298210</v>
      </c>
      <c r="N1471" s="10">
        <f t="shared" si="224"/>
        <v>14674298210</v>
      </c>
      <c r="O1471" s="10">
        <f t="shared" si="225"/>
        <v>14077298210</v>
      </c>
      <c r="Q1471" s="1">
        <f t="shared" si="226"/>
        <v>16708964876.666666</v>
      </c>
      <c r="R1471" s="1">
        <f t="shared" si="227"/>
        <v>14217631543.333334</v>
      </c>
      <c r="T1471" s="1">
        <f t="shared" si="228"/>
        <v>0.85089840383754889</v>
      </c>
      <c r="U1471">
        <f t="shared" si="229"/>
        <v>6.175664631280906E-3</v>
      </c>
      <c r="Y1471" t="s">
        <v>10581</v>
      </c>
      <c r="Z1471" t="s">
        <v>10582</v>
      </c>
    </row>
    <row r="1472" spans="1:30">
      <c r="A1472" s="3">
        <v>0</v>
      </c>
      <c r="B1472" s="3">
        <v>9977500</v>
      </c>
      <c r="C1472" s="4">
        <v>15656000</v>
      </c>
      <c r="E1472" s="5">
        <v>0</v>
      </c>
      <c r="F1472" s="6">
        <v>12807000</v>
      </c>
      <c r="G1472" s="5">
        <v>8872400</v>
      </c>
      <c r="I1472" s="8">
        <f t="shared" si="220"/>
        <v>298210</v>
      </c>
      <c r="J1472" s="8">
        <f t="shared" si="221"/>
        <v>10275710</v>
      </c>
      <c r="K1472" s="8">
        <f t="shared" si="222"/>
        <v>15954210</v>
      </c>
      <c r="L1472" s="1"/>
      <c r="M1472" s="10">
        <f t="shared" si="223"/>
        <v>298210</v>
      </c>
      <c r="N1472" s="10">
        <f t="shared" si="224"/>
        <v>13105210</v>
      </c>
      <c r="O1472" s="10">
        <f t="shared" si="225"/>
        <v>9170610</v>
      </c>
      <c r="Q1472" s="1">
        <f t="shared" si="226"/>
        <v>8842710</v>
      </c>
      <c r="R1472" s="1">
        <f t="shared" si="227"/>
        <v>7524676.666666667</v>
      </c>
      <c r="T1472" s="1">
        <f t="shared" si="228"/>
        <v>0.85094690051654609</v>
      </c>
      <c r="U1472">
        <f t="shared" si="229"/>
        <v>0.83526959515817323</v>
      </c>
      <c r="Y1472" t="s">
        <v>2938</v>
      </c>
      <c r="Z1472" t="s">
        <v>2939</v>
      </c>
    </row>
    <row r="1473" spans="1:26">
      <c r="A1473" s="4">
        <v>623180000</v>
      </c>
      <c r="B1473" s="4">
        <v>581020000</v>
      </c>
      <c r="C1473" s="4">
        <v>630980000</v>
      </c>
      <c r="E1473" s="6">
        <v>517220000</v>
      </c>
      <c r="F1473" s="6">
        <v>470510000</v>
      </c>
      <c r="G1473" s="6">
        <v>573830000</v>
      </c>
      <c r="I1473" s="8">
        <f t="shared" si="220"/>
        <v>623478210</v>
      </c>
      <c r="J1473" s="8">
        <f t="shared" si="221"/>
        <v>581318210</v>
      </c>
      <c r="K1473" s="8">
        <f t="shared" si="222"/>
        <v>631278210</v>
      </c>
      <c r="L1473" s="1"/>
      <c r="M1473" s="10">
        <f t="shared" si="223"/>
        <v>517518210</v>
      </c>
      <c r="N1473" s="10">
        <f t="shared" si="224"/>
        <v>470808210</v>
      </c>
      <c r="O1473" s="10">
        <f t="shared" si="225"/>
        <v>574128210</v>
      </c>
      <c r="Q1473" s="1">
        <f t="shared" si="226"/>
        <v>612024876.66666663</v>
      </c>
      <c r="R1473" s="1">
        <f t="shared" si="227"/>
        <v>520818210</v>
      </c>
      <c r="T1473" s="1">
        <f t="shared" si="228"/>
        <v>0.85097555647833345</v>
      </c>
      <c r="U1473">
        <f t="shared" si="229"/>
        <v>5.3564005180290308E-2</v>
      </c>
      <c r="Y1473" t="s">
        <v>12170</v>
      </c>
      <c r="Z1473" t="s">
        <v>12171</v>
      </c>
    </row>
    <row r="1474" spans="1:26">
      <c r="A1474" s="4">
        <v>173490000</v>
      </c>
      <c r="B1474" s="4">
        <v>156610000</v>
      </c>
      <c r="C1474" s="4">
        <v>160440000</v>
      </c>
      <c r="E1474" s="6">
        <v>136330000</v>
      </c>
      <c r="F1474" s="6">
        <v>122220000</v>
      </c>
      <c r="G1474" s="6">
        <v>158780000</v>
      </c>
      <c r="I1474" s="8">
        <f t="shared" si="220"/>
        <v>173788210</v>
      </c>
      <c r="J1474" s="8">
        <f t="shared" si="221"/>
        <v>156908210</v>
      </c>
      <c r="K1474" s="8">
        <f t="shared" si="222"/>
        <v>160738210</v>
      </c>
      <c r="L1474" s="1"/>
      <c r="M1474" s="10">
        <f t="shared" si="223"/>
        <v>136628210</v>
      </c>
      <c r="N1474" s="10">
        <f t="shared" si="224"/>
        <v>122518210</v>
      </c>
      <c r="O1474" s="10">
        <f t="shared" si="225"/>
        <v>159078210</v>
      </c>
      <c r="Q1474" s="1">
        <f t="shared" si="226"/>
        <v>163811543.33333334</v>
      </c>
      <c r="R1474" s="1">
        <f t="shared" si="227"/>
        <v>139408210</v>
      </c>
      <c r="T1474" s="1">
        <f t="shared" si="228"/>
        <v>0.85102799939027496</v>
      </c>
      <c r="U1474">
        <f t="shared" si="229"/>
        <v>0.10763024755090919</v>
      </c>
      <c r="Y1474" t="s">
        <v>5112</v>
      </c>
      <c r="Z1474" t="s">
        <v>5113</v>
      </c>
    </row>
    <row r="1475" spans="1:26">
      <c r="A1475" s="4">
        <v>880230000</v>
      </c>
      <c r="B1475" s="4">
        <v>806860000</v>
      </c>
      <c r="C1475" s="4">
        <v>1012000000</v>
      </c>
      <c r="E1475" s="6">
        <v>790530000</v>
      </c>
      <c r="F1475" s="6">
        <v>750160000</v>
      </c>
      <c r="G1475" s="6">
        <v>756320000</v>
      </c>
      <c r="I1475" s="8">
        <f t="shared" ref="I1475:I1538" si="230">A1475+298210</f>
        <v>880528210</v>
      </c>
      <c r="J1475" s="8">
        <f t="shared" ref="J1475:J1538" si="231">B1475+298210</f>
        <v>807158210</v>
      </c>
      <c r="K1475" s="8">
        <f t="shared" ref="K1475:K1538" si="232">C1475+298210</f>
        <v>1012298210</v>
      </c>
      <c r="L1475" s="1"/>
      <c r="M1475" s="10">
        <f t="shared" ref="M1475:M1538" si="233">E1475+298210</f>
        <v>790828210</v>
      </c>
      <c r="N1475" s="10">
        <f t="shared" ref="N1475:N1538" si="234">F1475+298210</f>
        <v>750458210</v>
      </c>
      <c r="O1475" s="10">
        <f t="shared" ref="O1475:O1538" si="235">G1475+298210</f>
        <v>756618210</v>
      </c>
      <c r="Q1475" s="1">
        <f t="shared" ref="Q1475:Q1538" si="236">AVERAGE(I1475:K1475)</f>
        <v>899994876.66666663</v>
      </c>
      <c r="R1475" s="1">
        <f t="shared" ref="R1475:R1538" si="237">AVERAGE(M1475:O1475)</f>
        <v>765968210</v>
      </c>
      <c r="T1475" s="1">
        <f t="shared" ref="T1475:T1538" si="238">R1475/Q1475</f>
        <v>0.85108063374420029</v>
      </c>
      <c r="U1475">
        <f t="shared" ref="U1475:U1538" si="239">_xlfn.T.TEST(M1475:O1475, I1475:K1475, 2, 2)</f>
        <v>9.4117233416775317E-2</v>
      </c>
      <c r="Y1475" t="s">
        <v>2729</v>
      </c>
      <c r="Z1475" t="s">
        <v>2730</v>
      </c>
    </row>
    <row r="1476" spans="1:26">
      <c r="A1476" s="4">
        <v>444310000</v>
      </c>
      <c r="B1476" s="4">
        <v>494140000</v>
      </c>
      <c r="C1476" s="4">
        <v>493290000</v>
      </c>
      <c r="E1476" s="6">
        <v>360370000</v>
      </c>
      <c r="F1476" s="6">
        <v>474200000</v>
      </c>
      <c r="G1476" s="6">
        <v>384050000</v>
      </c>
      <c r="I1476" s="8">
        <f t="shared" si="230"/>
        <v>444608210</v>
      </c>
      <c r="J1476" s="8">
        <f t="shared" si="231"/>
        <v>494438210</v>
      </c>
      <c r="K1476" s="8">
        <f t="shared" si="232"/>
        <v>493588210</v>
      </c>
      <c r="L1476" s="1"/>
      <c r="M1476" s="10">
        <f t="shared" si="233"/>
        <v>360668210</v>
      </c>
      <c r="N1476" s="10">
        <f t="shared" si="234"/>
        <v>474498210</v>
      </c>
      <c r="O1476" s="10">
        <f t="shared" si="235"/>
        <v>384348210</v>
      </c>
      <c r="Q1476" s="1">
        <f t="shared" si="236"/>
        <v>477544876.66666669</v>
      </c>
      <c r="R1476" s="1">
        <f t="shared" si="237"/>
        <v>406504876.66666669</v>
      </c>
      <c r="T1476" s="1">
        <f t="shared" si="238"/>
        <v>0.85123911181736545</v>
      </c>
      <c r="U1476">
        <f t="shared" si="239"/>
        <v>0.13791004307412755</v>
      </c>
      <c r="Y1476" t="s">
        <v>965</v>
      </c>
      <c r="Z1476" t="s">
        <v>966</v>
      </c>
    </row>
    <row r="1477" spans="1:26">
      <c r="A1477" s="4">
        <v>407040000</v>
      </c>
      <c r="B1477" s="4">
        <v>417070000</v>
      </c>
      <c r="C1477" s="4">
        <v>343200000</v>
      </c>
      <c r="E1477" s="6">
        <v>306250000</v>
      </c>
      <c r="F1477" s="6">
        <v>304790000</v>
      </c>
      <c r="G1477" s="6">
        <v>382680000</v>
      </c>
      <c r="I1477" s="8">
        <f t="shared" si="230"/>
        <v>407338210</v>
      </c>
      <c r="J1477" s="8">
        <f t="shared" si="231"/>
        <v>417368210</v>
      </c>
      <c r="K1477" s="8">
        <f t="shared" si="232"/>
        <v>343498210</v>
      </c>
      <c r="L1477" s="1"/>
      <c r="M1477" s="10">
        <f t="shared" si="233"/>
        <v>306548210</v>
      </c>
      <c r="N1477" s="10">
        <f t="shared" si="234"/>
        <v>305088210</v>
      </c>
      <c r="O1477" s="10">
        <f t="shared" si="235"/>
        <v>382978210</v>
      </c>
      <c r="Q1477" s="1">
        <f t="shared" si="236"/>
        <v>389401543.33333331</v>
      </c>
      <c r="R1477" s="1">
        <f t="shared" si="237"/>
        <v>331538210</v>
      </c>
      <c r="T1477" s="1">
        <f t="shared" si="238"/>
        <v>0.85140445813846843</v>
      </c>
      <c r="U1477">
        <f t="shared" si="239"/>
        <v>0.16973009275806414</v>
      </c>
      <c r="Y1477" t="s">
        <v>11856</v>
      </c>
      <c r="Z1477" t="s">
        <v>11857</v>
      </c>
    </row>
    <row r="1478" spans="1:26">
      <c r="A1478" s="4">
        <v>95690000</v>
      </c>
      <c r="B1478" s="4">
        <v>90641000</v>
      </c>
      <c r="C1478" s="4">
        <v>77724000</v>
      </c>
      <c r="E1478" s="6">
        <v>90176000</v>
      </c>
      <c r="F1478" s="6">
        <v>68640000</v>
      </c>
      <c r="G1478" s="6">
        <v>65878000</v>
      </c>
      <c r="I1478" s="8">
        <f t="shared" si="230"/>
        <v>95988210</v>
      </c>
      <c r="J1478" s="8">
        <f t="shared" si="231"/>
        <v>90939210</v>
      </c>
      <c r="K1478" s="8">
        <f t="shared" si="232"/>
        <v>78022210</v>
      </c>
      <c r="L1478" s="1"/>
      <c r="M1478" s="10">
        <f t="shared" si="233"/>
        <v>90474210</v>
      </c>
      <c r="N1478" s="10">
        <f t="shared" si="234"/>
        <v>68938210</v>
      </c>
      <c r="O1478" s="10">
        <f t="shared" si="235"/>
        <v>66176210</v>
      </c>
      <c r="Q1478" s="1">
        <f t="shared" si="236"/>
        <v>88316543.333333328</v>
      </c>
      <c r="R1478" s="1">
        <f t="shared" si="237"/>
        <v>75196210</v>
      </c>
      <c r="T1478" s="1">
        <f t="shared" si="238"/>
        <v>0.85143968685670557</v>
      </c>
      <c r="U1478">
        <f t="shared" si="239"/>
        <v>0.23361405476546113</v>
      </c>
      <c r="Y1478" t="s">
        <v>11629</v>
      </c>
      <c r="Z1478" t="s">
        <v>11630</v>
      </c>
    </row>
    <row r="1479" spans="1:26">
      <c r="A1479" s="4">
        <v>798100000</v>
      </c>
      <c r="B1479" s="4">
        <v>709980000</v>
      </c>
      <c r="C1479" s="4">
        <v>921350000</v>
      </c>
      <c r="E1479" s="6">
        <v>558750000</v>
      </c>
      <c r="F1479" s="6">
        <v>696620000</v>
      </c>
      <c r="G1479" s="6">
        <v>813150000</v>
      </c>
      <c r="I1479" s="8">
        <f t="shared" si="230"/>
        <v>798398210</v>
      </c>
      <c r="J1479" s="8">
        <f t="shared" si="231"/>
        <v>710278210</v>
      </c>
      <c r="K1479" s="8">
        <f t="shared" si="232"/>
        <v>921648210</v>
      </c>
      <c r="L1479" s="1"/>
      <c r="M1479" s="10">
        <f t="shared" si="233"/>
        <v>559048210</v>
      </c>
      <c r="N1479" s="10">
        <f t="shared" si="234"/>
        <v>696918210</v>
      </c>
      <c r="O1479" s="10">
        <f t="shared" si="235"/>
        <v>813448210</v>
      </c>
      <c r="Q1479" s="1">
        <f t="shared" si="236"/>
        <v>810108210</v>
      </c>
      <c r="R1479" s="1">
        <f t="shared" si="237"/>
        <v>689804876.66666663</v>
      </c>
      <c r="T1479" s="1">
        <f t="shared" si="238"/>
        <v>0.85149720512851812</v>
      </c>
      <c r="U1479">
        <f t="shared" si="239"/>
        <v>0.2772258429191008</v>
      </c>
      <c r="Y1479" t="s">
        <v>1456</v>
      </c>
      <c r="Z1479" t="s">
        <v>1457</v>
      </c>
    </row>
    <row r="1480" spans="1:26">
      <c r="A1480" s="4">
        <v>356480000</v>
      </c>
      <c r="B1480" s="4">
        <v>344730000</v>
      </c>
      <c r="C1480" s="4">
        <v>405690000</v>
      </c>
      <c r="E1480" s="6">
        <v>333490000</v>
      </c>
      <c r="F1480" s="6">
        <v>315060000</v>
      </c>
      <c r="G1480" s="6">
        <v>293860000</v>
      </c>
      <c r="I1480" s="8">
        <f t="shared" si="230"/>
        <v>356778210</v>
      </c>
      <c r="J1480" s="8">
        <f t="shared" si="231"/>
        <v>345028210</v>
      </c>
      <c r="K1480" s="8">
        <f t="shared" si="232"/>
        <v>405988210</v>
      </c>
      <c r="L1480" s="1"/>
      <c r="M1480" s="10">
        <f t="shared" si="233"/>
        <v>333788210</v>
      </c>
      <c r="N1480" s="10">
        <f t="shared" si="234"/>
        <v>315358210</v>
      </c>
      <c r="O1480" s="10">
        <f t="shared" si="235"/>
        <v>294158210</v>
      </c>
      <c r="Q1480" s="1">
        <f t="shared" si="236"/>
        <v>369264876.66666669</v>
      </c>
      <c r="R1480" s="1">
        <f t="shared" si="237"/>
        <v>314434876.66666669</v>
      </c>
      <c r="T1480" s="1">
        <f t="shared" si="238"/>
        <v>0.8515157994582444</v>
      </c>
      <c r="U1480">
        <f t="shared" si="239"/>
        <v>6.6531922498156565E-2</v>
      </c>
      <c r="Y1480" t="s">
        <v>6249</v>
      </c>
      <c r="Z1480" t="s">
        <v>6250</v>
      </c>
    </row>
    <row r="1481" spans="1:26">
      <c r="A1481" s="4">
        <v>85879000</v>
      </c>
      <c r="B1481" s="4">
        <v>95922000</v>
      </c>
      <c r="C1481" s="4">
        <v>102660000</v>
      </c>
      <c r="E1481" s="6">
        <v>94564000</v>
      </c>
      <c r="F1481" s="6">
        <v>71931000</v>
      </c>
      <c r="G1481" s="6">
        <v>75621000</v>
      </c>
      <c r="I1481" s="8">
        <f t="shared" si="230"/>
        <v>86177210</v>
      </c>
      <c r="J1481" s="8">
        <f t="shared" si="231"/>
        <v>96220210</v>
      </c>
      <c r="K1481" s="8">
        <f t="shared" si="232"/>
        <v>102958210</v>
      </c>
      <c r="L1481" s="1"/>
      <c r="M1481" s="10">
        <f t="shared" si="233"/>
        <v>94862210</v>
      </c>
      <c r="N1481" s="10">
        <f t="shared" si="234"/>
        <v>72229210</v>
      </c>
      <c r="O1481" s="10">
        <f t="shared" si="235"/>
        <v>75919210</v>
      </c>
      <c r="Q1481" s="1">
        <f t="shared" si="236"/>
        <v>95118543.333333328</v>
      </c>
      <c r="R1481" s="1">
        <f t="shared" si="237"/>
        <v>81003543.333333328</v>
      </c>
      <c r="T1481" s="1">
        <f t="shared" si="238"/>
        <v>0.85160622203248626</v>
      </c>
      <c r="U1481">
        <f t="shared" si="239"/>
        <v>0.17368767779338662</v>
      </c>
      <c r="Y1481" t="s">
        <v>6295</v>
      </c>
      <c r="Z1481" t="s">
        <v>6296</v>
      </c>
    </row>
    <row r="1482" spans="1:26">
      <c r="A1482" s="4">
        <v>140830000</v>
      </c>
      <c r="B1482" s="4">
        <v>115690000</v>
      </c>
      <c r="C1482" s="4">
        <v>127210000</v>
      </c>
      <c r="E1482" s="6">
        <v>109550000</v>
      </c>
      <c r="F1482" s="6">
        <v>101410000</v>
      </c>
      <c r="G1482" s="6">
        <v>115710000</v>
      </c>
      <c r="I1482" s="8">
        <f t="shared" si="230"/>
        <v>141128210</v>
      </c>
      <c r="J1482" s="8">
        <f t="shared" si="231"/>
        <v>115988210</v>
      </c>
      <c r="K1482" s="8">
        <f t="shared" si="232"/>
        <v>127508210</v>
      </c>
      <c r="L1482" s="1"/>
      <c r="M1482" s="10">
        <f t="shared" si="233"/>
        <v>109848210</v>
      </c>
      <c r="N1482" s="10">
        <f t="shared" si="234"/>
        <v>101708210</v>
      </c>
      <c r="O1482" s="10">
        <f t="shared" si="235"/>
        <v>116008210</v>
      </c>
      <c r="Q1482" s="1">
        <f t="shared" si="236"/>
        <v>128208210</v>
      </c>
      <c r="R1482" s="1">
        <f t="shared" si="237"/>
        <v>109188210</v>
      </c>
      <c r="T1482" s="1">
        <f t="shared" si="238"/>
        <v>0.85164756609580616</v>
      </c>
      <c r="U1482">
        <f t="shared" si="239"/>
        <v>8.5322392501597344E-2</v>
      </c>
      <c r="Y1482" t="s">
        <v>5808</v>
      </c>
      <c r="Z1482" t="s">
        <v>5809</v>
      </c>
    </row>
    <row r="1483" spans="1:26">
      <c r="A1483" s="4">
        <v>5273900000</v>
      </c>
      <c r="B1483" s="4">
        <v>5893000000</v>
      </c>
      <c r="C1483" s="4">
        <v>5871100000</v>
      </c>
      <c r="E1483" s="6">
        <v>4496000000</v>
      </c>
      <c r="F1483" s="6">
        <v>5186200000</v>
      </c>
      <c r="G1483" s="6">
        <v>4829900000</v>
      </c>
      <c r="I1483" s="8">
        <f t="shared" si="230"/>
        <v>5274198210</v>
      </c>
      <c r="J1483" s="8">
        <f t="shared" si="231"/>
        <v>5893298210</v>
      </c>
      <c r="K1483" s="8">
        <f t="shared" si="232"/>
        <v>5871398210</v>
      </c>
      <c r="L1483" s="1"/>
      <c r="M1483" s="10">
        <f t="shared" si="233"/>
        <v>4496298210</v>
      </c>
      <c r="N1483" s="10">
        <f t="shared" si="234"/>
        <v>5186498210</v>
      </c>
      <c r="O1483" s="10">
        <f t="shared" si="235"/>
        <v>4830198210</v>
      </c>
      <c r="Q1483" s="1">
        <f t="shared" si="236"/>
        <v>5679631543.333333</v>
      </c>
      <c r="R1483" s="1">
        <f t="shared" si="237"/>
        <v>4837664876.666667</v>
      </c>
      <c r="T1483" s="1">
        <f t="shared" si="238"/>
        <v>0.85175681551826121</v>
      </c>
      <c r="U1483">
        <f t="shared" si="239"/>
        <v>4.1505526266519023E-2</v>
      </c>
      <c r="Y1483" t="s">
        <v>8414</v>
      </c>
      <c r="Z1483" t="s">
        <v>8415</v>
      </c>
    </row>
    <row r="1484" spans="1:26">
      <c r="A1484" s="4">
        <v>274270000</v>
      </c>
      <c r="B1484" s="4">
        <v>243520000</v>
      </c>
      <c r="C1484" s="4">
        <v>226400000</v>
      </c>
      <c r="E1484" s="6">
        <v>242290000</v>
      </c>
      <c r="F1484" s="6">
        <v>136180000</v>
      </c>
      <c r="G1484" s="6">
        <v>255340000</v>
      </c>
      <c r="I1484" s="8">
        <f t="shared" si="230"/>
        <v>274568210</v>
      </c>
      <c r="J1484" s="8">
        <f t="shared" si="231"/>
        <v>243818210</v>
      </c>
      <c r="K1484" s="8">
        <f t="shared" si="232"/>
        <v>226698210</v>
      </c>
      <c r="L1484" s="1"/>
      <c r="M1484" s="10">
        <f t="shared" si="233"/>
        <v>242588210</v>
      </c>
      <c r="N1484" s="10">
        <f t="shared" si="234"/>
        <v>136478210</v>
      </c>
      <c r="O1484" s="10">
        <f t="shared" si="235"/>
        <v>255638210</v>
      </c>
      <c r="Q1484" s="1">
        <f t="shared" si="236"/>
        <v>248361543.33333334</v>
      </c>
      <c r="R1484" s="1">
        <f t="shared" si="237"/>
        <v>211568210</v>
      </c>
      <c r="T1484" s="1">
        <f t="shared" si="238"/>
        <v>0.85185575496303012</v>
      </c>
      <c r="U1484">
        <f t="shared" si="239"/>
        <v>0.41235495405386896</v>
      </c>
      <c r="Y1484" t="s">
        <v>10496</v>
      </c>
      <c r="Z1484" t="s">
        <v>10497</v>
      </c>
    </row>
    <row r="1485" spans="1:26">
      <c r="A1485" s="4">
        <v>535620000</v>
      </c>
      <c r="B1485" s="4">
        <v>631270000</v>
      </c>
      <c r="C1485" s="4">
        <v>697410000</v>
      </c>
      <c r="E1485" s="6">
        <v>580960000</v>
      </c>
      <c r="F1485" s="6">
        <v>556820000</v>
      </c>
      <c r="G1485" s="6">
        <v>450440000</v>
      </c>
      <c r="I1485" s="8">
        <f t="shared" si="230"/>
        <v>535918210</v>
      </c>
      <c r="J1485" s="8">
        <f t="shared" si="231"/>
        <v>631568210</v>
      </c>
      <c r="K1485" s="8">
        <f t="shared" si="232"/>
        <v>697708210</v>
      </c>
      <c r="L1485" s="1"/>
      <c r="M1485" s="10">
        <f t="shared" si="233"/>
        <v>581258210</v>
      </c>
      <c r="N1485" s="10">
        <f t="shared" si="234"/>
        <v>557118210</v>
      </c>
      <c r="O1485" s="10">
        <f t="shared" si="235"/>
        <v>450738210</v>
      </c>
      <c r="Q1485" s="1">
        <f t="shared" si="236"/>
        <v>621731543.33333337</v>
      </c>
      <c r="R1485" s="1">
        <f t="shared" si="237"/>
        <v>529704876.66666669</v>
      </c>
      <c r="T1485" s="1">
        <f t="shared" si="238"/>
        <v>0.85198327533250506</v>
      </c>
      <c r="U1485">
        <f t="shared" si="239"/>
        <v>0.21039309061885847</v>
      </c>
      <c r="Y1485" t="s">
        <v>4280</v>
      </c>
      <c r="Z1485" t="s">
        <v>4281</v>
      </c>
    </row>
    <row r="1486" spans="1:26">
      <c r="A1486" s="4">
        <v>12459000</v>
      </c>
      <c r="B1486" s="4">
        <v>18952000</v>
      </c>
      <c r="C1486" s="4">
        <v>16204000</v>
      </c>
      <c r="E1486" s="6">
        <v>18430000</v>
      </c>
      <c r="F1486" s="6">
        <v>22010000</v>
      </c>
      <c r="G1486" s="5">
        <v>0</v>
      </c>
      <c r="I1486" s="8">
        <f t="shared" si="230"/>
        <v>12757210</v>
      </c>
      <c r="J1486" s="8">
        <f t="shared" si="231"/>
        <v>19250210</v>
      </c>
      <c r="K1486" s="8">
        <f t="shared" si="232"/>
        <v>16502210</v>
      </c>
      <c r="L1486" s="1"/>
      <c r="M1486" s="10">
        <f t="shared" si="233"/>
        <v>18728210</v>
      </c>
      <c r="N1486" s="10">
        <f t="shared" si="234"/>
        <v>22308210</v>
      </c>
      <c r="O1486" s="10">
        <f t="shared" si="235"/>
        <v>298210</v>
      </c>
      <c r="Q1486" s="1">
        <f t="shared" si="236"/>
        <v>16169876.666666666</v>
      </c>
      <c r="R1486" s="1">
        <f t="shared" si="237"/>
        <v>13778210</v>
      </c>
      <c r="T1486" s="1">
        <f t="shared" si="238"/>
        <v>0.85209122394872938</v>
      </c>
      <c r="U1486">
        <f t="shared" si="239"/>
        <v>0.75228150200372346</v>
      </c>
      <c r="Y1486" t="s">
        <v>3342</v>
      </c>
      <c r="Z1486" t="s">
        <v>3343</v>
      </c>
    </row>
    <row r="1487" spans="1:26">
      <c r="A1487" s="4">
        <v>4774000000</v>
      </c>
      <c r="B1487" s="4">
        <v>4923700000</v>
      </c>
      <c r="C1487" s="4">
        <v>5013600000</v>
      </c>
      <c r="E1487" s="6">
        <v>4244800000</v>
      </c>
      <c r="F1487" s="6">
        <v>3879600000</v>
      </c>
      <c r="G1487" s="6">
        <v>4411400000</v>
      </c>
      <c r="I1487" s="8">
        <f t="shared" si="230"/>
        <v>4774298210</v>
      </c>
      <c r="J1487" s="8">
        <f t="shared" si="231"/>
        <v>4923998210</v>
      </c>
      <c r="K1487" s="8">
        <f t="shared" si="232"/>
        <v>5013898210</v>
      </c>
      <c r="L1487" s="1"/>
      <c r="M1487" s="10">
        <f t="shared" si="233"/>
        <v>4245098210</v>
      </c>
      <c r="N1487" s="10">
        <f t="shared" si="234"/>
        <v>3879898210</v>
      </c>
      <c r="O1487" s="10">
        <f t="shared" si="235"/>
        <v>4411698210</v>
      </c>
      <c r="Q1487" s="1">
        <f t="shared" si="236"/>
        <v>4904064876.666667</v>
      </c>
      <c r="R1487" s="1">
        <f t="shared" si="237"/>
        <v>4178898210</v>
      </c>
      <c r="T1487" s="1">
        <f t="shared" si="238"/>
        <v>0.85212947118277749</v>
      </c>
      <c r="U1487">
        <f t="shared" si="239"/>
        <v>1.3491045408837835E-2</v>
      </c>
      <c r="Y1487" t="s">
        <v>2813</v>
      </c>
      <c r="Z1487" t="s">
        <v>2814</v>
      </c>
    </row>
    <row r="1488" spans="1:26">
      <c r="A1488" s="4">
        <v>24413000</v>
      </c>
      <c r="B1488" s="4">
        <v>15572000</v>
      </c>
      <c r="C1488" s="4">
        <v>18038000</v>
      </c>
      <c r="E1488" s="6">
        <v>15127000</v>
      </c>
      <c r="F1488" s="6">
        <v>19174000</v>
      </c>
      <c r="G1488" s="6">
        <v>15018000</v>
      </c>
      <c r="I1488" s="8">
        <f t="shared" si="230"/>
        <v>24711210</v>
      </c>
      <c r="J1488" s="8">
        <f t="shared" si="231"/>
        <v>15870210</v>
      </c>
      <c r="K1488" s="8">
        <f t="shared" si="232"/>
        <v>18336210</v>
      </c>
      <c r="L1488" s="1"/>
      <c r="M1488" s="10">
        <f t="shared" si="233"/>
        <v>15425210</v>
      </c>
      <c r="N1488" s="10">
        <f t="shared" si="234"/>
        <v>19472210</v>
      </c>
      <c r="O1488" s="10">
        <f t="shared" si="235"/>
        <v>15316210</v>
      </c>
      <c r="Q1488" s="1">
        <f t="shared" si="236"/>
        <v>19639210</v>
      </c>
      <c r="R1488" s="1">
        <f t="shared" si="237"/>
        <v>16737876.666666666</v>
      </c>
      <c r="T1488" s="1">
        <f t="shared" si="238"/>
        <v>0.85226832783328177</v>
      </c>
      <c r="U1488">
        <f t="shared" si="239"/>
        <v>0.38363278315823462</v>
      </c>
      <c r="Y1488" t="s">
        <v>4405</v>
      </c>
      <c r="Z1488" t="s">
        <v>4404</v>
      </c>
    </row>
    <row r="1489" spans="1:26">
      <c r="A1489" s="4">
        <v>1521800000</v>
      </c>
      <c r="B1489" s="4">
        <v>1737900000</v>
      </c>
      <c r="C1489" s="4">
        <v>1873900000</v>
      </c>
      <c r="E1489" s="6">
        <v>1448900000</v>
      </c>
      <c r="F1489" s="6">
        <v>1393800000</v>
      </c>
      <c r="G1489" s="6">
        <v>1533500000</v>
      </c>
      <c r="I1489" s="8">
        <f t="shared" si="230"/>
        <v>1522098210</v>
      </c>
      <c r="J1489" s="8">
        <f t="shared" si="231"/>
        <v>1738198210</v>
      </c>
      <c r="K1489" s="8">
        <f t="shared" si="232"/>
        <v>1874198210</v>
      </c>
      <c r="L1489" s="1"/>
      <c r="M1489" s="10">
        <f t="shared" si="233"/>
        <v>1449198210</v>
      </c>
      <c r="N1489" s="10">
        <f t="shared" si="234"/>
        <v>1394098210</v>
      </c>
      <c r="O1489" s="10">
        <f t="shared" si="235"/>
        <v>1533798210</v>
      </c>
      <c r="Q1489" s="1">
        <f t="shared" si="236"/>
        <v>1711498210</v>
      </c>
      <c r="R1489" s="1">
        <f t="shared" si="237"/>
        <v>1459031543.3333333</v>
      </c>
      <c r="T1489" s="1">
        <f t="shared" si="238"/>
        <v>0.85248791661507684</v>
      </c>
      <c r="U1489">
        <f t="shared" si="239"/>
        <v>8.3904392103349601E-2</v>
      </c>
      <c r="Y1489" t="s">
        <v>2973</v>
      </c>
      <c r="Z1489" t="s">
        <v>2974</v>
      </c>
    </row>
    <row r="1490" spans="1:26">
      <c r="A1490" s="4">
        <v>129450000</v>
      </c>
      <c r="B1490" s="4">
        <v>136460000</v>
      </c>
      <c r="C1490" s="4">
        <v>158500000</v>
      </c>
      <c r="E1490" s="6">
        <v>112710000</v>
      </c>
      <c r="F1490" s="6">
        <v>132410000</v>
      </c>
      <c r="G1490" s="6">
        <v>116670000</v>
      </c>
      <c r="I1490" s="8">
        <f t="shared" si="230"/>
        <v>129748210</v>
      </c>
      <c r="J1490" s="8">
        <f t="shared" si="231"/>
        <v>136758210</v>
      </c>
      <c r="K1490" s="8">
        <f t="shared" si="232"/>
        <v>158798210</v>
      </c>
      <c r="L1490" s="1"/>
      <c r="M1490" s="10">
        <f t="shared" si="233"/>
        <v>113008210</v>
      </c>
      <c r="N1490" s="10">
        <f t="shared" si="234"/>
        <v>132708210</v>
      </c>
      <c r="O1490" s="10">
        <f t="shared" si="235"/>
        <v>116968210</v>
      </c>
      <c r="Q1490" s="1">
        <f t="shared" si="236"/>
        <v>141768210</v>
      </c>
      <c r="R1490" s="1">
        <f t="shared" si="237"/>
        <v>120894876.66666667</v>
      </c>
      <c r="T1490" s="1">
        <f t="shared" si="238"/>
        <v>0.85276435857281874</v>
      </c>
      <c r="U1490">
        <f t="shared" si="239"/>
        <v>0.12080796975656102</v>
      </c>
      <c r="Y1490" t="s">
        <v>12325</v>
      </c>
      <c r="Z1490" t="s">
        <v>12326</v>
      </c>
    </row>
    <row r="1491" spans="1:26">
      <c r="A1491" s="4">
        <v>998850000</v>
      </c>
      <c r="B1491" s="4">
        <v>818970000</v>
      </c>
      <c r="C1491" s="4">
        <v>846590000</v>
      </c>
      <c r="E1491" s="6">
        <v>708040000</v>
      </c>
      <c r="F1491" s="6">
        <v>801210000</v>
      </c>
      <c r="G1491" s="6">
        <v>762800000</v>
      </c>
      <c r="I1491" s="8">
        <f t="shared" si="230"/>
        <v>999148210</v>
      </c>
      <c r="J1491" s="8">
        <f t="shared" si="231"/>
        <v>819268210</v>
      </c>
      <c r="K1491" s="8">
        <f t="shared" si="232"/>
        <v>846888210</v>
      </c>
      <c r="L1491" s="1"/>
      <c r="M1491" s="10">
        <f t="shared" si="233"/>
        <v>708338210</v>
      </c>
      <c r="N1491" s="10">
        <f t="shared" si="234"/>
        <v>801508210</v>
      </c>
      <c r="O1491" s="10">
        <f t="shared" si="235"/>
        <v>763098210</v>
      </c>
      <c r="Q1491" s="1">
        <f t="shared" si="236"/>
        <v>888434876.66666663</v>
      </c>
      <c r="R1491" s="1">
        <f t="shared" si="237"/>
        <v>757648210</v>
      </c>
      <c r="T1491" s="1">
        <f t="shared" si="238"/>
        <v>0.85278981037150714</v>
      </c>
      <c r="U1491">
        <f t="shared" si="239"/>
        <v>0.10302030427662168</v>
      </c>
      <c r="Y1491" t="s">
        <v>6773</v>
      </c>
      <c r="Z1491" t="s">
        <v>6774</v>
      </c>
    </row>
    <row r="1492" spans="1:26">
      <c r="A1492" s="4">
        <v>38937000</v>
      </c>
      <c r="B1492" s="4">
        <v>34985000</v>
      </c>
      <c r="C1492" s="4">
        <v>29654000</v>
      </c>
      <c r="E1492" s="6">
        <v>39404000</v>
      </c>
      <c r="F1492" s="6">
        <v>33218000</v>
      </c>
      <c r="G1492" s="6">
        <v>15579000</v>
      </c>
      <c r="I1492" s="8">
        <f t="shared" si="230"/>
        <v>39235210</v>
      </c>
      <c r="J1492" s="8">
        <f t="shared" si="231"/>
        <v>35283210</v>
      </c>
      <c r="K1492" s="8">
        <f t="shared" si="232"/>
        <v>29952210</v>
      </c>
      <c r="L1492" s="1"/>
      <c r="M1492" s="10">
        <f t="shared" si="233"/>
        <v>39702210</v>
      </c>
      <c r="N1492" s="10">
        <f t="shared" si="234"/>
        <v>33516210</v>
      </c>
      <c r="O1492" s="10">
        <f t="shared" si="235"/>
        <v>15877210</v>
      </c>
      <c r="Q1492" s="1">
        <f t="shared" si="236"/>
        <v>34823543.333333336</v>
      </c>
      <c r="R1492" s="1">
        <f t="shared" si="237"/>
        <v>29698543.333333332</v>
      </c>
      <c r="T1492" s="1">
        <f t="shared" si="238"/>
        <v>0.85282945072696503</v>
      </c>
      <c r="U1492">
        <f t="shared" si="239"/>
        <v>0.53845810037131425</v>
      </c>
      <c r="Z1492" t="s">
        <v>2919</v>
      </c>
    </row>
    <row r="1493" spans="1:26">
      <c r="A1493" s="4">
        <v>509700000</v>
      </c>
      <c r="B1493" s="4">
        <v>537830000</v>
      </c>
      <c r="C1493" s="4">
        <v>548090000</v>
      </c>
      <c r="E1493" s="6">
        <v>469070000</v>
      </c>
      <c r="F1493" s="6">
        <v>452740000</v>
      </c>
      <c r="G1493" s="6">
        <v>438970000</v>
      </c>
      <c r="I1493" s="8">
        <f t="shared" si="230"/>
        <v>509998210</v>
      </c>
      <c r="J1493" s="8">
        <f t="shared" si="231"/>
        <v>538128210</v>
      </c>
      <c r="K1493" s="8">
        <f t="shared" si="232"/>
        <v>548388210</v>
      </c>
      <c r="L1493" s="1"/>
      <c r="M1493" s="10">
        <f t="shared" si="233"/>
        <v>469368210</v>
      </c>
      <c r="N1493" s="10">
        <f t="shared" si="234"/>
        <v>453038210</v>
      </c>
      <c r="O1493" s="10">
        <f t="shared" si="235"/>
        <v>439268210</v>
      </c>
      <c r="Q1493" s="1">
        <f t="shared" si="236"/>
        <v>532171543.33333331</v>
      </c>
      <c r="R1493" s="1">
        <f t="shared" si="237"/>
        <v>453891543.33333331</v>
      </c>
      <c r="T1493" s="1">
        <f t="shared" si="238"/>
        <v>0.85290457375890127</v>
      </c>
      <c r="U1493">
        <f t="shared" si="239"/>
        <v>5.557775000172736E-3</v>
      </c>
      <c r="Y1493" t="s">
        <v>11975</v>
      </c>
      <c r="Z1493" t="s">
        <v>11976</v>
      </c>
    </row>
    <row r="1494" spans="1:26">
      <c r="A1494" s="4">
        <v>500370000</v>
      </c>
      <c r="B1494" s="4">
        <v>510100000</v>
      </c>
      <c r="C1494" s="4">
        <v>558260000</v>
      </c>
      <c r="E1494" s="6">
        <v>465400000</v>
      </c>
      <c r="F1494" s="6">
        <v>432310000</v>
      </c>
      <c r="G1494" s="6">
        <v>440390000</v>
      </c>
      <c r="I1494" s="8">
        <f t="shared" si="230"/>
        <v>500668210</v>
      </c>
      <c r="J1494" s="8">
        <f t="shared" si="231"/>
        <v>510398210</v>
      </c>
      <c r="K1494" s="8">
        <f t="shared" si="232"/>
        <v>558558210</v>
      </c>
      <c r="L1494" s="1"/>
      <c r="M1494" s="10">
        <f t="shared" si="233"/>
        <v>465698210</v>
      </c>
      <c r="N1494" s="10">
        <f t="shared" si="234"/>
        <v>432608210</v>
      </c>
      <c r="O1494" s="10">
        <f t="shared" si="235"/>
        <v>440688210</v>
      </c>
      <c r="Q1494" s="1">
        <f t="shared" si="236"/>
        <v>523208210</v>
      </c>
      <c r="R1494" s="1">
        <f t="shared" si="237"/>
        <v>446331543.33333331</v>
      </c>
      <c r="T1494" s="1">
        <f t="shared" si="238"/>
        <v>0.85306678068628417</v>
      </c>
      <c r="U1494">
        <f t="shared" si="239"/>
        <v>1.9887973449130125E-2</v>
      </c>
      <c r="Y1494" t="s">
        <v>10228</v>
      </c>
      <c r="Z1494" t="s">
        <v>10229</v>
      </c>
    </row>
    <row r="1495" spans="1:26">
      <c r="A1495" s="4">
        <v>35869000</v>
      </c>
      <c r="B1495" s="4">
        <v>33830000</v>
      </c>
      <c r="C1495" s="4">
        <v>33683000</v>
      </c>
      <c r="E1495" s="6">
        <v>33026000</v>
      </c>
      <c r="F1495" s="6">
        <v>26566000</v>
      </c>
      <c r="G1495" s="6">
        <v>28480000</v>
      </c>
      <c r="I1495" s="8">
        <f t="shared" si="230"/>
        <v>36167210</v>
      </c>
      <c r="J1495" s="8">
        <f t="shared" si="231"/>
        <v>34128210</v>
      </c>
      <c r="K1495" s="8">
        <f t="shared" si="232"/>
        <v>33981210</v>
      </c>
      <c r="L1495" s="1"/>
      <c r="M1495" s="10">
        <f t="shared" si="233"/>
        <v>33324210</v>
      </c>
      <c r="N1495" s="10">
        <f t="shared" si="234"/>
        <v>26864210</v>
      </c>
      <c r="O1495" s="10">
        <f t="shared" si="235"/>
        <v>28778210</v>
      </c>
      <c r="Q1495" s="1">
        <f t="shared" si="236"/>
        <v>34758876.666666664</v>
      </c>
      <c r="R1495" s="1">
        <f t="shared" si="237"/>
        <v>29655543.333333332</v>
      </c>
      <c r="T1495" s="1">
        <f t="shared" si="238"/>
        <v>0.85317899130418773</v>
      </c>
      <c r="U1495">
        <f t="shared" si="239"/>
        <v>6.6780916066266988E-2</v>
      </c>
      <c r="Y1495" t="s">
        <v>9041</v>
      </c>
      <c r="Z1495" t="s">
        <v>9042</v>
      </c>
    </row>
    <row r="1496" spans="1:26">
      <c r="A1496" s="4">
        <v>94349000</v>
      </c>
      <c r="B1496" s="4">
        <v>67240000</v>
      </c>
      <c r="C1496" s="4">
        <v>81974000</v>
      </c>
      <c r="E1496" s="6">
        <v>72024000</v>
      </c>
      <c r="F1496" s="6">
        <v>64442000</v>
      </c>
      <c r="G1496" s="6">
        <v>71264000</v>
      </c>
      <c r="I1496" s="8">
        <f t="shared" si="230"/>
        <v>94647210</v>
      </c>
      <c r="J1496" s="8">
        <f t="shared" si="231"/>
        <v>67538210</v>
      </c>
      <c r="K1496" s="8">
        <f t="shared" si="232"/>
        <v>82272210</v>
      </c>
      <c r="L1496" s="1"/>
      <c r="M1496" s="10">
        <f t="shared" si="233"/>
        <v>72322210</v>
      </c>
      <c r="N1496" s="10">
        <f t="shared" si="234"/>
        <v>64740210</v>
      </c>
      <c r="O1496" s="10">
        <f t="shared" si="235"/>
        <v>71562210</v>
      </c>
      <c r="Q1496" s="1">
        <f t="shared" si="236"/>
        <v>81485876.666666672</v>
      </c>
      <c r="R1496" s="1">
        <f t="shared" si="237"/>
        <v>69541543.333333328</v>
      </c>
      <c r="T1496" s="1">
        <f t="shared" si="238"/>
        <v>0.85341836129230231</v>
      </c>
      <c r="U1496">
        <f t="shared" si="239"/>
        <v>0.21884967506419281</v>
      </c>
      <c r="Y1496" t="s">
        <v>8955</v>
      </c>
      <c r="Z1496" t="s">
        <v>8956</v>
      </c>
    </row>
    <row r="1497" spans="1:26">
      <c r="A1497" s="4">
        <v>165750000</v>
      </c>
      <c r="B1497" s="4">
        <v>115890000</v>
      </c>
      <c r="C1497" s="4">
        <v>105670000</v>
      </c>
      <c r="E1497" s="6">
        <v>83889000</v>
      </c>
      <c r="F1497" s="6">
        <v>132120000</v>
      </c>
      <c r="G1497" s="6">
        <v>114410000</v>
      </c>
      <c r="I1497" s="8">
        <f t="shared" si="230"/>
        <v>166048210</v>
      </c>
      <c r="J1497" s="8">
        <f t="shared" si="231"/>
        <v>116188210</v>
      </c>
      <c r="K1497" s="8">
        <f t="shared" si="232"/>
        <v>105968210</v>
      </c>
      <c r="L1497" s="1"/>
      <c r="M1497" s="10">
        <f t="shared" si="233"/>
        <v>84187210</v>
      </c>
      <c r="N1497" s="10">
        <f t="shared" si="234"/>
        <v>132418210</v>
      </c>
      <c r="O1497" s="10">
        <f t="shared" si="235"/>
        <v>114708210</v>
      </c>
      <c r="Q1497" s="1">
        <f t="shared" si="236"/>
        <v>129401543.33333333</v>
      </c>
      <c r="R1497" s="1">
        <f t="shared" si="237"/>
        <v>110437876.66666667</v>
      </c>
      <c r="T1497" s="1">
        <f t="shared" si="238"/>
        <v>0.85345100082912462</v>
      </c>
      <c r="U1497">
        <f t="shared" si="239"/>
        <v>0.46136984074026516</v>
      </c>
      <c r="Y1497" t="s">
        <v>10689</v>
      </c>
      <c r="Z1497" t="s">
        <v>10690</v>
      </c>
    </row>
    <row r="1498" spans="1:26">
      <c r="A1498" s="4">
        <v>2635900000</v>
      </c>
      <c r="B1498" s="4">
        <v>3280600000</v>
      </c>
      <c r="C1498" s="4">
        <v>3514800000</v>
      </c>
      <c r="E1498" s="6">
        <v>1653100000</v>
      </c>
      <c r="F1498" s="6">
        <v>3440700000</v>
      </c>
      <c r="G1498" s="6">
        <v>2957800000</v>
      </c>
      <c r="I1498" s="8">
        <f t="shared" si="230"/>
        <v>2636198210</v>
      </c>
      <c r="J1498" s="8">
        <f t="shared" si="231"/>
        <v>3280898210</v>
      </c>
      <c r="K1498" s="8">
        <f t="shared" si="232"/>
        <v>3515098210</v>
      </c>
      <c r="L1498" s="1"/>
      <c r="M1498" s="10">
        <f t="shared" si="233"/>
        <v>1653398210</v>
      </c>
      <c r="N1498" s="10">
        <f t="shared" si="234"/>
        <v>3440998210</v>
      </c>
      <c r="O1498" s="10">
        <f t="shared" si="235"/>
        <v>2958098210</v>
      </c>
      <c r="Q1498" s="1">
        <f t="shared" si="236"/>
        <v>3144064876.6666665</v>
      </c>
      <c r="R1498" s="1">
        <f t="shared" si="237"/>
        <v>2684164876.6666665</v>
      </c>
      <c r="T1498" s="1">
        <f t="shared" si="238"/>
        <v>0.85372439245350895</v>
      </c>
      <c r="U1498">
        <f t="shared" si="239"/>
        <v>0.48274010207367274</v>
      </c>
      <c r="Y1498" t="s">
        <v>5845</v>
      </c>
      <c r="Z1498" t="s">
        <v>5846</v>
      </c>
    </row>
    <row r="1499" spans="1:26">
      <c r="A1499" s="4">
        <v>3858200000</v>
      </c>
      <c r="B1499" s="4">
        <v>4343300000</v>
      </c>
      <c r="C1499" s="4">
        <v>4989400000</v>
      </c>
      <c r="E1499" s="6">
        <v>2386500000</v>
      </c>
      <c r="F1499" s="6">
        <v>4995700000</v>
      </c>
      <c r="G1499" s="6">
        <v>3880300000</v>
      </c>
      <c r="I1499" s="8">
        <f t="shared" si="230"/>
        <v>3858498210</v>
      </c>
      <c r="J1499" s="8">
        <f t="shared" si="231"/>
        <v>4343598210</v>
      </c>
      <c r="K1499" s="8">
        <f t="shared" si="232"/>
        <v>4989698210</v>
      </c>
      <c r="L1499" s="1"/>
      <c r="M1499" s="10">
        <f t="shared" si="233"/>
        <v>2386798210</v>
      </c>
      <c r="N1499" s="10">
        <f t="shared" si="234"/>
        <v>4995998210</v>
      </c>
      <c r="O1499" s="10">
        <f t="shared" si="235"/>
        <v>3880598210</v>
      </c>
      <c r="Q1499" s="1">
        <f t="shared" si="236"/>
        <v>4397264876.666667</v>
      </c>
      <c r="R1499" s="1">
        <f t="shared" si="237"/>
        <v>3754464876.6666665</v>
      </c>
      <c r="T1499" s="1">
        <f t="shared" si="238"/>
        <v>0.85381822154701015</v>
      </c>
      <c r="U1499">
        <f t="shared" si="239"/>
        <v>0.47881946012794824</v>
      </c>
      <c r="Y1499" t="s">
        <v>1925</v>
      </c>
      <c r="Z1499" t="s">
        <v>1926</v>
      </c>
    </row>
    <row r="1500" spans="1:26">
      <c r="A1500" s="4">
        <v>2517100000</v>
      </c>
      <c r="B1500" s="4">
        <v>2952200000</v>
      </c>
      <c r="C1500" s="4">
        <v>3098200000</v>
      </c>
      <c r="E1500" s="6">
        <v>2602300000</v>
      </c>
      <c r="F1500" s="6">
        <v>2406000000</v>
      </c>
      <c r="G1500" s="6">
        <v>2307000000</v>
      </c>
      <c r="I1500" s="8">
        <f t="shared" si="230"/>
        <v>2517398210</v>
      </c>
      <c r="J1500" s="8">
        <f t="shared" si="231"/>
        <v>2952498210</v>
      </c>
      <c r="K1500" s="8">
        <f t="shared" si="232"/>
        <v>3098498210</v>
      </c>
      <c r="L1500" s="1"/>
      <c r="M1500" s="10">
        <f t="shared" si="233"/>
        <v>2602598210</v>
      </c>
      <c r="N1500" s="10">
        <f t="shared" si="234"/>
        <v>2406298210</v>
      </c>
      <c r="O1500" s="10">
        <f t="shared" si="235"/>
        <v>2307298210</v>
      </c>
      <c r="Q1500" s="1">
        <f t="shared" si="236"/>
        <v>2856131543.3333335</v>
      </c>
      <c r="R1500" s="1">
        <f t="shared" si="237"/>
        <v>2438731543.3333335</v>
      </c>
      <c r="T1500" s="1">
        <f t="shared" si="238"/>
        <v>0.85385827169820727</v>
      </c>
      <c r="U1500">
        <f t="shared" si="239"/>
        <v>9.8924984467143345E-2</v>
      </c>
      <c r="Y1500" t="s">
        <v>12995</v>
      </c>
      <c r="Z1500" t="s">
        <v>12996</v>
      </c>
    </row>
    <row r="1501" spans="1:26">
      <c r="A1501" s="4">
        <v>285370000</v>
      </c>
      <c r="B1501" s="4">
        <v>263440000</v>
      </c>
      <c r="C1501" s="4">
        <v>322690000</v>
      </c>
      <c r="E1501" s="6">
        <v>286380000</v>
      </c>
      <c r="F1501" s="6">
        <v>218370000</v>
      </c>
      <c r="G1501" s="6">
        <v>239260000</v>
      </c>
      <c r="I1501" s="8">
        <f t="shared" si="230"/>
        <v>285668210</v>
      </c>
      <c r="J1501" s="8">
        <f t="shared" si="231"/>
        <v>263738210</v>
      </c>
      <c r="K1501" s="8">
        <f t="shared" si="232"/>
        <v>322988210</v>
      </c>
      <c r="L1501" s="1"/>
      <c r="M1501" s="10">
        <f t="shared" si="233"/>
        <v>286678210</v>
      </c>
      <c r="N1501" s="10">
        <f t="shared" si="234"/>
        <v>218668210</v>
      </c>
      <c r="O1501" s="10">
        <f t="shared" si="235"/>
        <v>239558210</v>
      </c>
      <c r="Q1501" s="1">
        <f t="shared" si="236"/>
        <v>290798210</v>
      </c>
      <c r="R1501" s="1">
        <f t="shared" si="237"/>
        <v>248301543.33333334</v>
      </c>
      <c r="T1501" s="1">
        <f t="shared" si="238"/>
        <v>0.85386200738076534</v>
      </c>
      <c r="U1501">
        <f t="shared" si="239"/>
        <v>0.18441142537701574</v>
      </c>
      <c r="Y1501" t="s">
        <v>7283</v>
      </c>
      <c r="Z1501" t="s">
        <v>7284</v>
      </c>
    </row>
    <row r="1502" spans="1:26">
      <c r="A1502" s="4">
        <v>9567300000</v>
      </c>
      <c r="B1502" s="4">
        <v>7704200000</v>
      </c>
      <c r="C1502" s="4">
        <v>6611200000</v>
      </c>
      <c r="E1502" s="6">
        <v>7671700000</v>
      </c>
      <c r="F1502" s="6">
        <v>6354200000</v>
      </c>
      <c r="G1502" s="6">
        <v>6366900000</v>
      </c>
      <c r="I1502" s="8">
        <f t="shared" si="230"/>
        <v>9567598210</v>
      </c>
      <c r="J1502" s="8">
        <f t="shared" si="231"/>
        <v>7704498210</v>
      </c>
      <c r="K1502" s="8">
        <f t="shared" si="232"/>
        <v>6611498210</v>
      </c>
      <c r="L1502" s="1"/>
      <c r="M1502" s="10">
        <f t="shared" si="233"/>
        <v>7671998210</v>
      </c>
      <c r="N1502" s="10">
        <f t="shared" si="234"/>
        <v>6354498210</v>
      </c>
      <c r="O1502" s="10">
        <f t="shared" si="235"/>
        <v>6367198210</v>
      </c>
      <c r="Q1502" s="1">
        <f t="shared" si="236"/>
        <v>7961198210</v>
      </c>
      <c r="R1502" s="1">
        <f t="shared" si="237"/>
        <v>6797898210</v>
      </c>
      <c r="T1502" s="1">
        <f t="shared" si="238"/>
        <v>0.85387877938539603</v>
      </c>
      <c r="U1502">
        <f t="shared" si="239"/>
        <v>0.29544885592722847</v>
      </c>
    </row>
    <row r="1503" spans="1:26">
      <c r="A1503" s="4">
        <v>376360000</v>
      </c>
      <c r="B1503" s="4">
        <v>369720000</v>
      </c>
      <c r="C1503" s="4">
        <v>385210000</v>
      </c>
      <c r="E1503" s="6">
        <v>341990000</v>
      </c>
      <c r="F1503" s="6">
        <v>302740000</v>
      </c>
      <c r="G1503" s="6">
        <v>321170000</v>
      </c>
      <c r="I1503" s="8">
        <f t="shared" si="230"/>
        <v>376658210</v>
      </c>
      <c r="J1503" s="8">
        <f t="shared" si="231"/>
        <v>370018210</v>
      </c>
      <c r="K1503" s="8">
        <f t="shared" si="232"/>
        <v>385508210</v>
      </c>
      <c r="L1503" s="1"/>
      <c r="M1503" s="10">
        <f t="shared" si="233"/>
        <v>342288210</v>
      </c>
      <c r="N1503" s="10">
        <f t="shared" si="234"/>
        <v>303038210</v>
      </c>
      <c r="O1503" s="10">
        <f t="shared" si="235"/>
        <v>321468210</v>
      </c>
      <c r="Q1503" s="1">
        <f t="shared" si="236"/>
        <v>377394876.66666669</v>
      </c>
      <c r="R1503" s="1">
        <f t="shared" si="237"/>
        <v>322264876.66666669</v>
      </c>
      <c r="T1503" s="1">
        <f t="shared" si="238"/>
        <v>0.85391958553615055</v>
      </c>
      <c r="U1503">
        <f t="shared" si="239"/>
        <v>1.0646600066395288E-2</v>
      </c>
      <c r="Y1503" t="s">
        <v>3697</v>
      </c>
      <c r="Z1503" t="s">
        <v>3698</v>
      </c>
    </row>
    <row r="1504" spans="1:26">
      <c r="A1504" s="4">
        <v>780270000</v>
      </c>
      <c r="B1504" s="4">
        <v>629450000</v>
      </c>
      <c r="C1504" s="4">
        <v>846300000</v>
      </c>
      <c r="E1504" s="6">
        <v>590100000</v>
      </c>
      <c r="F1504" s="6">
        <v>700440000</v>
      </c>
      <c r="G1504" s="6">
        <v>636070000</v>
      </c>
      <c r="I1504" s="8">
        <f t="shared" si="230"/>
        <v>780568210</v>
      </c>
      <c r="J1504" s="8">
        <f t="shared" si="231"/>
        <v>629748210</v>
      </c>
      <c r="K1504" s="8">
        <f t="shared" si="232"/>
        <v>846598210</v>
      </c>
      <c r="L1504" s="1"/>
      <c r="M1504" s="10">
        <f t="shared" si="233"/>
        <v>590398210</v>
      </c>
      <c r="N1504" s="10">
        <f t="shared" si="234"/>
        <v>700738210</v>
      </c>
      <c r="O1504" s="10">
        <f t="shared" si="235"/>
        <v>636368210</v>
      </c>
      <c r="Q1504" s="1">
        <f t="shared" si="236"/>
        <v>752304876.66666663</v>
      </c>
      <c r="R1504" s="1">
        <f t="shared" si="237"/>
        <v>642501543.33333337</v>
      </c>
      <c r="T1504" s="1">
        <f t="shared" si="238"/>
        <v>0.8540441026783544</v>
      </c>
      <c r="U1504">
        <f t="shared" si="239"/>
        <v>0.20047181393341482</v>
      </c>
      <c r="Y1504" t="s">
        <v>12813</v>
      </c>
      <c r="Z1504" t="s">
        <v>12814</v>
      </c>
    </row>
    <row r="1505" spans="1:26">
      <c r="A1505" s="4">
        <v>815280000</v>
      </c>
      <c r="B1505" s="4">
        <v>795980000</v>
      </c>
      <c r="C1505" s="4">
        <v>766950000</v>
      </c>
      <c r="E1505" s="6">
        <v>585880000</v>
      </c>
      <c r="F1505" s="6">
        <v>768670000</v>
      </c>
      <c r="G1505" s="6">
        <v>677000000</v>
      </c>
      <c r="I1505" s="8">
        <f t="shared" si="230"/>
        <v>815578210</v>
      </c>
      <c r="J1505" s="8">
        <f t="shared" si="231"/>
        <v>796278210</v>
      </c>
      <c r="K1505" s="8">
        <f t="shared" si="232"/>
        <v>767248210</v>
      </c>
      <c r="L1505" s="1"/>
      <c r="M1505" s="10">
        <f t="shared" si="233"/>
        <v>586178210</v>
      </c>
      <c r="N1505" s="10">
        <f t="shared" si="234"/>
        <v>768968210</v>
      </c>
      <c r="O1505" s="10">
        <f t="shared" si="235"/>
        <v>677298210</v>
      </c>
      <c r="Q1505" s="1">
        <f t="shared" si="236"/>
        <v>793034876.66666663</v>
      </c>
      <c r="R1505" s="1">
        <f t="shared" si="237"/>
        <v>677481543.33333337</v>
      </c>
      <c r="T1505" s="1">
        <f t="shared" si="238"/>
        <v>0.85428972075095333</v>
      </c>
      <c r="U1505">
        <f t="shared" si="239"/>
        <v>0.10177763125467283</v>
      </c>
      <c r="Y1505" t="s">
        <v>12911</v>
      </c>
      <c r="Z1505" t="s">
        <v>12912</v>
      </c>
    </row>
    <row r="1506" spans="1:26">
      <c r="A1506" s="4">
        <v>93760000</v>
      </c>
      <c r="B1506" s="4">
        <v>84786000</v>
      </c>
      <c r="C1506" s="4">
        <v>108420000</v>
      </c>
      <c r="E1506" s="6">
        <v>92164000</v>
      </c>
      <c r="F1506" s="6">
        <v>72208000</v>
      </c>
      <c r="G1506" s="6">
        <v>80655000</v>
      </c>
      <c r="I1506" s="8">
        <f t="shared" si="230"/>
        <v>94058210</v>
      </c>
      <c r="J1506" s="8">
        <f t="shared" si="231"/>
        <v>85084210</v>
      </c>
      <c r="K1506" s="8">
        <f t="shared" si="232"/>
        <v>108718210</v>
      </c>
      <c r="L1506" s="1"/>
      <c r="M1506" s="10">
        <f t="shared" si="233"/>
        <v>92462210</v>
      </c>
      <c r="N1506" s="10">
        <f t="shared" si="234"/>
        <v>72506210</v>
      </c>
      <c r="O1506" s="10">
        <f t="shared" si="235"/>
        <v>80953210</v>
      </c>
      <c r="Q1506" s="1">
        <f t="shared" si="236"/>
        <v>95953543.333333328</v>
      </c>
      <c r="R1506" s="1">
        <f t="shared" si="237"/>
        <v>81973876.666666672</v>
      </c>
      <c r="T1506" s="1">
        <f t="shared" si="238"/>
        <v>0.85430796840818424</v>
      </c>
      <c r="U1506">
        <f t="shared" si="239"/>
        <v>0.19507561020174546</v>
      </c>
      <c r="Y1506" t="s">
        <v>10393</v>
      </c>
      <c r="Z1506" t="s">
        <v>10394</v>
      </c>
    </row>
    <row r="1507" spans="1:26">
      <c r="A1507" s="4">
        <v>301700000</v>
      </c>
      <c r="B1507" s="4">
        <v>336400000</v>
      </c>
      <c r="C1507" s="4">
        <v>369730000</v>
      </c>
      <c r="E1507" s="6">
        <v>207580000</v>
      </c>
      <c r="F1507" s="6">
        <v>333640000</v>
      </c>
      <c r="G1507" s="6">
        <v>319720000</v>
      </c>
      <c r="I1507" s="8">
        <f t="shared" si="230"/>
        <v>301998210</v>
      </c>
      <c r="J1507" s="8">
        <f t="shared" si="231"/>
        <v>336698210</v>
      </c>
      <c r="K1507" s="8">
        <f t="shared" si="232"/>
        <v>370028210</v>
      </c>
      <c r="L1507" s="1"/>
      <c r="M1507" s="10">
        <f t="shared" si="233"/>
        <v>207878210</v>
      </c>
      <c r="N1507" s="10">
        <f t="shared" si="234"/>
        <v>333938210</v>
      </c>
      <c r="O1507" s="10">
        <f t="shared" si="235"/>
        <v>320018210</v>
      </c>
      <c r="Q1507" s="1">
        <f t="shared" si="236"/>
        <v>336241543.33333331</v>
      </c>
      <c r="R1507" s="1">
        <f t="shared" si="237"/>
        <v>287278210</v>
      </c>
      <c r="T1507" s="1">
        <f t="shared" si="238"/>
        <v>0.85438047646363113</v>
      </c>
      <c r="U1507">
        <f t="shared" si="239"/>
        <v>0.33272140568250774</v>
      </c>
      <c r="Y1507" t="s">
        <v>28</v>
      </c>
      <c r="Z1507" t="s">
        <v>29</v>
      </c>
    </row>
    <row r="1508" spans="1:26">
      <c r="A1508" s="4">
        <v>2824800000</v>
      </c>
      <c r="B1508" s="4">
        <v>2830900000</v>
      </c>
      <c r="C1508" s="4">
        <v>2737700000</v>
      </c>
      <c r="E1508" s="6">
        <v>2329000000</v>
      </c>
      <c r="F1508" s="6">
        <v>2464500000</v>
      </c>
      <c r="G1508" s="6">
        <v>2378900000</v>
      </c>
      <c r="I1508" s="8">
        <f t="shared" si="230"/>
        <v>2825098210</v>
      </c>
      <c r="J1508" s="8">
        <f t="shared" si="231"/>
        <v>2831198210</v>
      </c>
      <c r="K1508" s="8">
        <f t="shared" si="232"/>
        <v>2737998210</v>
      </c>
      <c r="L1508" s="1"/>
      <c r="M1508" s="10">
        <f t="shared" si="233"/>
        <v>2329298210</v>
      </c>
      <c r="N1508" s="10">
        <f t="shared" si="234"/>
        <v>2464798210</v>
      </c>
      <c r="O1508" s="10">
        <f t="shared" si="235"/>
        <v>2379198210</v>
      </c>
      <c r="Q1508" s="1">
        <f t="shared" si="236"/>
        <v>2798098210</v>
      </c>
      <c r="R1508" s="1">
        <f t="shared" si="237"/>
        <v>2391098210</v>
      </c>
      <c r="T1508" s="1">
        <f t="shared" si="238"/>
        <v>0.85454406191125076</v>
      </c>
      <c r="U1508">
        <f t="shared" si="239"/>
        <v>1.2125364406598788E-3</v>
      </c>
      <c r="Y1508" t="s">
        <v>6245</v>
      </c>
      <c r="Z1508" t="s">
        <v>6246</v>
      </c>
    </row>
    <row r="1509" spans="1:26">
      <c r="A1509" s="4">
        <v>85614000</v>
      </c>
      <c r="B1509" s="4">
        <v>104020000</v>
      </c>
      <c r="C1509" s="4">
        <v>146720000</v>
      </c>
      <c r="E1509" s="6">
        <v>121280000</v>
      </c>
      <c r="F1509" s="6">
        <v>88954000</v>
      </c>
      <c r="G1509" s="6">
        <v>77082000</v>
      </c>
      <c r="I1509" s="8">
        <f t="shared" si="230"/>
        <v>85912210</v>
      </c>
      <c r="J1509" s="8">
        <f t="shared" si="231"/>
        <v>104318210</v>
      </c>
      <c r="K1509" s="8">
        <f t="shared" si="232"/>
        <v>147018210</v>
      </c>
      <c r="L1509" s="1"/>
      <c r="M1509" s="10">
        <f t="shared" si="233"/>
        <v>121578210</v>
      </c>
      <c r="N1509" s="10">
        <f t="shared" si="234"/>
        <v>89252210</v>
      </c>
      <c r="O1509" s="10">
        <f t="shared" si="235"/>
        <v>77380210</v>
      </c>
      <c r="Q1509" s="1">
        <f t="shared" si="236"/>
        <v>112416210</v>
      </c>
      <c r="R1509" s="1">
        <f t="shared" si="237"/>
        <v>96070210</v>
      </c>
      <c r="T1509" s="1">
        <f t="shared" si="238"/>
        <v>0.85459392377665111</v>
      </c>
      <c r="U1509">
        <f t="shared" si="239"/>
        <v>0.50607256206288698</v>
      </c>
      <c r="Y1509" t="s">
        <v>5180</v>
      </c>
      <c r="Z1509" t="s">
        <v>5181</v>
      </c>
    </row>
    <row r="1510" spans="1:26">
      <c r="A1510" s="4">
        <v>23405000</v>
      </c>
      <c r="B1510" s="4">
        <v>20057000</v>
      </c>
      <c r="C1510" s="4">
        <v>23739000</v>
      </c>
      <c r="E1510" s="6">
        <v>26359000</v>
      </c>
      <c r="F1510" s="6">
        <v>20540000</v>
      </c>
      <c r="G1510" s="6">
        <v>10407000</v>
      </c>
      <c r="I1510" s="8">
        <f t="shared" si="230"/>
        <v>23703210</v>
      </c>
      <c r="J1510" s="8">
        <f t="shared" si="231"/>
        <v>20355210</v>
      </c>
      <c r="K1510" s="8">
        <f t="shared" si="232"/>
        <v>24037210</v>
      </c>
      <c r="L1510" s="1"/>
      <c r="M1510" s="10">
        <f t="shared" si="233"/>
        <v>26657210</v>
      </c>
      <c r="N1510" s="10">
        <f t="shared" si="234"/>
        <v>20838210</v>
      </c>
      <c r="O1510" s="10">
        <f t="shared" si="235"/>
        <v>10705210</v>
      </c>
      <c r="Q1510" s="1">
        <f t="shared" si="236"/>
        <v>22698543.333333332</v>
      </c>
      <c r="R1510" s="1">
        <f t="shared" si="237"/>
        <v>19400210</v>
      </c>
      <c r="T1510" s="1">
        <f t="shared" si="238"/>
        <v>0.85468964748545539</v>
      </c>
      <c r="U1510">
        <f t="shared" si="239"/>
        <v>0.53029960296018541</v>
      </c>
      <c r="Y1510" t="s">
        <v>1171</v>
      </c>
      <c r="Z1510" t="s">
        <v>1172</v>
      </c>
    </row>
    <row r="1511" spans="1:26">
      <c r="A1511" s="4">
        <v>1319300000</v>
      </c>
      <c r="B1511" s="4">
        <v>1574600000</v>
      </c>
      <c r="C1511" s="4">
        <v>1607600000</v>
      </c>
      <c r="E1511" s="6">
        <v>1218700000</v>
      </c>
      <c r="F1511" s="6">
        <v>1461000000</v>
      </c>
      <c r="G1511" s="6">
        <v>1169100000</v>
      </c>
      <c r="I1511" s="8">
        <f t="shared" si="230"/>
        <v>1319598210</v>
      </c>
      <c r="J1511" s="8">
        <f t="shared" si="231"/>
        <v>1574898210</v>
      </c>
      <c r="K1511" s="8">
        <f t="shared" si="232"/>
        <v>1607898210</v>
      </c>
      <c r="L1511" s="1"/>
      <c r="M1511" s="10">
        <f t="shared" si="233"/>
        <v>1218998210</v>
      </c>
      <c r="N1511" s="10">
        <f t="shared" si="234"/>
        <v>1461298210</v>
      </c>
      <c r="O1511" s="10">
        <f t="shared" si="235"/>
        <v>1169398210</v>
      </c>
      <c r="Q1511" s="1">
        <f t="shared" si="236"/>
        <v>1500798210</v>
      </c>
      <c r="R1511" s="1">
        <f t="shared" si="237"/>
        <v>1283231543.3333333</v>
      </c>
      <c r="T1511" s="1">
        <f t="shared" si="238"/>
        <v>0.85503269845539942</v>
      </c>
      <c r="U1511">
        <f t="shared" si="239"/>
        <v>0.16487509233105019</v>
      </c>
      <c r="Y1511" t="s">
        <v>3476</v>
      </c>
      <c r="Z1511" t="s">
        <v>3477</v>
      </c>
    </row>
    <row r="1512" spans="1:26">
      <c r="A1512" s="4">
        <v>265290000</v>
      </c>
      <c r="B1512" s="4">
        <v>346090000</v>
      </c>
      <c r="C1512" s="4">
        <v>401660000</v>
      </c>
      <c r="E1512" s="6">
        <v>224360000</v>
      </c>
      <c r="F1512" s="6">
        <v>342000000</v>
      </c>
      <c r="G1512" s="6">
        <v>299710000</v>
      </c>
      <c r="I1512" s="8">
        <f t="shared" si="230"/>
        <v>265588210</v>
      </c>
      <c r="J1512" s="8">
        <f t="shared" si="231"/>
        <v>346388210</v>
      </c>
      <c r="K1512" s="8">
        <f t="shared" si="232"/>
        <v>401958210</v>
      </c>
      <c r="L1512" s="1"/>
      <c r="M1512" s="10">
        <f t="shared" si="233"/>
        <v>224658210</v>
      </c>
      <c r="N1512" s="10">
        <f t="shared" si="234"/>
        <v>342298210</v>
      </c>
      <c r="O1512" s="10">
        <f t="shared" si="235"/>
        <v>300008210</v>
      </c>
      <c r="Q1512" s="1">
        <f t="shared" si="236"/>
        <v>337978210</v>
      </c>
      <c r="R1512" s="1">
        <f t="shared" si="237"/>
        <v>288988210</v>
      </c>
      <c r="T1512" s="1">
        <f t="shared" si="238"/>
        <v>0.85504982702878984</v>
      </c>
      <c r="U1512">
        <f t="shared" si="239"/>
        <v>0.40316701362772472</v>
      </c>
      <c r="Y1512" t="s">
        <v>2765</v>
      </c>
      <c r="Z1512" t="s">
        <v>2766</v>
      </c>
    </row>
    <row r="1513" spans="1:26">
      <c r="A1513" s="4">
        <v>359950000</v>
      </c>
      <c r="B1513" s="4">
        <v>318850000</v>
      </c>
      <c r="C1513" s="4">
        <v>326010000</v>
      </c>
      <c r="E1513" s="6">
        <v>311180000</v>
      </c>
      <c r="F1513" s="6">
        <v>273780000</v>
      </c>
      <c r="G1513" s="6">
        <v>274170000</v>
      </c>
      <c r="I1513" s="8">
        <f t="shared" si="230"/>
        <v>360248210</v>
      </c>
      <c r="J1513" s="8">
        <f t="shared" si="231"/>
        <v>319148210</v>
      </c>
      <c r="K1513" s="8">
        <f t="shared" si="232"/>
        <v>326308210</v>
      </c>
      <c r="L1513" s="1"/>
      <c r="M1513" s="10">
        <f t="shared" si="233"/>
        <v>311478210</v>
      </c>
      <c r="N1513" s="10">
        <f t="shared" si="234"/>
        <v>274078210</v>
      </c>
      <c r="O1513" s="10">
        <f t="shared" si="235"/>
        <v>274468210</v>
      </c>
      <c r="Q1513" s="1">
        <f t="shared" si="236"/>
        <v>335234876.66666669</v>
      </c>
      <c r="R1513" s="1">
        <f t="shared" si="237"/>
        <v>286674876.66666669</v>
      </c>
      <c r="T1513" s="1">
        <f t="shared" si="238"/>
        <v>0.85514633655410333</v>
      </c>
      <c r="U1513">
        <f t="shared" si="239"/>
        <v>5.2001379212385276E-2</v>
      </c>
      <c r="Z1513" t="s">
        <v>1694</v>
      </c>
    </row>
    <row r="1514" spans="1:26">
      <c r="A1514" s="4">
        <v>133640000</v>
      </c>
      <c r="B1514" s="4">
        <v>139510000</v>
      </c>
      <c r="C1514" s="4">
        <v>114330000</v>
      </c>
      <c r="E1514" s="6">
        <v>116230000</v>
      </c>
      <c r="F1514" s="6">
        <v>95112000</v>
      </c>
      <c r="G1514" s="6">
        <v>119920000</v>
      </c>
      <c r="I1514" s="8">
        <f t="shared" si="230"/>
        <v>133938210</v>
      </c>
      <c r="J1514" s="8">
        <f t="shared" si="231"/>
        <v>139808210</v>
      </c>
      <c r="K1514" s="8">
        <f t="shared" si="232"/>
        <v>114628210</v>
      </c>
      <c r="L1514" s="1"/>
      <c r="M1514" s="10">
        <f t="shared" si="233"/>
        <v>116528210</v>
      </c>
      <c r="N1514" s="10">
        <f t="shared" si="234"/>
        <v>95410210</v>
      </c>
      <c r="O1514" s="10">
        <f t="shared" si="235"/>
        <v>120218210</v>
      </c>
      <c r="Q1514" s="1">
        <f t="shared" si="236"/>
        <v>129458210</v>
      </c>
      <c r="R1514" s="1">
        <f t="shared" si="237"/>
        <v>110718876.66666667</v>
      </c>
      <c r="T1514" s="1">
        <f t="shared" si="238"/>
        <v>0.85524801143679241</v>
      </c>
      <c r="U1514">
        <f t="shared" si="239"/>
        <v>0.1590179588277649</v>
      </c>
      <c r="Y1514" t="s">
        <v>11291</v>
      </c>
      <c r="Z1514" t="s">
        <v>11292</v>
      </c>
    </row>
    <row r="1515" spans="1:26">
      <c r="A1515" s="4">
        <v>133680000</v>
      </c>
      <c r="B1515" s="4">
        <v>128360000</v>
      </c>
      <c r="C1515" s="4">
        <v>96948000</v>
      </c>
      <c r="E1515" s="6">
        <v>91740000</v>
      </c>
      <c r="F1515" s="6">
        <v>117030000</v>
      </c>
      <c r="G1515" s="6">
        <v>98188000</v>
      </c>
      <c r="I1515" s="8">
        <f t="shared" si="230"/>
        <v>133978210</v>
      </c>
      <c r="J1515" s="8">
        <f t="shared" si="231"/>
        <v>128658210</v>
      </c>
      <c r="K1515" s="8">
        <f t="shared" si="232"/>
        <v>97246210</v>
      </c>
      <c r="L1515" s="1"/>
      <c r="M1515" s="10">
        <f t="shared" si="233"/>
        <v>92038210</v>
      </c>
      <c r="N1515" s="10">
        <f t="shared" si="234"/>
        <v>117328210</v>
      </c>
      <c r="O1515" s="10">
        <f t="shared" si="235"/>
        <v>98486210</v>
      </c>
      <c r="Q1515" s="1">
        <f t="shared" si="236"/>
        <v>119960876.66666667</v>
      </c>
      <c r="R1515" s="1">
        <f t="shared" si="237"/>
        <v>102617543.33333333</v>
      </c>
      <c r="T1515" s="1">
        <f t="shared" si="238"/>
        <v>0.8554250867845441</v>
      </c>
      <c r="U1515">
        <f t="shared" si="239"/>
        <v>0.2755742533174661</v>
      </c>
      <c r="Y1515" t="s">
        <v>174</v>
      </c>
      <c r="Z1515" t="s">
        <v>175</v>
      </c>
    </row>
    <row r="1516" spans="1:26">
      <c r="A1516" s="4">
        <v>188220000</v>
      </c>
      <c r="B1516" s="4">
        <v>234230000</v>
      </c>
      <c r="C1516" s="4">
        <v>180280000</v>
      </c>
      <c r="E1516" s="6">
        <v>144560000</v>
      </c>
      <c r="F1516" s="6">
        <v>142560000</v>
      </c>
      <c r="G1516" s="6">
        <v>228390000</v>
      </c>
      <c r="I1516" s="8">
        <f t="shared" si="230"/>
        <v>188518210</v>
      </c>
      <c r="J1516" s="8">
        <f t="shared" si="231"/>
        <v>234528210</v>
      </c>
      <c r="K1516" s="8">
        <f t="shared" si="232"/>
        <v>180578210</v>
      </c>
      <c r="L1516" s="1"/>
      <c r="M1516" s="10">
        <f t="shared" si="233"/>
        <v>144858210</v>
      </c>
      <c r="N1516" s="10">
        <f t="shared" si="234"/>
        <v>142858210</v>
      </c>
      <c r="O1516" s="10">
        <f t="shared" si="235"/>
        <v>228688210</v>
      </c>
      <c r="Q1516" s="1">
        <f t="shared" si="236"/>
        <v>201208210</v>
      </c>
      <c r="R1516" s="1">
        <f t="shared" si="237"/>
        <v>172134876.66666666</v>
      </c>
      <c r="T1516" s="1">
        <f t="shared" si="238"/>
        <v>0.85550622743806859</v>
      </c>
      <c r="U1516">
        <f t="shared" si="239"/>
        <v>0.42683910827471455</v>
      </c>
      <c r="Y1516" t="s">
        <v>6546</v>
      </c>
      <c r="Z1516" t="s">
        <v>6547</v>
      </c>
    </row>
    <row r="1517" spans="1:26">
      <c r="A1517" s="4">
        <v>60430000</v>
      </c>
      <c r="B1517" s="4">
        <v>67402000</v>
      </c>
      <c r="C1517" s="4">
        <v>90975000</v>
      </c>
      <c r="E1517" s="6">
        <v>41060000</v>
      </c>
      <c r="F1517" s="6">
        <v>73354000</v>
      </c>
      <c r="G1517" s="6">
        <v>72712000</v>
      </c>
      <c r="I1517" s="8">
        <f t="shared" si="230"/>
        <v>60728210</v>
      </c>
      <c r="J1517" s="8">
        <f t="shared" si="231"/>
        <v>67700210</v>
      </c>
      <c r="K1517" s="8">
        <f t="shared" si="232"/>
        <v>91273210</v>
      </c>
      <c r="L1517" s="1"/>
      <c r="M1517" s="10">
        <f t="shared" si="233"/>
        <v>41358210</v>
      </c>
      <c r="N1517" s="10">
        <f t="shared" si="234"/>
        <v>73652210</v>
      </c>
      <c r="O1517" s="10">
        <f t="shared" si="235"/>
        <v>73010210</v>
      </c>
      <c r="Q1517" s="1">
        <f t="shared" si="236"/>
        <v>73233876.666666672</v>
      </c>
      <c r="R1517" s="1">
        <f t="shared" si="237"/>
        <v>62673543.333333336</v>
      </c>
      <c r="T1517" s="1">
        <f t="shared" si="238"/>
        <v>0.85579988641868521</v>
      </c>
      <c r="U1517">
        <f t="shared" si="239"/>
        <v>0.49574009713030337</v>
      </c>
      <c r="Y1517" t="s">
        <v>6530</v>
      </c>
      <c r="Z1517" t="s">
        <v>6531</v>
      </c>
    </row>
    <row r="1518" spans="1:26">
      <c r="A1518" s="4">
        <v>907670000</v>
      </c>
      <c r="B1518" s="4">
        <v>705880000</v>
      </c>
      <c r="C1518" s="4">
        <v>923240000</v>
      </c>
      <c r="E1518" s="6">
        <v>555100000</v>
      </c>
      <c r="F1518" s="6">
        <v>811650000</v>
      </c>
      <c r="G1518" s="6">
        <v>804420000</v>
      </c>
      <c r="I1518" s="8">
        <f t="shared" si="230"/>
        <v>907968210</v>
      </c>
      <c r="J1518" s="8">
        <f t="shared" si="231"/>
        <v>706178210</v>
      </c>
      <c r="K1518" s="8">
        <f t="shared" si="232"/>
        <v>923538210</v>
      </c>
      <c r="L1518" s="1"/>
      <c r="M1518" s="10">
        <f t="shared" si="233"/>
        <v>555398210</v>
      </c>
      <c r="N1518" s="10">
        <f t="shared" si="234"/>
        <v>811948210</v>
      </c>
      <c r="O1518" s="10">
        <f t="shared" si="235"/>
        <v>804718210</v>
      </c>
      <c r="Q1518" s="1">
        <f t="shared" si="236"/>
        <v>845894876.66666663</v>
      </c>
      <c r="R1518" s="1">
        <f t="shared" si="237"/>
        <v>724021543.33333337</v>
      </c>
      <c r="T1518" s="1">
        <f t="shared" si="238"/>
        <v>0.85592378356328702</v>
      </c>
      <c r="U1518">
        <f t="shared" si="239"/>
        <v>0.32848964215575194</v>
      </c>
      <c r="Y1518" t="s">
        <v>5084</v>
      </c>
      <c r="Z1518" t="s">
        <v>5085</v>
      </c>
    </row>
    <row r="1519" spans="1:26">
      <c r="A1519" s="4">
        <v>1666500000</v>
      </c>
      <c r="B1519" s="4">
        <v>1910800000</v>
      </c>
      <c r="C1519" s="4">
        <v>2111900000</v>
      </c>
      <c r="E1519" s="6">
        <v>1405100000</v>
      </c>
      <c r="F1519" s="6">
        <v>1731900000</v>
      </c>
      <c r="G1519" s="6">
        <v>1734000000</v>
      </c>
      <c r="I1519" s="8">
        <f t="shared" si="230"/>
        <v>1666798210</v>
      </c>
      <c r="J1519" s="8">
        <f t="shared" si="231"/>
        <v>1911098210</v>
      </c>
      <c r="K1519" s="8">
        <f t="shared" si="232"/>
        <v>2112198210</v>
      </c>
      <c r="L1519" s="1"/>
      <c r="M1519" s="10">
        <f t="shared" si="233"/>
        <v>1405398210</v>
      </c>
      <c r="N1519" s="10">
        <f t="shared" si="234"/>
        <v>1732198210</v>
      </c>
      <c r="O1519" s="10">
        <f t="shared" si="235"/>
        <v>1734298210</v>
      </c>
      <c r="Q1519" s="1">
        <f t="shared" si="236"/>
        <v>1896698210</v>
      </c>
      <c r="R1519" s="1">
        <f t="shared" si="237"/>
        <v>1623964876.6666667</v>
      </c>
      <c r="T1519" s="1">
        <f t="shared" si="238"/>
        <v>0.8562062578562073</v>
      </c>
      <c r="U1519">
        <f t="shared" si="239"/>
        <v>0.18166113362505421</v>
      </c>
      <c r="Y1519" t="s">
        <v>11715</v>
      </c>
      <c r="Z1519" t="s">
        <v>11716</v>
      </c>
    </row>
    <row r="1520" spans="1:26">
      <c r="A1520" s="4">
        <v>665820000</v>
      </c>
      <c r="B1520" s="4">
        <v>518110000</v>
      </c>
      <c r="C1520" s="4">
        <v>536750000</v>
      </c>
      <c r="E1520" s="6">
        <v>526370000</v>
      </c>
      <c r="F1520" s="6">
        <v>461000000</v>
      </c>
      <c r="G1520" s="6">
        <v>486440000</v>
      </c>
      <c r="I1520" s="8">
        <f t="shared" si="230"/>
        <v>666118210</v>
      </c>
      <c r="J1520" s="8">
        <f t="shared" si="231"/>
        <v>518408210</v>
      </c>
      <c r="K1520" s="8">
        <f t="shared" si="232"/>
        <v>537048210</v>
      </c>
      <c r="L1520" s="1"/>
      <c r="M1520" s="10">
        <f t="shared" si="233"/>
        <v>526668210</v>
      </c>
      <c r="N1520" s="10">
        <f t="shared" si="234"/>
        <v>461298210</v>
      </c>
      <c r="O1520" s="10">
        <f t="shared" si="235"/>
        <v>486738210</v>
      </c>
      <c r="Q1520" s="1">
        <f t="shared" si="236"/>
        <v>573858210</v>
      </c>
      <c r="R1520" s="1">
        <f t="shared" si="237"/>
        <v>491568210</v>
      </c>
      <c r="T1520" s="1">
        <f t="shared" si="238"/>
        <v>0.85660220840963486</v>
      </c>
      <c r="U1520">
        <f t="shared" si="239"/>
        <v>0.17642646107245719</v>
      </c>
      <c r="Y1520" t="s">
        <v>10203</v>
      </c>
      <c r="Z1520" t="s">
        <v>10204</v>
      </c>
    </row>
    <row r="1521" spans="1:26">
      <c r="A1521" s="4">
        <v>67284000</v>
      </c>
      <c r="B1521" s="4">
        <v>78189000</v>
      </c>
      <c r="C1521" s="4">
        <v>72414000</v>
      </c>
      <c r="E1521" s="6">
        <v>62995000</v>
      </c>
      <c r="F1521" s="6">
        <v>57259000</v>
      </c>
      <c r="G1521" s="6">
        <v>66298000</v>
      </c>
      <c r="I1521" s="8">
        <f t="shared" si="230"/>
        <v>67582210</v>
      </c>
      <c r="J1521" s="8">
        <f t="shared" si="231"/>
        <v>78487210</v>
      </c>
      <c r="K1521" s="8">
        <f t="shared" si="232"/>
        <v>72712210</v>
      </c>
      <c r="L1521" s="1"/>
      <c r="M1521" s="10">
        <f t="shared" si="233"/>
        <v>63293210</v>
      </c>
      <c r="N1521" s="10">
        <f t="shared" si="234"/>
        <v>57557210</v>
      </c>
      <c r="O1521" s="10">
        <f t="shared" si="235"/>
        <v>66596210</v>
      </c>
      <c r="Q1521" s="1">
        <f t="shared" si="236"/>
        <v>72927210</v>
      </c>
      <c r="R1521" s="1">
        <f t="shared" si="237"/>
        <v>62482210</v>
      </c>
      <c r="T1521" s="1">
        <f t="shared" si="238"/>
        <v>0.85677499523154665</v>
      </c>
      <c r="U1521">
        <f t="shared" si="239"/>
        <v>6.3900799258244198E-2</v>
      </c>
      <c r="Y1521" t="s">
        <v>11818</v>
      </c>
      <c r="Z1521" t="s">
        <v>11819</v>
      </c>
    </row>
    <row r="1522" spans="1:26">
      <c r="A1522" s="4">
        <v>209380000</v>
      </c>
      <c r="B1522" s="4">
        <v>135360000</v>
      </c>
      <c r="C1522" s="4">
        <v>155300000</v>
      </c>
      <c r="E1522" s="6">
        <v>117820000</v>
      </c>
      <c r="F1522" s="6">
        <v>211700000</v>
      </c>
      <c r="G1522" s="6">
        <v>98868000</v>
      </c>
      <c r="I1522" s="8">
        <f t="shared" si="230"/>
        <v>209678210</v>
      </c>
      <c r="J1522" s="8">
        <f t="shared" si="231"/>
        <v>135658210</v>
      </c>
      <c r="K1522" s="8">
        <f t="shared" si="232"/>
        <v>155598210</v>
      </c>
      <c r="L1522" s="1"/>
      <c r="M1522" s="10">
        <f t="shared" si="233"/>
        <v>118118210</v>
      </c>
      <c r="N1522" s="10">
        <f t="shared" si="234"/>
        <v>211998210</v>
      </c>
      <c r="O1522" s="10">
        <f t="shared" si="235"/>
        <v>99166210</v>
      </c>
      <c r="Q1522" s="1">
        <f t="shared" si="236"/>
        <v>166978210</v>
      </c>
      <c r="R1522" s="1">
        <f t="shared" si="237"/>
        <v>143094210</v>
      </c>
      <c r="T1522" s="1">
        <f t="shared" si="238"/>
        <v>0.85696337264604761</v>
      </c>
      <c r="U1522">
        <f t="shared" si="239"/>
        <v>0.59407046051637702</v>
      </c>
      <c r="Y1522" t="s">
        <v>1992</v>
      </c>
      <c r="Z1522" t="s">
        <v>1993</v>
      </c>
    </row>
    <row r="1523" spans="1:26">
      <c r="A1523" s="4">
        <v>543920000</v>
      </c>
      <c r="B1523" s="4">
        <v>568210000</v>
      </c>
      <c r="C1523" s="4">
        <v>357050000</v>
      </c>
      <c r="E1523" s="6">
        <v>331580000</v>
      </c>
      <c r="F1523" s="6">
        <v>473170000</v>
      </c>
      <c r="G1523" s="6">
        <v>454530000</v>
      </c>
      <c r="I1523" s="8">
        <f t="shared" si="230"/>
        <v>544218210</v>
      </c>
      <c r="J1523" s="8">
        <f t="shared" si="231"/>
        <v>568508210</v>
      </c>
      <c r="K1523" s="8">
        <f t="shared" si="232"/>
        <v>357348210</v>
      </c>
      <c r="L1523" s="1"/>
      <c r="M1523" s="10">
        <f t="shared" si="233"/>
        <v>331878210</v>
      </c>
      <c r="N1523" s="10">
        <f t="shared" si="234"/>
        <v>473468210</v>
      </c>
      <c r="O1523" s="10">
        <f t="shared" si="235"/>
        <v>454828210</v>
      </c>
      <c r="Q1523" s="1">
        <f t="shared" si="236"/>
        <v>490024876.66666669</v>
      </c>
      <c r="R1523" s="1">
        <f t="shared" si="237"/>
        <v>420058210</v>
      </c>
      <c r="T1523" s="1">
        <f t="shared" si="238"/>
        <v>0.85721813320457063</v>
      </c>
      <c r="U1523">
        <f t="shared" si="239"/>
        <v>0.43192411952663112</v>
      </c>
      <c r="Y1523" t="s">
        <v>4384</v>
      </c>
      <c r="Z1523" t="s">
        <v>4385</v>
      </c>
    </row>
    <row r="1524" spans="1:26">
      <c r="A1524" s="4">
        <v>2265200000</v>
      </c>
      <c r="B1524" s="4">
        <v>2526500000</v>
      </c>
      <c r="C1524" s="4">
        <v>2448400000</v>
      </c>
      <c r="E1524" s="6">
        <v>1898300000</v>
      </c>
      <c r="F1524" s="6">
        <v>2005900000</v>
      </c>
      <c r="G1524" s="6">
        <v>2302300000</v>
      </c>
      <c r="I1524" s="8">
        <f t="shared" si="230"/>
        <v>2265498210</v>
      </c>
      <c r="J1524" s="8">
        <f t="shared" si="231"/>
        <v>2526798210</v>
      </c>
      <c r="K1524" s="8">
        <f t="shared" si="232"/>
        <v>2448698210</v>
      </c>
      <c r="L1524" s="1"/>
      <c r="M1524" s="10">
        <f t="shared" si="233"/>
        <v>1898598210</v>
      </c>
      <c r="N1524" s="10">
        <f t="shared" si="234"/>
        <v>2006198210</v>
      </c>
      <c r="O1524" s="10">
        <f t="shared" si="235"/>
        <v>2302598210</v>
      </c>
      <c r="Q1524" s="1">
        <f t="shared" si="236"/>
        <v>2413664876.6666665</v>
      </c>
      <c r="R1524" s="1">
        <f t="shared" si="237"/>
        <v>2069131543.3333333</v>
      </c>
      <c r="T1524" s="1">
        <f t="shared" si="238"/>
        <v>0.85725717904585719</v>
      </c>
      <c r="U1524">
        <f t="shared" si="239"/>
        <v>7.4262067959569578E-2</v>
      </c>
      <c r="Y1524" t="s">
        <v>4388</v>
      </c>
      <c r="Z1524" t="s">
        <v>4389</v>
      </c>
    </row>
    <row r="1525" spans="1:26">
      <c r="A1525" s="4">
        <v>39563000</v>
      </c>
      <c r="B1525" s="4">
        <v>25379000</v>
      </c>
      <c r="C1525" s="4">
        <v>28443000</v>
      </c>
      <c r="E1525" s="6">
        <v>37503000</v>
      </c>
      <c r="F1525" s="6">
        <v>18336000</v>
      </c>
      <c r="G1525" s="6">
        <v>24102000</v>
      </c>
      <c r="I1525" s="8">
        <f t="shared" si="230"/>
        <v>39861210</v>
      </c>
      <c r="J1525" s="8">
        <f t="shared" si="231"/>
        <v>25677210</v>
      </c>
      <c r="K1525" s="8">
        <f t="shared" si="232"/>
        <v>28741210</v>
      </c>
      <c r="L1525" s="1"/>
      <c r="M1525" s="10">
        <f t="shared" si="233"/>
        <v>37801210</v>
      </c>
      <c r="N1525" s="10">
        <f t="shared" si="234"/>
        <v>18634210</v>
      </c>
      <c r="O1525" s="10">
        <f t="shared" si="235"/>
        <v>24400210</v>
      </c>
      <c r="Q1525" s="1">
        <f t="shared" si="236"/>
        <v>31426543.333333332</v>
      </c>
      <c r="R1525" s="1">
        <f t="shared" si="237"/>
        <v>26945210</v>
      </c>
      <c r="T1525" s="1">
        <f t="shared" si="238"/>
        <v>0.85740291937929758</v>
      </c>
      <c r="U1525">
        <f t="shared" si="239"/>
        <v>0.5636404153228306</v>
      </c>
      <c r="Y1525" t="s">
        <v>9518</v>
      </c>
      <c r="Z1525" t="s">
        <v>9519</v>
      </c>
    </row>
    <row r="1526" spans="1:26">
      <c r="A1526" s="4">
        <v>95321000</v>
      </c>
      <c r="B1526" s="4">
        <v>94654000</v>
      </c>
      <c r="C1526" s="4">
        <v>159060000</v>
      </c>
      <c r="E1526" s="6">
        <v>114440000</v>
      </c>
      <c r="F1526" s="6">
        <v>113110000</v>
      </c>
      <c r="G1526" s="6">
        <v>71590000</v>
      </c>
      <c r="I1526" s="8">
        <f t="shared" si="230"/>
        <v>95619210</v>
      </c>
      <c r="J1526" s="8">
        <f t="shared" si="231"/>
        <v>94952210</v>
      </c>
      <c r="K1526" s="8">
        <f t="shared" si="232"/>
        <v>159358210</v>
      </c>
      <c r="L1526" s="1"/>
      <c r="M1526" s="10">
        <f t="shared" si="233"/>
        <v>114738210</v>
      </c>
      <c r="N1526" s="10">
        <f t="shared" si="234"/>
        <v>113408210</v>
      </c>
      <c r="O1526" s="10">
        <f t="shared" si="235"/>
        <v>71888210</v>
      </c>
      <c r="Q1526" s="1">
        <f t="shared" si="236"/>
        <v>116643210</v>
      </c>
      <c r="R1526" s="1">
        <f t="shared" si="237"/>
        <v>100011543.33333333</v>
      </c>
      <c r="T1526" s="1">
        <f t="shared" si="238"/>
        <v>0.85741418924713519</v>
      </c>
      <c r="U1526">
        <f t="shared" si="239"/>
        <v>0.55094780473519356</v>
      </c>
      <c r="Y1526" t="s">
        <v>4665</v>
      </c>
      <c r="Z1526" t="s">
        <v>4666</v>
      </c>
    </row>
    <row r="1527" spans="1:26">
      <c r="A1527" s="4">
        <v>1410600000</v>
      </c>
      <c r="B1527" s="4">
        <v>1313500000</v>
      </c>
      <c r="C1527" s="4">
        <v>1533100000</v>
      </c>
      <c r="E1527" s="6">
        <v>1126800000</v>
      </c>
      <c r="F1527" s="6">
        <v>1256500000</v>
      </c>
      <c r="G1527" s="6">
        <v>1268400000</v>
      </c>
      <c r="I1527" s="8">
        <f t="shared" si="230"/>
        <v>1410898210</v>
      </c>
      <c r="J1527" s="8">
        <f t="shared" si="231"/>
        <v>1313798210</v>
      </c>
      <c r="K1527" s="8">
        <f t="shared" si="232"/>
        <v>1533398210</v>
      </c>
      <c r="L1527" s="1"/>
      <c r="M1527" s="10">
        <f t="shared" si="233"/>
        <v>1127098210</v>
      </c>
      <c r="N1527" s="10">
        <f t="shared" si="234"/>
        <v>1256798210</v>
      </c>
      <c r="O1527" s="10">
        <f t="shared" si="235"/>
        <v>1268698210</v>
      </c>
      <c r="Q1527" s="1">
        <f t="shared" si="236"/>
        <v>1419364876.6666667</v>
      </c>
      <c r="R1527" s="1">
        <f t="shared" si="237"/>
        <v>1217531543.3333333</v>
      </c>
      <c r="T1527" s="1">
        <f t="shared" si="238"/>
        <v>0.85780024808889688</v>
      </c>
      <c r="U1527">
        <f t="shared" si="239"/>
        <v>6.095929229835715E-2</v>
      </c>
      <c r="Y1527" t="s">
        <v>1228</v>
      </c>
      <c r="Z1527" t="s">
        <v>1229</v>
      </c>
    </row>
    <row r="1528" spans="1:26">
      <c r="A1528" s="4">
        <v>552450000</v>
      </c>
      <c r="B1528" s="4">
        <v>591160000</v>
      </c>
      <c r="C1528" s="4">
        <v>788140000</v>
      </c>
      <c r="E1528" s="6">
        <v>668750000</v>
      </c>
      <c r="F1528" s="6">
        <v>641130000</v>
      </c>
      <c r="G1528" s="6">
        <v>347120000</v>
      </c>
      <c r="I1528" s="8">
        <f t="shared" si="230"/>
        <v>552748210</v>
      </c>
      <c r="J1528" s="8">
        <f t="shared" si="231"/>
        <v>591458210</v>
      </c>
      <c r="K1528" s="8">
        <f t="shared" si="232"/>
        <v>788438210</v>
      </c>
      <c r="L1528" s="1"/>
      <c r="M1528" s="10">
        <f t="shared" si="233"/>
        <v>669048210</v>
      </c>
      <c r="N1528" s="10">
        <f t="shared" si="234"/>
        <v>641428210</v>
      </c>
      <c r="O1528" s="10">
        <f t="shared" si="235"/>
        <v>347418210</v>
      </c>
      <c r="Q1528" s="1">
        <f t="shared" si="236"/>
        <v>644214876.66666663</v>
      </c>
      <c r="R1528" s="1">
        <f t="shared" si="237"/>
        <v>552631543.33333337</v>
      </c>
      <c r="T1528" s="1">
        <f t="shared" si="238"/>
        <v>0.85783728900020295</v>
      </c>
      <c r="U1528">
        <f t="shared" si="239"/>
        <v>0.50808384925388317</v>
      </c>
      <c r="Y1528" t="s">
        <v>11685</v>
      </c>
      <c r="Z1528" t="s">
        <v>11686</v>
      </c>
    </row>
    <row r="1529" spans="1:26">
      <c r="A1529" s="4">
        <v>552690000</v>
      </c>
      <c r="B1529" s="4">
        <v>611410000</v>
      </c>
      <c r="C1529" s="4">
        <v>591900000</v>
      </c>
      <c r="E1529" s="6">
        <v>533700000</v>
      </c>
      <c r="F1529" s="6">
        <v>468900000</v>
      </c>
      <c r="G1529" s="6">
        <v>503810000</v>
      </c>
      <c r="I1529" s="8">
        <f t="shared" si="230"/>
        <v>552988210</v>
      </c>
      <c r="J1529" s="8">
        <f t="shared" si="231"/>
        <v>611708210</v>
      </c>
      <c r="K1529" s="8">
        <f t="shared" si="232"/>
        <v>592198210</v>
      </c>
      <c r="L1529" s="1"/>
      <c r="M1529" s="10">
        <f t="shared" si="233"/>
        <v>533998210</v>
      </c>
      <c r="N1529" s="10">
        <f t="shared" si="234"/>
        <v>469198210</v>
      </c>
      <c r="O1529" s="10">
        <f t="shared" si="235"/>
        <v>504108210</v>
      </c>
      <c r="Q1529" s="1">
        <f t="shared" si="236"/>
        <v>585631543.33333337</v>
      </c>
      <c r="R1529" s="1">
        <f t="shared" si="237"/>
        <v>502434876.66666669</v>
      </c>
      <c r="T1529" s="1">
        <f t="shared" si="238"/>
        <v>0.85793684166477302</v>
      </c>
      <c r="U1529">
        <f t="shared" si="239"/>
        <v>3.0893285556464489E-2</v>
      </c>
      <c r="Y1529" t="s">
        <v>8903</v>
      </c>
      <c r="Z1529" t="s">
        <v>8904</v>
      </c>
    </row>
    <row r="1530" spans="1:26">
      <c r="A1530" s="4">
        <v>65040000</v>
      </c>
      <c r="B1530" s="4">
        <v>41607000</v>
      </c>
      <c r="C1530" s="4">
        <v>63193000</v>
      </c>
      <c r="E1530" s="6">
        <v>44908000</v>
      </c>
      <c r="F1530" s="6">
        <v>57517000</v>
      </c>
      <c r="G1530" s="6">
        <v>43175000</v>
      </c>
      <c r="I1530" s="8">
        <f t="shared" si="230"/>
        <v>65338210</v>
      </c>
      <c r="J1530" s="8">
        <f t="shared" si="231"/>
        <v>41905210</v>
      </c>
      <c r="K1530" s="8">
        <f t="shared" si="232"/>
        <v>63491210</v>
      </c>
      <c r="L1530" s="1"/>
      <c r="M1530" s="10">
        <f t="shared" si="233"/>
        <v>45206210</v>
      </c>
      <c r="N1530" s="10">
        <f t="shared" si="234"/>
        <v>57815210</v>
      </c>
      <c r="O1530" s="10">
        <f t="shared" si="235"/>
        <v>43473210</v>
      </c>
      <c r="Q1530" s="1">
        <f t="shared" si="236"/>
        <v>56911543.333333336</v>
      </c>
      <c r="R1530" s="1">
        <f t="shared" si="237"/>
        <v>48831543.333333336</v>
      </c>
      <c r="T1530" s="1">
        <f t="shared" si="238"/>
        <v>0.85802528754711338</v>
      </c>
      <c r="U1530">
        <f t="shared" si="239"/>
        <v>0.40928625592533729</v>
      </c>
      <c r="Y1530" t="s">
        <v>4481</v>
      </c>
      <c r="Z1530" t="s">
        <v>4482</v>
      </c>
    </row>
    <row r="1531" spans="1:26">
      <c r="A1531" s="4">
        <v>3737400000</v>
      </c>
      <c r="B1531" s="4">
        <v>4365900000</v>
      </c>
      <c r="C1531" s="4">
        <v>5343900000</v>
      </c>
      <c r="E1531" s="6">
        <v>3584300000</v>
      </c>
      <c r="F1531" s="6">
        <v>3688800000</v>
      </c>
      <c r="G1531" s="6">
        <v>4266300000</v>
      </c>
      <c r="I1531" s="8">
        <f t="shared" si="230"/>
        <v>3737698210</v>
      </c>
      <c r="J1531" s="8">
        <f t="shared" si="231"/>
        <v>4366198210</v>
      </c>
      <c r="K1531" s="8">
        <f t="shared" si="232"/>
        <v>5344198210</v>
      </c>
      <c r="L1531" s="1"/>
      <c r="M1531" s="10">
        <f t="shared" si="233"/>
        <v>3584598210</v>
      </c>
      <c r="N1531" s="10">
        <f t="shared" si="234"/>
        <v>3689098210</v>
      </c>
      <c r="O1531" s="10">
        <f t="shared" si="235"/>
        <v>4266598210</v>
      </c>
      <c r="Q1531" s="1">
        <f t="shared" si="236"/>
        <v>4482698210</v>
      </c>
      <c r="R1531" s="1">
        <f t="shared" si="237"/>
        <v>3846764876.6666665</v>
      </c>
      <c r="T1531" s="1">
        <f t="shared" si="238"/>
        <v>0.85813603692644447</v>
      </c>
      <c r="U1531">
        <f t="shared" si="239"/>
        <v>0.28307893049281618</v>
      </c>
      <c r="Y1531" t="s">
        <v>7347</v>
      </c>
      <c r="Z1531" t="s">
        <v>7348</v>
      </c>
    </row>
    <row r="1532" spans="1:26">
      <c r="A1532" s="4">
        <v>681060000</v>
      </c>
      <c r="B1532" s="4">
        <v>646930000</v>
      </c>
      <c r="C1532" s="4">
        <v>778130000</v>
      </c>
      <c r="E1532" s="6">
        <v>658900000</v>
      </c>
      <c r="F1532" s="6">
        <v>479180000</v>
      </c>
      <c r="G1532" s="6">
        <v>669570000</v>
      </c>
      <c r="I1532" s="8">
        <f t="shared" si="230"/>
        <v>681358210</v>
      </c>
      <c r="J1532" s="8">
        <f t="shared" si="231"/>
        <v>647228210</v>
      </c>
      <c r="K1532" s="8">
        <f t="shared" si="232"/>
        <v>778428210</v>
      </c>
      <c r="L1532" s="1"/>
      <c r="M1532" s="10">
        <f t="shared" si="233"/>
        <v>659198210</v>
      </c>
      <c r="N1532" s="10">
        <f t="shared" si="234"/>
        <v>479478210</v>
      </c>
      <c r="O1532" s="10">
        <f t="shared" si="235"/>
        <v>669868210</v>
      </c>
      <c r="Q1532" s="1">
        <f t="shared" si="236"/>
        <v>702338210</v>
      </c>
      <c r="R1532" s="1">
        <f t="shared" si="237"/>
        <v>602848210</v>
      </c>
      <c r="T1532" s="1">
        <f t="shared" si="238"/>
        <v>0.85834460010370217</v>
      </c>
      <c r="U1532">
        <f t="shared" si="239"/>
        <v>0.24570855631141597</v>
      </c>
      <c r="Y1532" t="s">
        <v>3540</v>
      </c>
      <c r="Z1532" t="s">
        <v>3541</v>
      </c>
    </row>
    <row r="1533" spans="1:26">
      <c r="A1533" s="4">
        <v>41775000</v>
      </c>
      <c r="B1533" s="4">
        <v>64650000</v>
      </c>
      <c r="C1533" s="4">
        <v>44031000</v>
      </c>
      <c r="E1533" s="6">
        <v>35161000</v>
      </c>
      <c r="F1533" s="6">
        <v>58629000</v>
      </c>
      <c r="G1533" s="6">
        <v>35229000</v>
      </c>
      <c r="I1533" s="8">
        <f t="shared" si="230"/>
        <v>42073210</v>
      </c>
      <c r="J1533" s="8">
        <f t="shared" si="231"/>
        <v>64948210</v>
      </c>
      <c r="K1533" s="8">
        <f t="shared" si="232"/>
        <v>44329210</v>
      </c>
      <c r="L1533" s="1"/>
      <c r="M1533" s="10">
        <f t="shared" si="233"/>
        <v>35459210</v>
      </c>
      <c r="N1533" s="10">
        <f t="shared" si="234"/>
        <v>58927210</v>
      </c>
      <c r="O1533" s="10">
        <f t="shared" si="235"/>
        <v>35527210</v>
      </c>
      <c r="Q1533" s="1">
        <f t="shared" si="236"/>
        <v>50450210</v>
      </c>
      <c r="R1533" s="1">
        <f t="shared" si="237"/>
        <v>43304543.333333336</v>
      </c>
      <c r="T1533" s="1">
        <f t="shared" si="238"/>
        <v>0.85836200351462033</v>
      </c>
      <c r="U1533">
        <f t="shared" si="239"/>
        <v>0.53996278984469059</v>
      </c>
      <c r="Y1533" t="s">
        <v>10163</v>
      </c>
      <c r="Z1533" t="s">
        <v>10164</v>
      </c>
    </row>
    <row r="1534" spans="1:26">
      <c r="A1534" s="4">
        <v>171700000</v>
      </c>
      <c r="B1534" s="4">
        <v>180330000</v>
      </c>
      <c r="C1534" s="4">
        <v>215260000</v>
      </c>
      <c r="E1534" s="6">
        <v>145350000</v>
      </c>
      <c r="F1534" s="6">
        <v>167990000</v>
      </c>
      <c r="G1534" s="6">
        <v>173490000</v>
      </c>
      <c r="I1534" s="8">
        <f t="shared" si="230"/>
        <v>171998210</v>
      </c>
      <c r="J1534" s="8">
        <f t="shared" si="231"/>
        <v>180628210</v>
      </c>
      <c r="K1534" s="8">
        <f t="shared" si="232"/>
        <v>215558210</v>
      </c>
      <c r="L1534" s="1"/>
      <c r="M1534" s="10">
        <f t="shared" si="233"/>
        <v>145648210</v>
      </c>
      <c r="N1534" s="10">
        <f t="shared" si="234"/>
        <v>168288210</v>
      </c>
      <c r="O1534" s="10">
        <f t="shared" si="235"/>
        <v>173788210</v>
      </c>
      <c r="Q1534" s="1">
        <f t="shared" si="236"/>
        <v>189394876.66666666</v>
      </c>
      <c r="R1534" s="1">
        <f t="shared" si="237"/>
        <v>162574876.66666666</v>
      </c>
      <c r="T1534" s="1">
        <f t="shared" si="238"/>
        <v>0.8583911007941204</v>
      </c>
      <c r="U1534">
        <f t="shared" si="239"/>
        <v>0.16605336262628337</v>
      </c>
      <c r="Y1534" t="s">
        <v>4857</v>
      </c>
      <c r="Z1534" t="s">
        <v>4858</v>
      </c>
    </row>
    <row r="1535" spans="1:26">
      <c r="A1535" s="4">
        <v>187440000</v>
      </c>
      <c r="B1535" s="4">
        <v>201650000</v>
      </c>
      <c r="C1535" s="4">
        <v>170100000</v>
      </c>
      <c r="E1535" s="6">
        <v>161550000</v>
      </c>
      <c r="F1535" s="6">
        <v>158900000</v>
      </c>
      <c r="G1535" s="6">
        <v>159440000</v>
      </c>
      <c r="I1535" s="8">
        <f t="shared" si="230"/>
        <v>187738210</v>
      </c>
      <c r="J1535" s="8">
        <f t="shared" si="231"/>
        <v>201948210</v>
      </c>
      <c r="K1535" s="8">
        <f t="shared" si="232"/>
        <v>170398210</v>
      </c>
      <c r="L1535" s="1"/>
      <c r="M1535" s="10">
        <f t="shared" si="233"/>
        <v>161848210</v>
      </c>
      <c r="N1535" s="10">
        <f t="shared" si="234"/>
        <v>159198210</v>
      </c>
      <c r="O1535" s="10">
        <f t="shared" si="235"/>
        <v>159738210</v>
      </c>
      <c r="Q1535" s="1">
        <f t="shared" si="236"/>
        <v>186694876.66666666</v>
      </c>
      <c r="R1535" s="1">
        <f t="shared" si="237"/>
        <v>160261543.33333334</v>
      </c>
      <c r="T1535" s="1">
        <f t="shared" si="238"/>
        <v>0.8584142542886779</v>
      </c>
      <c r="U1535">
        <f t="shared" si="239"/>
        <v>4.4731394753737032E-2</v>
      </c>
      <c r="Y1535" t="s">
        <v>7922</v>
      </c>
      <c r="Z1535" t="s">
        <v>7923</v>
      </c>
    </row>
    <row r="1536" spans="1:26">
      <c r="A1536" s="4">
        <v>134010000</v>
      </c>
      <c r="B1536" s="4">
        <v>97720000</v>
      </c>
      <c r="C1536" s="4">
        <v>106410000</v>
      </c>
      <c r="E1536" s="6">
        <v>76527000</v>
      </c>
      <c r="F1536" s="6">
        <v>96764000</v>
      </c>
      <c r="G1536" s="6">
        <v>116860000</v>
      </c>
      <c r="I1536" s="8">
        <f t="shared" si="230"/>
        <v>134308210</v>
      </c>
      <c r="J1536" s="8">
        <f t="shared" si="231"/>
        <v>98018210</v>
      </c>
      <c r="K1536" s="8">
        <f t="shared" si="232"/>
        <v>106708210</v>
      </c>
      <c r="L1536" s="1"/>
      <c r="M1536" s="10">
        <f t="shared" si="233"/>
        <v>76825210</v>
      </c>
      <c r="N1536" s="10">
        <f t="shared" si="234"/>
        <v>97062210</v>
      </c>
      <c r="O1536" s="10">
        <f t="shared" si="235"/>
        <v>117158210</v>
      </c>
      <c r="Q1536" s="1">
        <f t="shared" si="236"/>
        <v>113011543.33333333</v>
      </c>
      <c r="R1536" s="1">
        <f t="shared" si="237"/>
        <v>97015210</v>
      </c>
      <c r="T1536" s="1">
        <f t="shared" si="238"/>
        <v>0.85845398742895385</v>
      </c>
      <c r="U1536">
        <f t="shared" si="239"/>
        <v>0.37336377622356015</v>
      </c>
      <c r="Y1536" t="s">
        <v>3627</v>
      </c>
      <c r="Z1536" t="s">
        <v>3628</v>
      </c>
    </row>
    <row r="1537" spans="1:26">
      <c r="A1537" s="4">
        <v>304040000</v>
      </c>
      <c r="B1537" s="4">
        <v>290000000</v>
      </c>
      <c r="C1537" s="4">
        <v>305670000</v>
      </c>
      <c r="E1537" s="6">
        <v>284760000</v>
      </c>
      <c r="F1537" s="6">
        <v>258020000</v>
      </c>
      <c r="G1537" s="6">
        <v>229530000</v>
      </c>
      <c r="I1537" s="8">
        <f t="shared" si="230"/>
        <v>304338210</v>
      </c>
      <c r="J1537" s="8">
        <f t="shared" si="231"/>
        <v>290298210</v>
      </c>
      <c r="K1537" s="8">
        <f t="shared" si="232"/>
        <v>305968210</v>
      </c>
      <c r="L1537" s="1"/>
      <c r="M1537" s="10">
        <f t="shared" si="233"/>
        <v>285058210</v>
      </c>
      <c r="N1537" s="10">
        <f t="shared" si="234"/>
        <v>258318210</v>
      </c>
      <c r="O1537" s="10">
        <f t="shared" si="235"/>
        <v>229828210</v>
      </c>
      <c r="Q1537" s="1">
        <f t="shared" si="236"/>
        <v>300201543.33333331</v>
      </c>
      <c r="R1537" s="1">
        <f t="shared" si="237"/>
        <v>257734876.66666666</v>
      </c>
      <c r="T1537" s="1">
        <f t="shared" si="238"/>
        <v>0.85853947919410545</v>
      </c>
      <c r="U1537">
        <f t="shared" si="239"/>
        <v>6.3823826951558527E-2</v>
      </c>
      <c r="Z1537" t="s">
        <v>1251</v>
      </c>
    </row>
    <row r="1538" spans="1:26">
      <c r="A1538" s="4">
        <v>329580000</v>
      </c>
      <c r="B1538" s="4">
        <v>391070000</v>
      </c>
      <c r="C1538" s="4">
        <v>408100000</v>
      </c>
      <c r="E1538" s="6">
        <v>322500000</v>
      </c>
      <c r="F1538" s="6">
        <v>300790000</v>
      </c>
      <c r="G1538" s="6">
        <v>345790000</v>
      </c>
      <c r="I1538" s="8">
        <f t="shared" si="230"/>
        <v>329878210</v>
      </c>
      <c r="J1538" s="8">
        <f t="shared" si="231"/>
        <v>391368210</v>
      </c>
      <c r="K1538" s="8">
        <f t="shared" si="232"/>
        <v>408398210</v>
      </c>
      <c r="L1538" s="1"/>
      <c r="M1538" s="10">
        <f t="shared" si="233"/>
        <v>322798210</v>
      </c>
      <c r="N1538" s="10">
        <f t="shared" si="234"/>
        <v>301088210</v>
      </c>
      <c r="O1538" s="10">
        <f t="shared" si="235"/>
        <v>346088210</v>
      </c>
      <c r="Q1538" s="1">
        <f t="shared" si="236"/>
        <v>376548210</v>
      </c>
      <c r="R1538" s="1">
        <f t="shared" si="237"/>
        <v>323324876.66666669</v>
      </c>
      <c r="T1538" s="1">
        <f t="shared" si="238"/>
        <v>0.85865466381228228</v>
      </c>
      <c r="U1538">
        <f t="shared" si="239"/>
        <v>0.12157851362341635</v>
      </c>
      <c r="Y1538" t="s">
        <v>6957</v>
      </c>
      <c r="Z1538" t="s">
        <v>6958</v>
      </c>
    </row>
    <row r="1539" spans="1:26">
      <c r="A1539" s="4">
        <v>46255000</v>
      </c>
      <c r="B1539" s="4">
        <v>75852000</v>
      </c>
      <c r="C1539" s="4">
        <v>62623000</v>
      </c>
      <c r="E1539" s="6">
        <v>68824000</v>
      </c>
      <c r="F1539" s="6">
        <v>18799000</v>
      </c>
      <c r="G1539" s="6">
        <v>70886000</v>
      </c>
      <c r="I1539" s="8">
        <f t="shared" ref="I1539:I1602" si="240">A1539+298210</f>
        <v>46553210</v>
      </c>
      <c r="J1539" s="8">
        <f t="shared" ref="J1539:J1602" si="241">B1539+298210</f>
        <v>76150210</v>
      </c>
      <c r="K1539" s="8">
        <f t="shared" ref="K1539:K1602" si="242">C1539+298210</f>
        <v>62921210</v>
      </c>
      <c r="L1539" s="1"/>
      <c r="M1539" s="10">
        <f t="shared" ref="M1539:M1602" si="243">E1539+298210</f>
        <v>69122210</v>
      </c>
      <c r="N1539" s="10">
        <f t="shared" ref="N1539:N1602" si="244">F1539+298210</f>
        <v>19097210</v>
      </c>
      <c r="O1539" s="10">
        <f t="shared" ref="O1539:O1602" si="245">G1539+298210</f>
        <v>71184210</v>
      </c>
      <c r="Q1539" s="1">
        <f t="shared" ref="Q1539:Q1602" si="246">AVERAGE(I1539:K1539)</f>
        <v>61874876.666666664</v>
      </c>
      <c r="R1539" s="1">
        <f t="shared" ref="R1539:R1602" si="247">AVERAGE(M1539:O1539)</f>
        <v>53134543.333333336</v>
      </c>
      <c r="T1539" s="1">
        <f t="shared" ref="T1539:T1602" si="248">R1539/Q1539</f>
        <v>0.85874180597693317</v>
      </c>
      <c r="U1539">
        <f t="shared" ref="U1539:U1602" si="249">_xlfn.T.TEST(M1539:O1539, I1539:K1539, 2, 2)</f>
        <v>0.67034368796656219</v>
      </c>
      <c r="Y1539" t="s">
        <v>2129</v>
      </c>
      <c r="Z1539" t="s">
        <v>2130</v>
      </c>
    </row>
    <row r="1540" spans="1:26">
      <c r="A1540" s="4">
        <v>277670000</v>
      </c>
      <c r="B1540" s="4">
        <v>301080000</v>
      </c>
      <c r="C1540" s="4">
        <v>251580000</v>
      </c>
      <c r="E1540" s="6">
        <v>253080000</v>
      </c>
      <c r="F1540" s="6">
        <v>250520000</v>
      </c>
      <c r="G1540" s="6">
        <v>209370000</v>
      </c>
      <c r="I1540" s="8">
        <f t="shared" si="240"/>
        <v>277968210</v>
      </c>
      <c r="J1540" s="8">
        <f t="shared" si="241"/>
        <v>301378210</v>
      </c>
      <c r="K1540" s="8">
        <f t="shared" si="242"/>
        <v>251878210</v>
      </c>
      <c r="L1540" s="1"/>
      <c r="M1540" s="10">
        <f t="shared" si="243"/>
        <v>253378210</v>
      </c>
      <c r="N1540" s="10">
        <f t="shared" si="244"/>
        <v>250818210</v>
      </c>
      <c r="O1540" s="10">
        <f t="shared" si="245"/>
        <v>209668210</v>
      </c>
      <c r="Q1540" s="1">
        <f t="shared" si="246"/>
        <v>277074876.66666669</v>
      </c>
      <c r="R1540" s="1">
        <f t="shared" si="247"/>
        <v>237954876.66666666</v>
      </c>
      <c r="T1540" s="1">
        <f t="shared" si="248"/>
        <v>0.85881072845495432</v>
      </c>
      <c r="U1540">
        <f t="shared" si="249"/>
        <v>0.1238117699473231</v>
      </c>
      <c r="Y1540" t="s">
        <v>7531</v>
      </c>
      <c r="Z1540" t="s">
        <v>7532</v>
      </c>
    </row>
    <row r="1541" spans="1:26">
      <c r="A1541" s="4">
        <v>716650000</v>
      </c>
      <c r="B1541" s="4">
        <v>673630000</v>
      </c>
      <c r="C1541" s="4">
        <v>841840000</v>
      </c>
      <c r="E1541" s="6">
        <v>671840000</v>
      </c>
      <c r="F1541" s="6">
        <v>571650000</v>
      </c>
      <c r="G1541" s="6">
        <v>673390000</v>
      </c>
      <c r="I1541" s="8">
        <f t="shared" si="240"/>
        <v>716948210</v>
      </c>
      <c r="J1541" s="8">
        <f t="shared" si="241"/>
        <v>673928210</v>
      </c>
      <c r="K1541" s="8">
        <f t="shared" si="242"/>
        <v>842138210</v>
      </c>
      <c r="L1541" s="1"/>
      <c r="M1541" s="10">
        <f t="shared" si="243"/>
        <v>672138210</v>
      </c>
      <c r="N1541" s="10">
        <f t="shared" si="244"/>
        <v>571948210</v>
      </c>
      <c r="O1541" s="10">
        <f t="shared" si="245"/>
        <v>673688210</v>
      </c>
      <c r="Q1541" s="1">
        <f t="shared" si="246"/>
        <v>744338210</v>
      </c>
      <c r="R1541" s="1">
        <f t="shared" si="247"/>
        <v>639258210</v>
      </c>
      <c r="T1541" s="1">
        <f t="shared" si="248"/>
        <v>0.85882761547334785</v>
      </c>
      <c r="U1541">
        <f t="shared" si="249"/>
        <v>0.15820195412195087</v>
      </c>
      <c r="Y1541" t="s">
        <v>7722</v>
      </c>
      <c r="Z1541" t="s">
        <v>7723</v>
      </c>
    </row>
    <row r="1542" spans="1:26">
      <c r="A1542" s="4">
        <v>274160000</v>
      </c>
      <c r="B1542" s="4">
        <v>194860000</v>
      </c>
      <c r="C1542" s="4">
        <v>179420000</v>
      </c>
      <c r="E1542" s="6">
        <v>200730000</v>
      </c>
      <c r="F1542" s="6">
        <v>201180000</v>
      </c>
      <c r="G1542" s="6">
        <v>154920000</v>
      </c>
      <c r="I1542" s="8">
        <f t="shared" si="240"/>
        <v>274458210</v>
      </c>
      <c r="J1542" s="8">
        <f t="shared" si="241"/>
        <v>195158210</v>
      </c>
      <c r="K1542" s="8">
        <f t="shared" si="242"/>
        <v>179718210</v>
      </c>
      <c r="L1542" s="1"/>
      <c r="M1542" s="10">
        <f t="shared" si="243"/>
        <v>201028210</v>
      </c>
      <c r="N1542" s="10">
        <f t="shared" si="244"/>
        <v>201478210</v>
      </c>
      <c r="O1542" s="10">
        <f t="shared" si="245"/>
        <v>155218210</v>
      </c>
      <c r="Q1542" s="1">
        <f t="shared" si="246"/>
        <v>216444876.66666666</v>
      </c>
      <c r="R1542" s="1">
        <f t="shared" si="247"/>
        <v>185908210</v>
      </c>
      <c r="T1542" s="1">
        <f t="shared" si="248"/>
        <v>0.85891711951355498</v>
      </c>
      <c r="U1542">
        <f t="shared" si="249"/>
        <v>0.40866827121176946</v>
      </c>
      <c r="Y1542" t="s">
        <v>10867</v>
      </c>
      <c r="Z1542" t="s">
        <v>10868</v>
      </c>
    </row>
    <row r="1543" spans="1:26">
      <c r="A1543" s="3">
        <v>0</v>
      </c>
      <c r="B1543" s="3">
        <v>0</v>
      </c>
      <c r="C1543" s="4">
        <v>51358000</v>
      </c>
      <c r="E1543" s="5">
        <v>0</v>
      </c>
      <c r="F1543" s="6">
        <v>43991000</v>
      </c>
      <c r="G1543" s="5">
        <v>0</v>
      </c>
      <c r="I1543" s="8">
        <f t="shared" si="240"/>
        <v>298210</v>
      </c>
      <c r="J1543" s="8">
        <f t="shared" si="241"/>
        <v>298210</v>
      </c>
      <c r="K1543" s="8">
        <f t="shared" si="242"/>
        <v>51656210</v>
      </c>
      <c r="L1543" s="1"/>
      <c r="M1543" s="10">
        <f t="shared" si="243"/>
        <v>298210</v>
      </c>
      <c r="N1543" s="10">
        <f t="shared" si="244"/>
        <v>44289210</v>
      </c>
      <c r="O1543" s="10">
        <f t="shared" si="245"/>
        <v>298210</v>
      </c>
      <c r="Q1543" s="1">
        <f t="shared" si="246"/>
        <v>17417543.333333332</v>
      </c>
      <c r="R1543" s="1">
        <f t="shared" si="247"/>
        <v>14961876.666666666</v>
      </c>
      <c r="T1543" s="1">
        <f t="shared" si="248"/>
        <v>0.85901188131583039</v>
      </c>
      <c r="U1543">
        <f t="shared" si="249"/>
        <v>0.91849457282848546</v>
      </c>
      <c r="Y1543" t="s">
        <v>9502</v>
      </c>
      <c r="Z1543" t="s">
        <v>9503</v>
      </c>
    </row>
    <row r="1544" spans="1:26">
      <c r="A1544" s="4">
        <v>582840000</v>
      </c>
      <c r="B1544" s="4">
        <v>636690000</v>
      </c>
      <c r="C1544" s="4">
        <v>597070000</v>
      </c>
      <c r="E1544" s="6">
        <v>499170000</v>
      </c>
      <c r="F1544" s="6">
        <v>561480000</v>
      </c>
      <c r="G1544" s="6">
        <v>500070000</v>
      </c>
      <c r="I1544" s="8">
        <f t="shared" si="240"/>
        <v>583138210</v>
      </c>
      <c r="J1544" s="8">
        <f t="shared" si="241"/>
        <v>636988210</v>
      </c>
      <c r="K1544" s="8">
        <f t="shared" si="242"/>
        <v>597368210</v>
      </c>
      <c r="L1544" s="1"/>
      <c r="M1544" s="10">
        <f t="shared" si="243"/>
        <v>499468210</v>
      </c>
      <c r="N1544" s="10">
        <f t="shared" si="244"/>
        <v>561778210</v>
      </c>
      <c r="O1544" s="10">
        <f t="shared" si="245"/>
        <v>500368210</v>
      </c>
      <c r="Q1544" s="1">
        <f t="shared" si="246"/>
        <v>605831543.33333337</v>
      </c>
      <c r="R1544" s="1">
        <f t="shared" si="247"/>
        <v>520538210</v>
      </c>
      <c r="T1544" s="1">
        <f t="shared" si="248"/>
        <v>0.85921278898083997</v>
      </c>
      <c r="U1544">
        <f t="shared" si="249"/>
        <v>3.1100151321297849E-2</v>
      </c>
      <c r="Y1544" t="s">
        <v>7115</v>
      </c>
      <c r="Z1544" t="s">
        <v>7116</v>
      </c>
    </row>
    <row r="1545" spans="1:26">
      <c r="A1545" s="4">
        <v>84016000</v>
      </c>
      <c r="B1545" s="4">
        <v>43578000</v>
      </c>
      <c r="C1545" s="4">
        <v>59889000</v>
      </c>
      <c r="E1545" s="6">
        <v>43590000</v>
      </c>
      <c r="F1545" s="6">
        <v>77180000</v>
      </c>
      <c r="G1545" s="6">
        <v>40193000</v>
      </c>
      <c r="I1545" s="8">
        <f t="shared" si="240"/>
        <v>84314210</v>
      </c>
      <c r="J1545" s="8">
        <f t="shared" si="241"/>
        <v>43876210</v>
      </c>
      <c r="K1545" s="8">
        <f t="shared" si="242"/>
        <v>60187210</v>
      </c>
      <c r="L1545" s="1"/>
      <c r="M1545" s="10">
        <f t="shared" si="243"/>
        <v>43888210</v>
      </c>
      <c r="N1545" s="10">
        <f t="shared" si="244"/>
        <v>77478210</v>
      </c>
      <c r="O1545" s="10">
        <f t="shared" si="245"/>
        <v>40491210</v>
      </c>
      <c r="Q1545" s="1">
        <f t="shared" si="246"/>
        <v>62792543.333333336</v>
      </c>
      <c r="R1545" s="1">
        <f t="shared" si="247"/>
        <v>53952543.333333336</v>
      </c>
      <c r="T1545" s="1">
        <f t="shared" si="248"/>
        <v>0.85921895290858052</v>
      </c>
      <c r="U1545">
        <f t="shared" si="249"/>
        <v>0.62361992685935519</v>
      </c>
      <c r="Y1545" t="s">
        <v>2553</v>
      </c>
      <c r="Z1545" t="s">
        <v>2554</v>
      </c>
    </row>
    <row r="1546" spans="1:26">
      <c r="A1546" s="4">
        <v>275550000</v>
      </c>
      <c r="B1546" s="4">
        <v>287920000</v>
      </c>
      <c r="C1546" s="4">
        <v>266490000</v>
      </c>
      <c r="E1546" s="6">
        <v>236280000</v>
      </c>
      <c r="F1546" s="6">
        <v>244840000</v>
      </c>
      <c r="G1546" s="6">
        <v>231900000</v>
      </c>
      <c r="I1546" s="8">
        <f t="shared" si="240"/>
        <v>275848210</v>
      </c>
      <c r="J1546" s="8">
        <f t="shared" si="241"/>
        <v>288218210</v>
      </c>
      <c r="K1546" s="8">
        <f t="shared" si="242"/>
        <v>266788210</v>
      </c>
      <c r="L1546" s="1"/>
      <c r="M1546" s="10">
        <f t="shared" si="243"/>
        <v>236578210</v>
      </c>
      <c r="N1546" s="10">
        <f t="shared" si="244"/>
        <v>245138210</v>
      </c>
      <c r="O1546" s="10">
        <f t="shared" si="245"/>
        <v>232198210</v>
      </c>
      <c r="Q1546" s="1">
        <f t="shared" si="246"/>
        <v>276951543.33333331</v>
      </c>
      <c r="R1546" s="1">
        <f t="shared" si="247"/>
        <v>237971543.33333334</v>
      </c>
      <c r="T1546" s="1">
        <f t="shared" si="248"/>
        <v>0.85925335699218541</v>
      </c>
      <c r="U1546">
        <f t="shared" si="249"/>
        <v>5.8713633266195605E-3</v>
      </c>
      <c r="Y1546" t="s">
        <v>9851</v>
      </c>
      <c r="Z1546" t="s">
        <v>9852</v>
      </c>
    </row>
    <row r="1547" spans="1:26">
      <c r="A1547" s="4">
        <v>1152700000</v>
      </c>
      <c r="B1547" s="4">
        <v>1143900000</v>
      </c>
      <c r="C1547" s="4">
        <v>1137400000</v>
      </c>
      <c r="E1547" s="6">
        <v>963380000</v>
      </c>
      <c r="F1547" s="6">
        <v>999290000</v>
      </c>
      <c r="G1547" s="6">
        <v>988020000</v>
      </c>
      <c r="I1547" s="8">
        <f t="shared" si="240"/>
        <v>1152998210</v>
      </c>
      <c r="J1547" s="8">
        <f t="shared" si="241"/>
        <v>1144198210</v>
      </c>
      <c r="K1547" s="8">
        <f t="shared" si="242"/>
        <v>1137698210</v>
      </c>
      <c r="L1547" s="1"/>
      <c r="M1547" s="10">
        <f t="shared" si="243"/>
        <v>963678210</v>
      </c>
      <c r="N1547" s="10">
        <f t="shared" si="244"/>
        <v>999588210</v>
      </c>
      <c r="O1547" s="10">
        <f t="shared" si="245"/>
        <v>988318210</v>
      </c>
      <c r="Q1547" s="1">
        <f t="shared" si="246"/>
        <v>1144964876.6666667</v>
      </c>
      <c r="R1547" s="1">
        <f t="shared" si="247"/>
        <v>983861543.33333337</v>
      </c>
      <c r="T1547" s="1">
        <f t="shared" si="248"/>
        <v>0.85929408262517792</v>
      </c>
      <c r="U1547">
        <f t="shared" si="249"/>
        <v>1.5025152483007646E-4</v>
      </c>
      <c r="Y1547" t="s">
        <v>7780</v>
      </c>
      <c r="Z1547" t="s">
        <v>7781</v>
      </c>
    </row>
    <row r="1548" spans="1:26">
      <c r="A1548" s="4">
        <v>588300000</v>
      </c>
      <c r="B1548" s="4">
        <v>495480000</v>
      </c>
      <c r="C1548" s="4">
        <v>507950000</v>
      </c>
      <c r="E1548" s="6">
        <v>493170000</v>
      </c>
      <c r="F1548" s="6">
        <v>430280000</v>
      </c>
      <c r="G1548" s="6">
        <v>444320000</v>
      </c>
      <c r="I1548" s="8">
        <f t="shared" si="240"/>
        <v>588598210</v>
      </c>
      <c r="J1548" s="8">
        <f t="shared" si="241"/>
        <v>495778210</v>
      </c>
      <c r="K1548" s="8">
        <f t="shared" si="242"/>
        <v>508248210</v>
      </c>
      <c r="L1548" s="1"/>
      <c r="M1548" s="10">
        <f t="shared" si="243"/>
        <v>493468210</v>
      </c>
      <c r="N1548" s="10">
        <f t="shared" si="244"/>
        <v>430578210</v>
      </c>
      <c r="O1548" s="10">
        <f t="shared" si="245"/>
        <v>444618210</v>
      </c>
      <c r="Q1548" s="1">
        <f t="shared" si="246"/>
        <v>530874876.66666669</v>
      </c>
      <c r="R1548" s="1">
        <f t="shared" si="247"/>
        <v>456221543.33333331</v>
      </c>
      <c r="T1548" s="1">
        <f t="shared" si="248"/>
        <v>0.85937678233696535</v>
      </c>
      <c r="U1548">
        <f t="shared" si="249"/>
        <v>9.833036407035628E-2</v>
      </c>
      <c r="Y1548" t="s">
        <v>186</v>
      </c>
      <c r="Z1548" t="s">
        <v>187</v>
      </c>
    </row>
    <row r="1549" spans="1:26">
      <c r="A1549" s="4">
        <v>27305000</v>
      </c>
      <c r="B1549" s="4">
        <v>25202000</v>
      </c>
      <c r="C1549" s="4">
        <v>34005000</v>
      </c>
      <c r="E1549" s="6">
        <v>25590000</v>
      </c>
      <c r="F1549" s="6">
        <v>22698000</v>
      </c>
      <c r="G1549" s="6">
        <v>25933000</v>
      </c>
      <c r="I1549" s="8">
        <f t="shared" si="240"/>
        <v>27603210</v>
      </c>
      <c r="J1549" s="8">
        <f t="shared" si="241"/>
        <v>25500210</v>
      </c>
      <c r="K1549" s="8">
        <f t="shared" si="242"/>
        <v>34303210</v>
      </c>
      <c r="L1549" s="1"/>
      <c r="M1549" s="10">
        <f t="shared" si="243"/>
        <v>25888210</v>
      </c>
      <c r="N1549" s="10">
        <f t="shared" si="244"/>
        <v>22996210</v>
      </c>
      <c r="O1549" s="10">
        <f t="shared" si="245"/>
        <v>26231210</v>
      </c>
      <c r="Q1549" s="1">
        <f t="shared" si="246"/>
        <v>29135543.333333332</v>
      </c>
      <c r="R1549" s="1">
        <f t="shared" si="247"/>
        <v>25038543.333333332</v>
      </c>
      <c r="T1549" s="1">
        <f t="shared" si="248"/>
        <v>0.85938137644707269</v>
      </c>
      <c r="U1549">
        <f t="shared" si="249"/>
        <v>0.22334630077990084</v>
      </c>
      <c r="Y1549" t="s">
        <v>8982</v>
      </c>
      <c r="Z1549" t="s">
        <v>8983</v>
      </c>
    </row>
    <row r="1550" spans="1:26">
      <c r="A1550" s="4">
        <v>86650000</v>
      </c>
      <c r="B1550" s="4">
        <v>72735000</v>
      </c>
      <c r="C1550" s="4">
        <v>85133000</v>
      </c>
      <c r="E1550" s="6">
        <v>62378000</v>
      </c>
      <c r="F1550" s="6">
        <v>54503000</v>
      </c>
      <c r="G1550" s="6">
        <v>93129000</v>
      </c>
      <c r="I1550" s="8">
        <f t="shared" si="240"/>
        <v>86948210</v>
      </c>
      <c r="J1550" s="8">
        <f t="shared" si="241"/>
        <v>73033210</v>
      </c>
      <c r="K1550" s="8">
        <f t="shared" si="242"/>
        <v>85431210</v>
      </c>
      <c r="L1550" s="1"/>
      <c r="M1550" s="10">
        <f t="shared" si="243"/>
        <v>62676210</v>
      </c>
      <c r="N1550" s="10">
        <f t="shared" si="244"/>
        <v>54801210</v>
      </c>
      <c r="O1550" s="10">
        <f t="shared" si="245"/>
        <v>93427210</v>
      </c>
      <c r="Q1550" s="1">
        <f t="shared" si="246"/>
        <v>81804210</v>
      </c>
      <c r="R1550" s="1">
        <f t="shared" si="247"/>
        <v>70301543.333333328</v>
      </c>
      <c r="T1550" s="1">
        <f t="shared" si="248"/>
        <v>0.85938783998199275</v>
      </c>
      <c r="U1550">
        <f t="shared" si="249"/>
        <v>0.41230562035081958</v>
      </c>
      <c r="Y1550" t="s">
        <v>9721</v>
      </c>
      <c r="Z1550" t="s">
        <v>9722</v>
      </c>
    </row>
    <row r="1551" spans="1:26">
      <c r="A1551" s="4">
        <v>3069200000</v>
      </c>
      <c r="B1551" s="4">
        <v>2783700000</v>
      </c>
      <c r="C1551" s="4">
        <v>2948600000</v>
      </c>
      <c r="E1551" s="6">
        <v>2452800000</v>
      </c>
      <c r="F1551" s="6">
        <v>2650200000</v>
      </c>
      <c r="G1551" s="6">
        <v>2461700000</v>
      </c>
      <c r="I1551" s="8">
        <f t="shared" si="240"/>
        <v>3069498210</v>
      </c>
      <c r="J1551" s="8">
        <f t="shared" si="241"/>
        <v>2783998210</v>
      </c>
      <c r="K1551" s="8">
        <f t="shared" si="242"/>
        <v>2948898210</v>
      </c>
      <c r="L1551" s="1"/>
      <c r="M1551" s="10">
        <f t="shared" si="243"/>
        <v>2453098210</v>
      </c>
      <c r="N1551" s="10">
        <f t="shared" si="244"/>
        <v>2650498210</v>
      </c>
      <c r="O1551" s="10">
        <f t="shared" si="245"/>
        <v>2461998210</v>
      </c>
      <c r="Q1551" s="1">
        <f t="shared" si="246"/>
        <v>2934131543.3333335</v>
      </c>
      <c r="R1551" s="1">
        <f t="shared" si="247"/>
        <v>2521864876.6666665</v>
      </c>
      <c r="T1551" s="1">
        <f t="shared" si="248"/>
        <v>0.85949277986415373</v>
      </c>
      <c r="U1551">
        <f t="shared" si="249"/>
        <v>1.7066376764152458E-2</v>
      </c>
      <c r="Y1551" t="s">
        <v>5511</v>
      </c>
      <c r="Z1551" t="s">
        <v>5512</v>
      </c>
    </row>
    <row r="1552" spans="1:26">
      <c r="A1552" s="4">
        <v>54829000</v>
      </c>
      <c r="B1552" s="4">
        <v>55526000</v>
      </c>
      <c r="C1552" s="4">
        <v>66618000</v>
      </c>
      <c r="E1552" s="6">
        <v>43936000</v>
      </c>
      <c r="F1552" s="6">
        <v>50356000</v>
      </c>
      <c r="G1552" s="6">
        <v>57694000</v>
      </c>
      <c r="I1552" s="8">
        <f t="shared" si="240"/>
        <v>55127210</v>
      </c>
      <c r="J1552" s="8">
        <f t="shared" si="241"/>
        <v>55824210</v>
      </c>
      <c r="K1552" s="8">
        <f t="shared" si="242"/>
        <v>66916210</v>
      </c>
      <c r="L1552" s="1"/>
      <c r="M1552" s="10">
        <f t="shared" si="243"/>
        <v>44234210</v>
      </c>
      <c r="N1552" s="10">
        <f t="shared" si="244"/>
        <v>50654210</v>
      </c>
      <c r="O1552" s="10">
        <f t="shared" si="245"/>
        <v>57992210</v>
      </c>
      <c r="Q1552" s="1">
        <f t="shared" si="246"/>
        <v>59289210</v>
      </c>
      <c r="R1552" s="1">
        <f t="shared" si="247"/>
        <v>50960210</v>
      </c>
      <c r="T1552" s="1">
        <f t="shared" si="248"/>
        <v>0.85951912666739871</v>
      </c>
      <c r="U1552">
        <f t="shared" si="249"/>
        <v>0.20528663482488704</v>
      </c>
      <c r="Y1552" t="s">
        <v>9532</v>
      </c>
      <c r="Z1552" t="s">
        <v>9533</v>
      </c>
    </row>
    <row r="1553" spans="1:26">
      <c r="A1553" s="4">
        <v>762270000</v>
      </c>
      <c r="B1553" s="4">
        <v>704500000</v>
      </c>
      <c r="C1553" s="4">
        <v>635300000</v>
      </c>
      <c r="E1553" s="6">
        <v>626160000</v>
      </c>
      <c r="F1553" s="6">
        <v>529460000</v>
      </c>
      <c r="G1553" s="6">
        <v>651110000</v>
      </c>
      <c r="I1553" s="8">
        <f t="shared" si="240"/>
        <v>762568210</v>
      </c>
      <c r="J1553" s="8">
        <f t="shared" si="241"/>
        <v>704798210</v>
      </c>
      <c r="K1553" s="8">
        <f t="shared" si="242"/>
        <v>635598210</v>
      </c>
      <c r="L1553" s="1"/>
      <c r="M1553" s="10">
        <f t="shared" si="243"/>
        <v>626458210</v>
      </c>
      <c r="N1553" s="10">
        <f t="shared" si="244"/>
        <v>529758210</v>
      </c>
      <c r="O1553" s="10">
        <f t="shared" si="245"/>
        <v>651408210</v>
      </c>
      <c r="Q1553" s="1">
        <f t="shared" si="246"/>
        <v>700988210</v>
      </c>
      <c r="R1553" s="1">
        <f t="shared" si="247"/>
        <v>602541543.33333337</v>
      </c>
      <c r="T1553" s="1">
        <f t="shared" si="248"/>
        <v>0.8595601676857495</v>
      </c>
      <c r="U1553">
        <f t="shared" si="249"/>
        <v>0.13228677558939325</v>
      </c>
      <c r="Y1553" t="s">
        <v>11395</v>
      </c>
    </row>
    <row r="1554" spans="1:26">
      <c r="A1554" s="4">
        <v>15087000000</v>
      </c>
      <c r="B1554" s="4">
        <v>13311000000</v>
      </c>
      <c r="C1554" s="4">
        <v>13893000000</v>
      </c>
      <c r="E1554" s="6">
        <v>13569000000</v>
      </c>
      <c r="F1554" s="6">
        <v>10601000000</v>
      </c>
      <c r="G1554" s="6">
        <v>12183000000</v>
      </c>
      <c r="I1554" s="8">
        <f t="shared" si="240"/>
        <v>15087298210</v>
      </c>
      <c r="J1554" s="8">
        <f t="shared" si="241"/>
        <v>13311298210</v>
      </c>
      <c r="K1554" s="8">
        <f t="shared" si="242"/>
        <v>13893298210</v>
      </c>
      <c r="L1554" s="1"/>
      <c r="M1554" s="10">
        <f t="shared" si="243"/>
        <v>13569298210</v>
      </c>
      <c r="N1554" s="10">
        <f t="shared" si="244"/>
        <v>10601298210</v>
      </c>
      <c r="O1554" s="10">
        <f t="shared" si="245"/>
        <v>12183298210</v>
      </c>
      <c r="Q1554" s="1">
        <f t="shared" si="246"/>
        <v>14097298210</v>
      </c>
      <c r="R1554" s="1">
        <f t="shared" si="247"/>
        <v>12117964876.666666</v>
      </c>
      <c r="T1554" s="1">
        <f t="shared" si="248"/>
        <v>0.85959484549108267</v>
      </c>
      <c r="U1554">
        <f t="shared" si="249"/>
        <v>0.12002263344879557</v>
      </c>
      <c r="Y1554" t="s">
        <v>6761</v>
      </c>
      <c r="Z1554" t="s">
        <v>6762</v>
      </c>
    </row>
    <row r="1555" spans="1:26">
      <c r="A1555" s="4">
        <v>64585000</v>
      </c>
      <c r="B1555" s="4">
        <v>76719000</v>
      </c>
      <c r="C1555" s="4">
        <v>57765000</v>
      </c>
      <c r="E1555" s="6">
        <v>13071000</v>
      </c>
      <c r="F1555" s="6">
        <v>85164000</v>
      </c>
      <c r="G1555" s="6">
        <v>72768000</v>
      </c>
      <c r="I1555" s="8">
        <f t="shared" si="240"/>
        <v>64883210</v>
      </c>
      <c r="J1555" s="8">
        <f t="shared" si="241"/>
        <v>77017210</v>
      </c>
      <c r="K1555" s="8">
        <f t="shared" si="242"/>
        <v>58063210</v>
      </c>
      <c r="L1555" s="1"/>
      <c r="M1555" s="10">
        <f t="shared" si="243"/>
        <v>13369210</v>
      </c>
      <c r="N1555" s="10">
        <f t="shared" si="244"/>
        <v>85462210</v>
      </c>
      <c r="O1555" s="10">
        <f t="shared" si="245"/>
        <v>73066210</v>
      </c>
      <c r="Q1555" s="1">
        <f t="shared" si="246"/>
        <v>66654543.333333336</v>
      </c>
      <c r="R1555" s="1">
        <f t="shared" si="247"/>
        <v>57299210</v>
      </c>
      <c r="T1555" s="1">
        <f t="shared" si="248"/>
        <v>0.85964447634802388</v>
      </c>
      <c r="U1555">
        <f t="shared" si="249"/>
        <v>0.70422481257735448</v>
      </c>
      <c r="Y1555" t="s">
        <v>5826</v>
      </c>
      <c r="Z1555" t="s">
        <v>5827</v>
      </c>
    </row>
    <row r="1556" spans="1:26">
      <c r="A1556" s="4">
        <v>169880000</v>
      </c>
      <c r="B1556" s="4">
        <v>263470000</v>
      </c>
      <c r="C1556" s="4">
        <v>190280000</v>
      </c>
      <c r="E1556" s="6">
        <v>190930000</v>
      </c>
      <c r="F1556" s="6">
        <v>159800000</v>
      </c>
      <c r="G1556" s="6">
        <v>185330000</v>
      </c>
      <c r="I1556" s="8">
        <f t="shared" si="240"/>
        <v>170178210</v>
      </c>
      <c r="J1556" s="8">
        <f t="shared" si="241"/>
        <v>263768210</v>
      </c>
      <c r="K1556" s="8">
        <f t="shared" si="242"/>
        <v>190578210</v>
      </c>
      <c r="L1556" s="1"/>
      <c r="M1556" s="10">
        <f t="shared" si="243"/>
        <v>191228210</v>
      </c>
      <c r="N1556" s="10">
        <f t="shared" si="244"/>
        <v>160098210</v>
      </c>
      <c r="O1556" s="10">
        <f t="shared" si="245"/>
        <v>185628210</v>
      </c>
      <c r="Q1556" s="1">
        <f t="shared" si="246"/>
        <v>208174876.66666666</v>
      </c>
      <c r="R1556" s="1">
        <f t="shared" si="247"/>
        <v>178984876.66666666</v>
      </c>
      <c r="T1556" s="1">
        <f t="shared" si="248"/>
        <v>0.85978135081718077</v>
      </c>
      <c r="U1556">
        <f t="shared" si="249"/>
        <v>0.38544099311110946</v>
      </c>
      <c r="Y1556" t="s">
        <v>4779</v>
      </c>
      <c r="Z1556" t="s">
        <v>4780</v>
      </c>
    </row>
    <row r="1557" spans="1:26">
      <c r="A1557" s="4">
        <v>2031100000</v>
      </c>
      <c r="B1557" s="4">
        <v>2231200000</v>
      </c>
      <c r="C1557" s="4">
        <v>2406300000</v>
      </c>
      <c r="E1557" s="6">
        <v>1786100000</v>
      </c>
      <c r="F1557" s="6">
        <v>1942500000</v>
      </c>
      <c r="G1557" s="6">
        <v>2005400000</v>
      </c>
      <c r="I1557" s="8">
        <f t="shared" si="240"/>
        <v>2031398210</v>
      </c>
      <c r="J1557" s="8">
        <f t="shared" si="241"/>
        <v>2231498210</v>
      </c>
      <c r="K1557" s="8">
        <f t="shared" si="242"/>
        <v>2406598210</v>
      </c>
      <c r="L1557" s="1"/>
      <c r="M1557" s="10">
        <f t="shared" si="243"/>
        <v>1786398210</v>
      </c>
      <c r="N1557" s="10">
        <f t="shared" si="244"/>
        <v>1942798210</v>
      </c>
      <c r="O1557" s="10">
        <f t="shared" si="245"/>
        <v>2005698210</v>
      </c>
      <c r="Q1557" s="1">
        <f t="shared" si="246"/>
        <v>2223164876.6666665</v>
      </c>
      <c r="R1557" s="1">
        <f t="shared" si="247"/>
        <v>1911631543.3333333</v>
      </c>
      <c r="T1557" s="1">
        <f t="shared" si="248"/>
        <v>0.85986944261172604</v>
      </c>
      <c r="U1557">
        <f t="shared" si="249"/>
        <v>6.9470677090178817E-2</v>
      </c>
      <c r="Y1557" t="s">
        <v>4304</v>
      </c>
      <c r="Z1557" t="s">
        <v>4305</v>
      </c>
    </row>
    <row r="1558" spans="1:26">
      <c r="A1558" s="4">
        <v>57608000</v>
      </c>
      <c r="B1558" s="4">
        <v>63054000</v>
      </c>
      <c r="C1558" s="4">
        <v>68312000</v>
      </c>
      <c r="E1558" s="6">
        <v>48949000</v>
      </c>
      <c r="F1558" s="6">
        <v>63830000</v>
      </c>
      <c r="G1558" s="6">
        <v>49603000</v>
      </c>
      <c r="I1558" s="8">
        <f t="shared" si="240"/>
        <v>57906210</v>
      </c>
      <c r="J1558" s="8">
        <f t="shared" si="241"/>
        <v>63352210</v>
      </c>
      <c r="K1558" s="8">
        <f t="shared" si="242"/>
        <v>68610210</v>
      </c>
      <c r="L1558" s="1"/>
      <c r="M1558" s="10">
        <f t="shared" si="243"/>
        <v>49247210</v>
      </c>
      <c r="N1558" s="10">
        <f t="shared" si="244"/>
        <v>64128210</v>
      </c>
      <c r="O1558" s="10">
        <f t="shared" si="245"/>
        <v>49901210</v>
      </c>
      <c r="Q1558" s="1">
        <f t="shared" si="246"/>
        <v>63289543.333333336</v>
      </c>
      <c r="R1558" s="1">
        <f t="shared" si="247"/>
        <v>54425543.333333336</v>
      </c>
      <c r="T1558" s="1">
        <f t="shared" si="248"/>
        <v>0.85994526847325969</v>
      </c>
      <c r="U1558">
        <f t="shared" si="249"/>
        <v>0.19834947005607989</v>
      </c>
      <c r="Y1558" t="s">
        <v>543</v>
      </c>
      <c r="Z1558" t="s">
        <v>544</v>
      </c>
    </row>
    <row r="1559" spans="1:26">
      <c r="A1559" s="4">
        <v>25193000</v>
      </c>
      <c r="B1559" s="4">
        <v>35025000</v>
      </c>
      <c r="C1559" s="4">
        <v>37779000</v>
      </c>
      <c r="E1559" s="6">
        <v>37851000</v>
      </c>
      <c r="F1559" s="6">
        <v>46304000</v>
      </c>
      <c r="G1559" s="5">
        <v>0</v>
      </c>
      <c r="I1559" s="8">
        <f t="shared" si="240"/>
        <v>25491210</v>
      </c>
      <c r="J1559" s="8">
        <f t="shared" si="241"/>
        <v>35323210</v>
      </c>
      <c r="K1559" s="8">
        <f t="shared" si="242"/>
        <v>38077210</v>
      </c>
      <c r="L1559" s="1"/>
      <c r="M1559" s="10">
        <f t="shared" si="243"/>
        <v>38149210</v>
      </c>
      <c r="N1559" s="10">
        <f t="shared" si="244"/>
        <v>46602210</v>
      </c>
      <c r="O1559" s="10">
        <f t="shared" si="245"/>
        <v>298210</v>
      </c>
      <c r="Q1559" s="1">
        <f t="shared" si="246"/>
        <v>32963876.666666668</v>
      </c>
      <c r="R1559" s="1">
        <f t="shared" si="247"/>
        <v>28349876.666666668</v>
      </c>
      <c r="T1559" s="1">
        <f t="shared" si="248"/>
        <v>0.8600285989825428</v>
      </c>
      <c r="U1559">
        <f t="shared" si="249"/>
        <v>0.76990458857638844</v>
      </c>
      <c r="Y1559" t="s">
        <v>11567</v>
      </c>
      <c r="Z1559" t="s">
        <v>11568</v>
      </c>
    </row>
    <row r="1560" spans="1:26">
      <c r="A1560" s="3">
        <v>0</v>
      </c>
      <c r="B1560" s="3">
        <v>0</v>
      </c>
      <c r="C1560" s="4">
        <v>25144000</v>
      </c>
      <c r="E1560" s="5">
        <v>0</v>
      </c>
      <c r="F1560" s="6">
        <v>21500000</v>
      </c>
      <c r="G1560" s="5">
        <v>0</v>
      </c>
      <c r="I1560" s="8">
        <f t="shared" si="240"/>
        <v>298210</v>
      </c>
      <c r="J1560" s="8">
        <f t="shared" si="241"/>
        <v>298210</v>
      </c>
      <c r="K1560" s="8">
        <f t="shared" si="242"/>
        <v>25442210</v>
      </c>
      <c r="L1560" s="1"/>
      <c r="M1560" s="10">
        <f t="shared" si="243"/>
        <v>298210</v>
      </c>
      <c r="N1560" s="10">
        <f t="shared" si="244"/>
        <v>21798210</v>
      </c>
      <c r="O1560" s="10">
        <f t="shared" si="245"/>
        <v>298210</v>
      </c>
      <c r="Q1560" s="1">
        <f t="shared" si="246"/>
        <v>8679543.333333334</v>
      </c>
      <c r="R1560" s="1">
        <f t="shared" si="247"/>
        <v>7464876.666666667</v>
      </c>
      <c r="T1560" s="1">
        <f t="shared" si="248"/>
        <v>0.86005408118629889</v>
      </c>
      <c r="U1560">
        <f t="shared" si="249"/>
        <v>0.91759720772352882</v>
      </c>
      <c r="Y1560" t="s">
        <v>900</v>
      </c>
      <c r="Z1560" t="s">
        <v>901</v>
      </c>
    </row>
    <row r="1561" spans="1:26">
      <c r="A1561" s="4">
        <v>254490000</v>
      </c>
      <c r="B1561" s="4">
        <v>247870000</v>
      </c>
      <c r="C1561" s="4">
        <v>244930000</v>
      </c>
      <c r="E1561" s="6">
        <v>211820000</v>
      </c>
      <c r="F1561" s="6">
        <v>225790000</v>
      </c>
      <c r="G1561" s="6">
        <v>205150000</v>
      </c>
      <c r="I1561" s="8">
        <f t="shared" si="240"/>
        <v>254788210</v>
      </c>
      <c r="J1561" s="8">
        <f t="shared" si="241"/>
        <v>248168210</v>
      </c>
      <c r="K1561" s="8">
        <f t="shared" si="242"/>
        <v>245228210</v>
      </c>
      <c r="L1561" s="1"/>
      <c r="M1561" s="10">
        <f t="shared" si="243"/>
        <v>212118210</v>
      </c>
      <c r="N1561" s="10">
        <f t="shared" si="244"/>
        <v>226088210</v>
      </c>
      <c r="O1561" s="10">
        <f t="shared" si="245"/>
        <v>205448210</v>
      </c>
      <c r="Q1561" s="1">
        <f t="shared" si="246"/>
        <v>249394876.66666666</v>
      </c>
      <c r="R1561" s="1">
        <f t="shared" si="247"/>
        <v>214551543.33333334</v>
      </c>
      <c r="T1561" s="1">
        <f t="shared" si="248"/>
        <v>0.86028849590240852</v>
      </c>
      <c r="U1561">
        <f t="shared" si="249"/>
        <v>6.53552299046302E-3</v>
      </c>
      <c r="Y1561" t="s">
        <v>9362</v>
      </c>
      <c r="Z1561" t="s">
        <v>9363</v>
      </c>
    </row>
    <row r="1562" spans="1:26">
      <c r="A1562" s="4">
        <v>211100000</v>
      </c>
      <c r="B1562" s="4">
        <v>197260000</v>
      </c>
      <c r="C1562" s="4">
        <v>222550000</v>
      </c>
      <c r="E1562" s="6">
        <v>175670000</v>
      </c>
      <c r="F1562" s="6">
        <v>187070000</v>
      </c>
      <c r="G1562" s="6">
        <v>179900000</v>
      </c>
      <c r="I1562" s="8">
        <f t="shared" si="240"/>
        <v>211398210</v>
      </c>
      <c r="J1562" s="8">
        <f t="shared" si="241"/>
        <v>197558210</v>
      </c>
      <c r="K1562" s="8">
        <f t="shared" si="242"/>
        <v>222848210</v>
      </c>
      <c r="L1562" s="1"/>
      <c r="M1562" s="10">
        <f t="shared" si="243"/>
        <v>175968210</v>
      </c>
      <c r="N1562" s="10">
        <f t="shared" si="244"/>
        <v>187368210</v>
      </c>
      <c r="O1562" s="10">
        <f t="shared" si="245"/>
        <v>180198210</v>
      </c>
      <c r="Q1562" s="1">
        <f t="shared" si="246"/>
        <v>210601543.33333334</v>
      </c>
      <c r="R1562" s="1">
        <f t="shared" si="247"/>
        <v>181178210</v>
      </c>
      <c r="T1562" s="1">
        <f t="shared" si="248"/>
        <v>0.86028908968267603</v>
      </c>
      <c r="U1562">
        <f t="shared" si="249"/>
        <v>2.1526112907309061E-2</v>
      </c>
      <c r="Y1562" t="s">
        <v>270</v>
      </c>
      <c r="Z1562" t="s">
        <v>271</v>
      </c>
    </row>
    <row r="1563" spans="1:26">
      <c r="A1563" s="4">
        <v>530400000</v>
      </c>
      <c r="B1563" s="4">
        <v>387990000</v>
      </c>
      <c r="C1563" s="4">
        <v>402060000</v>
      </c>
      <c r="E1563" s="6">
        <v>353540000</v>
      </c>
      <c r="F1563" s="6">
        <v>380610000</v>
      </c>
      <c r="G1563" s="6">
        <v>401790000</v>
      </c>
      <c r="I1563" s="8">
        <f t="shared" si="240"/>
        <v>530698210</v>
      </c>
      <c r="J1563" s="8">
        <f t="shared" si="241"/>
        <v>388288210</v>
      </c>
      <c r="K1563" s="8">
        <f t="shared" si="242"/>
        <v>402358210</v>
      </c>
      <c r="L1563" s="1"/>
      <c r="M1563" s="10">
        <f t="shared" si="243"/>
        <v>353838210</v>
      </c>
      <c r="N1563" s="10">
        <f t="shared" si="244"/>
        <v>380908210</v>
      </c>
      <c r="O1563" s="10">
        <f t="shared" si="245"/>
        <v>402088210</v>
      </c>
      <c r="Q1563" s="1">
        <f t="shared" si="246"/>
        <v>440448210</v>
      </c>
      <c r="R1563" s="1">
        <f t="shared" si="247"/>
        <v>378944876.66666669</v>
      </c>
      <c r="T1563" s="1">
        <f t="shared" si="248"/>
        <v>0.86036194054839432</v>
      </c>
      <c r="U1563">
        <f t="shared" si="249"/>
        <v>0.26430497863330982</v>
      </c>
      <c r="Y1563" t="s">
        <v>2604</v>
      </c>
      <c r="Z1563" t="s">
        <v>2605</v>
      </c>
    </row>
    <row r="1564" spans="1:26">
      <c r="A1564" s="4">
        <v>90512000</v>
      </c>
      <c r="B1564" s="4">
        <v>114200000</v>
      </c>
      <c r="C1564" s="4">
        <v>93145000</v>
      </c>
      <c r="E1564" s="6">
        <v>80573000</v>
      </c>
      <c r="F1564" s="6">
        <v>80155000</v>
      </c>
      <c r="G1564" s="6">
        <v>95464000</v>
      </c>
      <c r="I1564" s="8">
        <f t="shared" si="240"/>
        <v>90810210</v>
      </c>
      <c r="J1564" s="8">
        <f t="shared" si="241"/>
        <v>114498210</v>
      </c>
      <c r="K1564" s="8">
        <f t="shared" si="242"/>
        <v>93443210</v>
      </c>
      <c r="L1564" s="1"/>
      <c r="M1564" s="10">
        <f t="shared" si="243"/>
        <v>80871210</v>
      </c>
      <c r="N1564" s="10">
        <f t="shared" si="244"/>
        <v>80453210</v>
      </c>
      <c r="O1564" s="10">
        <f t="shared" si="245"/>
        <v>95762210</v>
      </c>
      <c r="Q1564" s="1">
        <f t="shared" si="246"/>
        <v>99583876.666666672</v>
      </c>
      <c r="R1564" s="1">
        <f t="shared" si="247"/>
        <v>85695543.333333328</v>
      </c>
      <c r="T1564" s="1">
        <f t="shared" si="248"/>
        <v>0.86053632577669947</v>
      </c>
      <c r="U1564">
        <f t="shared" si="249"/>
        <v>0.19885558622831243</v>
      </c>
      <c r="Y1564" t="s">
        <v>2231</v>
      </c>
      <c r="Z1564" t="s">
        <v>2232</v>
      </c>
    </row>
    <row r="1565" spans="1:26">
      <c r="A1565" s="4">
        <v>1242400000</v>
      </c>
      <c r="B1565" s="4">
        <v>1590100000</v>
      </c>
      <c r="C1565" s="4">
        <v>1502600000</v>
      </c>
      <c r="E1565" s="6">
        <v>1272900000</v>
      </c>
      <c r="F1565" s="6">
        <v>1152400000</v>
      </c>
      <c r="G1565" s="6">
        <v>1305400000</v>
      </c>
      <c r="I1565" s="8">
        <f t="shared" si="240"/>
        <v>1242698210</v>
      </c>
      <c r="J1565" s="8">
        <f t="shared" si="241"/>
        <v>1590398210</v>
      </c>
      <c r="K1565" s="8">
        <f t="shared" si="242"/>
        <v>1502898210</v>
      </c>
      <c r="L1565" s="1"/>
      <c r="M1565" s="10">
        <f t="shared" si="243"/>
        <v>1273198210</v>
      </c>
      <c r="N1565" s="10">
        <f t="shared" si="244"/>
        <v>1152698210</v>
      </c>
      <c r="O1565" s="10">
        <f t="shared" si="245"/>
        <v>1305698210</v>
      </c>
      <c r="Q1565" s="1">
        <f t="shared" si="246"/>
        <v>1445331543.3333333</v>
      </c>
      <c r="R1565" s="1">
        <f t="shared" si="247"/>
        <v>1243864876.6666667</v>
      </c>
      <c r="T1565" s="1">
        <f t="shared" si="248"/>
        <v>0.86060868345678754</v>
      </c>
      <c r="U1565">
        <f t="shared" si="249"/>
        <v>0.15280390661937726</v>
      </c>
      <c r="Y1565" t="s">
        <v>11850</v>
      </c>
      <c r="Z1565" t="s">
        <v>11851</v>
      </c>
    </row>
    <row r="1566" spans="1:26">
      <c r="A1566" s="4">
        <v>125830000</v>
      </c>
      <c r="B1566" s="4">
        <v>162080000</v>
      </c>
      <c r="C1566" s="4">
        <v>179860000</v>
      </c>
      <c r="E1566" s="6">
        <v>116190000</v>
      </c>
      <c r="F1566" s="6">
        <v>147010000</v>
      </c>
      <c r="G1566" s="6">
        <v>139290000</v>
      </c>
      <c r="I1566" s="8">
        <f t="shared" si="240"/>
        <v>126128210</v>
      </c>
      <c r="J1566" s="8">
        <f t="shared" si="241"/>
        <v>162378210</v>
      </c>
      <c r="K1566" s="8">
        <f t="shared" si="242"/>
        <v>180158210</v>
      </c>
      <c r="L1566" s="1"/>
      <c r="M1566" s="10">
        <f t="shared" si="243"/>
        <v>116488210</v>
      </c>
      <c r="N1566" s="10">
        <f t="shared" si="244"/>
        <v>147308210</v>
      </c>
      <c r="O1566" s="10">
        <f t="shared" si="245"/>
        <v>139588210</v>
      </c>
      <c r="Q1566" s="1">
        <f t="shared" si="246"/>
        <v>156221543.33333334</v>
      </c>
      <c r="R1566" s="1">
        <f t="shared" si="247"/>
        <v>134461543.33333334</v>
      </c>
      <c r="T1566" s="1">
        <f t="shared" si="248"/>
        <v>0.86071063224890687</v>
      </c>
      <c r="U1566">
        <f t="shared" si="249"/>
        <v>0.30240280636952482</v>
      </c>
      <c r="Y1566" t="s">
        <v>11365</v>
      </c>
      <c r="Z1566" t="s">
        <v>11366</v>
      </c>
    </row>
    <row r="1567" spans="1:26">
      <c r="A1567" s="4">
        <v>95906000</v>
      </c>
      <c r="B1567" s="4">
        <v>51343000</v>
      </c>
      <c r="C1567" s="4">
        <v>42174000</v>
      </c>
      <c r="E1567" s="6">
        <v>18850000</v>
      </c>
      <c r="F1567" s="6">
        <v>41420000</v>
      </c>
      <c r="G1567" s="6">
        <v>102670000</v>
      </c>
      <c r="I1567" s="8">
        <f t="shared" si="240"/>
        <v>96204210</v>
      </c>
      <c r="J1567" s="8">
        <f t="shared" si="241"/>
        <v>51641210</v>
      </c>
      <c r="K1567" s="8">
        <f t="shared" si="242"/>
        <v>42472210</v>
      </c>
      <c r="L1567" s="1"/>
      <c r="M1567" s="10">
        <f t="shared" si="243"/>
        <v>19148210</v>
      </c>
      <c r="N1567" s="10">
        <f t="shared" si="244"/>
        <v>41718210</v>
      </c>
      <c r="O1567" s="10">
        <f t="shared" si="245"/>
        <v>102968210</v>
      </c>
      <c r="Q1567" s="1">
        <f t="shared" si="246"/>
        <v>63439210</v>
      </c>
      <c r="R1567" s="1">
        <f t="shared" si="247"/>
        <v>54611543.333333336</v>
      </c>
      <c r="T1567" s="1">
        <f t="shared" si="248"/>
        <v>0.86084841430612602</v>
      </c>
      <c r="U1567">
        <f t="shared" si="249"/>
        <v>0.78348327802481166</v>
      </c>
      <c r="Z1567" t="s">
        <v>6164</v>
      </c>
    </row>
    <row r="1568" spans="1:26">
      <c r="A1568" s="4">
        <v>164230000</v>
      </c>
      <c r="B1568" s="4">
        <v>167570000</v>
      </c>
      <c r="C1568" s="4">
        <v>180530000</v>
      </c>
      <c r="E1568" s="6">
        <v>170770000</v>
      </c>
      <c r="F1568" s="6">
        <v>151630000</v>
      </c>
      <c r="G1568" s="6">
        <v>118520000</v>
      </c>
      <c r="I1568" s="8">
        <f t="shared" si="240"/>
        <v>164528210</v>
      </c>
      <c r="J1568" s="8">
        <f t="shared" si="241"/>
        <v>167868210</v>
      </c>
      <c r="K1568" s="8">
        <f t="shared" si="242"/>
        <v>180828210</v>
      </c>
      <c r="L1568" s="1"/>
      <c r="M1568" s="10">
        <f t="shared" si="243"/>
        <v>171068210</v>
      </c>
      <c r="N1568" s="10">
        <f t="shared" si="244"/>
        <v>151928210</v>
      </c>
      <c r="O1568" s="10">
        <f t="shared" si="245"/>
        <v>118818210</v>
      </c>
      <c r="Q1568" s="1">
        <f t="shared" si="246"/>
        <v>171074876.66666666</v>
      </c>
      <c r="R1568" s="1">
        <f t="shared" si="247"/>
        <v>147271543.33333334</v>
      </c>
      <c r="T1568" s="1">
        <f t="shared" si="248"/>
        <v>0.86086014617030371</v>
      </c>
      <c r="U1568">
        <f t="shared" si="249"/>
        <v>0.21222781187311152</v>
      </c>
      <c r="Y1568" t="s">
        <v>1446</v>
      </c>
      <c r="Z1568" t="s">
        <v>1447</v>
      </c>
    </row>
    <row r="1569" spans="1:26">
      <c r="A1569" s="4">
        <v>94179000</v>
      </c>
      <c r="B1569" s="4">
        <v>107940000</v>
      </c>
      <c r="C1569" s="4">
        <v>107650000</v>
      </c>
      <c r="E1569" s="6">
        <v>101330000</v>
      </c>
      <c r="F1569" s="6">
        <v>81702000</v>
      </c>
      <c r="G1569" s="6">
        <v>83570000</v>
      </c>
      <c r="I1569" s="8">
        <f t="shared" si="240"/>
        <v>94477210</v>
      </c>
      <c r="J1569" s="8">
        <f t="shared" si="241"/>
        <v>108238210</v>
      </c>
      <c r="K1569" s="8">
        <f t="shared" si="242"/>
        <v>107948210</v>
      </c>
      <c r="L1569" s="1"/>
      <c r="M1569" s="10">
        <f t="shared" si="243"/>
        <v>101628210</v>
      </c>
      <c r="N1569" s="10">
        <f t="shared" si="244"/>
        <v>82000210</v>
      </c>
      <c r="O1569" s="10">
        <f t="shared" si="245"/>
        <v>83868210</v>
      </c>
      <c r="Q1569" s="1">
        <f t="shared" si="246"/>
        <v>103554543.33333333</v>
      </c>
      <c r="R1569" s="1">
        <f t="shared" si="247"/>
        <v>89165543.333333328</v>
      </c>
      <c r="T1569" s="1">
        <f t="shared" si="248"/>
        <v>0.8610490709839449</v>
      </c>
      <c r="U1569">
        <f t="shared" si="249"/>
        <v>0.13610777798797319</v>
      </c>
      <c r="Y1569" t="s">
        <v>3255</v>
      </c>
      <c r="Z1569" t="s">
        <v>3256</v>
      </c>
    </row>
    <row r="1570" spans="1:26">
      <c r="A1570" s="4">
        <v>132320000</v>
      </c>
      <c r="B1570" s="4">
        <v>70786000</v>
      </c>
      <c r="C1570" s="4">
        <v>132850000</v>
      </c>
      <c r="E1570" s="6">
        <v>94489000</v>
      </c>
      <c r="F1570" s="6">
        <v>66841000</v>
      </c>
      <c r="G1570" s="6">
        <v>127830000</v>
      </c>
      <c r="I1570" s="8">
        <f t="shared" si="240"/>
        <v>132618210</v>
      </c>
      <c r="J1570" s="8">
        <f t="shared" si="241"/>
        <v>71084210</v>
      </c>
      <c r="K1570" s="8">
        <f t="shared" si="242"/>
        <v>133148210</v>
      </c>
      <c r="L1570" s="1"/>
      <c r="M1570" s="10">
        <f t="shared" si="243"/>
        <v>94787210</v>
      </c>
      <c r="N1570" s="10">
        <f t="shared" si="244"/>
        <v>67139210</v>
      </c>
      <c r="O1570" s="10">
        <f t="shared" si="245"/>
        <v>128128210</v>
      </c>
      <c r="Q1570" s="1">
        <f t="shared" si="246"/>
        <v>112283543.33333333</v>
      </c>
      <c r="R1570" s="1">
        <f t="shared" si="247"/>
        <v>96684876.666666672</v>
      </c>
      <c r="T1570" s="1">
        <f t="shared" si="248"/>
        <v>0.86107789081469144</v>
      </c>
      <c r="U1570">
        <f t="shared" si="249"/>
        <v>0.5959196837592412</v>
      </c>
      <c r="Y1570" t="s">
        <v>6028</v>
      </c>
      <c r="Z1570" t="s">
        <v>6029</v>
      </c>
    </row>
    <row r="1571" spans="1:26">
      <c r="A1571" s="4">
        <v>616850000</v>
      </c>
      <c r="B1571" s="4">
        <v>663260000</v>
      </c>
      <c r="C1571" s="4">
        <v>601610000</v>
      </c>
      <c r="E1571" s="6">
        <v>543420000</v>
      </c>
      <c r="F1571" s="6">
        <v>545050000</v>
      </c>
      <c r="G1571" s="6">
        <v>532000000</v>
      </c>
      <c r="I1571" s="8">
        <f t="shared" si="240"/>
        <v>617148210</v>
      </c>
      <c r="J1571" s="8">
        <f t="shared" si="241"/>
        <v>663558210</v>
      </c>
      <c r="K1571" s="8">
        <f t="shared" si="242"/>
        <v>601908210</v>
      </c>
      <c r="L1571" s="1"/>
      <c r="M1571" s="10">
        <f t="shared" si="243"/>
        <v>543718210</v>
      </c>
      <c r="N1571" s="10">
        <f t="shared" si="244"/>
        <v>545348210</v>
      </c>
      <c r="O1571" s="10">
        <f t="shared" si="245"/>
        <v>532298210</v>
      </c>
      <c r="Q1571" s="1">
        <f t="shared" si="246"/>
        <v>627538210</v>
      </c>
      <c r="R1571" s="1">
        <f t="shared" si="247"/>
        <v>540454876.66666663</v>
      </c>
      <c r="T1571" s="1">
        <f t="shared" si="248"/>
        <v>0.86123022957704298</v>
      </c>
      <c r="U1571">
        <f t="shared" si="249"/>
        <v>1.013684802379153E-2</v>
      </c>
      <c r="Y1571" t="s">
        <v>7375</v>
      </c>
      <c r="Z1571" t="s">
        <v>7376</v>
      </c>
    </row>
    <row r="1572" spans="1:26">
      <c r="A1572" s="4">
        <v>573940000</v>
      </c>
      <c r="B1572" s="4">
        <v>592160000</v>
      </c>
      <c r="C1572" s="4">
        <v>625620000</v>
      </c>
      <c r="E1572" s="6">
        <v>538210000</v>
      </c>
      <c r="F1572" s="6">
        <v>462460000</v>
      </c>
      <c r="G1572" s="6">
        <v>542500000</v>
      </c>
      <c r="I1572" s="8">
        <f t="shared" si="240"/>
        <v>574238210</v>
      </c>
      <c r="J1572" s="8">
        <f t="shared" si="241"/>
        <v>592458210</v>
      </c>
      <c r="K1572" s="8">
        <f t="shared" si="242"/>
        <v>625918210</v>
      </c>
      <c r="L1572" s="1"/>
      <c r="M1572" s="10">
        <f t="shared" si="243"/>
        <v>538508210</v>
      </c>
      <c r="N1572" s="10">
        <f t="shared" si="244"/>
        <v>462758210</v>
      </c>
      <c r="O1572" s="10">
        <f t="shared" si="245"/>
        <v>542798210</v>
      </c>
      <c r="Q1572" s="1">
        <f t="shared" si="246"/>
        <v>597538210</v>
      </c>
      <c r="R1572" s="1">
        <f t="shared" si="247"/>
        <v>514688210</v>
      </c>
      <c r="T1572" s="1">
        <f t="shared" si="248"/>
        <v>0.86134777891442293</v>
      </c>
      <c r="U1572">
        <f t="shared" si="249"/>
        <v>5.1141146699858801E-2</v>
      </c>
      <c r="Y1572" t="s">
        <v>8980</v>
      </c>
      <c r="Z1572" t="s">
        <v>8981</v>
      </c>
    </row>
    <row r="1573" spans="1:26">
      <c r="A1573" s="4">
        <v>1683200000</v>
      </c>
      <c r="B1573" s="4">
        <v>1220900000</v>
      </c>
      <c r="C1573" s="4">
        <v>1290600000</v>
      </c>
      <c r="E1573" s="6">
        <v>1230600000</v>
      </c>
      <c r="F1573" s="6">
        <v>1306100000</v>
      </c>
      <c r="G1573" s="6">
        <v>1076900000</v>
      </c>
      <c r="I1573" s="8">
        <f t="shared" si="240"/>
        <v>1683498210</v>
      </c>
      <c r="J1573" s="8">
        <f t="shared" si="241"/>
        <v>1221198210</v>
      </c>
      <c r="K1573" s="8">
        <f t="shared" si="242"/>
        <v>1290898210</v>
      </c>
      <c r="L1573" s="1"/>
      <c r="M1573" s="10">
        <f t="shared" si="243"/>
        <v>1230898210</v>
      </c>
      <c r="N1573" s="10">
        <f t="shared" si="244"/>
        <v>1306398210</v>
      </c>
      <c r="O1573" s="10">
        <f t="shared" si="245"/>
        <v>1077198210</v>
      </c>
      <c r="Q1573" s="1">
        <f t="shared" si="246"/>
        <v>1398531543.3333333</v>
      </c>
      <c r="R1573" s="1">
        <f t="shared" si="247"/>
        <v>1204831543.3333333</v>
      </c>
      <c r="T1573" s="1">
        <f t="shared" si="248"/>
        <v>0.86149758228668527</v>
      </c>
      <c r="U1573">
        <f t="shared" si="249"/>
        <v>0.28985071237985655</v>
      </c>
      <c r="Y1573" t="s">
        <v>12769</v>
      </c>
      <c r="Z1573" t="s">
        <v>12770</v>
      </c>
    </row>
    <row r="1574" spans="1:26">
      <c r="A1574" s="4">
        <v>3862900000</v>
      </c>
      <c r="B1574" s="4">
        <v>4043300000</v>
      </c>
      <c r="C1574" s="4">
        <v>4239800000</v>
      </c>
      <c r="E1574" s="6">
        <v>3369000000</v>
      </c>
      <c r="F1574" s="6">
        <v>3253800000</v>
      </c>
      <c r="G1574" s="6">
        <v>3842300000</v>
      </c>
      <c r="I1574" s="8">
        <f t="shared" si="240"/>
        <v>3863198210</v>
      </c>
      <c r="J1574" s="8">
        <f t="shared" si="241"/>
        <v>4043598210</v>
      </c>
      <c r="K1574" s="8">
        <f t="shared" si="242"/>
        <v>4240098210</v>
      </c>
      <c r="L1574" s="1"/>
      <c r="M1574" s="10">
        <f t="shared" si="243"/>
        <v>3369298210</v>
      </c>
      <c r="N1574" s="10">
        <f t="shared" si="244"/>
        <v>3254098210</v>
      </c>
      <c r="O1574" s="10">
        <f t="shared" si="245"/>
        <v>3842598210</v>
      </c>
      <c r="Q1574" s="1">
        <f t="shared" si="246"/>
        <v>4048964876.6666665</v>
      </c>
      <c r="R1574" s="1">
        <f t="shared" si="247"/>
        <v>3488664876.6666665</v>
      </c>
      <c r="T1574" s="1">
        <f t="shared" si="248"/>
        <v>0.86161895272816735</v>
      </c>
      <c r="U1574">
        <f t="shared" si="249"/>
        <v>5.621290829609512E-2</v>
      </c>
      <c r="Y1574" t="s">
        <v>7583</v>
      </c>
      <c r="Z1574" t="s">
        <v>7584</v>
      </c>
    </row>
    <row r="1575" spans="1:26">
      <c r="A1575" s="3">
        <v>0</v>
      </c>
      <c r="B1575" s="4">
        <v>21184000</v>
      </c>
      <c r="C1575" s="4">
        <v>19763000</v>
      </c>
      <c r="E1575" s="5">
        <v>0</v>
      </c>
      <c r="F1575" s="6">
        <v>18270000</v>
      </c>
      <c r="G1575" s="6">
        <v>16893000</v>
      </c>
      <c r="I1575" s="8">
        <f t="shared" si="240"/>
        <v>298210</v>
      </c>
      <c r="J1575" s="8">
        <f t="shared" si="241"/>
        <v>21482210</v>
      </c>
      <c r="K1575" s="8">
        <f t="shared" si="242"/>
        <v>20061210</v>
      </c>
      <c r="L1575" s="1"/>
      <c r="M1575" s="10">
        <f t="shared" si="243"/>
        <v>298210</v>
      </c>
      <c r="N1575" s="10">
        <f t="shared" si="244"/>
        <v>18568210</v>
      </c>
      <c r="O1575" s="10">
        <f t="shared" si="245"/>
        <v>17191210</v>
      </c>
      <c r="Q1575" s="1">
        <f t="shared" si="246"/>
        <v>13947210</v>
      </c>
      <c r="R1575" s="1">
        <f t="shared" si="247"/>
        <v>12019210</v>
      </c>
      <c r="T1575" s="1">
        <f t="shared" si="248"/>
        <v>0.86176446758885827</v>
      </c>
      <c r="U1575">
        <f t="shared" si="249"/>
        <v>0.84108727990910492</v>
      </c>
      <c r="Y1575" t="s">
        <v>4821</v>
      </c>
      <c r="Z1575" t="s">
        <v>4822</v>
      </c>
    </row>
    <row r="1576" spans="1:26">
      <c r="A1576" s="4">
        <v>233900000</v>
      </c>
      <c r="B1576" s="4">
        <v>186280000</v>
      </c>
      <c r="C1576" s="4">
        <v>201160000</v>
      </c>
      <c r="E1576" s="6">
        <v>213840000</v>
      </c>
      <c r="F1576" s="6">
        <v>143600000</v>
      </c>
      <c r="G1576" s="6">
        <v>177980000</v>
      </c>
      <c r="I1576" s="8">
        <f t="shared" si="240"/>
        <v>234198210</v>
      </c>
      <c r="J1576" s="8">
        <f t="shared" si="241"/>
        <v>186578210</v>
      </c>
      <c r="K1576" s="8">
        <f t="shared" si="242"/>
        <v>201458210</v>
      </c>
      <c r="L1576" s="1"/>
      <c r="M1576" s="10">
        <f t="shared" si="243"/>
        <v>214138210</v>
      </c>
      <c r="N1576" s="10">
        <f t="shared" si="244"/>
        <v>143898210</v>
      </c>
      <c r="O1576" s="10">
        <f t="shared" si="245"/>
        <v>178278210</v>
      </c>
      <c r="Q1576" s="1">
        <f t="shared" si="246"/>
        <v>207411543.33333334</v>
      </c>
      <c r="R1576" s="1">
        <f t="shared" si="247"/>
        <v>178771543.33333334</v>
      </c>
      <c r="T1576" s="1">
        <f t="shared" si="248"/>
        <v>0.86191703923646934</v>
      </c>
      <c r="U1576">
        <f t="shared" si="249"/>
        <v>0.31038005021644549</v>
      </c>
      <c r="Y1576" t="s">
        <v>6661</v>
      </c>
      <c r="Z1576" t="s">
        <v>6662</v>
      </c>
    </row>
    <row r="1577" spans="1:26">
      <c r="A1577" s="4">
        <v>102790000</v>
      </c>
      <c r="B1577" s="4">
        <v>99181000</v>
      </c>
      <c r="C1577" s="4">
        <v>138370000</v>
      </c>
      <c r="E1577" s="6">
        <v>75930000</v>
      </c>
      <c r="F1577" s="6">
        <v>88676000</v>
      </c>
      <c r="G1577" s="6">
        <v>128700000</v>
      </c>
      <c r="I1577" s="8">
        <f t="shared" si="240"/>
        <v>103088210</v>
      </c>
      <c r="J1577" s="8">
        <f t="shared" si="241"/>
        <v>99479210</v>
      </c>
      <c r="K1577" s="8">
        <f t="shared" si="242"/>
        <v>138668210</v>
      </c>
      <c r="L1577" s="1"/>
      <c r="M1577" s="10">
        <f t="shared" si="243"/>
        <v>76228210</v>
      </c>
      <c r="N1577" s="10">
        <f t="shared" si="244"/>
        <v>88974210</v>
      </c>
      <c r="O1577" s="10">
        <f t="shared" si="245"/>
        <v>128998210</v>
      </c>
      <c r="Q1577" s="1">
        <f t="shared" si="246"/>
        <v>113745210</v>
      </c>
      <c r="R1577" s="1">
        <f t="shared" si="247"/>
        <v>98066876.666666672</v>
      </c>
      <c r="T1577" s="1">
        <f t="shared" si="248"/>
        <v>0.86216269385468336</v>
      </c>
      <c r="U1577">
        <f t="shared" si="249"/>
        <v>0.48152523362148253</v>
      </c>
      <c r="Y1577" t="s">
        <v>7778</v>
      </c>
      <c r="Z1577" t="s">
        <v>7779</v>
      </c>
    </row>
    <row r="1578" spans="1:26">
      <c r="A1578" s="4">
        <v>5371700000</v>
      </c>
      <c r="B1578" s="4">
        <v>5407000000</v>
      </c>
      <c r="C1578" s="4">
        <v>5733700000</v>
      </c>
      <c r="E1578" s="6">
        <v>4497700000</v>
      </c>
      <c r="F1578" s="6">
        <v>4911100000</v>
      </c>
      <c r="G1578" s="6">
        <v>4829700000</v>
      </c>
      <c r="I1578" s="8">
        <f t="shared" si="240"/>
        <v>5371998210</v>
      </c>
      <c r="J1578" s="8">
        <f t="shared" si="241"/>
        <v>5407298210</v>
      </c>
      <c r="K1578" s="8">
        <f t="shared" si="242"/>
        <v>5733998210</v>
      </c>
      <c r="L1578" s="1"/>
      <c r="M1578" s="10">
        <f t="shared" si="243"/>
        <v>4497998210</v>
      </c>
      <c r="N1578" s="10">
        <f t="shared" si="244"/>
        <v>4911398210</v>
      </c>
      <c r="O1578" s="10">
        <f t="shared" si="245"/>
        <v>4829998210</v>
      </c>
      <c r="Q1578" s="1">
        <f t="shared" si="246"/>
        <v>5504431543.333333</v>
      </c>
      <c r="R1578" s="1">
        <f t="shared" si="247"/>
        <v>4746464876.666667</v>
      </c>
      <c r="T1578" s="1">
        <f t="shared" si="248"/>
        <v>0.86229882946138658</v>
      </c>
      <c r="U1578">
        <f t="shared" si="249"/>
        <v>1.1415596382682443E-2</v>
      </c>
      <c r="Y1578" t="s">
        <v>5066</v>
      </c>
      <c r="Z1578" t="s">
        <v>5067</v>
      </c>
    </row>
    <row r="1579" spans="1:26">
      <c r="A1579" s="4">
        <v>1625900000</v>
      </c>
      <c r="B1579" s="4">
        <v>1612900000</v>
      </c>
      <c r="C1579" s="4">
        <v>1713400000</v>
      </c>
      <c r="E1579" s="6">
        <v>1307000000</v>
      </c>
      <c r="F1579" s="6">
        <v>1412300000</v>
      </c>
      <c r="G1579" s="6">
        <v>1550900000</v>
      </c>
      <c r="I1579" s="8">
        <f t="shared" si="240"/>
        <v>1626198210</v>
      </c>
      <c r="J1579" s="8">
        <f t="shared" si="241"/>
        <v>1613198210</v>
      </c>
      <c r="K1579" s="8">
        <f t="shared" si="242"/>
        <v>1713698210</v>
      </c>
      <c r="L1579" s="1"/>
      <c r="M1579" s="10">
        <f t="shared" si="243"/>
        <v>1307298210</v>
      </c>
      <c r="N1579" s="10">
        <f t="shared" si="244"/>
        <v>1412598210</v>
      </c>
      <c r="O1579" s="10">
        <f t="shared" si="245"/>
        <v>1551198210</v>
      </c>
      <c r="Q1579" s="1">
        <f t="shared" si="246"/>
        <v>1651031543.3333333</v>
      </c>
      <c r="R1579" s="1">
        <f t="shared" si="247"/>
        <v>1423698210</v>
      </c>
      <c r="T1579" s="1">
        <f t="shared" si="248"/>
        <v>0.86230830401073932</v>
      </c>
      <c r="U1579">
        <f t="shared" si="249"/>
        <v>4.2439892084629435E-2</v>
      </c>
      <c r="Y1579" t="s">
        <v>9593</v>
      </c>
      <c r="Z1579" t="s">
        <v>9594</v>
      </c>
    </row>
    <row r="1580" spans="1:26">
      <c r="A1580" s="4">
        <v>640370000</v>
      </c>
      <c r="B1580" s="4">
        <v>537640000</v>
      </c>
      <c r="C1580" s="4">
        <v>440290000</v>
      </c>
      <c r="E1580" s="6">
        <v>434800000</v>
      </c>
      <c r="F1580" s="6">
        <v>453660000</v>
      </c>
      <c r="G1580" s="6">
        <v>506900000</v>
      </c>
      <c r="I1580" s="8">
        <f t="shared" si="240"/>
        <v>640668210</v>
      </c>
      <c r="J1580" s="8">
        <f t="shared" si="241"/>
        <v>537938210</v>
      </c>
      <c r="K1580" s="8">
        <f t="shared" si="242"/>
        <v>440588210</v>
      </c>
      <c r="L1580" s="1"/>
      <c r="M1580" s="10">
        <f t="shared" si="243"/>
        <v>435098210</v>
      </c>
      <c r="N1580" s="10">
        <f t="shared" si="244"/>
        <v>453958210</v>
      </c>
      <c r="O1580" s="10">
        <f t="shared" si="245"/>
        <v>507198210</v>
      </c>
      <c r="Q1580" s="1">
        <f t="shared" si="246"/>
        <v>539731543.33333337</v>
      </c>
      <c r="R1580" s="1">
        <f t="shared" si="247"/>
        <v>465418210</v>
      </c>
      <c r="T1580" s="1">
        <f t="shared" si="248"/>
        <v>0.8623142666919541</v>
      </c>
      <c r="U1580">
        <f t="shared" si="249"/>
        <v>0.29459292258851316</v>
      </c>
      <c r="Y1580" t="s">
        <v>61</v>
      </c>
      <c r="Z1580" t="s">
        <v>62</v>
      </c>
    </row>
    <row r="1581" spans="1:26">
      <c r="A1581" s="4">
        <v>3119200000</v>
      </c>
      <c r="B1581" s="4">
        <v>2960000000</v>
      </c>
      <c r="C1581" s="4">
        <v>2938200000</v>
      </c>
      <c r="E1581" s="6">
        <v>2526200000</v>
      </c>
      <c r="F1581" s="6">
        <v>2248000000</v>
      </c>
      <c r="G1581" s="6">
        <v>3002700000</v>
      </c>
      <c r="I1581" s="8">
        <f t="shared" si="240"/>
        <v>3119498210</v>
      </c>
      <c r="J1581" s="8">
        <f t="shared" si="241"/>
        <v>2960298210</v>
      </c>
      <c r="K1581" s="8">
        <f t="shared" si="242"/>
        <v>2938498210</v>
      </c>
      <c r="L1581" s="1"/>
      <c r="M1581" s="10">
        <f t="shared" si="243"/>
        <v>2526498210</v>
      </c>
      <c r="N1581" s="10">
        <f t="shared" si="244"/>
        <v>2248298210</v>
      </c>
      <c r="O1581" s="10">
        <f t="shared" si="245"/>
        <v>3002998210</v>
      </c>
      <c r="Q1581" s="1">
        <f t="shared" si="246"/>
        <v>3006098210</v>
      </c>
      <c r="R1581" s="1">
        <f t="shared" si="247"/>
        <v>2592598210</v>
      </c>
      <c r="T1581" s="1">
        <f t="shared" si="248"/>
        <v>0.86244627716271449</v>
      </c>
      <c r="U1581">
        <f t="shared" si="249"/>
        <v>0.14343939353709476</v>
      </c>
      <c r="Y1581" t="s">
        <v>8056</v>
      </c>
      <c r="Z1581" t="s">
        <v>8057</v>
      </c>
    </row>
    <row r="1582" spans="1:26">
      <c r="A1582" s="4">
        <v>27393000</v>
      </c>
      <c r="B1582" s="4">
        <v>19592000</v>
      </c>
      <c r="C1582" s="4">
        <v>19558000</v>
      </c>
      <c r="E1582" s="6">
        <v>27052000</v>
      </c>
      <c r="F1582" s="6">
        <v>30222000</v>
      </c>
      <c r="G1582" s="5">
        <v>0</v>
      </c>
      <c r="I1582" s="8">
        <f t="shared" si="240"/>
        <v>27691210</v>
      </c>
      <c r="J1582" s="8">
        <f t="shared" si="241"/>
        <v>19890210</v>
      </c>
      <c r="K1582" s="8">
        <f t="shared" si="242"/>
        <v>19856210</v>
      </c>
      <c r="L1582" s="1"/>
      <c r="M1582" s="10">
        <f t="shared" si="243"/>
        <v>27350210</v>
      </c>
      <c r="N1582" s="10">
        <f t="shared" si="244"/>
        <v>30520210</v>
      </c>
      <c r="O1582" s="10">
        <f t="shared" si="245"/>
        <v>298210</v>
      </c>
      <c r="Q1582" s="1">
        <f t="shared" si="246"/>
        <v>22479210</v>
      </c>
      <c r="R1582" s="1">
        <f t="shared" si="247"/>
        <v>19389543.333333332</v>
      </c>
      <c r="T1582" s="1">
        <f t="shared" si="248"/>
        <v>0.86255448182268557</v>
      </c>
      <c r="U1582">
        <f t="shared" si="249"/>
        <v>0.77139138906778837</v>
      </c>
      <c r="Y1582" t="s">
        <v>11892</v>
      </c>
      <c r="Z1582" t="s">
        <v>11893</v>
      </c>
    </row>
    <row r="1583" spans="1:26">
      <c r="A1583" s="4">
        <v>4815100000</v>
      </c>
      <c r="B1583" s="4">
        <v>5028400000</v>
      </c>
      <c r="C1583" s="4">
        <v>5903100000</v>
      </c>
      <c r="E1583" s="6">
        <v>4291000000</v>
      </c>
      <c r="F1583" s="6">
        <v>4804800000</v>
      </c>
      <c r="G1583" s="6">
        <v>4488200000</v>
      </c>
      <c r="I1583" s="8">
        <f t="shared" si="240"/>
        <v>4815398210</v>
      </c>
      <c r="J1583" s="8">
        <f t="shared" si="241"/>
        <v>5028698210</v>
      </c>
      <c r="K1583" s="8">
        <f t="shared" si="242"/>
        <v>5903398210</v>
      </c>
      <c r="L1583" s="1"/>
      <c r="M1583" s="10">
        <f t="shared" si="243"/>
        <v>4291298210</v>
      </c>
      <c r="N1583" s="10">
        <f t="shared" si="244"/>
        <v>4805098210</v>
      </c>
      <c r="O1583" s="10">
        <f t="shared" si="245"/>
        <v>4488498210</v>
      </c>
      <c r="Q1583" s="1">
        <f t="shared" si="246"/>
        <v>5249164876.666667</v>
      </c>
      <c r="R1583" s="1">
        <f t="shared" si="247"/>
        <v>4528298210</v>
      </c>
      <c r="T1583" s="1">
        <f t="shared" si="248"/>
        <v>0.86267021829109836</v>
      </c>
      <c r="U1583">
        <f t="shared" si="249"/>
        <v>0.11945301484035691</v>
      </c>
      <c r="Y1583" t="s">
        <v>3791</v>
      </c>
      <c r="Z1583" t="s">
        <v>3792</v>
      </c>
    </row>
    <row r="1584" spans="1:26">
      <c r="A1584" s="4">
        <v>21238000000</v>
      </c>
      <c r="B1584" s="4">
        <v>26751000000</v>
      </c>
      <c r="C1584" s="4">
        <v>28079000000</v>
      </c>
      <c r="E1584" s="6">
        <v>23459000000</v>
      </c>
      <c r="F1584" s="6">
        <v>20841000000</v>
      </c>
      <c r="G1584" s="6">
        <v>21330000000</v>
      </c>
      <c r="I1584" s="8">
        <f t="shared" si="240"/>
        <v>21238298210</v>
      </c>
      <c r="J1584" s="8">
        <f t="shared" si="241"/>
        <v>26751298210</v>
      </c>
      <c r="K1584" s="8">
        <f t="shared" si="242"/>
        <v>28079298210</v>
      </c>
      <c r="L1584" s="1"/>
      <c r="M1584" s="10">
        <f t="shared" si="243"/>
        <v>23459298210</v>
      </c>
      <c r="N1584" s="10">
        <f t="shared" si="244"/>
        <v>20841298210</v>
      </c>
      <c r="O1584" s="10">
        <f t="shared" si="245"/>
        <v>21330298210</v>
      </c>
      <c r="Q1584" s="1">
        <f t="shared" si="246"/>
        <v>25356298210</v>
      </c>
      <c r="R1584" s="1">
        <f t="shared" si="247"/>
        <v>21876964876.666668</v>
      </c>
      <c r="T1584" s="1">
        <f t="shared" si="248"/>
        <v>0.86278228373409982</v>
      </c>
      <c r="U1584">
        <f t="shared" si="249"/>
        <v>0.19584301642968938</v>
      </c>
      <c r="Y1584" t="s">
        <v>8806</v>
      </c>
      <c r="Z1584" t="s">
        <v>8807</v>
      </c>
    </row>
    <row r="1585" spans="1:26">
      <c r="A1585" s="4">
        <v>650350000</v>
      </c>
      <c r="B1585" s="4">
        <v>599660000</v>
      </c>
      <c r="C1585" s="4">
        <v>648120000</v>
      </c>
      <c r="E1585" s="6">
        <v>522690000</v>
      </c>
      <c r="F1585" s="6">
        <v>573840000</v>
      </c>
      <c r="G1585" s="6">
        <v>541070000</v>
      </c>
      <c r="I1585" s="8">
        <f t="shared" si="240"/>
        <v>650648210</v>
      </c>
      <c r="J1585" s="8">
        <f t="shared" si="241"/>
        <v>599958210</v>
      </c>
      <c r="K1585" s="8">
        <f t="shared" si="242"/>
        <v>648418210</v>
      </c>
      <c r="L1585" s="1"/>
      <c r="M1585" s="10">
        <f t="shared" si="243"/>
        <v>522988210</v>
      </c>
      <c r="N1585" s="10">
        <f t="shared" si="244"/>
        <v>574138210</v>
      </c>
      <c r="O1585" s="10">
        <f t="shared" si="245"/>
        <v>541368210</v>
      </c>
      <c r="Q1585" s="1">
        <f t="shared" si="246"/>
        <v>633008210</v>
      </c>
      <c r="R1585" s="1">
        <f t="shared" si="247"/>
        <v>546164876.66666663</v>
      </c>
      <c r="T1585" s="1">
        <f t="shared" si="248"/>
        <v>0.86280851976101014</v>
      </c>
      <c r="U1585">
        <f t="shared" si="249"/>
        <v>1.7624764864592749E-2</v>
      </c>
      <c r="Y1585" t="s">
        <v>10486</v>
      </c>
      <c r="Z1585" t="s">
        <v>10487</v>
      </c>
    </row>
    <row r="1586" spans="1:26">
      <c r="A1586" s="4">
        <v>2468200000</v>
      </c>
      <c r="B1586" s="4">
        <v>2035100000</v>
      </c>
      <c r="C1586" s="4">
        <v>2191800000</v>
      </c>
      <c r="E1586" s="6">
        <v>2317200000</v>
      </c>
      <c r="F1586" s="6">
        <v>1618200000</v>
      </c>
      <c r="G1586" s="6">
        <v>1841100000</v>
      </c>
      <c r="I1586" s="8">
        <f t="shared" si="240"/>
        <v>2468498210</v>
      </c>
      <c r="J1586" s="8">
        <f t="shared" si="241"/>
        <v>2035398210</v>
      </c>
      <c r="K1586" s="8">
        <f t="shared" si="242"/>
        <v>2192098210</v>
      </c>
      <c r="L1586" s="1"/>
      <c r="M1586" s="10">
        <f t="shared" si="243"/>
        <v>2317498210</v>
      </c>
      <c r="N1586" s="10">
        <f t="shared" si="244"/>
        <v>1618498210</v>
      </c>
      <c r="O1586" s="10">
        <f t="shared" si="245"/>
        <v>1841398210</v>
      </c>
      <c r="Q1586" s="1">
        <f t="shared" si="246"/>
        <v>2231998210</v>
      </c>
      <c r="R1586" s="1">
        <f t="shared" si="247"/>
        <v>1925798210</v>
      </c>
      <c r="T1586" s="1">
        <f t="shared" si="248"/>
        <v>0.86281351005205331</v>
      </c>
      <c r="U1586">
        <f t="shared" si="249"/>
        <v>0.27432473568174331</v>
      </c>
      <c r="Y1586" t="s">
        <v>11059</v>
      </c>
      <c r="Z1586" t="s">
        <v>11060</v>
      </c>
    </row>
    <row r="1587" spans="1:26">
      <c r="A1587" s="4">
        <v>185870000</v>
      </c>
      <c r="B1587" s="4">
        <v>257030000</v>
      </c>
      <c r="C1587" s="4">
        <v>230100000</v>
      </c>
      <c r="E1587" s="6">
        <v>194840000</v>
      </c>
      <c r="F1587" s="6">
        <v>177120000</v>
      </c>
      <c r="G1587" s="6">
        <v>208860000</v>
      </c>
      <c r="I1587" s="8">
        <f t="shared" si="240"/>
        <v>186168210</v>
      </c>
      <c r="J1587" s="8">
        <f t="shared" si="241"/>
        <v>257328210</v>
      </c>
      <c r="K1587" s="8">
        <f t="shared" si="242"/>
        <v>230398210</v>
      </c>
      <c r="L1587" s="1"/>
      <c r="M1587" s="10">
        <f t="shared" si="243"/>
        <v>195138210</v>
      </c>
      <c r="N1587" s="10">
        <f t="shared" si="244"/>
        <v>177418210</v>
      </c>
      <c r="O1587" s="10">
        <f t="shared" si="245"/>
        <v>209158210</v>
      </c>
      <c r="Q1587" s="1">
        <f t="shared" si="246"/>
        <v>224631543.33333334</v>
      </c>
      <c r="R1587" s="1">
        <f t="shared" si="247"/>
        <v>193904876.66666666</v>
      </c>
      <c r="T1587" s="1">
        <f t="shared" si="248"/>
        <v>0.86321303673246352</v>
      </c>
      <c r="U1587">
        <f t="shared" si="249"/>
        <v>0.24704237811994648</v>
      </c>
      <c r="Y1587" t="s">
        <v>10171</v>
      </c>
      <c r="Z1587" t="s">
        <v>10172</v>
      </c>
    </row>
    <row r="1588" spans="1:26">
      <c r="A1588" s="4">
        <v>121890000</v>
      </c>
      <c r="B1588" s="4">
        <v>19180000</v>
      </c>
      <c r="C1588" s="4">
        <v>152620000</v>
      </c>
      <c r="E1588" s="6">
        <v>13340000</v>
      </c>
      <c r="F1588" s="6">
        <v>43469000</v>
      </c>
      <c r="G1588" s="6">
        <v>196600000</v>
      </c>
      <c r="I1588" s="8">
        <f t="shared" si="240"/>
        <v>122188210</v>
      </c>
      <c r="J1588" s="8">
        <f t="shared" si="241"/>
        <v>19478210</v>
      </c>
      <c r="K1588" s="8">
        <f t="shared" si="242"/>
        <v>152918210</v>
      </c>
      <c r="L1588" s="1"/>
      <c r="M1588" s="10">
        <f t="shared" si="243"/>
        <v>13638210</v>
      </c>
      <c r="N1588" s="10">
        <f t="shared" si="244"/>
        <v>43767210</v>
      </c>
      <c r="O1588" s="10">
        <f t="shared" si="245"/>
        <v>196898210</v>
      </c>
      <c r="Q1588" s="1">
        <f t="shared" si="246"/>
        <v>98194876.666666672</v>
      </c>
      <c r="R1588" s="1">
        <f t="shared" si="247"/>
        <v>84767876.666666672</v>
      </c>
      <c r="T1588" s="1">
        <f t="shared" si="248"/>
        <v>0.86326170513376754</v>
      </c>
      <c r="U1588">
        <f t="shared" si="249"/>
        <v>0.8564608570453397</v>
      </c>
      <c r="Y1588" t="s">
        <v>10455</v>
      </c>
      <c r="Z1588" t="s">
        <v>2097</v>
      </c>
    </row>
    <row r="1589" spans="1:26">
      <c r="A1589" s="4">
        <v>1833500000</v>
      </c>
      <c r="B1589" s="4">
        <v>1814800000</v>
      </c>
      <c r="C1589" s="4">
        <v>1839700000</v>
      </c>
      <c r="E1589" s="6">
        <v>1372000000</v>
      </c>
      <c r="F1589" s="6">
        <v>1598100000</v>
      </c>
      <c r="G1589" s="6">
        <v>1767600000</v>
      </c>
      <c r="I1589" s="8">
        <f t="shared" si="240"/>
        <v>1833798210</v>
      </c>
      <c r="J1589" s="8">
        <f t="shared" si="241"/>
        <v>1815098210</v>
      </c>
      <c r="K1589" s="8">
        <f t="shared" si="242"/>
        <v>1839998210</v>
      </c>
      <c r="L1589" s="1"/>
      <c r="M1589" s="10">
        <f t="shared" si="243"/>
        <v>1372298210</v>
      </c>
      <c r="N1589" s="10">
        <f t="shared" si="244"/>
        <v>1598398210</v>
      </c>
      <c r="O1589" s="10">
        <f t="shared" si="245"/>
        <v>1767898210</v>
      </c>
      <c r="Q1589" s="1">
        <f t="shared" si="246"/>
        <v>1829631543.3333333</v>
      </c>
      <c r="R1589" s="1">
        <f t="shared" si="247"/>
        <v>1579531543.3333333</v>
      </c>
      <c r="T1589" s="1">
        <f t="shared" si="248"/>
        <v>0.86330581099167503</v>
      </c>
      <c r="U1589">
        <f t="shared" si="249"/>
        <v>9.4962289550279091E-2</v>
      </c>
      <c r="Y1589" t="s">
        <v>4511</v>
      </c>
      <c r="Z1589" t="s">
        <v>4512</v>
      </c>
    </row>
    <row r="1590" spans="1:26">
      <c r="A1590" s="4">
        <v>30565000</v>
      </c>
      <c r="B1590" s="4">
        <v>54625000</v>
      </c>
      <c r="C1590" s="4">
        <v>32318000</v>
      </c>
      <c r="E1590" s="6">
        <v>16412000</v>
      </c>
      <c r="F1590" s="6">
        <v>44359000</v>
      </c>
      <c r="G1590" s="6">
        <v>40560000</v>
      </c>
      <c r="I1590" s="8">
        <f t="shared" si="240"/>
        <v>30863210</v>
      </c>
      <c r="J1590" s="8">
        <f t="shared" si="241"/>
        <v>54923210</v>
      </c>
      <c r="K1590" s="8">
        <f t="shared" si="242"/>
        <v>32616210</v>
      </c>
      <c r="L1590" s="1"/>
      <c r="M1590" s="10">
        <f t="shared" si="243"/>
        <v>16710210</v>
      </c>
      <c r="N1590" s="10">
        <f t="shared" si="244"/>
        <v>44657210</v>
      </c>
      <c r="O1590" s="10">
        <f t="shared" si="245"/>
        <v>40858210</v>
      </c>
      <c r="Q1590" s="1">
        <f t="shared" si="246"/>
        <v>39467543.333333336</v>
      </c>
      <c r="R1590" s="1">
        <f t="shared" si="247"/>
        <v>34075210</v>
      </c>
      <c r="T1590" s="1">
        <f t="shared" si="248"/>
        <v>0.86337296730655388</v>
      </c>
      <c r="U1590">
        <f t="shared" si="249"/>
        <v>0.66846488853656294</v>
      </c>
      <c r="Y1590" t="s">
        <v>6374</v>
      </c>
      <c r="Z1590" t="s">
        <v>6375</v>
      </c>
    </row>
    <row r="1591" spans="1:26">
      <c r="A1591" s="4">
        <v>176940000</v>
      </c>
      <c r="B1591" s="4">
        <v>220500000</v>
      </c>
      <c r="C1591" s="4">
        <v>231630000</v>
      </c>
      <c r="E1591" s="6">
        <v>152470000</v>
      </c>
      <c r="F1591" s="6">
        <v>195710000</v>
      </c>
      <c r="G1591" s="6">
        <v>194830000</v>
      </c>
      <c r="I1591" s="8">
        <f t="shared" si="240"/>
        <v>177238210</v>
      </c>
      <c r="J1591" s="8">
        <f t="shared" si="241"/>
        <v>220798210</v>
      </c>
      <c r="K1591" s="8">
        <f t="shared" si="242"/>
        <v>231928210</v>
      </c>
      <c r="L1591" s="1"/>
      <c r="M1591" s="10">
        <f t="shared" si="243"/>
        <v>152768210</v>
      </c>
      <c r="N1591" s="10">
        <f t="shared" si="244"/>
        <v>196008210</v>
      </c>
      <c r="O1591" s="10">
        <f t="shared" si="245"/>
        <v>195128210</v>
      </c>
      <c r="Q1591" s="1">
        <f t="shared" si="246"/>
        <v>209988210</v>
      </c>
      <c r="R1591" s="1">
        <f t="shared" si="247"/>
        <v>181301543.33333334</v>
      </c>
      <c r="T1591" s="1">
        <f t="shared" si="248"/>
        <v>0.86338915567370822</v>
      </c>
      <c r="U1591">
        <f t="shared" si="249"/>
        <v>0.26142295491905088</v>
      </c>
      <c r="Y1591" t="s">
        <v>349</v>
      </c>
      <c r="Z1591" t="s">
        <v>350</v>
      </c>
    </row>
    <row r="1592" spans="1:26">
      <c r="A1592" s="4">
        <v>119330000</v>
      </c>
      <c r="B1592" s="4">
        <v>132160000</v>
      </c>
      <c r="C1592" s="4">
        <v>120400000</v>
      </c>
      <c r="E1592" s="6">
        <v>130310000</v>
      </c>
      <c r="F1592" s="6">
        <v>42837000</v>
      </c>
      <c r="G1592" s="6">
        <v>147830000</v>
      </c>
      <c r="I1592" s="8">
        <f t="shared" si="240"/>
        <v>119628210</v>
      </c>
      <c r="J1592" s="8">
        <f t="shared" si="241"/>
        <v>132458210</v>
      </c>
      <c r="K1592" s="8">
        <f t="shared" si="242"/>
        <v>120698210</v>
      </c>
      <c r="L1592" s="1"/>
      <c r="M1592" s="10">
        <f t="shared" si="243"/>
        <v>130608210</v>
      </c>
      <c r="N1592" s="10">
        <f t="shared" si="244"/>
        <v>43135210</v>
      </c>
      <c r="O1592" s="10">
        <f t="shared" si="245"/>
        <v>148128210</v>
      </c>
      <c r="Q1592" s="1">
        <f t="shared" si="246"/>
        <v>124261543.33333333</v>
      </c>
      <c r="R1592" s="1">
        <f t="shared" si="247"/>
        <v>107290543.33333333</v>
      </c>
      <c r="T1592" s="1">
        <f t="shared" si="248"/>
        <v>0.86342516321018925</v>
      </c>
      <c r="U1592">
        <f t="shared" si="249"/>
        <v>0.63149201441555947</v>
      </c>
      <c r="Y1592" t="s">
        <v>5269</v>
      </c>
      <c r="Z1592" t="s">
        <v>5270</v>
      </c>
    </row>
    <row r="1593" spans="1:26">
      <c r="A1593" s="4">
        <v>1098000000</v>
      </c>
      <c r="B1593" s="4">
        <v>1096900000</v>
      </c>
      <c r="C1593" s="4">
        <v>881400000</v>
      </c>
      <c r="E1593" s="6">
        <v>877470000</v>
      </c>
      <c r="F1593" s="6">
        <v>708860000</v>
      </c>
      <c r="G1593" s="6">
        <v>1070500000</v>
      </c>
      <c r="I1593" s="8">
        <f t="shared" si="240"/>
        <v>1098298210</v>
      </c>
      <c r="J1593" s="8">
        <f t="shared" si="241"/>
        <v>1097198210</v>
      </c>
      <c r="K1593" s="8">
        <f t="shared" si="242"/>
        <v>881698210</v>
      </c>
      <c r="L1593" s="1"/>
      <c r="M1593" s="10">
        <f t="shared" si="243"/>
        <v>877768210</v>
      </c>
      <c r="N1593" s="10">
        <f t="shared" si="244"/>
        <v>709158210</v>
      </c>
      <c r="O1593" s="10">
        <f t="shared" si="245"/>
        <v>1070798210</v>
      </c>
      <c r="Q1593" s="1">
        <f t="shared" si="246"/>
        <v>1025731543.3333334</v>
      </c>
      <c r="R1593" s="1">
        <f t="shared" si="247"/>
        <v>885908210</v>
      </c>
      <c r="T1593" s="1">
        <f t="shared" si="248"/>
        <v>0.86368428050974466</v>
      </c>
      <c r="U1593">
        <f t="shared" si="249"/>
        <v>0.3323466971860739</v>
      </c>
      <c r="Y1593" t="s">
        <v>4876</v>
      </c>
      <c r="Z1593" t="s">
        <v>4877</v>
      </c>
    </row>
    <row r="1594" spans="1:26">
      <c r="A1594" s="4">
        <v>314490000</v>
      </c>
      <c r="B1594" s="4">
        <v>337240000</v>
      </c>
      <c r="C1594" s="4">
        <v>335160000</v>
      </c>
      <c r="E1594" s="6">
        <v>287390000</v>
      </c>
      <c r="F1594" s="6">
        <v>266850000</v>
      </c>
      <c r="G1594" s="6">
        <v>298160000</v>
      </c>
      <c r="I1594" s="8">
        <f t="shared" si="240"/>
        <v>314788210</v>
      </c>
      <c r="J1594" s="8">
        <f t="shared" si="241"/>
        <v>337538210</v>
      </c>
      <c r="K1594" s="8">
        <f t="shared" si="242"/>
        <v>335458210</v>
      </c>
      <c r="L1594" s="1"/>
      <c r="M1594" s="10">
        <f t="shared" si="243"/>
        <v>287688210</v>
      </c>
      <c r="N1594" s="10">
        <f t="shared" si="244"/>
        <v>267148210</v>
      </c>
      <c r="O1594" s="10">
        <f t="shared" si="245"/>
        <v>298458210</v>
      </c>
      <c r="Q1594" s="1">
        <f t="shared" si="246"/>
        <v>329261543.33333331</v>
      </c>
      <c r="R1594" s="1">
        <f t="shared" si="247"/>
        <v>284431543.33333331</v>
      </c>
      <c r="T1594" s="1">
        <f t="shared" si="248"/>
        <v>0.86384683875876866</v>
      </c>
      <c r="U1594">
        <f t="shared" si="249"/>
        <v>1.8633304629284989E-2</v>
      </c>
      <c r="Y1594" t="s">
        <v>4068</v>
      </c>
      <c r="Z1594" t="s">
        <v>4069</v>
      </c>
    </row>
    <row r="1595" spans="1:26">
      <c r="A1595" s="4">
        <v>116420000</v>
      </c>
      <c r="B1595" s="4">
        <v>132020000</v>
      </c>
      <c r="C1595" s="4">
        <v>201090000</v>
      </c>
      <c r="E1595" s="6">
        <v>126000000</v>
      </c>
      <c r="F1595" s="6">
        <v>131660000</v>
      </c>
      <c r="G1595" s="6">
        <v>130630000</v>
      </c>
      <c r="I1595" s="8">
        <f t="shared" si="240"/>
        <v>116718210</v>
      </c>
      <c r="J1595" s="8">
        <f t="shared" si="241"/>
        <v>132318210</v>
      </c>
      <c r="K1595" s="8">
        <f t="shared" si="242"/>
        <v>201388210</v>
      </c>
      <c r="L1595" s="1"/>
      <c r="M1595" s="10">
        <f t="shared" si="243"/>
        <v>126298210</v>
      </c>
      <c r="N1595" s="10">
        <f t="shared" si="244"/>
        <v>131958210</v>
      </c>
      <c r="O1595" s="10">
        <f t="shared" si="245"/>
        <v>130928210</v>
      </c>
      <c r="Q1595" s="1">
        <f t="shared" si="246"/>
        <v>150141543.33333334</v>
      </c>
      <c r="R1595" s="1">
        <f t="shared" si="247"/>
        <v>129728210</v>
      </c>
      <c r="T1595" s="1">
        <f t="shared" si="248"/>
        <v>0.86403940654843847</v>
      </c>
      <c r="U1595">
        <f t="shared" si="249"/>
        <v>0.47744517509927387</v>
      </c>
      <c r="Z1595" t="s">
        <v>2637</v>
      </c>
    </row>
    <row r="1596" spans="1:26">
      <c r="A1596" s="4">
        <v>1787000000</v>
      </c>
      <c r="B1596" s="4">
        <v>2005000000</v>
      </c>
      <c r="C1596" s="4">
        <v>1919700000</v>
      </c>
      <c r="E1596" s="6">
        <v>1827300000</v>
      </c>
      <c r="F1596" s="6">
        <v>1668700000</v>
      </c>
      <c r="G1596" s="6">
        <v>1439100000</v>
      </c>
      <c r="I1596" s="8">
        <f t="shared" si="240"/>
        <v>1787298210</v>
      </c>
      <c r="J1596" s="8">
        <f t="shared" si="241"/>
        <v>2005298210</v>
      </c>
      <c r="K1596" s="8">
        <f t="shared" si="242"/>
        <v>1919998210</v>
      </c>
      <c r="L1596" s="1"/>
      <c r="M1596" s="10">
        <f t="shared" si="243"/>
        <v>1827598210</v>
      </c>
      <c r="N1596" s="10">
        <f t="shared" si="244"/>
        <v>1668998210</v>
      </c>
      <c r="O1596" s="10">
        <f t="shared" si="245"/>
        <v>1439398210</v>
      </c>
      <c r="Q1596" s="1">
        <f t="shared" si="246"/>
        <v>1904198210</v>
      </c>
      <c r="R1596" s="1">
        <f t="shared" si="247"/>
        <v>1645331543.3333333</v>
      </c>
      <c r="T1596" s="1">
        <f t="shared" si="248"/>
        <v>0.86405476840214723</v>
      </c>
      <c r="U1596">
        <f t="shared" si="249"/>
        <v>0.11586363856968088</v>
      </c>
      <c r="Y1596" t="s">
        <v>6955</v>
      </c>
      <c r="Z1596" t="s">
        <v>6956</v>
      </c>
    </row>
    <row r="1597" spans="1:26">
      <c r="A1597" s="4">
        <v>32324000</v>
      </c>
      <c r="B1597" s="4">
        <v>50403000</v>
      </c>
      <c r="C1597" s="4">
        <v>39410000</v>
      </c>
      <c r="E1597" s="6">
        <v>36282000</v>
      </c>
      <c r="F1597" s="6">
        <v>23755000</v>
      </c>
      <c r="G1597" s="6">
        <v>45382000</v>
      </c>
      <c r="I1597" s="8">
        <f t="shared" si="240"/>
        <v>32622210</v>
      </c>
      <c r="J1597" s="8">
        <f t="shared" si="241"/>
        <v>50701210</v>
      </c>
      <c r="K1597" s="8">
        <f t="shared" si="242"/>
        <v>39708210</v>
      </c>
      <c r="L1597" s="1"/>
      <c r="M1597" s="10">
        <f t="shared" si="243"/>
        <v>36580210</v>
      </c>
      <c r="N1597" s="10">
        <f t="shared" si="244"/>
        <v>24053210</v>
      </c>
      <c r="O1597" s="10">
        <f t="shared" si="245"/>
        <v>45680210</v>
      </c>
      <c r="Q1597" s="1">
        <f t="shared" si="246"/>
        <v>41010543.333333336</v>
      </c>
      <c r="R1597" s="1">
        <f t="shared" si="247"/>
        <v>35437876.666666664</v>
      </c>
      <c r="T1597" s="1">
        <f t="shared" si="248"/>
        <v>0.86411624392849207</v>
      </c>
      <c r="U1597">
        <f t="shared" si="249"/>
        <v>0.5332607969745814</v>
      </c>
      <c r="Y1597" t="s">
        <v>7810</v>
      </c>
      <c r="Z1597" t="s">
        <v>7811</v>
      </c>
    </row>
    <row r="1598" spans="1:26">
      <c r="A1598" s="4">
        <v>27158000</v>
      </c>
      <c r="B1598" s="4">
        <v>22705000</v>
      </c>
      <c r="C1598" s="4">
        <v>23062000</v>
      </c>
      <c r="E1598" s="6">
        <v>21431000</v>
      </c>
      <c r="F1598" s="6">
        <v>20660000</v>
      </c>
      <c r="G1598" s="6">
        <v>20805000</v>
      </c>
      <c r="I1598" s="8">
        <f t="shared" si="240"/>
        <v>27456210</v>
      </c>
      <c r="J1598" s="8">
        <f t="shared" si="241"/>
        <v>23003210</v>
      </c>
      <c r="K1598" s="8">
        <f t="shared" si="242"/>
        <v>23360210</v>
      </c>
      <c r="L1598" s="1"/>
      <c r="M1598" s="10">
        <f t="shared" si="243"/>
        <v>21729210</v>
      </c>
      <c r="N1598" s="10">
        <f t="shared" si="244"/>
        <v>20958210</v>
      </c>
      <c r="O1598" s="10">
        <f t="shared" si="245"/>
        <v>21103210</v>
      </c>
      <c r="Q1598" s="1">
        <f t="shared" si="246"/>
        <v>24606543.333333332</v>
      </c>
      <c r="R1598" s="1">
        <f t="shared" si="247"/>
        <v>21263543.333333332</v>
      </c>
      <c r="T1598" s="1">
        <f t="shared" si="248"/>
        <v>0.86414182785798299</v>
      </c>
      <c r="U1598">
        <f t="shared" si="249"/>
        <v>8.2150883916355583E-2</v>
      </c>
      <c r="Y1598" t="s">
        <v>6085</v>
      </c>
      <c r="Z1598" t="s">
        <v>6086</v>
      </c>
    </row>
    <row r="1599" spans="1:26">
      <c r="A1599" s="4">
        <v>17836000</v>
      </c>
      <c r="B1599" s="4">
        <v>19443000</v>
      </c>
      <c r="C1599" s="4">
        <v>12457000</v>
      </c>
      <c r="E1599" s="6">
        <v>21108000</v>
      </c>
      <c r="F1599" s="5">
        <v>4042400</v>
      </c>
      <c r="G1599" s="6">
        <v>17709000</v>
      </c>
      <c r="I1599" s="8">
        <f t="shared" si="240"/>
        <v>18134210</v>
      </c>
      <c r="J1599" s="8">
        <f t="shared" si="241"/>
        <v>19741210</v>
      </c>
      <c r="K1599" s="8">
        <f t="shared" si="242"/>
        <v>12755210</v>
      </c>
      <c r="L1599" s="1"/>
      <c r="M1599" s="10">
        <f t="shared" si="243"/>
        <v>21406210</v>
      </c>
      <c r="N1599" s="10">
        <f t="shared" si="244"/>
        <v>4340610</v>
      </c>
      <c r="O1599" s="10">
        <f t="shared" si="245"/>
        <v>18007210</v>
      </c>
      <c r="Q1599" s="1">
        <f t="shared" si="246"/>
        <v>16876876.666666668</v>
      </c>
      <c r="R1599" s="1">
        <f t="shared" si="247"/>
        <v>14584676.666666666</v>
      </c>
      <c r="T1599" s="1">
        <f t="shared" si="248"/>
        <v>0.86418103033677429</v>
      </c>
      <c r="U1599">
        <f t="shared" si="249"/>
        <v>0.70459085035651059</v>
      </c>
      <c r="Y1599" t="s">
        <v>10767</v>
      </c>
      <c r="Z1599" t="s">
        <v>10768</v>
      </c>
    </row>
    <row r="1600" spans="1:26">
      <c r="A1600" s="4">
        <v>2464000000</v>
      </c>
      <c r="B1600" s="4">
        <v>2438300000</v>
      </c>
      <c r="C1600" s="4">
        <v>2573800000</v>
      </c>
      <c r="E1600" s="6">
        <v>2171700000</v>
      </c>
      <c r="F1600" s="6">
        <v>1993900000</v>
      </c>
      <c r="G1600" s="6">
        <v>2297200000</v>
      </c>
      <c r="I1600" s="8">
        <f t="shared" si="240"/>
        <v>2464298210</v>
      </c>
      <c r="J1600" s="8">
        <f t="shared" si="241"/>
        <v>2438598210</v>
      </c>
      <c r="K1600" s="8">
        <f t="shared" si="242"/>
        <v>2574098210</v>
      </c>
      <c r="L1600" s="1"/>
      <c r="M1600" s="10">
        <f t="shared" si="243"/>
        <v>2171998210</v>
      </c>
      <c r="N1600" s="10">
        <f t="shared" si="244"/>
        <v>1994198210</v>
      </c>
      <c r="O1600" s="10">
        <f t="shared" si="245"/>
        <v>2297498210</v>
      </c>
      <c r="Q1600" s="1">
        <f t="shared" si="246"/>
        <v>2492331543.3333335</v>
      </c>
      <c r="R1600" s="1">
        <f t="shared" si="247"/>
        <v>2154564876.6666665</v>
      </c>
      <c r="T1600" s="1">
        <f t="shared" si="248"/>
        <v>0.8644776343780789</v>
      </c>
      <c r="U1600">
        <f t="shared" si="249"/>
        <v>2.5555798816485089E-2</v>
      </c>
      <c r="Y1600" t="s">
        <v>7084</v>
      </c>
      <c r="Z1600" t="s">
        <v>7085</v>
      </c>
    </row>
    <row r="1601" spans="1:26">
      <c r="A1601" s="4">
        <v>5127500000</v>
      </c>
      <c r="B1601" s="4">
        <v>4445000000</v>
      </c>
      <c r="C1601" s="4">
        <v>4781600000</v>
      </c>
      <c r="E1601" s="6">
        <v>4300000000</v>
      </c>
      <c r="F1601" s="6">
        <v>4268400000</v>
      </c>
      <c r="G1601" s="6">
        <v>3841700000</v>
      </c>
      <c r="I1601" s="8">
        <f t="shared" si="240"/>
        <v>5127798210</v>
      </c>
      <c r="J1601" s="8">
        <f t="shared" si="241"/>
        <v>4445298210</v>
      </c>
      <c r="K1601" s="8">
        <f t="shared" si="242"/>
        <v>4781898210</v>
      </c>
      <c r="L1601" s="1"/>
      <c r="M1601" s="10">
        <f t="shared" si="243"/>
        <v>4300298210</v>
      </c>
      <c r="N1601" s="10">
        <f t="shared" si="244"/>
        <v>4268698210</v>
      </c>
      <c r="O1601" s="10">
        <f t="shared" si="245"/>
        <v>3841998210</v>
      </c>
      <c r="Q1601" s="1">
        <f t="shared" si="246"/>
        <v>4784998210</v>
      </c>
      <c r="R1601" s="1">
        <f t="shared" si="247"/>
        <v>4136998210</v>
      </c>
      <c r="T1601" s="1">
        <f t="shared" si="248"/>
        <v>0.86457675184793847</v>
      </c>
      <c r="U1601">
        <f t="shared" si="249"/>
        <v>5.8122953197429175E-2</v>
      </c>
      <c r="Y1601" t="s">
        <v>6508</v>
      </c>
      <c r="Z1601" t="s">
        <v>6509</v>
      </c>
    </row>
    <row r="1602" spans="1:26">
      <c r="A1602" s="4">
        <v>318200000</v>
      </c>
      <c r="B1602" s="4">
        <v>331290000</v>
      </c>
      <c r="C1602" s="4">
        <v>289810000</v>
      </c>
      <c r="E1602" s="6">
        <v>253680000</v>
      </c>
      <c r="F1602" s="6">
        <v>302060000</v>
      </c>
      <c r="G1602" s="6">
        <v>256250000</v>
      </c>
      <c r="I1602" s="8">
        <f t="shared" si="240"/>
        <v>318498210</v>
      </c>
      <c r="J1602" s="8">
        <f t="shared" si="241"/>
        <v>331588210</v>
      </c>
      <c r="K1602" s="8">
        <f t="shared" si="242"/>
        <v>290108210</v>
      </c>
      <c r="L1602" s="1"/>
      <c r="M1602" s="10">
        <f t="shared" si="243"/>
        <v>253978210</v>
      </c>
      <c r="N1602" s="10">
        <f t="shared" si="244"/>
        <v>302358210</v>
      </c>
      <c r="O1602" s="10">
        <f t="shared" si="245"/>
        <v>256548210</v>
      </c>
      <c r="Q1602" s="1">
        <f t="shared" si="246"/>
        <v>313398210</v>
      </c>
      <c r="R1602" s="1">
        <f t="shared" si="247"/>
        <v>270961543.33333331</v>
      </c>
      <c r="T1602" s="1">
        <f t="shared" si="248"/>
        <v>0.86459186647343422</v>
      </c>
      <c r="U1602">
        <f t="shared" si="249"/>
        <v>0.10018811029383823</v>
      </c>
      <c r="Y1602" t="s">
        <v>10494</v>
      </c>
      <c r="Z1602" t="s">
        <v>10495</v>
      </c>
    </row>
    <row r="1603" spans="1:26">
      <c r="A1603" s="4">
        <v>2647200000</v>
      </c>
      <c r="B1603" s="4">
        <v>1843400000</v>
      </c>
      <c r="C1603" s="4">
        <v>1929300000</v>
      </c>
      <c r="E1603" s="6">
        <v>2007800000</v>
      </c>
      <c r="F1603" s="6">
        <v>1537300000</v>
      </c>
      <c r="G1603" s="6">
        <v>2007000000</v>
      </c>
      <c r="I1603" s="8">
        <f t="shared" ref="I1603:I1666" si="250">A1603+298210</f>
        <v>2647498210</v>
      </c>
      <c r="J1603" s="8">
        <f t="shared" ref="J1603:J1666" si="251">B1603+298210</f>
        <v>1843698210</v>
      </c>
      <c r="K1603" s="8">
        <f t="shared" ref="K1603:K1666" si="252">C1603+298210</f>
        <v>1929598210</v>
      </c>
      <c r="L1603" s="1"/>
      <c r="M1603" s="10">
        <f t="shared" ref="M1603:M1666" si="253">E1603+298210</f>
        <v>2008098210</v>
      </c>
      <c r="N1603" s="10">
        <f t="shared" ref="N1603:N1666" si="254">F1603+298210</f>
        <v>1537598210</v>
      </c>
      <c r="O1603" s="10">
        <f t="shared" ref="O1603:O1666" si="255">G1603+298210</f>
        <v>2007298210</v>
      </c>
      <c r="Q1603" s="1">
        <f t="shared" ref="Q1603:Q1666" si="256">AVERAGE(I1603:K1603)</f>
        <v>2140264876.6666667</v>
      </c>
      <c r="R1603" s="1">
        <f t="shared" ref="R1603:R1666" si="257">AVERAGE(M1603:O1603)</f>
        <v>1850998210</v>
      </c>
      <c r="T1603" s="1">
        <f t="shared" ref="T1603:T1666" si="258">R1603/Q1603</f>
        <v>0.86484538908231667</v>
      </c>
      <c r="U1603">
        <f t="shared" ref="U1603:U1666" si="259">_xlfn.T.TEST(M1603:O1603, I1603:K1603, 2, 2)</f>
        <v>0.38832161511434926</v>
      </c>
      <c r="Y1603" t="s">
        <v>5016</v>
      </c>
      <c r="Z1603" t="s">
        <v>5017</v>
      </c>
    </row>
    <row r="1604" spans="1:26">
      <c r="A1604" s="4">
        <v>813290000</v>
      </c>
      <c r="B1604" s="4">
        <v>1220000000</v>
      </c>
      <c r="C1604" s="4">
        <v>1123200000</v>
      </c>
      <c r="E1604" s="6">
        <v>695620000</v>
      </c>
      <c r="F1604" s="6">
        <v>1038600000</v>
      </c>
      <c r="G1604" s="6">
        <v>995580000</v>
      </c>
      <c r="I1604" s="8">
        <f t="shared" si="250"/>
        <v>813588210</v>
      </c>
      <c r="J1604" s="8">
        <f t="shared" si="251"/>
        <v>1220298210</v>
      </c>
      <c r="K1604" s="8">
        <f t="shared" si="252"/>
        <v>1123498210</v>
      </c>
      <c r="L1604" s="1"/>
      <c r="M1604" s="10">
        <f t="shared" si="253"/>
        <v>695918210</v>
      </c>
      <c r="N1604" s="10">
        <f t="shared" si="254"/>
        <v>1038898210</v>
      </c>
      <c r="O1604" s="10">
        <f t="shared" si="255"/>
        <v>995878210</v>
      </c>
      <c r="Q1604" s="1">
        <f t="shared" si="256"/>
        <v>1052461543.3333334</v>
      </c>
      <c r="R1604" s="1">
        <f t="shared" si="257"/>
        <v>910231543.33333337</v>
      </c>
      <c r="T1604" s="1">
        <f t="shared" si="258"/>
        <v>0.86485967026449995</v>
      </c>
      <c r="U1604">
        <f t="shared" si="259"/>
        <v>0.43304710433289678</v>
      </c>
      <c r="Y1604" t="s">
        <v>11357</v>
      </c>
      <c r="Z1604" t="s">
        <v>11358</v>
      </c>
    </row>
    <row r="1605" spans="1:26">
      <c r="A1605" s="4">
        <v>28152000</v>
      </c>
      <c r="B1605" s="4">
        <v>30120000</v>
      </c>
      <c r="C1605" s="4">
        <v>33586000</v>
      </c>
      <c r="E1605" s="6">
        <v>25837000</v>
      </c>
      <c r="F1605" s="6">
        <v>22102000</v>
      </c>
      <c r="G1605" s="6">
        <v>31391000</v>
      </c>
      <c r="I1605" s="8">
        <f t="shared" si="250"/>
        <v>28450210</v>
      </c>
      <c r="J1605" s="8">
        <f t="shared" si="251"/>
        <v>30418210</v>
      </c>
      <c r="K1605" s="8">
        <f t="shared" si="252"/>
        <v>33884210</v>
      </c>
      <c r="L1605" s="1"/>
      <c r="M1605" s="10">
        <f t="shared" si="253"/>
        <v>26135210</v>
      </c>
      <c r="N1605" s="10">
        <f t="shared" si="254"/>
        <v>22400210</v>
      </c>
      <c r="O1605" s="10">
        <f t="shared" si="255"/>
        <v>31689210</v>
      </c>
      <c r="Q1605" s="1">
        <f t="shared" si="256"/>
        <v>30917543.333333332</v>
      </c>
      <c r="R1605" s="1">
        <f t="shared" si="257"/>
        <v>26741543.333333332</v>
      </c>
      <c r="T1605" s="1">
        <f t="shared" si="258"/>
        <v>0.86493105370704848</v>
      </c>
      <c r="U1605">
        <f t="shared" si="259"/>
        <v>0.25320638681222518</v>
      </c>
      <c r="Y1605" t="s">
        <v>1222</v>
      </c>
      <c r="Z1605" t="s">
        <v>1223</v>
      </c>
    </row>
    <row r="1606" spans="1:26">
      <c r="A1606" s="4">
        <v>365380000</v>
      </c>
      <c r="B1606" s="4">
        <v>439330000</v>
      </c>
      <c r="C1606" s="4">
        <v>382220000</v>
      </c>
      <c r="E1606" s="6">
        <v>394590000</v>
      </c>
      <c r="F1606" s="6">
        <v>263910000</v>
      </c>
      <c r="G1606" s="6">
        <v>368160000</v>
      </c>
      <c r="I1606" s="8">
        <f t="shared" si="250"/>
        <v>365678210</v>
      </c>
      <c r="J1606" s="8">
        <f t="shared" si="251"/>
        <v>439628210</v>
      </c>
      <c r="K1606" s="8">
        <f t="shared" si="252"/>
        <v>382518210</v>
      </c>
      <c r="L1606" s="1"/>
      <c r="M1606" s="10">
        <f t="shared" si="253"/>
        <v>394888210</v>
      </c>
      <c r="N1606" s="10">
        <f t="shared" si="254"/>
        <v>264208210</v>
      </c>
      <c r="O1606" s="10">
        <f t="shared" si="255"/>
        <v>368458210</v>
      </c>
      <c r="Q1606" s="1">
        <f t="shared" si="256"/>
        <v>395941543.33333331</v>
      </c>
      <c r="R1606" s="1">
        <f t="shared" si="257"/>
        <v>342518210</v>
      </c>
      <c r="T1606" s="1">
        <f t="shared" si="258"/>
        <v>0.86507267491161555</v>
      </c>
      <c r="U1606">
        <f t="shared" si="259"/>
        <v>0.30767778112044714</v>
      </c>
      <c r="Y1606" t="s">
        <v>345</v>
      </c>
      <c r="Z1606" t="s">
        <v>346</v>
      </c>
    </row>
    <row r="1607" spans="1:26">
      <c r="A1607" s="4">
        <v>247280000</v>
      </c>
      <c r="B1607" s="4">
        <v>68945000</v>
      </c>
      <c r="C1607" s="4">
        <v>216940000</v>
      </c>
      <c r="E1607" s="6">
        <v>175550000</v>
      </c>
      <c r="F1607" s="6">
        <v>126690000</v>
      </c>
      <c r="G1607" s="6">
        <v>158910000</v>
      </c>
      <c r="I1607" s="8">
        <f t="shared" si="250"/>
        <v>247578210</v>
      </c>
      <c r="J1607" s="8">
        <f t="shared" si="251"/>
        <v>69243210</v>
      </c>
      <c r="K1607" s="8">
        <f t="shared" si="252"/>
        <v>217238210</v>
      </c>
      <c r="L1607" s="1"/>
      <c r="M1607" s="10">
        <f t="shared" si="253"/>
        <v>175848210</v>
      </c>
      <c r="N1607" s="10">
        <f t="shared" si="254"/>
        <v>126988210</v>
      </c>
      <c r="O1607" s="10">
        <f t="shared" si="255"/>
        <v>159208210</v>
      </c>
      <c r="Q1607" s="1">
        <f t="shared" si="256"/>
        <v>178019876.66666666</v>
      </c>
      <c r="R1607" s="1">
        <f t="shared" si="257"/>
        <v>154014876.66666666</v>
      </c>
      <c r="T1607" s="1">
        <f t="shared" si="258"/>
        <v>0.86515550707324573</v>
      </c>
      <c r="U1607">
        <f t="shared" si="259"/>
        <v>0.69492478010567704</v>
      </c>
      <c r="Y1607" t="s">
        <v>10129</v>
      </c>
      <c r="Z1607" t="s">
        <v>10130</v>
      </c>
    </row>
    <row r="1608" spans="1:26">
      <c r="A1608" s="4">
        <v>806090000</v>
      </c>
      <c r="B1608" s="4">
        <v>804320000</v>
      </c>
      <c r="C1608" s="4">
        <v>669630000</v>
      </c>
      <c r="E1608" s="6">
        <v>649520000</v>
      </c>
      <c r="F1608" s="6">
        <v>623510000</v>
      </c>
      <c r="G1608" s="6">
        <v>699580000</v>
      </c>
      <c r="I1608" s="8">
        <f t="shared" si="250"/>
        <v>806388210</v>
      </c>
      <c r="J1608" s="8">
        <f t="shared" si="251"/>
        <v>804618210</v>
      </c>
      <c r="K1608" s="8">
        <f t="shared" si="252"/>
        <v>669928210</v>
      </c>
      <c r="L1608" s="1"/>
      <c r="M1608" s="10">
        <f t="shared" si="253"/>
        <v>649818210</v>
      </c>
      <c r="N1608" s="10">
        <f t="shared" si="254"/>
        <v>623808210</v>
      </c>
      <c r="O1608" s="10">
        <f t="shared" si="255"/>
        <v>699878210</v>
      </c>
      <c r="Q1608" s="1">
        <f t="shared" si="256"/>
        <v>760311543.33333337</v>
      </c>
      <c r="R1608" s="1">
        <f t="shared" si="257"/>
        <v>657834876.66666663</v>
      </c>
      <c r="T1608" s="1">
        <f t="shared" si="258"/>
        <v>0.86521753146428393</v>
      </c>
      <c r="U1608">
        <f t="shared" si="259"/>
        <v>0.11183067614570932</v>
      </c>
      <c r="Y1608" t="s">
        <v>6356</v>
      </c>
      <c r="Z1608" t="s">
        <v>6357</v>
      </c>
    </row>
    <row r="1609" spans="1:26">
      <c r="A1609" s="4">
        <v>37718000</v>
      </c>
      <c r="B1609" s="4">
        <v>49099000</v>
      </c>
      <c r="C1609" s="4">
        <v>47210000</v>
      </c>
      <c r="E1609" s="6">
        <v>37736000</v>
      </c>
      <c r="F1609" s="6">
        <v>24391000</v>
      </c>
      <c r="G1609" s="6">
        <v>53715000</v>
      </c>
      <c r="I1609" s="8">
        <f t="shared" si="250"/>
        <v>38016210</v>
      </c>
      <c r="J1609" s="8">
        <f t="shared" si="251"/>
        <v>49397210</v>
      </c>
      <c r="K1609" s="8">
        <f t="shared" si="252"/>
        <v>47508210</v>
      </c>
      <c r="L1609" s="1"/>
      <c r="M1609" s="10">
        <f t="shared" si="253"/>
        <v>38034210</v>
      </c>
      <c r="N1609" s="10">
        <f t="shared" si="254"/>
        <v>24689210</v>
      </c>
      <c r="O1609" s="10">
        <f t="shared" si="255"/>
        <v>54013210</v>
      </c>
      <c r="Q1609" s="1">
        <f t="shared" si="256"/>
        <v>44973876.666666664</v>
      </c>
      <c r="R1609" s="1">
        <f t="shared" si="257"/>
        <v>38912210</v>
      </c>
      <c r="T1609" s="1">
        <f t="shared" si="258"/>
        <v>0.86521805288003117</v>
      </c>
      <c r="U1609">
        <f t="shared" si="259"/>
        <v>0.54509083540134085</v>
      </c>
      <c r="Y1609" t="s">
        <v>8460</v>
      </c>
      <c r="Z1609" t="s">
        <v>8461</v>
      </c>
    </row>
    <row r="1610" spans="1:26">
      <c r="A1610" s="4">
        <v>27344000</v>
      </c>
      <c r="B1610" s="4">
        <v>17850000</v>
      </c>
      <c r="C1610" s="4">
        <v>17734000</v>
      </c>
      <c r="E1610" s="6">
        <v>17628000</v>
      </c>
      <c r="F1610" s="6">
        <v>16685000</v>
      </c>
      <c r="G1610" s="6">
        <v>20018000</v>
      </c>
      <c r="I1610" s="8">
        <f t="shared" si="250"/>
        <v>27642210</v>
      </c>
      <c r="J1610" s="8">
        <f t="shared" si="251"/>
        <v>18148210</v>
      </c>
      <c r="K1610" s="8">
        <f t="shared" si="252"/>
        <v>18032210</v>
      </c>
      <c r="L1610" s="1"/>
      <c r="M1610" s="10">
        <f t="shared" si="253"/>
        <v>17926210</v>
      </c>
      <c r="N1610" s="10">
        <f t="shared" si="254"/>
        <v>16983210</v>
      </c>
      <c r="O1610" s="10">
        <f t="shared" si="255"/>
        <v>20316210</v>
      </c>
      <c r="Q1610" s="1">
        <f t="shared" si="256"/>
        <v>21274210</v>
      </c>
      <c r="R1610" s="1">
        <f t="shared" si="257"/>
        <v>18408543.333333332</v>
      </c>
      <c r="T1610" s="1">
        <f t="shared" si="258"/>
        <v>0.86529856259449034</v>
      </c>
      <c r="U1610">
        <f t="shared" si="259"/>
        <v>0.43865040491214802</v>
      </c>
      <c r="Z1610" t="s">
        <v>9592</v>
      </c>
    </row>
    <row r="1611" spans="1:26">
      <c r="A1611" s="4">
        <v>328550000</v>
      </c>
      <c r="B1611" s="4">
        <v>130180000</v>
      </c>
      <c r="C1611" s="4">
        <v>179690000</v>
      </c>
      <c r="E1611" s="6">
        <v>196860000</v>
      </c>
      <c r="F1611" s="6">
        <v>153280000</v>
      </c>
      <c r="G1611" s="6">
        <v>202260000</v>
      </c>
      <c r="I1611" s="8">
        <f t="shared" si="250"/>
        <v>328848210</v>
      </c>
      <c r="J1611" s="8">
        <f t="shared" si="251"/>
        <v>130478210</v>
      </c>
      <c r="K1611" s="8">
        <f t="shared" si="252"/>
        <v>179988210</v>
      </c>
      <c r="L1611" s="1"/>
      <c r="M1611" s="10">
        <f t="shared" si="253"/>
        <v>197158210</v>
      </c>
      <c r="N1611" s="10">
        <f t="shared" si="254"/>
        <v>153578210</v>
      </c>
      <c r="O1611" s="10">
        <f t="shared" si="255"/>
        <v>202558210</v>
      </c>
      <c r="Q1611" s="1">
        <f t="shared" si="256"/>
        <v>213104876.66666666</v>
      </c>
      <c r="R1611" s="1">
        <f t="shared" si="257"/>
        <v>184431543.33333334</v>
      </c>
      <c r="T1611" s="1">
        <f t="shared" si="258"/>
        <v>0.8654496613036996</v>
      </c>
      <c r="U1611">
        <f t="shared" si="259"/>
        <v>0.66577400256724784</v>
      </c>
      <c r="Y1611" t="s">
        <v>170</v>
      </c>
      <c r="Z1611" t="s">
        <v>171</v>
      </c>
    </row>
    <row r="1612" spans="1:26">
      <c r="A1612" s="4">
        <v>2133500000</v>
      </c>
      <c r="B1612" s="4">
        <v>2224900000</v>
      </c>
      <c r="C1612" s="4">
        <v>2229800000</v>
      </c>
      <c r="E1612" s="6">
        <v>1773700000</v>
      </c>
      <c r="F1612" s="6">
        <v>2117900000</v>
      </c>
      <c r="G1612" s="6">
        <v>1810200000</v>
      </c>
      <c r="I1612" s="8">
        <f t="shared" si="250"/>
        <v>2133798210</v>
      </c>
      <c r="J1612" s="8">
        <f t="shared" si="251"/>
        <v>2225198210</v>
      </c>
      <c r="K1612" s="8">
        <f t="shared" si="252"/>
        <v>2230098210</v>
      </c>
      <c r="L1612" s="1"/>
      <c r="M1612" s="10">
        <f t="shared" si="253"/>
        <v>1773998210</v>
      </c>
      <c r="N1612" s="10">
        <f t="shared" si="254"/>
        <v>2118198210</v>
      </c>
      <c r="O1612" s="10">
        <f t="shared" si="255"/>
        <v>1810498210</v>
      </c>
      <c r="Q1612" s="1">
        <f t="shared" si="256"/>
        <v>2196364876.6666665</v>
      </c>
      <c r="R1612" s="1">
        <f t="shared" si="257"/>
        <v>1900898210</v>
      </c>
      <c r="T1612" s="1">
        <f t="shared" si="258"/>
        <v>0.86547468965398666</v>
      </c>
      <c r="U1612">
        <f t="shared" si="259"/>
        <v>5.9934957700162106E-2</v>
      </c>
      <c r="Y1612" t="s">
        <v>8685</v>
      </c>
      <c r="Z1612" t="s">
        <v>8686</v>
      </c>
    </row>
    <row r="1613" spans="1:26">
      <c r="A1613" s="4">
        <v>9517400000</v>
      </c>
      <c r="B1613" s="4">
        <v>10886000000</v>
      </c>
      <c r="C1613" s="4">
        <v>9333200000</v>
      </c>
      <c r="E1613" s="6">
        <v>8358200000</v>
      </c>
      <c r="F1613" s="6">
        <v>8538500000</v>
      </c>
      <c r="G1613" s="6">
        <v>8839600000</v>
      </c>
      <c r="I1613" s="8">
        <f t="shared" si="250"/>
        <v>9517698210</v>
      </c>
      <c r="J1613" s="8">
        <f t="shared" si="251"/>
        <v>10886298210</v>
      </c>
      <c r="K1613" s="8">
        <f t="shared" si="252"/>
        <v>9333498210</v>
      </c>
      <c r="L1613" s="1"/>
      <c r="M1613" s="10">
        <f t="shared" si="253"/>
        <v>8358498210</v>
      </c>
      <c r="N1613" s="10">
        <f t="shared" si="254"/>
        <v>8538798210</v>
      </c>
      <c r="O1613" s="10">
        <f t="shared" si="255"/>
        <v>8839898210</v>
      </c>
      <c r="Q1613" s="1">
        <f t="shared" si="256"/>
        <v>9912498210</v>
      </c>
      <c r="R1613" s="1">
        <f t="shared" si="257"/>
        <v>8579064876.666667</v>
      </c>
      <c r="T1613" s="1">
        <f t="shared" si="258"/>
        <v>0.86547958899118604</v>
      </c>
      <c r="U1613">
        <f t="shared" si="259"/>
        <v>5.8984266057224143E-2</v>
      </c>
      <c r="Y1613" t="s">
        <v>3171</v>
      </c>
      <c r="Z1613" t="s">
        <v>3172</v>
      </c>
    </row>
    <row r="1614" spans="1:26">
      <c r="A1614" s="4">
        <v>12056000000</v>
      </c>
      <c r="B1614" s="4">
        <v>12868000000</v>
      </c>
      <c r="C1614" s="4">
        <v>13021000000</v>
      </c>
      <c r="E1614" s="6">
        <v>11286000000</v>
      </c>
      <c r="F1614" s="6">
        <v>12119000000</v>
      </c>
      <c r="G1614" s="6">
        <v>9435600000</v>
      </c>
      <c r="I1614" s="8">
        <f t="shared" si="250"/>
        <v>12056298210</v>
      </c>
      <c r="J1614" s="8">
        <f t="shared" si="251"/>
        <v>12868298210</v>
      </c>
      <c r="K1614" s="8">
        <f t="shared" si="252"/>
        <v>13021298210</v>
      </c>
      <c r="L1614" s="1"/>
      <c r="M1614" s="10">
        <f t="shared" si="253"/>
        <v>11286298210</v>
      </c>
      <c r="N1614" s="10">
        <f t="shared" si="254"/>
        <v>12119298210</v>
      </c>
      <c r="O1614" s="10">
        <f t="shared" si="255"/>
        <v>9435898210</v>
      </c>
      <c r="Q1614" s="1">
        <f t="shared" si="256"/>
        <v>12648631543.333334</v>
      </c>
      <c r="R1614" s="1">
        <f t="shared" si="257"/>
        <v>10947164876.666666</v>
      </c>
      <c r="T1614" s="1">
        <f t="shared" si="258"/>
        <v>0.86548215426802799</v>
      </c>
      <c r="U1614">
        <f t="shared" si="259"/>
        <v>0.11514915098648396</v>
      </c>
      <c r="Y1614" t="s">
        <v>4161</v>
      </c>
      <c r="Z1614" t="s">
        <v>4162</v>
      </c>
    </row>
    <row r="1615" spans="1:26">
      <c r="A1615" s="4">
        <v>115240000</v>
      </c>
      <c r="B1615" s="4">
        <v>82677000</v>
      </c>
      <c r="C1615" s="4">
        <v>98506000</v>
      </c>
      <c r="E1615" s="6">
        <v>76846000</v>
      </c>
      <c r="F1615" s="6">
        <v>81278000</v>
      </c>
      <c r="G1615" s="6">
        <v>98404000</v>
      </c>
      <c r="I1615" s="8">
        <f t="shared" si="250"/>
        <v>115538210</v>
      </c>
      <c r="J1615" s="8">
        <f t="shared" si="251"/>
        <v>82975210</v>
      </c>
      <c r="K1615" s="8">
        <f t="shared" si="252"/>
        <v>98804210</v>
      </c>
      <c r="L1615" s="1"/>
      <c r="M1615" s="10">
        <f t="shared" si="253"/>
        <v>77144210</v>
      </c>
      <c r="N1615" s="10">
        <f t="shared" si="254"/>
        <v>81576210</v>
      </c>
      <c r="O1615" s="10">
        <f t="shared" si="255"/>
        <v>98702210</v>
      </c>
      <c r="Q1615" s="1">
        <f t="shared" si="256"/>
        <v>99105876.666666672</v>
      </c>
      <c r="R1615" s="1">
        <f t="shared" si="257"/>
        <v>85807543.333333328</v>
      </c>
      <c r="T1615" s="1">
        <f t="shared" si="258"/>
        <v>0.86581690429861147</v>
      </c>
      <c r="U1615">
        <f t="shared" si="259"/>
        <v>0.31083376423501952</v>
      </c>
      <c r="Y1615" t="s">
        <v>11391</v>
      </c>
      <c r="Z1615" t="s">
        <v>11392</v>
      </c>
    </row>
    <row r="1616" spans="1:26">
      <c r="A1616" s="4">
        <v>1194700000</v>
      </c>
      <c r="B1616" s="4">
        <v>1398500000</v>
      </c>
      <c r="C1616" s="4">
        <v>1565400000</v>
      </c>
      <c r="E1616" s="6">
        <v>1303600000</v>
      </c>
      <c r="F1616" s="6">
        <v>1231500000</v>
      </c>
      <c r="G1616" s="6">
        <v>1065400000</v>
      </c>
      <c r="I1616" s="8">
        <f t="shared" si="250"/>
        <v>1194998210</v>
      </c>
      <c r="J1616" s="8">
        <f t="shared" si="251"/>
        <v>1398798210</v>
      </c>
      <c r="K1616" s="8">
        <f t="shared" si="252"/>
        <v>1565698210</v>
      </c>
      <c r="L1616" s="1"/>
      <c r="M1616" s="10">
        <f t="shared" si="253"/>
        <v>1303898210</v>
      </c>
      <c r="N1616" s="10">
        <f t="shared" si="254"/>
        <v>1231798210</v>
      </c>
      <c r="O1616" s="10">
        <f t="shared" si="255"/>
        <v>1065698210</v>
      </c>
      <c r="Q1616" s="1">
        <f t="shared" si="256"/>
        <v>1386498210</v>
      </c>
      <c r="R1616" s="1">
        <f t="shared" si="257"/>
        <v>1200464876.6666667</v>
      </c>
      <c r="T1616" s="1">
        <f t="shared" si="258"/>
        <v>0.86582504615470568</v>
      </c>
      <c r="U1616">
        <f t="shared" si="259"/>
        <v>0.22069141043172255</v>
      </c>
      <c r="Y1616" t="s">
        <v>4701</v>
      </c>
      <c r="Z1616" t="s">
        <v>4702</v>
      </c>
    </row>
    <row r="1617" spans="1:30">
      <c r="A1617" s="4">
        <v>356220000</v>
      </c>
      <c r="B1617" s="4">
        <v>420930000</v>
      </c>
      <c r="C1617" s="4">
        <v>361880000</v>
      </c>
      <c r="E1617" s="6">
        <v>327630000</v>
      </c>
      <c r="F1617" s="6">
        <v>390440000</v>
      </c>
      <c r="G1617" s="6">
        <v>268050000</v>
      </c>
      <c r="I1617" s="8">
        <f t="shared" si="250"/>
        <v>356518210</v>
      </c>
      <c r="J1617" s="8">
        <f t="shared" si="251"/>
        <v>421228210</v>
      </c>
      <c r="K1617" s="8">
        <f t="shared" si="252"/>
        <v>362178210</v>
      </c>
      <c r="L1617" s="1"/>
      <c r="M1617" s="10">
        <f t="shared" si="253"/>
        <v>327928210</v>
      </c>
      <c r="N1617" s="10">
        <f t="shared" si="254"/>
        <v>390738210</v>
      </c>
      <c r="O1617" s="10">
        <f t="shared" si="255"/>
        <v>268348210</v>
      </c>
      <c r="Q1617" s="1">
        <f t="shared" si="256"/>
        <v>379974876.66666669</v>
      </c>
      <c r="R1617" s="1">
        <f t="shared" si="257"/>
        <v>329004876.66666669</v>
      </c>
      <c r="T1617" s="1">
        <f t="shared" si="258"/>
        <v>0.86585955248637803</v>
      </c>
      <c r="U1617">
        <f t="shared" si="259"/>
        <v>0.2811661549731429</v>
      </c>
      <c r="Y1617" t="s">
        <v>11593</v>
      </c>
      <c r="Z1617" t="s">
        <v>11594</v>
      </c>
    </row>
    <row r="1618" spans="1:30" s="12" customFormat="1">
      <c r="A1618" s="4">
        <v>386910000</v>
      </c>
      <c r="B1618" s="4">
        <v>254030000</v>
      </c>
      <c r="C1618" s="4">
        <v>219200000</v>
      </c>
      <c r="D1618"/>
      <c r="E1618" s="6">
        <v>244760000</v>
      </c>
      <c r="F1618" s="6">
        <v>264040000</v>
      </c>
      <c r="G1618" s="6">
        <v>236030000</v>
      </c>
      <c r="H1618"/>
      <c r="I1618" s="8">
        <f t="shared" si="250"/>
        <v>387208210</v>
      </c>
      <c r="J1618" s="8">
        <f t="shared" si="251"/>
        <v>254328210</v>
      </c>
      <c r="K1618" s="8">
        <f t="shared" si="252"/>
        <v>219498210</v>
      </c>
      <c r="L1618" s="1"/>
      <c r="M1618" s="10">
        <f t="shared" si="253"/>
        <v>245058210</v>
      </c>
      <c r="N1618" s="10">
        <f t="shared" si="254"/>
        <v>264338210</v>
      </c>
      <c r="O1618" s="10">
        <f t="shared" si="255"/>
        <v>236328210</v>
      </c>
      <c r="P1618"/>
      <c r="Q1618" s="1">
        <f t="shared" si="256"/>
        <v>287011543.33333331</v>
      </c>
      <c r="R1618" s="1">
        <f t="shared" si="257"/>
        <v>248574876.66666666</v>
      </c>
      <c r="S1618"/>
      <c r="T1618" s="1">
        <f t="shared" si="258"/>
        <v>0.8660797185358271</v>
      </c>
      <c r="U1618">
        <f t="shared" si="259"/>
        <v>0.4989924961413979</v>
      </c>
      <c r="V1618"/>
      <c r="W1618"/>
      <c r="X1618"/>
      <c r="Y1618" t="s">
        <v>4121</v>
      </c>
      <c r="Z1618" t="s">
        <v>4122</v>
      </c>
      <c r="AA1618"/>
      <c r="AB1618"/>
      <c r="AC1618"/>
      <c r="AD1618"/>
    </row>
    <row r="1619" spans="1:30">
      <c r="A1619" s="4">
        <v>1023200000</v>
      </c>
      <c r="B1619" s="4">
        <v>1117400000</v>
      </c>
      <c r="C1619" s="4">
        <v>1084900000</v>
      </c>
      <c r="E1619" s="6">
        <v>944400000</v>
      </c>
      <c r="F1619" s="6">
        <v>955750000</v>
      </c>
      <c r="G1619" s="6">
        <v>893340000</v>
      </c>
      <c r="I1619" s="8">
        <f t="shared" si="250"/>
        <v>1023498210</v>
      </c>
      <c r="J1619" s="8">
        <f t="shared" si="251"/>
        <v>1117698210</v>
      </c>
      <c r="K1619" s="8">
        <f t="shared" si="252"/>
        <v>1085198210</v>
      </c>
      <c r="L1619" s="1"/>
      <c r="M1619" s="10">
        <f t="shared" si="253"/>
        <v>944698210</v>
      </c>
      <c r="N1619" s="10">
        <f t="shared" si="254"/>
        <v>956048210</v>
      </c>
      <c r="O1619" s="10">
        <f t="shared" si="255"/>
        <v>893638210</v>
      </c>
      <c r="Q1619" s="1">
        <f t="shared" si="256"/>
        <v>1075464876.6666667</v>
      </c>
      <c r="R1619" s="1">
        <f t="shared" si="257"/>
        <v>931461543.33333337</v>
      </c>
      <c r="T1619" s="1">
        <f t="shared" si="258"/>
        <v>0.86610131445699812</v>
      </c>
      <c r="U1619">
        <f t="shared" si="259"/>
        <v>1.2838243956592943E-2</v>
      </c>
      <c r="Y1619" t="s">
        <v>11771</v>
      </c>
      <c r="Z1619" t="s">
        <v>11772</v>
      </c>
    </row>
    <row r="1620" spans="1:30">
      <c r="A1620" s="4">
        <v>20064000</v>
      </c>
      <c r="B1620" s="4">
        <v>21071000</v>
      </c>
      <c r="C1620" s="4">
        <v>19596000</v>
      </c>
      <c r="E1620" s="6">
        <v>20467000</v>
      </c>
      <c r="F1620" s="6">
        <v>19489000</v>
      </c>
      <c r="G1620" s="6">
        <v>12524000</v>
      </c>
      <c r="I1620" s="8">
        <f t="shared" si="250"/>
        <v>20362210</v>
      </c>
      <c r="J1620" s="8">
        <f t="shared" si="251"/>
        <v>21369210</v>
      </c>
      <c r="K1620" s="8">
        <f t="shared" si="252"/>
        <v>19894210</v>
      </c>
      <c r="L1620" s="1"/>
      <c r="M1620" s="10">
        <f t="shared" si="253"/>
        <v>20765210</v>
      </c>
      <c r="N1620" s="10">
        <f t="shared" si="254"/>
        <v>19787210</v>
      </c>
      <c r="O1620" s="10">
        <f t="shared" si="255"/>
        <v>12822210</v>
      </c>
      <c r="Q1620" s="1">
        <f t="shared" si="256"/>
        <v>20541876.666666668</v>
      </c>
      <c r="R1620" s="1">
        <f t="shared" si="257"/>
        <v>17791543.333333332</v>
      </c>
      <c r="T1620" s="1">
        <f t="shared" si="258"/>
        <v>0.86611090223337261</v>
      </c>
      <c r="U1620">
        <f t="shared" si="259"/>
        <v>0.33950713307305136</v>
      </c>
      <c r="Y1620" t="s">
        <v>3879</v>
      </c>
    </row>
    <row r="1621" spans="1:30">
      <c r="A1621" s="4">
        <v>279760000</v>
      </c>
      <c r="B1621" s="4">
        <v>243990000</v>
      </c>
      <c r="C1621" s="4">
        <v>268810000</v>
      </c>
      <c r="E1621" s="6">
        <v>200740000</v>
      </c>
      <c r="F1621" s="6">
        <v>195840000</v>
      </c>
      <c r="G1621" s="6">
        <v>289770000</v>
      </c>
      <c r="I1621" s="8">
        <f t="shared" si="250"/>
        <v>280058210</v>
      </c>
      <c r="J1621" s="8">
        <f t="shared" si="251"/>
        <v>244288210</v>
      </c>
      <c r="K1621" s="8">
        <f t="shared" si="252"/>
        <v>269108210</v>
      </c>
      <c r="L1621" s="1"/>
      <c r="M1621" s="10">
        <f t="shared" si="253"/>
        <v>201038210</v>
      </c>
      <c r="N1621" s="10">
        <f t="shared" si="254"/>
        <v>196138210</v>
      </c>
      <c r="O1621" s="10">
        <f t="shared" si="255"/>
        <v>290068210</v>
      </c>
      <c r="Q1621" s="1">
        <f t="shared" si="256"/>
        <v>264484876.66666666</v>
      </c>
      <c r="R1621" s="1">
        <f t="shared" si="257"/>
        <v>229081543.33333334</v>
      </c>
      <c r="T1621" s="1">
        <f t="shared" si="258"/>
        <v>0.86614231490463423</v>
      </c>
      <c r="U1621">
        <f t="shared" si="259"/>
        <v>0.33471258144993093</v>
      </c>
      <c r="Y1621" t="s">
        <v>8662</v>
      </c>
      <c r="Z1621" t="s">
        <v>8663</v>
      </c>
    </row>
    <row r="1622" spans="1:30">
      <c r="A1622" s="4">
        <v>593910000</v>
      </c>
      <c r="B1622" s="4">
        <v>549760000</v>
      </c>
      <c r="C1622" s="4">
        <v>548380000</v>
      </c>
      <c r="E1622" s="6">
        <v>518200000</v>
      </c>
      <c r="F1622" s="6">
        <v>479980000</v>
      </c>
      <c r="G1622" s="6">
        <v>467600000</v>
      </c>
      <c r="I1622" s="8">
        <f t="shared" si="250"/>
        <v>594208210</v>
      </c>
      <c r="J1622" s="8">
        <f t="shared" si="251"/>
        <v>550058210</v>
      </c>
      <c r="K1622" s="8">
        <f t="shared" si="252"/>
        <v>548678210</v>
      </c>
      <c r="L1622" s="1"/>
      <c r="M1622" s="10">
        <f t="shared" si="253"/>
        <v>518498210</v>
      </c>
      <c r="N1622" s="10">
        <f t="shared" si="254"/>
        <v>480278210</v>
      </c>
      <c r="O1622" s="10">
        <f t="shared" si="255"/>
        <v>467898210</v>
      </c>
      <c r="Q1622" s="1">
        <f t="shared" si="256"/>
        <v>564314876.66666663</v>
      </c>
      <c r="R1622" s="1">
        <f t="shared" si="257"/>
        <v>488891543.33333331</v>
      </c>
      <c r="T1622" s="1">
        <f t="shared" si="258"/>
        <v>0.86634530392172371</v>
      </c>
      <c r="U1622">
        <f t="shared" si="259"/>
        <v>2.4141974111674187E-2</v>
      </c>
      <c r="Y1622" t="s">
        <v>11155</v>
      </c>
      <c r="Z1622" t="s">
        <v>11156</v>
      </c>
    </row>
    <row r="1623" spans="1:30">
      <c r="A1623" s="4">
        <v>22192000000</v>
      </c>
      <c r="B1623" s="4">
        <v>22009000000</v>
      </c>
      <c r="C1623" s="4">
        <v>25616000000</v>
      </c>
      <c r="E1623" s="6">
        <v>20088000000</v>
      </c>
      <c r="F1623" s="6">
        <v>20344000000</v>
      </c>
      <c r="G1623" s="6">
        <v>20070000000</v>
      </c>
      <c r="I1623" s="8">
        <f t="shared" si="250"/>
        <v>22192298210</v>
      </c>
      <c r="J1623" s="8">
        <f t="shared" si="251"/>
        <v>22009298210</v>
      </c>
      <c r="K1623" s="8">
        <f t="shared" si="252"/>
        <v>25616298210</v>
      </c>
      <c r="L1623" s="1"/>
      <c r="M1623" s="10">
        <f t="shared" si="253"/>
        <v>20088298210</v>
      </c>
      <c r="N1623" s="10">
        <f t="shared" si="254"/>
        <v>20344298210</v>
      </c>
      <c r="O1623" s="10">
        <f t="shared" si="255"/>
        <v>20070298210</v>
      </c>
      <c r="Q1623" s="1">
        <f t="shared" si="256"/>
        <v>23272631543.333332</v>
      </c>
      <c r="R1623" s="1">
        <f t="shared" si="257"/>
        <v>20167631543.333332</v>
      </c>
      <c r="T1623" s="1">
        <f t="shared" si="258"/>
        <v>0.86658148244995281</v>
      </c>
      <c r="U1623">
        <f t="shared" si="259"/>
        <v>5.7610091816656502E-2</v>
      </c>
      <c r="Y1623" t="s">
        <v>3787</v>
      </c>
      <c r="Z1623" t="s">
        <v>3788</v>
      </c>
    </row>
    <row r="1624" spans="1:30">
      <c r="A1624" s="4">
        <v>77858000</v>
      </c>
      <c r="B1624" s="4">
        <v>72384000</v>
      </c>
      <c r="C1624" s="4">
        <v>65471000</v>
      </c>
      <c r="E1624" s="6">
        <v>60099000</v>
      </c>
      <c r="F1624" s="6">
        <v>60031000</v>
      </c>
      <c r="G1624" s="6">
        <v>66703000</v>
      </c>
      <c r="I1624" s="8">
        <f t="shared" si="250"/>
        <v>78156210</v>
      </c>
      <c r="J1624" s="8">
        <f t="shared" si="251"/>
        <v>72682210</v>
      </c>
      <c r="K1624" s="8">
        <f t="shared" si="252"/>
        <v>65769210</v>
      </c>
      <c r="L1624" s="1"/>
      <c r="M1624" s="10">
        <f t="shared" si="253"/>
        <v>60397210</v>
      </c>
      <c r="N1624" s="10">
        <f t="shared" si="254"/>
        <v>60329210</v>
      </c>
      <c r="O1624" s="10">
        <f t="shared" si="255"/>
        <v>67001210</v>
      </c>
      <c r="Q1624" s="1">
        <f t="shared" si="256"/>
        <v>72202543.333333328</v>
      </c>
      <c r="R1624" s="1">
        <f t="shared" si="257"/>
        <v>62575876.666666664</v>
      </c>
      <c r="T1624" s="1">
        <f t="shared" si="258"/>
        <v>0.86667136333101469</v>
      </c>
      <c r="U1624">
        <f t="shared" si="259"/>
        <v>8.4266848684746681E-2</v>
      </c>
      <c r="Y1624" t="s">
        <v>12582</v>
      </c>
      <c r="Z1624" t="s">
        <v>12583</v>
      </c>
    </row>
    <row r="1625" spans="1:30">
      <c r="A1625" s="4">
        <v>835000000</v>
      </c>
      <c r="B1625" s="4">
        <v>728900000</v>
      </c>
      <c r="C1625" s="4">
        <v>717300000</v>
      </c>
      <c r="E1625" s="6">
        <v>689680000</v>
      </c>
      <c r="F1625" s="6">
        <v>673730000</v>
      </c>
      <c r="G1625" s="6">
        <v>613880000</v>
      </c>
      <c r="I1625" s="8">
        <f t="shared" si="250"/>
        <v>835298210</v>
      </c>
      <c r="J1625" s="8">
        <f t="shared" si="251"/>
        <v>729198210</v>
      </c>
      <c r="K1625" s="8">
        <f t="shared" si="252"/>
        <v>717598210</v>
      </c>
      <c r="L1625" s="1"/>
      <c r="M1625" s="10">
        <f t="shared" si="253"/>
        <v>689978210</v>
      </c>
      <c r="N1625" s="10">
        <f t="shared" si="254"/>
        <v>674028210</v>
      </c>
      <c r="O1625" s="10">
        <f t="shared" si="255"/>
        <v>614178210</v>
      </c>
      <c r="Q1625" s="1">
        <f t="shared" si="256"/>
        <v>760698210</v>
      </c>
      <c r="R1625" s="1">
        <f t="shared" si="257"/>
        <v>659394876.66666663</v>
      </c>
      <c r="T1625" s="1">
        <f t="shared" si="258"/>
        <v>0.86682848467155804</v>
      </c>
      <c r="U1625">
        <f t="shared" si="259"/>
        <v>8.2662344208148886E-2</v>
      </c>
      <c r="Y1625" t="s">
        <v>6233</v>
      </c>
      <c r="Z1625" t="s">
        <v>6234</v>
      </c>
    </row>
    <row r="1626" spans="1:30">
      <c r="A1626" s="4">
        <v>291640000</v>
      </c>
      <c r="B1626" s="4">
        <v>300500000</v>
      </c>
      <c r="C1626" s="4">
        <v>202270000</v>
      </c>
      <c r="E1626" s="6">
        <v>93835000</v>
      </c>
      <c r="F1626" s="6">
        <v>142900000</v>
      </c>
      <c r="G1626" s="6">
        <v>451770000</v>
      </c>
      <c r="I1626" s="8">
        <f t="shared" si="250"/>
        <v>291938210</v>
      </c>
      <c r="J1626" s="8">
        <f t="shared" si="251"/>
        <v>300798210</v>
      </c>
      <c r="K1626" s="8">
        <f t="shared" si="252"/>
        <v>202568210</v>
      </c>
      <c r="L1626" s="1"/>
      <c r="M1626" s="10">
        <f t="shared" si="253"/>
        <v>94133210</v>
      </c>
      <c r="N1626" s="10">
        <f t="shared" si="254"/>
        <v>143198210</v>
      </c>
      <c r="O1626" s="10">
        <f t="shared" si="255"/>
        <v>452068210</v>
      </c>
      <c r="Q1626" s="1">
        <f t="shared" si="256"/>
        <v>265101543.33333334</v>
      </c>
      <c r="R1626" s="1">
        <f t="shared" si="257"/>
        <v>229799876.66666666</v>
      </c>
      <c r="T1626" s="1">
        <f t="shared" si="258"/>
        <v>0.86683718916611863</v>
      </c>
      <c r="U1626">
        <f t="shared" si="259"/>
        <v>0.77669038785173194</v>
      </c>
      <c r="Y1626" t="s">
        <v>1722</v>
      </c>
      <c r="Z1626" t="s">
        <v>1723</v>
      </c>
    </row>
    <row r="1627" spans="1:30">
      <c r="A1627" s="4">
        <v>657300000</v>
      </c>
      <c r="B1627" s="4">
        <v>665790000</v>
      </c>
      <c r="C1627" s="4">
        <v>796840000</v>
      </c>
      <c r="E1627" s="6">
        <v>526950000</v>
      </c>
      <c r="F1627" s="6">
        <v>697550000</v>
      </c>
      <c r="G1627" s="6">
        <v>613520000</v>
      </c>
      <c r="I1627" s="8">
        <f t="shared" si="250"/>
        <v>657598210</v>
      </c>
      <c r="J1627" s="8">
        <f t="shared" si="251"/>
        <v>666088210</v>
      </c>
      <c r="K1627" s="8">
        <f t="shared" si="252"/>
        <v>797138210</v>
      </c>
      <c r="L1627" s="1"/>
      <c r="M1627" s="10">
        <f t="shared" si="253"/>
        <v>527248210</v>
      </c>
      <c r="N1627" s="10">
        <f t="shared" si="254"/>
        <v>697848210</v>
      </c>
      <c r="O1627" s="10">
        <f t="shared" si="255"/>
        <v>613818210</v>
      </c>
      <c r="Q1627" s="1">
        <f t="shared" si="256"/>
        <v>706941543.33333337</v>
      </c>
      <c r="R1627" s="1">
        <f t="shared" si="257"/>
        <v>612971543.33333337</v>
      </c>
      <c r="T1627" s="1">
        <f t="shared" si="258"/>
        <v>0.86707528948303469</v>
      </c>
      <c r="U1627">
        <f t="shared" si="259"/>
        <v>0.23238073589291433</v>
      </c>
      <c r="Y1627" t="s">
        <v>2685</v>
      </c>
      <c r="Z1627" t="s">
        <v>2686</v>
      </c>
    </row>
    <row r="1628" spans="1:30">
      <c r="A1628" s="4">
        <v>892880000</v>
      </c>
      <c r="B1628" s="4">
        <v>967990000</v>
      </c>
      <c r="C1628" s="4">
        <v>1185500000</v>
      </c>
      <c r="E1628" s="6">
        <v>940150000</v>
      </c>
      <c r="F1628" s="6">
        <v>728120000</v>
      </c>
      <c r="G1628" s="6">
        <v>973130000</v>
      </c>
      <c r="I1628" s="8">
        <f t="shared" si="250"/>
        <v>893178210</v>
      </c>
      <c r="J1628" s="8">
        <f t="shared" si="251"/>
        <v>968288210</v>
      </c>
      <c r="K1628" s="8">
        <f t="shared" si="252"/>
        <v>1185798210</v>
      </c>
      <c r="L1628" s="1"/>
      <c r="M1628" s="10">
        <f t="shared" si="253"/>
        <v>940448210</v>
      </c>
      <c r="N1628" s="10">
        <f t="shared" si="254"/>
        <v>728418210</v>
      </c>
      <c r="O1628" s="10">
        <f t="shared" si="255"/>
        <v>973428210</v>
      </c>
      <c r="Q1628" s="1">
        <f t="shared" si="256"/>
        <v>1015754876.6666666</v>
      </c>
      <c r="R1628" s="1">
        <f t="shared" si="257"/>
        <v>880764876.66666663</v>
      </c>
      <c r="T1628" s="1">
        <f t="shared" si="258"/>
        <v>0.8671037638106277</v>
      </c>
      <c r="U1628">
        <f t="shared" si="259"/>
        <v>0.31134120887956496</v>
      </c>
      <c r="Y1628" t="s">
        <v>5673</v>
      </c>
      <c r="Z1628" t="s">
        <v>5674</v>
      </c>
    </row>
    <row r="1629" spans="1:30">
      <c r="A1629" s="4">
        <v>1975100000</v>
      </c>
      <c r="B1629" s="4">
        <v>2125700000</v>
      </c>
      <c r="C1629" s="4">
        <v>1806700000</v>
      </c>
      <c r="E1629" s="6">
        <v>1740900000</v>
      </c>
      <c r="F1629" s="6">
        <v>1593100000</v>
      </c>
      <c r="G1629" s="6">
        <v>1788500000</v>
      </c>
      <c r="I1629" s="8">
        <f t="shared" si="250"/>
        <v>1975398210</v>
      </c>
      <c r="J1629" s="8">
        <f t="shared" si="251"/>
        <v>2125998210</v>
      </c>
      <c r="K1629" s="8">
        <f t="shared" si="252"/>
        <v>1806998210</v>
      </c>
      <c r="L1629" s="1"/>
      <c r="M1629" s="10">
        <f t="shared" si="253"/>
        <v>1741198210</v>
      </c>
      <c r="N1629" s="10">
        <f t="shared" si="254"/>
        <v>1593398210</v>
      </c>
      <c r="O1629" s="10">
        <f t="shared" si="255"/>
        <v>1788798210</v>
      </c>
      <c r="Q1629" s="1">
        <f t="shared" si="256"/>
        <v>1969464876.6666667</v>
      </c>
      <c r="R1629" s="1">
        <f t="shared" si="257"/>
        <v>1707798210</v>
      </c>
      <c r="T1629" s="1">
        <f t="shared" si="258"/>
        <v>0.86713819080158494</v>
      </c>
      <c r="U1629">
        <f t="shared" si="259"/>
        <v>7.4864972891609718E-2</v>
      </c>
      <c r="Y1629" t="s">
        <v>8372</v>
      </c>
      <c r="Z1629" t="s">
        <v>8373</v>
      </c>
    </row>
    <row r="1630" spans="1:30">
      <c r="A1630" s="4">
        <v>173510000</v>
      </c>
      <c r="B1630" s="4">
        <v>189380000</v>
      </c>
      <c r="C1630" s="4">
        <v>156290000</v>
      </c>
      <c r="E1630" s="6">
        <v>156950000</v>
      </c>
      <c r="F1630" s="6">
        <v>146340000</v>
      </c>
      <c r="G1630" s="6">
        <v>146820000</v>
      </c>
      <c r="I1630" s="8">
        <f t="shared" si="250"/>
        <v>173808210</v>
      </c>
      <c r="J1630" s="8">
        <f t="shared" si="251"/>
        <v>189678210</v>
      </c>
      <c r="K1630" s="8">
        <f t="shared" si="252"/>
        <v>156588210</v>
      </c>
      <c r="L1630" s="1"/>
      <c r="M1630" s="10">
        <f t="shared" si="253"/>
        <v>157248210</v>
      </c>
      <c r="N1630" s="10">
        <f t="shared" si="254"/>
        <v>146638210</v>
      </c>
      <c r="O1630" s="10">
        <f t="shared" si="255"/>
        <v>147118210</v>
      </c>
      <c r="Q1630" s="1">
        <f t="shared" si="256"/>
        <v>173358210</v>
      </c>
      <c r="R1630" s="1">
        <f t="shared" si="257"/>
        <v>150334876.66666666</v>
      </c>
      <c r="T1630" s="1">
        <f t="shared" si="258"/>
        <v>0.8671921374053565</v>
      </c>
      <c r="U1630">
        <f t="shared" si="259"/>
        <v>8.6140262170486648E-2</v>
      </c>
      <c r="Y1630" t="s">
        <v>5654</v>
      </c>
      <c r="Z1630" t="s">
        <v>5655</v>
      </c>
    </row>
    <row r="1631" spans="1:30">
      <c r="A1631" s="4">
        <v>3069700000</v>
      </c>
      <c r="B1631" s="4">
        <v>3291500000</v>
      </c>
      <c r="C1631" s="4">
        <v>3349700000</v>
      </c>
      <c r="E1631" s="6">
        <v>2799600000</v>
      </c>
      <c r="F1631" s="6">
        <v>2875700000</v>
      </c>
      <c r="G1631" s="6">
        <v>2746200000</v>
      </c>
      <c r="I1631" s="8">
        <f t="shared" si="250"/>
        <v>3069998210</v>
      </c>
      <c r="J1631" s="8">
        <f t="shared" si="251"/>
        <v>3291798210</v>
      </c>
      <c r="K1631" s="8">
        <f t="shared" si="252"/>
        <v>3349998210</v>
      </c>
      <c r="L1631" s="1"/>
      <c r="M1631" s="10">
        <f t="shared" si="253"/>
        <v>2799898210</v>
      </c>
      <c r="N1631" s="10">
        <f t="shared" si="254"/>
        <v>2875998210</v>
      </c>
      <c r="O1631" s="10">
        <f t="shared" si="255"/>
        <v>2746498210</v>
      </c>
      <c r="Q1631" s="1">
        <f t="shared" si="256"/>
        <v>3237264876.6666665</v>
      </c>
      <c r="R1631" s="1">
        <f t="shared" si="257"/>
        <v>2807464876.6666665</v>
      </c>
      <c r="T1631" s="1">
        <f t="shared" si="258"/>
        <v>0.86723360108779401</v>
      </c>
      <c r="U1631">
        <f t="shared" si="259"/>
        <v>9.9485305318528713E-3</v>
      </c>
      <c r="Y1631" t="s">
        <v>4000</v>
      </c>
      <c r="Z1631" t="s">
        <v>4001</v>
      </c>
    </row>
    <row r="1632" spans="1:30">
      <c r="A1632" s="4">
        <v>851200000</v>
      </c>
      <c r="B1632" s="4">
        <v>848670000</v>
      </c>
      <c r="C1632" s="4">
        <v>929770000</v>
      </c>
      <c r="E1632" s="6">
        <v>695810000</v>
      </c>
      <c r="F1632" s="6">
        <v>715900000</v>
      </c>
      <c r="G1632" s="6">
        <v>868720000</v>
      </c>
      <c r="I1632" s="8">
        <f t="shared" si="250"/>
        <v>851498210</v>
      </c>
      <c r="J1632" s="8">
        <f t="shared" si="251"/>
        <v>848968210</v>
      </c>
      <c r="K1632" s="8">
        <f t="shared" si="252"/>
        <v>930068210</v>
      </c>
      <c r="L1632" s="1"/>
      <c r="M1632" s="10">
        <f t="shared" si="253"/>
        <v>696108210</v>
      </c>
      <c r="N1632" s="10">
        <f t="shared" si="254"/>
        <v>716198210</v>
      </c>
      <c r="O1632" s="10">
        <f t="shared" si="255"/>
        <v>869018210</v>
      </c>
      <c r="Q1632" s="1">
        <f t="shared" si="256"/>
        <v>876844876.66666663</v>
      </c>
      <c r="R1632" s="1">
        <f t="shared" si="257"/>
        <v>760441543.33333337</v>
      </c>
      <c r="T1632" s="1">
        <f t="shared" si="258"/>
        <v>0.86724751842556058</v>
      </c>
      <c r="U1632">
        <f t="shared" si="259"/>
        <v>0.12780582525527079</v>
      </c>
      <c r="Y1632" t="s">
        <v>12353</v>
      </c>
      <c r="Z1632" t="s">
        <v>12354</v>
      </c>
    </row>
    <row r="1633" spans="1:26">
      <c r="A1633" s="4">
        <v>230550000</v>
      </c>
      <c r="B1633" s="4">
        <v>254090000</v>
      </c>
      <c r="C1633" s="4">
        <v>280630000</v>
      </c>
      <c r="E1633" s="6">
        <v>247970000</v>
      </c>
      <c r="F1633" s="6">
        <v>246330000</v>
      </c>
      <c r="G1633" s="6">
        <v>169270000</v>
      </c>
      <c r="I1633" s="8">
        <f t="shared" si="250"/>
        <v>230848210</v>
      </c>
      <c r="J1633" s="8">
        <f t="shared" si="251"/>
        <v>254388210</v>
      </c>
      <c r="K1633" s="8">
        <f t="shared" si="252"/>
        <v>280928210</v>
      </c>
      <c r="L1633" s="1"/>
      <c r="M1633" s="10">
        <f t="shared" si="253"/>
        <v>248268210</v>
      </c>
      <c r="N1633" s="10">
        <f t="shared" si="254"/>
        <v>246628210</v>
      </c>
      <c r="O1633" s="10">
        <f t="shared" si="255"/>
        <v>169568210</v>
      </c>
      <c r="Q1633" s="1">
        <f t="shared" si="256"/>
        <v>255388210</v>
      </c>
      <c r="R1633" s="1">
        <f t="shared" si="257"/>
        <v>221488210</v>
      </c>
      <c r="T1633" s="1">
        <f t="shared" si="258"/>
        <v>0.86726090448732929</v>
      </c>
      <c r="U1633">
        <f t="shared" si="259"/>
        <v>0.31770228662087208</v>
      </c>
      <c r="Z1633" t="s">
        <v>12495</v>
      </c>
    </row>
    <row r="1634" spans="1:26">
      <c r="A1634" s="4">
        <v>2254500000</v>
      </c>
      <c r="B1634" s="4">
        <v>2228900000</v>
      </c>
      <c r="C1634" s="4">
        <v>2038300000</v>
      </c>
      <c r="E1634" s="6">
        <v>1560800000</v>
      </c>
      <c r="F1634" s="6">
        <v>1755000000</v>
      </c>
      <c r="G1634" s="6">
        <v>2340500000</v>
      </c>
      <c r="I1634" s="8">
        <f t="shared" si="250"/>
        <v>2254798210</v>
      </c>
      <c r="J1634" s="8">
        <f t="shared" si="251"/>
        <v>2229198210</v>
      </c>
      <c r="K1634" s="8">
        <f t="shared" si="252"/>
        <v>2038598210</v>
      </c>
      <c r="L1634" s="1"/>
      <c r="M1634" s="10">
        <f t="shared" si="253"/>
        <v>1561098210</v>
      </c>
      <c r="N1634" s="10">
        <f t="shared" si="254"/>
        <v>1755298210</v>
      </c>
      <c r="O1634" s="10">
        <f t="shared" si="255"/>
        <v>2340798210</v>
      </c>
      <c r="Q1634" s="1">
        <f t="shared" si="256"/>
        <v>2174198210</v>
      </c>
      <c r="R1634" s="1">
        <f t="shared" si="257"/>
        <v>1885731543.3333333</v>
      </c>
      <c r="T1634" s="1">
        <f t="shared" si="258"/>
        <v>0.86732273748552724</v>
      </c>
      <c r="U1634">
        <f t="shared" si="259"/>
        <v>0.30269169977261789</v>
      </c>
      <c r="Y1634" t="s">
        <v>7855</v>
      </c>
      <c r="Z1634" t="s">
        <v>7856</v>
      </c>
    </row>
    <row r="1635" spans="1:26">
      <c r="A1635" s="4">
        <v>311170000</v>
      </c>
      <c r="B1635" s="4">
        <v>259200000</v>
      </c>
      <c r="C1635" s="4">
        <v>273930000</v>
      </c>
      <c r="E1635" s="6">
        <v>290200000</v>
      </c>
      <c r="F1635" s="6">
        <v>207620000</v>
      </c>
      <c r="G1635" s="6">
        <v>234400000</v>
      </c>
      <c r="I1635" s="8">
        <f t="shared" si="250"/>
        <v>311468210</v>
      </c>
      <c r="J1635" s="8">
        <f t="shared" si="251"/>
        <v>259498210</v>
      </c>
      <c r="K1635" s="8">
        <f t="shared" si="252"/>
        <v>274228210</v>
      </c>
      <c r="L1635" s="1"/>
      <c r="M1635" s="10">
        <f t="shared" si="253"/>
        <v>290498210</v>
      </c>
      <c r="N1635" s="10">
        <f t="shared" si="254"/>
        <v>207918210</v>
      </c>
      <c r="O1635" s="10">
        <f t="shared" si="255"/>
        <v>234698210</v>
      </c>
      <c r="Q1635" s="1">
        <f t="shared" si="256"/>
        <v>281731543.33333331</v>
      </c>
      <c r="R1635" s="1">
        <f t="shared" si="257"/>
        <v>244371543.33333334</v>
      </c>
      <c r="T1635" s="1">
        <f t="shared" si="258"/>
        <v>0.86739149064399534</v>
      </c>
      <c r="U1635">
        <f t="shared" si="259"/>
        <v>0.26465479478497883</v>
      </c>
      <c r="Y1635" t="s">
        <v>2206</v>
      </c>
      <c r="Z1635" t="s">
        <v>2207</v>
      </c>
    </row>
    <row r="1636" spans="1:26">
      <c r="A1636" s="4">
        <v>4734600000</v>
      </c>
      <c r="B1636" s="4">
        <v>5138400000</v>
      </c>
      <c r="C1636" s="4">
        <v>4902400000</v>
      </c>
      <c r="E1636" s="6">
        <v>4095500000</v>
      </c>
      <c r="F1636" s="6">
        <v>4248200000</v>
      </c>
      <c r="G1636" s="6">
        <v>4477100000</v>
      </c>
      <c r="I1636" s="8">
        <f t="shared" si="250"/>
        <v>4734898210</v>
      </c>
      <c r="J1636" s="8">
        <f t="shared" si="251"/>
        <v>5138698210</v>
      </c>
      <c r="K1636" s="8">
        <f t="shared" si="252"/>
        <v>4902698210</v>
      </c>
      <c r="L1636" s="1"/>
      <c r="M1636" s="10">
        <f t="shared" si="253"/>
        <v>4095798210</v>
      </c>
      <c r="N1636" s="10">
        <f t="shared" si="254"/>
        <v>4248498210</v>
      </c>
      <c r="O1636" s="10">
        <f t="shared" si="255"/>
        <v>4477398210</v>
      </c>
      <c r="Q1636" s="1">
        <f t="shared" si="256"/>
        <v>4925431543.333333</v>
      </c>
      <c r="R1636" s="1">
        <f t="shared" si="257"/>
        <v>4273898210</v>
      </c>
      <c r="T1636" s="1">
        <f t="shared" si="258"/>
        <v>0.86772055857416275</v>
      </c>
      <c r="U1636">
        <f t="shared" si="259"/>
        <v>1.5609036876536244E-2</v>
      </c>
      <c r="Y1636" t="s">
        <v>4202</v>
      </c>
      <c r="Z1636" t="s">
        <v>4203</v>
      </c>
    </row>
    <row r="1637" spans="1:26">
      <c r="A1637" s="4">
        <v>115570000</v>
      </c>
      <c r="B1637" s="4">
        <v>133530000</v>
      </c>
      <c r="C1637" s="4">
        <v>76456000</v>
      </c>
      <c r="E1637" s="6">
        <v>79713000</v>
      </c>
      <c r="F1637" s="6">
        <v>87196000</v>
      </c>
      <c r="G1637" s="6">
        <v>115500000</v>
      </c>
      <c r="I1637" s="8">
        <f t="shared" si="250"/>
        <v>115868210</v>
      </c>
      <c r="J1637" s="8">
        <f t="shared" si="251"/>
        <v>133828210</v>
      </c>
      <c r="K1637" s="8">
        <f t="shared" si="252"/>
        <v>76754210</v>
      </c>
      <c r="L1637" s="1"/>
      <c r="M1637" s="10">
        <f t="shared" si="253"/>
        <v>80011210</v>
      </c>
      <c r="N1637" s="10">
        <f t="shared" si="254"/>
        <v>87494210</v>
      </c>
      <c r="O1637" s="10">
        <f t="shared" si="255"/>
        <v>115798210</v>
      </c>
      <c r="Q1637" s="1">
        <f t="shared" si="256"/>
        <v>108816876.66666667</v>
      </c>
      <c r="R1637" s="1">
        <f t="shared" si="257"/>
        <v>94434543.333333328</v>
      </c>
      <c r="T1637" s="1">
        <f t="shared" si="258"/>
        <v>0.86782993802156227</v>
      </c>
      <c r="U1637">
        <f t="shared" si="259"/>
        <v>0.51315408132032092</v>
      </c>
      <c r="Y1637" t="s">
        <v>5417</v>
      </c>
      <c r="Z1637" t="s">
        <v>5418</v>
      </c>
    </row>
    <row r="1638" spans="1:26">
      <c r="A1638" s="4">
        <v>188690000</v>
      </c>
      <c r="B1638" s="4">
        <v>138170000</v>
      </c>
      <c r="C1638" s="4">
        <v>158710000</v>
      </c>
      <c r="E1638" s="6">
        <v>148850000</v>
      </c>
      <c r="F1638" s="6">
        <v>160380000</v>
      </c>
      <c r="G1638" s="6">
        <v>112060000</v>
      </c>
      <c r="I1638" s="8">
        <f t="shared" si="250"/>
        <v>188988210</v>
      </c>
      <c r="J1638" s="8">
        <f t="shared" si="251"/>
        <v>138468210</v>
      </c>
      <c r="K1638" s="8">
        <f t="shared" si="252"/>
        <v>159008210</v>
      </c>
      <c r="L1638" s="1"/>
      <c r="M1638" s="10">
        <f t="shared" si="253"/>
        <v>149148210</v>
      </c>
      <c r="N1638" s="10">
        <f t="shared" si="254"/>
        <v>160678210</v>
      </c>
      <c r="O1638" s="10">
        <f t="shared" si="255"/>
        <v>112358210</v>
      </c>
      <c r="Q1638" s="1">
        <f t="shared" si="256"/>
        <v>162154876.66666666</v>
      </c>
      <c r="R1638" s="1">
        <f t="shared" si="257"/>
        <v>140728210</v>
      </c>
      <c r="T1638" s="1">
        <f t="shared" si="258"/>
        <v>0.86786295233838484</v>
      </c>
      <c r="U1638">
        <f t="shared" si="259"/>
        <v>0.3585753983836133</v>
      </c>
      <c r="Y1638" t="s">
        <v>4749</v>
      </c>
      <c r="Z1638" t="s">
        <v>4750</v>
      </c>
    </row>
    <row r="1639" spans="1:26">
      <c r="A1639" s="4">
        <v>10842000000</v>
      </c>
      <c r="B1639" s="4">
        <v>10466000000</v>
      </c>
      <c r="C1639" s="4">
        <v>10985000000</v>
      </c>
      <c r="E1639" s="6">
        <v>9783800000</v>
      </c>
      <c r="F1639" s="6">
        <v>8993700000</v>
      </c>
      <c r="G1639" s="6">
        <v>9248500000</v>
      </c>
      <c r="I1639" s="8">
        <f t="shared" si="250"/>
        <v>10842298210</v>
      </c>
      <c r="J1639" s="8">
        <f t="shared" si="251"/>
        <v>10466298210</v>
      </c>
      <c r="K1639" s="8">
        <f t="shared" si="252"/>
        <v>10985298210</v>
      </c>
      <c r="L1639" s="1"/>
      <c r="M1639" s="10">
        <f t="shared" si="253"/>
        <v>9784098210</v>
      </c>
      <c r="N1639" s="10">
        <f t="shared" si="254"/>
        <v>8993998210</v>
      </c>
      <c r="O1639" s="10">
        <f t="shared" si="255"/>
        <v>9248798210</v>
      </c>
      <c r="Q1639" s="1">
        <f t="shared" si="256"/>
        <v>10764631543.333334</v>
      </c>
      <c r="R1639" s="1">
        <f t="shared" si="257"/>
        <v>9342298210</v>
      </c>
      <c r="T1639" s="1">
        <f t="shared" si="258"/>
        <v>0.86786976148624406</v>
      </c>
      <c r="U1639">
        <f t="shared" si="259"/>
        <v>7.0437591082914966E-3</v>
      </c>
      <c r="Y1639" t="s">
        <v>9962</v>
      </c>
      <c r="Z1639" t="s">
        <v>9963</v>
      </c>
    </row>
    <row r="1640" spans="1:26">
      <c r="A1640" s="4">
        <v>1044500000</v>
      </c>
      <c r="B1640" s="4">
        <v>961290000</v>
      </c>
      <c r="C1640" s="4">
        <v>1083200000</v>
      </c>
      <c r="E1640" s="6">
        <v>906470000</v>
      </c>
      <c r="F1640" s="6">
        <v>896280000</v>
      </c>
      <c r="G1640" s="6">
        <v>878070000</v>
      </c>
      <c r="I1640" s="8">
        <f t="shared" si="250"/>
        <v>1044798210</v>
      </c>
      <c r="J1640" s="8">
        <f t="shared" si="251"/>
        <v>961588210</v>
      </c>
      <c r="K1640" s="8">
        <f t="shared" si="252"/>
        <v>1083498210</v>
      </c>
      <c r="L1640" s="1"/>
      <c r="M1640" s="10">
        <f t="shared" si="253"/>
        <v>906768210</v>
      </c>
      <c r="N1640" s="10">
        <f t="shared" si="254"/>
        <v>896578210</v>
      </c>
      <c r="O1640" s="10">
        <f t="shared" si="255"/>
        <v>878368210</v>
      </c>
      <c r="Q1640" s="1">
        <f t="shared" si="256"/>
        <v>1029961543.3333334</v>
      </c>
      <c r="R1640" s="1">
        <f t="shared" si="257"/>
        <v>893904876.66666663</v>
      </c>
      <c r="T1640" s="1">
        <f t="shared" si="258"/>
        <v>0.86790121675190179</v>
      </c>
      <c r="U1640">
        <f t="shared" si="259"/>
        <v>2.1094074185771049E-2</v>
      </c>
      <c r="Y1640" t="s">
        <v>7517</v>
      </c>
      <c r="Z1640" t="s">
        <v>7518</v>
      </c>
    </row>
    <row r="1641" spans="1:26">
      <c r="A1641" s="4">
        <v>122800000</v>
      </c>
      <c r="B1641" s="4">
        <v>119620000</v>
      </c>
      <c r="C1641" s="4">
        <v>119810000</v>
      </c>
      <c r="E1641" s="6">
        <v>94076000</v>
      </c>
      <c r="F1641" s="6">
        <v>123360000</v>
      </c>
      <c r="G1641" s="6">
        <v>96866000</v>
      </c>
      <c r="I1641" s="8">
        <f t="shared" si="250"/>
        <v>123098210</v>
      </c>
      <c r="J1641" s="8">
        <f t="shared" si="251"/>
        <v>119918210</v>
      </c>
      <c r="K1641" s="8">
        <f t="shared" si="252"/>
        <v>120108210</v>
      </c>
      <c r="L1641" s="1"/>
      <c r="M1641" s="10">
        <f t="shared" si="253"/>
        <v>94374210</v>
      </c>
      <c r="N1641" s="10">
        <f t="shared" si="254"/>
        <v>123658210</v>
      </c>
      <c r="O1641" s="10">
        <f t="shared" si="255"/>
        <v>97164210</v>
      </c>
      <c r="Q1641" s="1">
        <f t="shared" si="256"/>
        <v>121041543.33333333</v>
      </c>
      <c r="R1641" s="1">
        <f t="shared" si="257"/>
        <v>105065543.33333333</v>
      </c>
      <c r="T1641" s="1">
        <f t="shared" si="258"/>
        <v>0.86801225794020087</v>
      </c>
      <c r="U1641">
        <f t="shared" si="259"/>
        <v>0.16401220478913792</v>
      </c>
      <c r="Y1641" t="s">
        <v>3332</v>
      </c>
      <c r="Z1641" t="s">
        <v>3333</v>
      </c>
    </row>
    <row r="1642" spans="1:26">
      <c r="A1642" s="4">
        <v>9547300000</v>
      </c>
      <c r="B1642" s="4">
        <v>8816200000</v>
      </c>
      <c r="C1642" s="4">
        <v>10001000000</v>
      </c>
      <c r="E1642" s="6">
        <v>8529300000</v>
      </c>
      <c r="F1642" s="6">
        <v>8173800000</v>
      </c>
      <c r="G1642" s="6">
        <v>7918700000</v>
      </c>
      <c r="I1642" s="8">
        <f t="shared" si="250"/>
        <v>9547598210</v>
      </c>
      <c r="J1642" s="8">
        <f t="shared" si="251"/>
        <v>8816498210</v>
      </c>
      <c r="K1642" s="8">
        <f t="shared" si="252"/>
        <v>10001298210</v>
      </c>
      <c r="L1642" s="1"/>
      <c r="M1642" s="10">
        <f t="shared" si="253"/>
        <v>8529598210</v>
      </c>
      <c r="N1642" s="10">
        <f t="shared" si="254"/>
        <v>8174098210</v>
      </c>
      <c r="O1642" s="10">
        <f t="shared" si="255"/>
        <v>7918998210</v>
      </c>
      <c r="Q1642" s="1">
        <f t="shared" si="256"/>
        <v>9455131543.333334</v>
      </c>
      <c r="R1642" s="1">
        <f t="shared" si="257"/>
        <v>8207564876.666667</v>
      </c>
      <c r="T1642" s="1">
        <f t="shared" si="258"/>
        <v>0.86805401268623206</v>
      </c>
      <c r="U1642">
        <f t="shared" si="259"/>
        <v>3.2396999693040003E-2</v>
      </c>
      <c r="Y1642" t="s">
        <v>4737</v>
      </c>
      <c r="Z1642" t="s">
        <v>4738</v>
      </c>
    </row>
    <row r="1643" spans="1:26">
      <c r="A1643" s="4">
        <v>26430000</v>
      </c>
      <c r="B1643" s="4">
        <v>33922000</v>
      </c>
      <c r="C1643" s="4">
        <v>30329000</v>
      </c>
      <c r="E1643" s="5">
        <v>0</v>
      </c>
      <c r="F1643" s="6">
        <v>38716000</v>
      </c>
      <c r="G1643" s="6">
        <v>39882000</v>
      </c>
      <c r="I1643" s="8">
        <f t="shared" si="250"/>
        <v>26728210</v>
      </c>
      <c r="J1643" s="8">
        <f t="shared" si="251"/>
        <v>34220210</v>
      </c>
      <c r="K1643" s="8">
        <f t="shared" si="252"/>
        <v>30627210</v>
      </c>
      <c r="L1643" s="1"/>
      <c r="M1643" s="10">
        <f t="shared" si="253"/>
        <v>298210</v>
      </c>
      <c r="N1643" s="10">
        <f t="shared" si="254"/>
        <v>39014210</v>
      </c>
      <c r="O1643" s="10">
        <f t="shared" si="255"/>
        <v>40180210</v>
      </c>
      <c r="Q1643" s="1">
        <f t="shared" si="256"/>
        <v>30525210</v>
      </c>
      <c r="R1643" s="1">
        <f t="shared" si="257"/>
        <v>26497543.333333332</v>
      </c>
      <c r="T1643" s="1">
        <f t="shared" si="258"/>
        <v>0.86805441578725695</v>
      </c>
      <c r="U1643">
        <f t="shared" si="259"/>
        <v>0.77681225476207938</v>
      </c>
      <c r="Z1643" t="s">
        <v>1714</v>
      </c>
    </row>
    <row r="1644" spans="1:26">
      <c r="A1644" s="4">
        <v>29425000</v>
      </c>
      <c r="B1644" s="4">
        <v>41428000</v>
      </c>
      <c r="C1644" s="4">
        <v>36243000</v>
      </c>
      <c r="E1644" s="6">
        <v>34529000</v>
      </c>
      <c r="F1644" s="6">
        <v>30949000</v>
      </c>
      <c r="G1644" s="6">
        <v>27376000</v>
      </c>
      <c r="I1644" s="8">
        <f t="shared" si="250"/>
        <v>29723210</v>
      </c>
      <c r="J1644" s="8">
        <f t="shared" si="251"/>
        <v>41726210</v>
      </c>
      <c r="K1644" s="8">
        <f t="shared" si="252"/>
        <v>36541210</v>
      </c>
      <c r="L1644" s="1"/>
      <c r="M1644" s="10">
        <f t="shared" si="253"/>
        <v>34827210</v>
      </c>
      <c r="N1644" s="10">
        <f t="shared" si="254"/>
        <v>31247210</v>
      </c>
      <c r="O1644" s="10">
        <f t="shared" si="255"/>
        <v>27674210</v>
      </c>
      <c r="Q1644" s="1">
        <f t="shared" si="256"/>
        <v>35996876.666666664</v>
      </c>
      <c r="R1644" s="1">
        <f t="shared" si="257"/>
        <v>31249543.333333332</v>
      </c>
      <c r="T1644" s="1">
        <f t="shared" si="258"/>
        <v>0.86811818766128135</v>
      </c>
      <c r="U1644">
        <f t="shared" si="259"/>
        <v>0.30542133272825445</v>
      </c>
      <c r="Z1644" t="s">
        <v>7686</v>
      </c>
    </row>
    <row r="1645" spans="1:26">
      <c r="A1645" s="4">
        <v>16154000000</v>
      </c>
      <c r="B1645" s="4">
        <v>18773000000</v>
      </c>
      <c r="C1645" s="4">
        <v>19460000000</v>
      </c>
      <c r="E1645" s="6">
        <v>17354000000</v>
      </c>
      <c r="F1645" s="6">
        <v>15541000000</v>
      </c>
      <c r="G1645" s="6">
        <v>14326000000</v>
      </c>
      <c r="I1645" s="8">
        <f t="shared" si="250"/>
        <v>16154298210</v>
      </c>
      <c r="J1645" s="8">
        <f t="shared" si="251"/>
        <v>18773298210</v>
      </c>
      <c r="K1645" s="8">
        <f t="shared" si="252"/>
        <v>19460298210</v>
      </c>
      <c r="L1645" s="1"/>
      <c r="M1645" s="10">
        <f t="shared" si="253"/>
        <v>17354298210</v>
      </c>
      <c r="N1645" s="10">
        <f t="shared" si="254"/>
        <v>15541298210</v>
      </c>
      <c r="O1645" s="10">
        <f t="shared" si="255"/>
        <v>14326298210</v>
      </c>
      <c r="Q1645" s="1">
        <f t="shared" si="256"/>
        <v>18129298210</v>
      </c>
      <c r="R1645" s="1">
        <f t="shared" si="257"/>
        <v>15740631543.333334</v>
      </c>
      <c r="T1645" s="1">
        <f t="shared" si="258"/>
        <v>0.86824273951491993</v>
      </c>
      <c r="U1645">
        <f t="shared" si="259"/>
        <v>0.14861918477204961</v>
      </c>
      <c r="Y1645" t="s">
        <v>4457</v>
      </c>
      <c r="Z1645" t="s">
        <v>4458</v>
      </c>
    </row>
    <row r="1646" spans="1:26">
      <c r="A1646" s="4">
        <v>828820000</v>
      </c>
      <c r="B1646" s="4">
        <v>981860000</v>
      </c>
      <c r="C1646" s="4">
        <v>943140000</v>
      </c>
      <c r="E1646" s="6">
        <v>853480000</v>
      </c>
      <c r="F1646" s="6">
        <v>702450000</v>
      </c>
      <c r="G1646" s="6">
        <v>835750000</v>
      </c>
      <c r="I1646" s="8">
        <f t="shared" si="250"/>
        <v>829118210</v>
      </c>
      <c r="J1646" s="8">
        <f t="shared" si="251"/>
        <v>982158210</v>
      </c>
      <c r="K1646" s="8">
        <f t="shared" si="252"/>
        <v>943438210</v>
      </c>
      <c r="L1646" s="1"/>
      <c r="M1646" s="10">
        <f t="shared" si="253"/>
        <v>853778210</v>
      </c>
      <c r="N1646" s="10">
        <f t="shared" si="254"/>
        <v>702748210</v>
      </c>
      <c r="O1646" s="10">
        <f t="shared" si="255"/>
        <v>836048210</v>
      </c>
      <c r="Q1646" s="1">
        <f t="shared" si="256"/>
        <v>918238210</v>
      </c>
      <c r="R1646" s="1">
        <f t="shared" si="257"/>
        <v>797524876.66666663</v>
      </c>
      <c r="T1646" s="1">
        <f t="shared" si="258"/>
        <v>0.86853810697625689</v>
      </c>
      <c r="U1646">
        <f t="shared" si="259"/>
        <v>0.14230127953558519</v>
      </c>
      <c r="Y1646" t="s">
        <v>12439</v>
      </c>
      <c r="Z1646" t="s">
        <v>12440</v>
      </c>
    </row>
    <row r="1647" spans="1:26">
      <c r="A1647" s="4">
        <v>424650000</v>
      </c>
      <c r="B1647" s="4">
        <v>366600000</v>
      </c>
      <c r="C1647" s="4">
        <v>317720000</v>
      </c>
      <c r="E1647" s="6">
        <v>280500000</v>
      </c>
      <c r="F1647" s="6">
        <v>370190000</v>
      </c>
      <c r="G1647" s="6">
        <v>312800000</v>
      </c>
      <c r="I1647" s="8">
        <f t="shared" si="250"/>
        <v>424948210</v>
      </c>
      <c r="J1647" s="8">
        <f t="shared" si="251"/>
        <v>366898210</v>
      </c>
      <c r="K1647" s="8">
        <f t="shared" si="252"/>
        <v>318018210</v>
      </c>
      <c r="L1647" s="1"/>
      <c r="M1647" s="10">
        <f t="shared" si="253"/>
        <v>280798210</v>
      </c>
      <c r="N1647" s="10">
        <f t="shared" si="254"/>
        <v>370488210</v>
      </c>
      <c r="O1647" s="10">
        <f t="shared" si="255"/>
        <v>313098210</v>
      </c>
      <c r="Q1647" s="1">
        <f t="shared" si="256"/>
        <v>369954876.66666669</v>
      </c>
      <c r="R1647" s="1">
        <f t="shared" si="257"/>
        <v>321461543.33333331</v>
      </c>
      <c r="T1647" s="1">
        <f t="shared" si="258"/>
        <v>0.86892095119744461</v>
      </c>
      <c r="U1647">
        <f t="shared" si="259"/>
        <v>0.2976202490387635</v>
      </c>
      <c r="Y1647" t="s">
        <v>7038</v>
      </c>
      <c r="Z1647" t="s">
        <v>7039</v>
      </c>
    </row>
    <row r="1648" spans="1:26">
      <c r="A1648" s="4">
        <v>639990000</v>
      </c>
      <c r="B1648" s="4">
        <v>517880000</v>
      </c>
      <c r="C1648" s="4">
        <v>602820000</v>
      </c>
      <c r="E1648" s="6">
        <v>473470000</v>
      </c>
      <c r="F1648" s="6">
        <v>545130000</v>
      </c>
      <c r="G1648" s="6">
        <v>511420000</v>
      </c>
      <c r="I1648" s="8">
        <f t="shared" si="250"/>
        <v>640288210</v>
      </c>
      <c r="J1648" s="8">
        <f t="shared" si="251"/>
        <v>518178210</v>
      </c>
      <c r="K1648" s="8">
        <f t="shared" si="252"/>
        <v>603118210</v>
      </c>
      <c r="L1648" s="1"/>
      <c r="M1648" s="10">
        <f t="shared" si="253"/>
        <v>473768210</v>
      </c>
      <c r="N1648" s="10">
        <f t="shared" si="254"/>
        <v>545428210</v>
      </c>
      <c r="O1648" s="10">
        <f t="shared" si="255"/>
        <v>511718210</v>
      </c>
      <c r="Q1648" s="1">
        <f t="shared" si="256"/>
        <v>587194876.66666663</v>
      </c>
      <c r="R1648" s="1">
        <f t="shared" si="257"/>
        <v>510304876.66666669</v>
      </c>
      <c r="T1648" s="1">
        <f t="shared" si="258"/>
        <v>0.86905539701490253</v>
      </c>
      <c r="U1648">
        <f t="shared" si="259"/>
        <v>0.13858625614585721</v>
      </c>
      <c r="Y1648" t="s">
        <v>8300</v>
      </c>
      <c r="Z1648" t="s">
        <v>8301</v>
      </c>
    </row>
    <row r="1649" spans="1:26">
      <c r="A1649" s="4">
        <v>354840000</v>
      </c>
      <c r="B1649" s="4">
        <v>304140000</v>
      </c>
      <c r="C1649" s="4">
        <v>363670000</v>
      </c>
      <c r="E1649" s="6">
        <v>306960000</v>
      </c>
      <c r="F1649" s="6">
        <v>287650000</v>
      </c>
      <c r="G1649" s="6">
        <v>294050000</v>
      </c>
      <c r="I1649" s="8">
        <f t="shared" si="250"/>
        <v>355138210</v>
      </c>
      <c r="J1649" s="8">
        <f t="shared" si="251"/>
        <v>304438210</v>
      </c>
      <c r="K1649" s="8">
        <f t="shared" si="252"/>
        <v>363968210</v>
      </c>
      <c r="L1649" s="1"/>
      <c r="M1649" s="10">
        <f t="shared" si="253"/>
        <v>307258210</v>
      </c>
      <c r="N1649" s="10">
        <f t="shared" si="254"/>
        <v>287948210</v>
      </c>
      <c r="O1649" s="10">
        <f t="shared" si="255"/>
        <v>294348210</v>
      </c>
      <c r="Q1649" s="1">
        <f t="shared" si="256"/>
        <v>341181543.33333331</v>
      </c>
      <c r="R1649" s="1">
        <f t="shared" si="257"/>
        <v>296518210</v>
      </c>
      <c r="T1649" s="1">
        <f t="shared" si="258"/>
        <v>0.86909217627374002</v>
      </c>
      <c r="U1649">
        <f t="shared" si="259"/>
        <v>8.2709303436568293E-2</v>
      </c>
      <c r="Y1649" t="s">
        <v>10217</v>
      </c>
      <c r="Z1649" t="s">
        <v>10218</v>
      </c>
    </row>
    <row r="1650" spans="1:26">
      <c r="A1650" s="4">
        <v>140000000</v>
      </c>
      <c r="B1650" s="4">
        <v>74477000</v>
      </c>
      <c r="C1650" s="4">
        <v>84983000</v>
      </c>
      <c r="E1650" s="6">
        <v>89220000</v>
      </c>
      <c r="F1650" s="6">
        <v>85793000</v>
      </c>
      <c r="G1650" s="6">
        <v>85141000</v>
      </c>
      <c r="I1650" s="8">
        <f t="shared" si="250"/>
        <v>140298210</v>
      </c>
      <c r="J1650" s="8">
        <f t="shared" si="251"/>
        <v>74775210</v>
      </c>
      <c r="K1650" s="8">
        <f t="shared" si="252"/>
        <v>85281210</v>
      </c>
      <c r="L1650" s="1"/>
      <c r="M1650" s="10">
        <f t="shared" si="253"/>
        <v>89518210</v>
      </c>
      <c r="N1650" s="10">
        <f t="shared" si="254"/>
        <v>86091210</v>
      </c>
      <c r="O1650" s="10">
        <f t="shared" si="255"/>
        <v>85439210</v>
      </c>
      <c r="Q1650" s="1">
        <f t="shared" si="256"/>
        <v>100118210</v>
      </c>
      <c r="R1650" s="1">
        <f t="shared" si="257"/>
        <v>87016210</v>
      </c>
      <c r="T1650" s="1">
        <f t="shared" si="258"/>
        <v>0.869134695876005</v>
      </c>
      <c r="U1650">
        <f t="shared" si="259"/>
        <v>0.55487103533485183</v>
      </c>
      <c r="Y1650" t="s">
        <v>3971</v>
      </c>
      <c r="Z1650" t="s">
        <v>3972</v>
      </c>
    </row>
    <row r="1651" spans="1:26">
      <c r="A1651" s="4">
        <v>470230000</v>
      </c>
      <c r="B1651" s="4">
        <v>479640000</v>
      </c>
      <c r="C1651" s="4">
        <v>716710000</v>
      </c>
      <c r="E1651" s="6">
        <v>438040000</v>
      </c>
      <c r="F1651" s="6">
        <v>531100000</v>
      </c>
      <c r="G1651" s="6">
        <v>479290000</v>
      </c>
      <c r="I1651" s="8">
        <f t="shared" si="250"/>
        <v>470528210</v>
      </c>
      <c r="J1651" s="8">
        <f t="shared" si="251"/>
        <v>479938210</v>
      </c>
      <c r="K1651" s="8">
        <f t="shared" si="252"/>
        <v>717008210</v>
      </c>
      <c r="L1651" s="1"/>
      <c r="M1651" s="10">
        <f t="shared" si="253"/>
        <v>438338210</v>
      </c>
      <c r="N1651" s="10">
        <f t="shared" si="254"/>
        <v>531398210</v>
      </c>
      <c r="O1651" s="10">
        <f t="shared" si="255"/>
        <v>479588210</v>
      </c>
      <c r="Q1651" s="1">
        <f t="shared" si="256"/>
        <v>555824876.66666663</v>
      </c>
      <c r="R1651" s="1">
        <f t="shared" si="257"/>
        <v>483108210</v>
      </c>
      <c r="T1651" s="1">
        <f t="shared" si="258"/>
        <v>0.86917342184690394</v>
      </c>
      <c r="U1651">
        <f t="shared" si="259"/>
        <v>0.4405609051240918</v>
      </c>
      <c r="Y1651" t="s">
        <v>1613</v>
      </c>
      <c r="Z1651" t="s">
        <v>1614</v>
      </c>
    </row>
    <row r="1652" spans="1:26">
      <c r="A1652" s="4">
        <v>695520000</v>
      </c>
      <c r="B1652" s="4">
        <v>615300000</v>
      </c>
      <c r="C1652" s="4">
        <v>660010000</v>
      </c>
      <c r="E1652" s="6">
        <v>519290000</v>
      </c>
      <c r="F1652" s="6">
        <v>585620000</v>
      </c>
      <c r="G1652" s="6">
        <v>608020000</v>
      </c>
      <c r="I1652" s="8">
        <f t="shared" si="250"/>
        <v>695818210</v>
      </c>
      <c r="J1652" s="8">
        <f t="shared" si="251"/>
        <v>615598210</v>
      </c>
      <c r="K1652" s="8">
        <f t="shared" si="252"/>
        <v>660308210</v>
      </c>
      <c r="L1652" s="1"/>
      <c r="M1652" s="10">
        <f t="shared" si="253"/>
        <v>519588210</v>
      </c>
      <c r="N1652" s="10">
        <f t="shared" si="254"/>
        <v>585918210</v>
      </c>
      <c r="O1652" s="10">
        <f t="shared" si="255"/>
        <v>608318210</v>
      </c>
      <c r="Q1652" s="1">
        <f t="shared" si="256"/>
        <v>657241543.33333337</v>
      </c>
      <c r="R1652" s="1">
        <f t="shared" si="257"/>
        <v>571274876.66666663</v>
      </c>
      <c r="T1652" s="1">
        <f t="shared" si="258"/>
        <v>0.869200802142437</v>
      </c>
      <c r="U1652">
        <f t="shared" si="259"/>
        <v>7.1736830447640551E-2</v>
      </c>
      <c r="Y1652" t="s">
        <v>3243</v>
      </c>
      <c r="Z1652" t="s">
        <v>3244</v>
      </c>
    </row>
    <row r="1653" spans="1:26">
      <c r="A1653" s="4">
        <v>417980000</v>
      </c>
      <c r="B1653" s="4">
        <v>417980000</v>
      </c>
      <c r="C1653" s="4">
        <v>404680000</v>
      </c>
      <c r="E1653" s="6">
        <v>388520000</v>
      </c>
      <c r="F1653" s="6">
        <v>273810000</v>
      </c>
      <c r="G1653" s="6">
        <v>416190000</v>
      </c>
      <c r="I1653" s="8">
        <f t="shared" si="250"/>
        <v>418278210</v>
      </c>
      <c r="J1653" s="8">
        <f t="shared" si="251"/>
        <v>418278210</v>
      </c>
      <c r="K1653" s="8">
        <f t="shared" si="252"/>
        <v>404978210</v>
      </c>
      <c r="L1653" s="1"/>
      <c r="M1653" s="10">
        <f t="shared" si="253"/>
        <v>388818210</v>
      </c>
      <c r="N1653" s="10">
        <f t="shared" si="254"/>
        <v>274108210</v>
      </c>
      <c r="O1653" s="10">
        <f t="shared" si="255"/>
        <v>416488210</v>
      </c>
      <c r="Q1653" s="1">
        <f t="shared" si="256"/>
        <v>413844876.66666669</v>
      </c>
      <c r="R1653" s="1">
        <f t="shared" si="257"/>
        <v>359804876.66666669</v>
      </c>
      <c r="T1653" s="1">
        <f t="shared" si="258"/>
        <v>0.86941967136269083</v>
      </c>
      <c r="U1653">
        <f t="shared" si="259"/>
        <v>0.2849268347137659</v>
      </c>
      <c r="Y1653" t="s">
        <v>4949</v>
      </c>
      <c r="Z1653" t="s">
        <v>4950</v>
      </c>
    </row>
    <row r="1654" spans="1:26">
      <c r="A1654" s="4">
        <v>3173700000</v>
      </c>
      <c r="B1654" s="4">
        <v>3673200000</v>
      </c>
      <c r="C1654" s="4">
        <v>3426500000</v>
      </c>
      <c r="E1654" s="6">
        <v>2717200000</v>
      </c>
      <c r="F1654" s="6">
        <v>2957000000</v>
      </c>
      <c r="G1654" s="6">
        <v>3258700000</v>
      </c>
      <c r="I1654" s="8">
        <f t="shared" si="250"/>
        <v>3173998210</v>
      </c>
      <c r="J1654" s="8">
        <f t="shared" si="251"/>
        <v>3673498210</v>
      </c>
      <c r="K1654" s="8">
        <f t="shared" si="252"/>
        <v>3426798210</v>
      </c>
      <c r="L1654" s="1"/>
      <c r="M1654" s="10">
        <f t="shared" si="253"/>
        <v>2717498210</v>
      </c>
      <c r="N1654" s="10">
        <f t="shared" si="254"/>
        <v>2957298210</v>
      </c>
      <c r="O1654" s="10">
        <f t="shared" si="255"/>
        <v>3258998210</v>
      </c>
      <c r="Q1654" s="1">
        <f t="shared" si="256"/>
        <v>3424764876.6666665</v>
      </c>
      <c r="R1654" s="1">
        <f t="shared" si="257"/>
        <v>2977931543.3333335</v>
      </c>
      <c r="T1654" s="1">
        <f t="shared" si="258"/>
        <v>0.86952875615559422</v>
      </c>
      <c r="U1654">
        <f t="shared" si="259"/>
        <v>0.10381597660888955</v>
      </c>
      <c r="Y1654" t="s">
        <v>13033</v>
      </c>
      <c r="Z1654" s="2">
        <v>41883</v>
      </c>
    </row>
    <row r="1655" spans="1:26">
      <c r="A1655" s="4">
        <v>4434700000</v>
      </c>
      <c r="B1655" s="4">
        <v>4089500000</v>
      </c>
      <c r="C1655" s="4">
        <v>3946000000</v>
      </c>
      <c r="E1655" s="6">
        <v>3191800000</v>
      </c>
      <c r="F1655" s="6">
        <v>3738300000</v>
      </c>
      <c r="G1655" s="6">
        <v>3914200000</v>
      </c>
      <c r="I1655" s="8">
        <f t="shared" si="250"/>
        <v>4434998210</v>
      </c>
      <c r="J1655" s="8">
        <f t="shared" si="251"/>
        <v>4089798210</v>
      </c>
      <c r="K1655" s="8">
        <f t="shared" si="252"/>
        <v>3946298210</v>
      </c>
      <c r="L1655" s="1"/>
      <c r="M1655" s="10">
        <f t="shared" si="253"/>
        <v>3192098210</v>
      </c>
      <c r="N1655" s="10">
        <f t="shared" si="254"/>
        <v>3738598210</v>
      </c>
      <c r="O1655" s="10">
        <f t="shared" si="255"/>
        <v>3914498210</v>
      </c>
      <c r="Q1655" s="1">
        <f t="shared" si="256"/>
        <v>4157031543.3333335</v>
      </c>
      <c r="R1655" s="1">
        <f t="shared" si="257"/>
        <v>3615064876.6666665</v>
      </c>
      <c r="T1655" s="1">
        <f t="shared" si="258"/>
        <v>0.86962652050696521</v>
      </c>
      <c r="U1655">
        <f t="shared" si="259"/>
        <v>0.10683837361190353</v>
      </c>
      <c r="Y1655" t="s">
        <v>3494</v>
      </c>
      <c r="Z1655" t="s">
        <v>3495</v>
      </c>
    </row>
    <row r="1656" spans="1:26">
      <c r="A1656" s="4">
        <v>180640000</v>
      </c>
      <c r="B1656" s="4">
        <v>136460000</v>
      </c>
      <c r="C1656" s="4">
        <v>194390000</v>
      </c>
      <c r="E1656" s="6">
        <v>99874000</v>
      </c>
      <c r="F1656" s="6">
        <v>171340000</v>
      </c>
      <c r="G1656" s="6">
        <v>173500000</v>
      </c>
      <c r="I1656" s="8">
        <f t="shared" si="250"/>
        <v>180938210</v>
      </c>
      <c r="J1656" s="8">
        <f t="shared" si="251"/>
        <v>136758210</v>
      </c>
      <c r="K1656" s="8">
        <f t="shared" si="252"/>
        <v>194688210</v>
      </c>
      <c r="L1656" s="1"/>
      <c r="M1656" s="10">
        <f t="shared" si="253"/>
        <v>100172210</v>
      </c>
      <c r="N1656" s="10">
        <f t="shared" si="254"/>
        <v>171638210</v>
      </c>
      <c r="O1656" s="10">
        <f t="shared" si="255"/>
        <v>173798210</v>
      </c>
      <c r="Q1656" s="1">
        <f t="shared" si="256"/>
        <v>170794876.66666666</v>
      </c>
      <c r="R1656" s="1">
        <f t="shared" si="257"/>
        <v>148536210</v>
      </c>
      <c r="T1656" s="1">
        <f t="shared" si="258"/>
        <v>0.86967602833832081</v>
      </c>
      <c r="U1656">
        <f t="shared" si="259"/>
        <v>0.49718307483735724</v>
      </c>
      <c r="Y1656" t="s">
        <v>8087</v>
      </c>
      <c r="Z1656" t="s">
        <v>8088</v>
      </c>
    </row>
    <row r="1657" spans="1:26">
      <c r="A1657" s="4">
        <v>517080000</v>
      </c>
      <c r="B1657" s="4">
        <v>392320000</v>
      </c>
      <c r="C1657" s="4">
        <v>533560000</v>
      </c>
      <c r="E1657" s="6">
        <v>344150000</v>
      </c>
      <c r="F1657" s="6">
        <v>471650000</v>
      </c>
      <c r="G1657" s="6">
        <v>439590000</v>
      </c>
      <c r="I1657" s="8">
        <f t="shared" si="250"/>
        <v>517378210</v>
      </c>
      <c r="J1657" s="8">
        <f t="shared" si="251"/>
        <v>392618210</v>
      </c>
      <c r="K1657" s="8">
        <f t="shared" si="252"/>
        <v>533858210</v>
      </c>
      <c r="L1657" s="1"/>
      <c r="M1657" s="10">
        <f t="shared" si="253"/>
        <v>344448210</v>
      </c>
      <c r="N1657" s="10">
        <f t="shared" si="254"/>
        <v>471948210</v>
      </c>
      <c r="O1657" s="10">
        <f t="shared" si="255"/>
        <v>439888210</v>
      </c>
      <c r="Q1657" s="1">
        <f t="shared" si="256"/>
        <v>481284876.66666669</v>
      </c>
      <c r="R1657" s="1">
        <f t="shared" si="257"/>
        <v>418761543.33333331</v>
      </c>
      <c r="T1657" s="1">
        <f t="shared" si="258"/>
        <v>0.87009079993046101</v>
      </c>
      <c r="U1657">
        <f t="shared" si="259"/>
        <v>0.34737681141821186</v>
      </c>
      <c r="Y1657" t="s">
        <v>12773</v>
      </c>
      <c r="Z1657" t="s">
        <v>12774</v>
      </c>
    </row>
    <row r="1658" spans="1:26">
      <c r="A1658" s="4">
        <v>238160000</v>
      </c>
      <c r="B1658" s="4">
        <v>213730000</v>
      </c>
      <c r="C1658" s="4">
        <v>123390000</v>
      </c>
      <c r="E1658" s="6">
        <v>207220000</v>
      </c>
      <c r="F1658" s="6">
        <v>90617000</v>
      </c>
      <c r="G1658" s="6">
        <v>202760000</v>
      </c>
      <c r="I1658" s="8">
        <f t="shared" si="250"/>
        <v>238458210</v>
      </c>
      <c r="J1658" s="8">
        <f t="shared" si="251"/>
        <v>214028210</v>
      </c>
      <c r="K1658" s="8">
        <f t="shared" si="252"/>
        <v>123688210</v>
      </c>
      <c r="L1658" s="1"/>
      <c r="M1658" s="10">
        <f t="shared" si="253"/>
        <v>207518210</v>
      </c>
      <c r="N1658" s="10">
        <f t="shared" si="254"/>
        <v>90915210</v>
      </c>
      <c r="O1658" s="10">
        <f t="shared" si="255"/>
        <v>203058210</v>
      </c>
      <c r="Q1658" s="1">
        <f t="shared" si="256"/>
        <v>192058210</v>
      </c>
      <c r="R1658" s="1">
        <f t="shared" si="257"/>
        <v>167163876.66666666</v>
      </c>
      <c r="T1658" s="1">
        <f t="shared" si="258"/>
        <v>0.87038131130487295</v>
      </c>
      <c r="U1658">
        <f t="shared" si="259"/>
        <v>0.65534233199939684</v>
      </c>
      <c r="Y1658" t="s">
        <v>861</v>
      </c>
      <c r="Z1658" t="s">
        <v>862</v>
      </c>
    </row>
    <row r="1659" spans="1:26">
      <c r="A1659" s="4">
        <v>45296000</v>
      </c>
      <c r="B1659" s="4">
        <v>40956000</v>
      </c>
      <c r="C1659" s="4">
        <v>53054000</v>
      </c>
      <c r="E1659" s="6">
        <v>33667000</v>
      </c>
      <c r="F1659" s="6">
        <v>59751000</v>
      </c>
      <c r="G1659" s="6">
        <v>27720000</v>
      </c>
      <c r="I1659" s="8">
        <f t="shared" si="250"/>
        <v>45594210</v>
      </c>
      <c r="J1659" s="8">
        <f t="shared" si="251"/>
        <v>41254210</v>
      </c>
      <c r="K1659" s="8">
        <f t="shared" si="252"/>
        <v>53352210</v>
      </c>
      <c r="L1659" s="1"/>
      <c r="M1659" s="10">
        <f t="shared" si="253"/>
        <v>33965210</v>
      </c>
      <c r="N1659" s="10">
        <f t="shared" si="254"/>
        <v>60049210</v>
      </c>
      <c r="O1659" s="10">
        <f t="shared" si="255"/>
        <v>28018210</v>
      </c>
      <c r="Q1659" s="1">
        <f t="shared" si="256"/>
        <v>46733543.333333336</v>
      </c>
      <c r="R1659" s="1">
        <f t="shared" si="257"/>
        <v>40677543.333333336</v>
      </c>
      <c r="T1659" s="1">
        <f t="shared" si="258"/>
        <v>0.87041427702571661</v>
      </c>
      <c r="U1659">
        <f t="shared" si="259"/>
        <v>0.59344240470709742</v>
      </c>
      <c r="Y1659" t="s">
        <v>12502</v>
      </c>
      <c r="Z1659" t="s">
        <v>12503</v>
      </c>
    </row>
    <row r="1660" spans="1:26">
      <c r="A1660" s="4">
        <v>9894000000</v>
      </c>
      <c r="B1660" s="4">
        <v>8569500000</v>
      </c>
      <c r="C1660" s="4">
        <v>10275000000</v>
      </c>
      <c r="E1660" s="6">
        <v>8524400000</v>
      </c>
      <c r="F1660" s="6">
        <v>9210700000</v>
      </c>
      <c r="G1660" s="6">
        <v>7281700000</v>
      </c>
      <c r="I1660" s="8">
        <f t="shared" si="250"/>
        <v>9894298210</v>
      </c>
      <c r="J1660" s="8">
        <f t="shared" si="251"/>
        <v>8569798210</v>
      </c>
      <c r="K1660" s="8">
        <f t="shared" si="252"/>
        <v>10275298210</v>
      </c>
      <c r="L1660" s="1"/>
      <c r="M1660" s="10">
        <f t="shared" si="253"/>
        <v>8524698210</v>
      </c>
      <c r="N1660" s="10">
        <f t="shared" si="254"/>
        <v>9210998210</v>
      </c>
      <c r="O1660" s="10">
        <f t="shared" si="255"/>
        <v>7281998210</v>
      </c>
      <c r="Q1660" s="1">
        <f t="shared" si="256"/>
        <v>9579798210</v>
      </c>
      <c r="R1660" s="1">
        <f t="shared" si="257"/>
        <v>8339231543.333333</v>
      </c>
      <c r="T1660" s="1">
        <f t="shared" si="258"/>
        <v>0.87050179560445384</v>
      </c>
      <c r="U1660">
        <f t="shared" si="259"/>
        <v>0.18036669412652126</v>
      </c>
      <c r="Y1660" t="s">
        <v>12223</v>
      </c>
      <c r="Z1660" t="s">
        <v>12224</v>
      </c>
    </row>
    <row r="1661" spans="1:26">
      <c r="A1661" s="4">
        <v>1280500000</v>
      </c>
      <c r="B1661" s="4">
        <v>1373500000</v>
      </c>
      <c r="C1661" s="4">
        <v>1191000000</v>
      </c>
      <c r="E1661" s="6">
        <v>1043600000</v>
      </c>
      <c r="F1661" s="6">
        <v>1070400000</v>
      </c>
      <c r="G1661" s="6">
        <v>1233000000</v>
      </c>
      <c r="I1661" s="8">
        <f t="shared" si="250"/>
        <v>1280798210</v>
      </c>
      <c r="J1661" s="8">
        <f t="shared" si="251"/>
        <v>1373798210</v>
      </c>
      <c r="K1661" s="8">
        <f t="shared" si="252"/>
        <v>1191298210</v>
      </c>
      <c r="L1661" s="1"/>
      <c r="M1661" s="10">
        <f t="shared" si="253"/>
        <v>1043898210</v>
      </c>
      <c r="N1661" s="10">
        <f t="shared" si="254"/>
        <v>1070698210</v>
      </c>
      <c r="O1661" s="10">
        <f t="shared" si="255"/>
        <v>1233298210</v>
      </c>
      <c r="Q1661" s="1">
        <f t="shared" si="256"/>
        <v>1281964876.6666667</v>
      </c>
      <c r="R1661" s="1">
        <f t="shared" si="257"/>
        <v>1115964876.6666667</v>
      </c>
      <c r="T1661" s="1">
        <f t="shared" si="258"/>
        <v>0.87051127295185415</v>
      </c>
      <c r="U1661">
        <f t="shared" si="259"/>
        <v>0.10422257518973344</v>
      </c>
      <c r="Y1661" t="s">
        <v>5283</v>
      </c>
      <c r="Z1661" t="s">
        <v>5284</v>
      </c>
    </row>
    <row r="1662" spans="1:26">
      <c r="A1662" s="4">
        <v>185370000</v>
      </c>
      <c r="B1662" s="4">
        <v>202740000</v>
      </c>
      <c r="C1662" s="4">
        <v>216410000</v>
      </c>
      <c r="E1662" s="6">
        <v>148620000</v>
      </c>
      <c r="F1662" s="6">
        <v>178600000</v>
      </c>
      <c r="G1662" s="6">
        <v>198910000</v>
      </c>
      <c r="I1662" s="8">
        <f t="shared" si="250"/>
        <v>185668210</v>
      </c>
      <c r="J1662" s="8">
        <f t="shared" si="251"/>
        <v>203038210</v>
      </c>
      <c r="K1662" s="8">
        <f t="shared" si="252"/>
        <v>216708210</v>
      </c>
      <c r="L1662" s="1"/>
      <c r="M1662" s="10">
        <f t="shared" si="253"/>
        <v>148918210</v>
      </c>
      <c r="N1662" s="10">
        <f t="shared" si="254"/>
        <v>178898210</v>
      </c>
      <c r="O1662" s="10">
        <f t="shared" si="255"/>
        <v>199208210</v>
      </c>
      <c r="Q1662" s="1">
        <f t="shared" si="256"/>
        <v>201804876.66666666</v>
      </c>
      <c r="R1662" s="1">
        <f t="shared" si="257"/>
        <v>175674876.66666666</v>
      </c>
      <c r="T1662" s="1">
        <f t="shared" si="258"/>
        <v>0.87051849077383547</v>
      </c>
      <c r="U1662">
        <f t="shared" si="259"/>
        <v>0.20221751613172612</v>
      </c>
      <c r="Y1662" t="s">
        <v>11646</v>
      </c>
      <c r="Z1662" t="s">
        <v>11647</v>
      </c>
    </row>
    <row r="1663" spans="1:26">
      <c r="A1663" s="4">
        <v>160070000</v>
      </c>
      <c r="B1663" s="4">
        <v>186230000</v>
      </c>
      <c r="C1663" s="4">
        <v>209950000</v>
      </c>
      <c r="E1663" s="6">
        <v>145730000</v>
      </c>
      <c r="F1663" s="6">
        <v>153810000</v>
      </c>
      <c r="G1663" s="6">
        <v>184600000</v>
      </c>
      <c r="I1663" s="8">
        <f t="shared" si="250"/>
        <v>160368210</v>
      </c>
      <c r="J1663" s="8">
        <f t="shared" si="251"/>
        <v>186528210</v>
      </c>
      <c r="K1663" s="8">
        <f t="shared" si="252"/>
        <v>210248210</v>
      </c>
      <c r="L1663" s="1"/>
      <c r="M1663" s="10">
        <f t="shared" si="253"/>
        <v>146028210</v>
      </c>
      <c r="N1663" s="10">
        <f t="shared" si="254"/>
        <v>154108210</v>
      </c>
      <c r="O1663" s="10">
        <f t="shared" si="255"/>
        <v>184898210</v>
      </c>
      <c r="Q1663" s="1">
        <f t="shared" si="256"/>
        <v>185714876.66666666</v>
      </c>
      <c r="R1663" s="1">
        <f t="shared" si="257"/>
        <v>161678210</v>
      </c>
      <c r="T1663" s="1">
        <f t="shared" si="258"/>
        <v>0.87057220671767044</v>
      </c>
      <c r="U1663">
        <f t="shared" si="259"/>
        <v>0.2668927993110885</v>
      </c>
      <c r="Y1663" t="s">
        <v>7355</v>
      </c>
      <c r="Z1663" t="s">
        <v>7356</v>
      </c>
    </row>
    <row r="1664" spans="1:26">
      <c r="A1664" s="4">
        <v>157740000</v>
      </c>
      <c r="B1664" s="4">
        <v>162850000</v>
      </c>
      <c r="C1664" s="4">
        <v>162680000</v>
      </c>
      <c r="E1664" s="6">
        <v>141450000</v>
      </c>
      <c r="F1664" s="6">
        <v>143600000</v>
      </c>
      <c r="G1664" s="6">
        <v>135560000</v>
      </c>
      <c r="I1664" s="8">
        <f t="shared" si="250"/>
        <v>158038210</v>
      </c>
      <c r="J1664" s="8">
        <f t="shared" si="251"/>
        <v>163148210</v>
      </c>
      <c r="K1664" s="8">
        <f t="shared" si="252"/>
        <v>162978210</v>
      </c>
      <c r="L1664" s="1"/>
      <c r="M1664" s="10">
        <f t="shared" si="253"/>
        <v>141748210</v>
      </c>
      <c r="N1664" s="10">
        <f t="shared" si="254"/>
        <v>143898210</v>
      </c>
      <c r="O1664" s="10">
        <f t="shared" si="255"/>
        <v>135858210</v>
      </c>
      <c r="Q1664" s="1">
        <f t="shared" si="256"/>
        <v>161388210</v>
      </c>
      <c r="R1664" s="1">
        <f t="shared" si="257"/>
        <v>140501543.33333334</v>
      </c>
      <c r="T1664" s="1">
        <f t="shared" si="258"/>
        <v>0.87058121118843401</v>
      </c>
      <c r="U1664">
        <f t="shared" si="259"/>
        <v>2.0467708977214309E-3</v>
      </c>
      <c r="Y1664" t="s">
        <v>11733</v>
      </c>
      <c r="Z1664" t="s">
        <v>11734</v>
      </c>
    </row>
    <row r="1665" spans="1:30">
      <c r="A1665" s="3">
        <v>0</v>
      </c>
      <c r="B1665" s="3">
        <v>4141100</v>
      </c>
      <c r="C1665" s="3">
        <v>0</v>
      </c>
      <c r="E1665" s="5">
        <v>3490200</v>
      </c>
      <c r="F1665" s="5">
        <v>0</v>
      </c>
      <c r="G1665" s="5">
        <v>0</v>
      </c>
      <c r="I1665" s="8">
        <f t="shared" si="250"/>
        <v>298210</v>
      </c>
      <c r="J1665" s="8">
        <f t="shared" si="251"/>
        <v>4439310</v>
      </c>
      <c r="K1665" s="8">
        <f t="shared" si="252"/>
        <v>298210</v>
      </c>
      <c r="L1665" s="1"/>
      <c r="M1665" s="10">
        <f t="shared" si="253"/>
        <v>3788410</v>
      </c>
      <c r="N1665" s="10">
        <f t="shared" si="254"/>
        <v>298210</v>
      </c>
      <c r="O1665" s="10">
        <f t="shared" si="255"/>
        <v>298210</v>
      </c>
      <c r="Q1665" s="1">
        <f t="shared" si="256"/>
        <v>1678576.6666666667</v>
      </c>
      <c r="R1665" s="1">
        <f t="shared" si="257"/>
        <v>1461610</v>
      </c>
      <c r="T1665" s="1">
        <f t="shared" si="258"/>
        <v>0.87074366576444717</v>
      </c>
      <c r="U1665">
        <f t="shared" si="259"/>
        <v>0.91013014888844601</v>
      </c>
      <c r="Y1665" t="s">
        <v>2135</v>
      </c>
      <c r="Z1665" t="s">
        <v>2136</v>
      </c>
    </row>
    <row r="1666" spans="1:30">
      <c r="A1666" s="4">
        <v>14006000000</v>
      </c>
      <c r="B1666" s="4">
        <v>9642700000</v>
      </c>
      <c r="C1666" s="4">
        <v>9509000000</v>
      </c>
      <c r="E1666" s="6">
        <v>10259000000</v>
      </c>
      <c r="F1666" s="6">
        <v>9374500000</v>
      </c>
      <c r="G1666" s="6">
        <v>9248600000</v>
      </c>
      <c r="I1666" s="8">
        <f t="shared" si="250"/>
        <v>14006298210</v>
      </c>
      <c r="J1666" s="8">
        <f t="shared" si="251"/>
        <v>9642998210</v>
      </c>
      <c r="K1666" s="8">
        <f t="shared" si="252"/>
        <v>9509298210</v>
      </c>
      <c r="L1666" s="1"/>
      <c r="M1666" s="10">
        <f t="shared" si="253"/>
        <v>10259298210</v>
      </c>
      <c r="N1666" s="10">
        <f t="shared" si="254"/>
        <v>9374798210</v>
      </c>
      <c r="O1666" s="10">
        <f t="shared" si="255"/>
        <v>9248898210</v>
      </c>
      <c r="Q1666" s="1">
        <f t="shared" si="256"/>
        <v>11052864876.666666</v>
      </c>
      <c r="R1666" s="1">
        <f t="shared" si="257"/>
        <v>9627664876.666666</v>
      </c>
      <c r="T1666" s="1">
        <f t="shared" si="258"/>
        <v>0.87105605506779582</v>
      </c>
      <c r="U1666">
        <f t="shared" si="259"/>
        <v>0.39898807495746758</v>
      </c>
    </row>
    <row r="1667" spans="1:30">
      <c r="A1667" s="4">
        <v>20539000</v>
      </c>
      <c r="B1667" s="3">
        <v>0</v>
      </c>
      <c r="C1667" s="3">
        <v>0</v>
      </c>
      <c r="E1667" s="6">
        <v>17778000</v>
      </c>
      <c r="F1667" s="5">
        <v>0</v>
      </c>
      <c r="G1667" s="5">
        <v>0</v>
      </c>
      <c r="I1667" s="8">
        <f t="shared" ref="I1667:I1730" si="260">A1667+298210</f>
        <v>20837210</v>
      </c>
      <c r="J1667" s="8">
        <f t="shared" ref="J1667:J1730" si="261">B1667+298210</f>
        <v>298210</v>
      </c>
      <c r="K1667" s="8">
        <f t="shared" ref="K1667:K1730" si="262">C1667+298210</f>
        <v>298210</v>
      </c>
      <c r="L1667" s="1"/>
      <c r="M1667" s="10">
        <f t="shared" ref="M1667:M1730" si="263">E1667+298210</f>
        <v>18076210</v>
      </c>
      <c r="N1667" s="10">
        <f t="shared" ref="N1667:N1730" si="264">F1667+298210</f>
        <v>298210</v>
      </c>
      <c r="O1667" s="10">
        <f t="shared" ref="O1667:O1730" si="265">G1667+298210</f>
        <v>298210</v>
      </c>
      <c r="Q1667" s="1">
        <f t="shared" ref="Q1667:Q1730" si="266">AVERAGE(I1667:K1667)</f>
        <v>7144543.333333333</v>
      </c>
      <c r="R1667" s="1">
        <f t="shared" ref="R1667:R1730" si="267">AVERAGE(M1667:O1667)</f>
        <v>6224210</v>
      </c>
      <c r="T1667" s="1">
        <f t="shared" ref="T1667:T1730" si="268">R1667/Q1667</f>
        <v>0.87118374255784026</v>
      </c>
      <c r="U1667">
        <f t="shared" ref="U1667:U1730" si="269">_xlfn.T.TEST(M1667:O1667, I1667:K1667, 2, 2)</f>
        <v>0.92393349880529951</v>
      </c>
      <c r="Y1667" t="s">
        <v>2860</v>
      </c>
      <c r="Z1667" t="s">
        <v>2861</v>
      </c>
    </row>
    <row r="1668" spans="1:30">
      <c r="A1668" s="4">
        <v>245850000</v>
      </c>
      <c r="B1668" s="4">
        <v>241070000</v>
      </c>
      <c r="C1668" s="4">
        <v>204500000</v>
      </c>
      <c r="E1668" s="6">
        <v>193840000</v>
      </c>
      <c r="F1668" s="6">
        <v>251560000</v>
      </c>
      <c r="G1668" s="6">
        <v>156850000</v>
      </c>
      <c r="I1668" s="8">
        <f t="shared" si="260"/>
        <v>246148210</v>
      </c>
      <c r="J1668" s="8">
        <f t="shared" si="261"/>
        <v>241368210</v>
      </c>
      <c r="K1668" s="8">
        <f t="shared" si="262"/>
        <v>204798210</v>
      </c>
      <c r="L1668" s="1"/>
      <c r="M1668" s="10">
        <f t="shared" si="263"/>
        <v>194138210</v>
      </c>
      <c r="N1668" s="10">
        <f t="shared" si="264"/>
        <v>251858210</v>
      </c>
      <c r="O1668" s="10">
        <f t="shared" si="265"/>
        <v>157148210</v>
      </c>
      <c r="Q1668" s="1">
        <f t="shared" si="266"/>
        <v>230771543.33333334</v>
      </c>
      <c r="R1668" s="1">
        <f t="shared" si="267"/>
        <v>201048210</v>
      </c>
      <c r="T1668" s="1">
        <f t="shared" si="268"/>
        <v>0.87120017960620011</v>
      </c>
      <c r="U1668">
        <f t="shared" si="269"/>
        <v>0.38491393584711153</v>
      </c>
      <c r="Y1668" t="s">
        <v>11876</v>
      </c>
    </row>
    <row r="1669" spans="1:30">
      <c r="A1669" s="4">
        <v>398170000</v>
      </c>
      <c r="B1669" s="4">
        <v>362590000</v>
      </c>
      <c r="C1669" s="4">
        <v>391110000</v>
      </c>
      <c r="E1669" s="6">
        <v>264870000</v>
      </c>
      <c r="F1669" s="6">
        <v>351890000</v>
      </c>
      <c r="G1669" s="6">
        <v>386640000</v>
      </c>
      <c r="I1669" s="8">
        <f t="shared" si="260"/>
        <v>398468210</v>
      </c>
      <c r="J1669" s="8">
        <f t="shared" si="261"/>
        <v>362888210</v>
      </c>
      <c r="K1669" s="8">
        <f t="shared" si="262"/>
        <v>391408210</v>
      </c>
      <c r="L1669" s="1"/>
      <c r="M1669" s="10">
        <f t="shared" si="263"/>
        <v>265168210</v>
      </c>
      <c r="N1669" s="10">
        <f t="shared" si="264"/>
        <v>352188210</v>
      </c>
      <c r="O1669" s="10">
        <f t="shared" si="265"/>
        <v>386938210</v>
      </c>
      <c r="Q1669" s="1">
        <f t="shared" si="266"/>
        <v>384254876.66666669</v>
      </c>
      <c r="R1669" s="1">
        <f t="shared" si="267"/>
        <v>334764876.66666669</v>
      </c>
      <c r="T1669" s="1">
        <f t="shared" si="268"/>
        <v>0.8712052780453543</v>
      </c>
      <c r="U1669">
        <f t="shared" si="269"/>
        <v>0.2607303774303697</v>
      </c>
      <c r="Y1669" t="s">
        <v>3768</v>
      </c>
      <c r="Z1669" t="s">
        <v>3769</v>
      </c>
    </row>
    <row r="1670" spans="1:30">
      <c r="A1670" s="4">
        <v>9377400000</v>
      </c>
      <c r="B1670" s="4">
        <v>12189000000</v>
      </c>
      <c r="C1670" s="4">
        <v>11272000000</v>
      </c>
      <c r="E1670" s="6">
        <v>9804300000</v>
      </c>
      <c r="F1670" s="6">
        <v>9844200000</v>
      </c>
      <c r="G1670" s="6">
        <v>8966600000</v>
      </c>
      <c r="I1670" s="8">
        <f t="shared" si="260"/>
        <v>9377698210</v>
      </c>
      <c r="J1670" s="8">
        <f t="shared" si="261"/>
        <v>12189298210</v>
      </c>
      <c r="K1670" s="8">
        <f t="shared" si="262"/>
        <v>11272298210</v>
      </c>
      <c r="L1670" s="1"/>
      <c r="M1670" s="10">
        <f t="shared" si="263"/>
        <v>9804598210</v>
      </c>
      <c r="N1670" s="10">
        <f t="shared" si="264"/>
        <v>9844498210</v>
      </c>
      <c r="O1670" s="10">
        <f t="shared" si="265"/>
        <v>8966898210</v>
      </c>
      <c r="Q1670" s="1">
        <f t="shared" si="266"/>
        <v>10946431543.333334</v>
      </c>
      <c r="R1670" s="1">
        <f t="shared" si="267"/>
        <v>9538664876.666666</v>
      </c>
      <c r="T1670" s="1">
        <f t="shared" si="268"/>
        <v>0.87139492344205682</v>
      </c>
      <c r="U1670">
        <f t="shared" si="269"/>
        <v>0.18327563798366411</v>
      </c>
      <c r="Y1670" t="s">
        <v>4082</v>
      </c>
      <c r="Z1670" t="s">
        <v>4083</v>
      </c>
    </row>
    <row r="1671" spans="1:30">
      <c r="A1671" s="4">
        <v>416640000</v>
      </c>
      <c r="B1671" s="4">
        <v>344430000</v>
      </c>
      <c r="C1671" s="4">
        <v>405100000</v>
      </c>
      <c r="E1671" s="6">
        <v>352090000</v>
      </c>
      <c r="F1671" s="6">
        <v>318190000</v>
      </c>
      <c r="G1671" s="6">
        <v>345800000</v>
      </c>
      <c r="I1671" s="8">
        <f t="shared" si="260"/>
        <v>416938210</v>
      </c>
      <c r="J1671" s="8">
        <f t="shared" si="261"/>
        <v>344728210</v>
      </c>
      <c r="K1671" s="8">
        <f t="shared" si="262"/>
        <v>405398210</v>
      </c>
      <c r="L1671" s="1"/>
      <c r="M1671" s="10">
        <f t="shared" si="263"/>
        <v>352388210</v>
      </c>
      <c r="N1671" s="10">
        <f t="shared" si="264"/>
        <v>318488210</v>
      </c>
      <c r="O1671" s="10">
        <f t="shared" si="265"/>
        <v>346098210</v>
      </c>
      <c r="Q1671" s="1">
        <f t="shared" si="266"/>
        <v>389021543.33333331</v>
      </c>
      <c r="R1671" s="1">
        <f t="shared" si="267"/>
        <v>338991543.33333331</v>
      </c>
      <c r="T1671" s="1">
        <f t="shared" si="268"/>
        <v>0.87139529710535402</v>
      </c>
      <c r="U1671">
        <f t="shared" si="269"/>
        <v>0.11276180102357633</v>
      </c>
      <c r="Y1671" t="s">
        <v>8014</v>
      </c>
      <c r="Z1671" t="s">
        <v>8015</v>
      </c>
    </row>
    <row r="1672" spans="1:30">
      <c r="A1672" s="4">
        <v>762350000</v>
      </c>
      <c r="B1672" s="4">
        <v>599470000</v>
      </c>
      <c r="C1672" s="4">
        <v>677960000</v>
      </c>
      <c r="E1672" s="6">
        <v>633490000</v>
      </c>
      <c r="F1672" s="6">
        <v>586620000</v>
      </c>
      <c r="G1672" s="6">
        <v>557300000</v>
      </c>
      <c r="I1672" s="8">
        <f t="shared" si="260"/>
        <v>762648210</v>
      </c>
      <c r="J1672" s="8">
        <f t="shared" si="261"/>
        <v>599768210</v>
      </c>
      <c r="K1672" s="8">
        <f t="shared" si="262"/>
        <v>678258210</v>
      </c>
      <c r="L1672" s="1"/>
      <c r="M1672" s="10">
        <f t="shared" si="263"/>
        <v>633788210</v>
      </c>
      <c r="N1672" s="10">
        <f t="shared" si="264"/>
        <v>586918210</v>
      </c>
      <c r="O1672" s="10">
        <f t="shared" si="265"/>
        <v>557598210</v>
      </c>
      <c r="Q1672" s="1">
        <f t="shared" si="266"/>
        <v>680224876.66666663</v>
      </c>
      <c r="R1672" s="1">
        <f t="shared" si="267"/>
        <v>592768210</v>
      </c>
      <c r="T1672" s="1">
        <f t="shared" si="268"/>
        <v>0.8714297732020122</v>
      </c>
      <c r="U1672">
        <f t="shared" si="269"/>
        <v>0.16789384617279909</v>
      </c>
      <c r="Y1672" t="s">
        <v>871</v>
      </c>
      <c r="Z1672" t="s">
        <v>872</v>
      </c>
    </row>
    <row r="1673" spans="1:30">
      <c r="A1673" s="4">
        <v>324260000</v>
      </c>
      <c r="B1673" s="4">
        <v>366640000</v>
      </c>
      <c r="C1673" s="4">
        <v>364520000</v>
      </c>
      <c r="E1673" s="6">
        <v>342160000</v>
      </c>
      <c r="F1673" s="6">
        <v>259840000</v>
      </c>
      <c r="G1673" s="6">
        <v>317840000</v>
      </c>
      <c r="I1673" s="8">
        <f t="shared" si="260"/>
        <v>324558210</v>
      </c>
      <c r="J1673" s="8">
        <f t="shared" si="261"/>
        <v>366938210</v>
      </c>
      <c r="K1673" s="8">
        <f t="shared" si="262"/>
        <v>364818210</v>
      </c>
      <c r="L1673" s="1"/>
      <c r="M1673" s="10">
        <f t="shared" si="263"/>
        <v>342458210</v>
      </c>
      <c r="N1673" s="10">
        <f t="shared" si="264"/>
        <v>260138210</v>
      </c>
      <c r="O1673" s="10">
        <f t="shared" si="265"/>
        <v>318138210</v>
      </c>
      <c r="Q1673" s="1">
        <f t="shared" si="266"/>
        <v>352104876.66666669</v>
      </c>
      <c r="R1673" s="1">
        <f t="shared" si="267"/>
        <v>306911543.33333331</v>
      </c>
      <c r="T1673" s="1">
        <f t="shared" si="268"/>
        <v>0.87164809030430634</v>
      </c>
      <c r="U1673">
        <f t="shared" si="269"/>
        <v>0.1823236390427356</v>
      </c>
      <c r="Y1673" t="s">
        <v>1904</v>
      </c>
      <c r="Z1673" t="s">
        <v>1905</v>
      </c>
    </row>
    <row r="1674" spans="1:30">
      <c r="A1674" s="4">
        <v>217080000</v>
      </c>
      <c r="B1674" s="4">
        <v>311980000</v>
      </c>
      <c r="C1674" s="4">
        <v>310300000</v>
      </c>
      <c r="E1674" s="6">
        <v>267910000</v>
      </c>
      <c r="F1674" s="5">
        <v>0</v>
      </c>
      <c r="G1674" s="6">
        <v>463650000</v>
      </c>
      <c r="I1674" s="8">
        <f t="shared" si="260"/>
        <v>217378210</v>
      </c>
      <c r="J1674" s="8">
        <f t="shared" si="261"/>
        <v>312278210</v>
      </c>
      <c r="K1674" s="8">
        <f t="shared" si="262"/>
        <v>310598210</v>
      </c>
      <c r="L1674" s="1"/>
      <c r="M1674" s="10">
        <f t="shared" si="263"/>
        <v>268208210</v>
      </c>
      <c r="N1674" s="10">
        <f t="shared" si="264"/>
        <v>298210</v>
      </c>
      <c r="O1674" s="10">
        <f t="shared" si="265"/>
        <v>463948210</v>
      </c>
      <c r="Q1674" s="1">
        <f t="shared" si="266"/>
        <v>280084876.66666669</v>
      </c>
      <c r="R1674" s="1">
        <f t="shared" si="267"/>
        <v>244151543.33333334</v>
      </c>
      <c r="T1674" s="1">
        <f t="shared" si="268"/>
        <v>0.8717055566834544</v>
      </c>
      <c r="U1674">
        <f t="shared" si="269"/>
        <v>0.8074117096850113</v>
      </c>
      <c r="Y1674" t="s">
        <v>2468</v>
      </c>
      <c r="Z1674" t="s">
        <v>2469</v>
      </c>
    </row>
    <row r="1675" spans="1:30">
      <c r="A1675" s="4">
        <v>248050000</v>
      </c>
      <c r="B1675" s="4">
        <v>196750000</v>
      </c>
      <c r="C1675" s="4">
        <v>195900000</v>
      </c>
      <c r="E1675" s="6">
        <v>183370000</v>
      </c>
      <c r="F1675" s="6">
        <v>197530000</v>
      </c>
      <c r="G1675" s="6">
        <v>177550000</v>
      </c>
      <c r="I1675" s="8">
        <f t="shared" si="260"/>
        <v>248348210</v>
      </c>
      <c r="J1675" s="8">
        <f t="shared" si="261"/>
        <v>197048210</v>
      </c>
      <c r="K1675" s="8">
        <f t="shared" si="262"/>
        <v>196198210</v>
      </c>
      <c r="L1675" s="1"/>
      <c r="M1675" s="10">
        <f t="shared" si="263"/>
        <v>183668210</v>
      </c>
      <c r="N1675" s="10">
        <f t="shared" si="264"/>
        <v>197828210</v>
      </c>
      <c r="O1675" s="10">
        <f t="shared" si="265"/>
        <v>177848210</v>
      </c>
      <c r="Q1675" s="1">
        <f t="shared" si="266"/>
        <v>213864876.66666666</v>
      </c>
      <c r="R1675" s="1">
        <f t="shared" si="267"/>
        <v>186448210</v>
      </c>
      <c r="T1675" s="1">
        <f t="shared" si="268"/>
        <v>0.871803789878977</v>
      </c>
      <c r="U1675">
        <f t="shared" si="269"/>
        <v>0.20714745590268396</v>
      </c>
      <c r="Y1675" t="s">
        <v>12740</v>
      </c>
      <c r="Z1675" t="s">
        <v>12741</v>
      </c>
    </row>
    <row r="1676" spans="1:30">
      <c r="A1676" s="4">
        <v>211800000</v>
      </c>
      <c r="B1676" s="4">
        <v>343310000</v>
      </c>
      <c r="C1676" s="4">
        <v>195960000</v>
      </c>
      <c r="E1676" s="6">
        <v>194510000</v>
      </c>
      <c r="F1676" s="6">
        <v>180620000</v>
      </c>
      <c r="G1676" s="6">
        <v>279650000</v>
      </c>
      <c r="I1676" s="8">
        <f t="shared" si="260"/>
        <v>212098210</v>
      </c>
      <c r="J1676" s="8">
        <f t="shared" si="261"/>
        <v>343608210</v>
      </c>
      <c r="K1676" s="8">
        <f t="shared" si="262"/>
        <v>196258210</v>
      </c>
      <c r="L1676" s="1"/>
      <c r="M1676" s="10">
        <f t="shared" si="263"/>
        <v>194808210</v>
      </c>
      <c r="N1676" s="10">
        <f t="shared" si="264"/>
        <v>180918210</v>
      </c>
      <c r="O1676" s="10">
        <f t="shared" si="265"/>
        <v>279948210</v>
      </c>
      <c r="Q1676" s="1">
        <f t="shared" si="266"/>
        <v>250654876.66666666</v>
      </c>
      <c r="R1676" s="1">
        <f t="shared" si="267"/>
        <v>218558210</v>
      </c>
      <c r="T1676" s="1">
        <f t="shared" si="268"/>
        <v>0.87194876439866598</v>
      </c>
      <c r="U1676">
        <f t="shared" si="269"/>
        <v>0.59740446516736623</v>
      </c>
      <c r="Y1676" t="s">
        <v>1852</v>
      </c>
      <c r="Z1676" t="s">
        <v>1853</v>
      </c>
    </row>
    <row r="1677" spans="1:30">
      <c r="A1677" s="4">
        <v>805200000</v>
      </c>
      <c r="B1677" s="4">
        <v>909560000</v>
      </c>
      <c r="C1677" s="4">
        <v>849510000</v>
      </c>
      <c r="E1677" s="6">
        <v>668540000</v>
      </c>
      <c r="F1677" s="6">
        <v>780270000</v>
      </c>
      <c r="G1677" s="6">
        <v>787090000</v>
      </c>
      <c r="I1677" s="8">
        <f t="shared" si="260"/>
        <v>805498210</v>
      </c>
      <c r="J1677" s="8">
        <f t="shared" si="261"/>
        <v>909858210</v>
      </c>
      <c r="K1677" s="8">
        <f t="shared" si="262"/>
        <v>849808210</v>
      </c>
      <c r="L1677" s="1"/>
      <c r="M1677" s="10">
        <f t="shared" si="263"/>
        <v>668838210</v>
      </c>
      <c r="N1677" s="10">
        <f t="shared" si="264"/>
        <v>780568210</v>
      </c>
      <c r="O1677" s="10">
        <f t="shared" si="265"/>
        <v>787388210</v>
      </c>
      <c r="Q1677" s="1">
        <f t="shared" si="266"/>
        <v>855054876.66666663</v>
      </c>
      <c r="R1677" s="1">
        <f t="shared" si="267"/>
        <v>745598210</v>
      </c>
      <c r="T1677" s="1">
        <f t="shared" si="268"/>
        <v>0.87198872300059749</v>
      </c>
      <c r="U1677">
        <f t="shared" si="269"/>
        <v>8.8788765599085578E-2</v>
      </c>
      <c r="Y1677" t="s">
        <v>9368</v>
      </c>
      <c r="Z1677" t="s">
        <v>9369</v>
      </c>
    </row>
    <row r="1678" spans="1:30">
      <c r="A1678" s="11">
        <v>3721600000</v>
      </c>
      <c r="B1678" s="11">
        <v>3929900000</v>
      </c>
      <c r="C1678" s="11">
        <v>3951100000</v>
      </c>
      <c r="D1678" s="12"/>
      <c r="E1678" s="11">
        <v>3176200000</v>
      </c>
      <c r="F1678" s="11">
        <v>3570800000</v>
      </c>
      <c r="G1678" s="11">
        <v>3370400000</v>
      </c>
      <c r="H1678" s="12"/>
      <c r="I1678" s="11">
        <f t="shared" si="260"/>
        <v>3721898210</v>
      </c>
      <c r="J1678" s="11">
        <f t="shared" si="261"/>
        <v>3930198210</v>
      </c>
      <c r="K1678" s="11">
        <f t="shared" si="262"/>
        <v>3951398210</v>
      </c>
      <c r="L1678" s="11"/>
      <c r="M1678" s="11">
        <f t="shared" si="263"/>
        <v>3176498210</v>
      </c>
      <c r="N1678" s="11">
        <f t="shared" si="264"/>
        <v>3571098210</v>
      </c>
      <c r="O1678" s="11">
        <f t="shared" si="265"/>
        <v>3370698210</v>
      </c>
      <c r="P1678" s="12"/>
      <c r="Q1678" s="11">
        <f t="shared" si="266"/>
        <v>3867831543.3333335</v>
      </c>
      <c r="R1678" s="11">
        <f t="shared" si="267"/>
        <v>3372764876.6666665</v>
      </c>
      <c r="S1678" s="12"/>
      <c r="T1678" s="11">
        <f t="shared" si="268"/>
        <v>0.8720040774474852</v>
      </c>
      <c r="U1678" s="12">
        <f t="shared" si="269"/>
        <v>2.166029975409204E-2</v>
      </c>
      <c r="V1678" s="12"/>
      <c r="W1678" s="12"/>
      <c r="X1678" s="12"/>
      <c r="Y1678" s="12" t="s">
        <v>11489</v>
      </c>
      <c r="Z1678" s="12" t="s">
        <v>11490</v>
      </c>
      <c r="AA1678" s="12"/>
      <c r="AB1678" s="12"/>
      <c r="AC1678" s="12"/>
      <c r="AD1678" s="12"/>
    </row>
    <row r="1679" spans="1:30">
      <c r="A1679" s="4">
        <v>9726700000</v>
      </c>
      <c r="B1679" s="4">
        <v>9185700000</v>
      </c>
      <c r="C1679" s="4">
        <v>11361000000</v>
      </c>
      <c r="E1679" s="6">
        <v>8847000000</v>
      </c>
      <c r="F1679" s="6">
        <v>9526100000</v>
      </c>
      <c r="G1679" s="6">
        <v>8027700000</v>
      </c>
      <c r="I1679" s="8">
        <f t="shared" si="260"/>
        <v>9726998210</v>
      </c>
      <c r="J1679" s="8">
        <f t="shared" si="261"/>
        <v>9185998210</v>
      </c>
      <c r="K1679" s="8">
        <f t="shared" si="262"/>
        <v>11361298210</v>
      </c>
      <c r="L1679" s="1"/>
      <c r="M1679" s="10">
        <f t="shared" si="263"/>
        <v>8847298210</v>
      </c>
      <c r="N1679" s="10">
        <f t="shared" si="264"/>
        <v>9526398210</v>
      </c>
      <c r="O1679" s="10">
        <f t="shared" si="265"/>
        <v>8027998210</v>
      </c>
      <c r="Q1679" s="1">
        <f t="shared" si="266"/>
        <v>10091431543.333334</v>
      </c>
      <c r="R1679" s="1">
        <f t="shared" si="267"/>
        <v>8800564876.666666</v>
      </c>
      <c r="T1679" s="1">
        <f t="shared" si="268"/>
        <v>0.87208289912847414</v>
      </c>
      <c r="U1679">
        <f t="shared" si="269"/>
        <v>0.17514683685827687</v>
      </c>
      <c r="Y1679" t="s">
        <v>6213</v>
      </c>
      <c r="Z1679" t="s">
        <v>6214</v>
      </c>
    </row>
    <row r="1680" spans="1:30">
      <c r="A1680" s="4">
        <v>1311000000</v>
      </c>
      <c r="B1680" s="4">
        <v>1392800000</v>
      </c>
      <c r="C1680" s="4">
        <v>1443900000</v>
      </c>
      <c r="E1680" s="6">
        <v>1147800000</v>
      </c>
      <c r="F1680" s="6">
        <v>1178100000</v>
      </c>
      <c r="G1680" s="6">
        <v>1291200000</v>
      </c>
      <c r="I1680" s="8">
        <f t="shared" si="260"/>
        <v>1311298210</v>
      </c>
      <c r="J1680" s="8">
        <f t="shared" si="261"/>
        <v>1393098210</v>
      </c>
      <c r="K1680" s="8">
        <f t="shared" si="262"/>
        <v>1444198210</v>
      </c>
      <c r="L1680" s="1"/>
      <c r="M1680" s="10">
        <f t="shared" si="263"/>
        <v>1148098210</v>
      </c>
      <c r="N1680" s="10">
        <f t="shared" si="264"/>
        <v>1178398210</v>
      </c>
      <c r="O1680" s="10">
        <f t="shared" si="265"/>
        <v>1291498210</v>
      </c>
      <c r="Q1680" s="1">
        <f t="shared" si="266"/>
        <v>1382864876.6666667</v>
      </c>
      <c r="R1680" s="1">
        <f t="shared" si="267"/>
        <v>1205998210</v>
      </c>
      <c r="T1680" s="1">
        <f t="shared" si="268"/>
        <v>0.87210126625459183</v>
      </c>
      <c r="U1680">
        <f t="shared" si="269"/>
        <v>3.8693375842731553E-2</v>
      </c>
      <c r="Y1680" t="s">
        <v>7353</v>
      </c>
      <c r="Z1680" t="s">
        <v>7354</v>
      </c>
    </row>
    <row r="1681" spans="1:26">
      <c r="A1681" s="4">
        <v>5494200000</v>
      </c>
      <c r="B1681" s="4">
        <v>6555900000</v>
      </c>
      <c r="C1681" s="4">
        <v>5932400000</v>
      </c>
      <c r="E1681" s="6">
        <v>5395600000</v>
      </c>
      <c r="F1681" s="6">
        <v>5136200000</v>
      </c>
      <c r="G1681" s="6">
        <v>5150900000</v>
      </c>
      <c r="I1681" s="8">
        <f t="shared" si="260"/>
        <v>5494498210</v>
      </c>
      <c r="J1681" s="8">
        <f t="shared" si="261"/>
        <v>6556198210</v>
      </c>
      <c r="K1681" s="8">
        <f t="shared" si="262"/>
        <v>5932698210</v>
      </c>
      <c r="L1681" s="1"/>
      <c r="M1681" s="10">
        <f t="shared" si="263"/>
        <v>5395898210</v>
      </c>
      <c r="N1681" s="10">
        <f t="shared" si="264"/>
        <v>5136498210</v>
      </c>
      <c r="O1681" s="10">
        <f t="shared" si="265"/>
        <v>5151198210</v>
      </c>
      <c r="Q1681" s="1">
        <f t="shared" si="266"/>
        <v>5994464876.666667</v>
      </c>
      <c r="R1681" s="1">
        <f t="shared" si="267"/>
        <v>5227864876.666667</v>
      </c>
      <c r="T1681" s="1">
        <f t="shared" si="268"/>
        <v>0.87211535712153809</v>
      </c>
      <c r="U1681">
        <f t="shared" si="269"/>
        <v>7.4297032434644264E-2</v>
      </c>
      <c r="Y1681" t="s">
        <v>5828</v>
      </c>
      <c r="Z1681" t="s">
        <v>5829</v>
      </c>
    </row>
    <row r="1682" spans="1:26">
      <c r="A1682" s="4">
        <v>137350000</v>
      </c>
      <c r="B1682" s="4">
        <v>134050000</v>
      </c>
      <c r="C1682" s="4">
        <v>122430000</v>
      </c>
      <c r="E1682" s="6">
        <v>128840000</v>
      </c>
      <c r="F1682" s="6">
        <v>90085000</v>
      </c>
      <c r="G1682" s="6">
        <v>124440000</v>
      </c>
      <c r="I1682" s="8">
        <f t="shared" si="260"/>
        <v>137648210</v>
      </c>
      <c r="J1682" s="8">
        <f t="shared" si="261"/>
        <v>134348210</v>
      </c>
      <c r="K1682" s="8">
        <f t="shared" si="262"/>
        <v>122728210</v>
      </c>
      <c r="L1682" s="1"/>
      <c r="M1682" s="10">
        <f t="shared" si="263"/>
        <v>129138210</v>
      </c>
      <c r="N1682" s="10">
        <f t="shared" si="264"/>
        <v>90383210</v>
      </c>
      <c r="O1682" s="10">
        <f t="shared" si="265"/>
        <v>124738210</v>
      </c>
      <c r="Q1682" s="1">
        <f t="shared" si="266"/>
        <v>131574876.66666667</v>
      </c>
      <c r="R1682" s="1">
        <f t="shared" si="267"/>
        <v>114753210</v>
      </c>
      <c r="T1682" s="1">
        <f t="shared" si="268"/>
        <v>0.87215137803789944</v>
      </c>
      <c r="U1682">
        <f t="shared" si="269"/>
        <v>0.26719391221162686</v>
      </c>
      <c r="Y1682" t="s">
        <v>979</v>
      </c>
      <c r="Z1682" t="s">
        <v>980</v>
      </c>
    </row>
    <row r="1683" spans="1:26">
      <c r="A1683" s="4">
        <v>237670000</v>
      </c>
      <c r="B1683" s="4">
        <v>260040000</v>
      </c>
      <c r="C1683" s="4">
        <v>241380000</v>
      </c>
      <c r="E1683" s="6">
        <v>221800000</v>
      </c>
      <c r="F1683" s="6">
        <v>213090000</v>
      </c>
      <c r="G1683" s="6">
        <v>209750000</v>
      </c>
      <c r="I1683" s="8">
        <f t="shared" si="260"/>
        <v>237968210</v>
      </c>
      <c r="J1683" s="8">
        <f t="shared" si="261"/>
        <v>260338210</v>
      </c>
      <c r="K1683" s="8">
        <f t="shared" si="262"/>
        <v>241678210</v>
      </c>
      <c r="L1683" s="1"/>
      <c r="M1683" s="10">
        <f t="shared" si="263"/>
        <v>222098210</v>
      </c>
      <c r="N1683" s="10">
        <f t="shared" si="264"/>
        <v>213388210</v>
      </c>
      <c r="O1683" s="10">
        <f t="shared" si="265"/>
        <v>210048210</v>
      </c>
      <c r="Q1683" s="1">
        <f t="shared" si="266"/>
        <v>246661543.33333334</v>
      </c>
      <c r="R1683" s="1">
        <f t="shared" si="267"/>
        <v>215178210</v>
      </c>
      <c r="T1683" s="1">
        <f t="shared" si="268"/>
        <v>0.87236221379354861</v>
      </c>
      <c r="U1683">
        <f t="shared" si="269"/>
        <v>1.5639044794631372E-2</v>
      </c>
      <c r="Y1683" t="s">
        <v>2349</v>
      </c>
      <c r="Z1683" t="s">
        <v>2350</v>
      </c>
    </row>
    <row r="1684" spans="1:26">
      <c r="A1684" s="4">
        <v>1428500000</v>
      </c>
      <c r="B1684" s="4">
        <v>1198600000</v>
      </c>
      <c r="C1684" s="4">
        <v>1487800000</v>
      </c>
      <c r="E1684" s="6">
        <v>952370000</v>
      </c>
      <c r="F1684" s="6">
        <v>1497900000</v>
      </c>
      <c r="G1684" s="6">
        <v>1139500000</v>
      </c>
      <c r="I1684" s="8">
        <f t="shared" si="260"/>
        <v>1428798210</v>
      </c>
      <c r="J1684" s="8">
        <f t="shared" si="261"/>
        <v>1198898210</v>
      </c>
      <c r="K1684" s="8">
        <f t="shared" si="262"/>
        <v>1488098210</v>
      </c>
      <c r="L1684" s="1"/>
      <c r="M1684" s="10">
        <f t="shared" si="263"/>
        <v>952668210</v>
      </c>
      <c r="N1684" s="10">
        <f t="shared" si="264"/>
        <v>1498198210</v>
      </c>
      <c r="O1684" s="10">
        <f t="shared" si="265"/>
        <v>1139798210</v>
      </c>
      <c r="Q1684" s="1">
        <f t="shared" si="266"/>
        <v>1371931543.3333333</v>
      </c>
      <c r="R1684" s="1">
        <f t="shared" si="267"/>
        <v>1196888210</v>
      </c>
      <c r="T1684" s="1">
        <f t="shared" si="268"/>
        <v>0.87241102941037663</v>
      </c>
      <c r="U1684">
        <f t="shared" si="269"/>
        <v>0.3923618866927156</v>
      </c>
      <c r="Y1684" t="s">
        <v>3865</v>
      </c>
      <c r="Z1684" t="s">
        <v>3866</v>
      </c>
    </row>
    <row r="1685" spans="1:26">
      <c r="A1685" s="4">
        <v>3637500000</v>
      </c>
      <c r="B1685" s="4">
        <v>4097600000</v>
      </c>
      <c r="C1685" s="4">
        <v>4339300000</v>
      </c>
      <c r="E1685" s="6">
        <v>3376300000</v>
      </c>
      <c r="F1685" s="6">
        <v>3787800000</v>
      </c>
      <c r="G1685" s="6">
        <v>3370500000</v>
      </c>
      <c r="I1685" s="8">
        <f t="shared" si="260"/>
        <v>3637798210</v>
      </c>
      <c r="J1685" s="8">
        <f t="shared" si="261"/>
        <v>4097898210</v>
      </c>
      <c r="K1685" s="8">
        <f t="shared" si="262"/>
        <v>4339598210</v>
      </c>
      <c r="L1685" s="1"/>
      <c r="M1685" s="10">
        <f t="shared" si="263"/>
        <v>3376598210</v>
      </c>
      <c r="N1685" s="10">
        <f t="shared" si="264"/>
        <v>3788098210</v>
      </c>
      <c r="O1685" s="10">
        <f t="shared" si="265"/>
        <v>3370798210</v>
      </c>
      <c r="Q1685" s="1">
        <f t="shared" si="266"/>
        <v>4025098210</v>
      </c>
      <c r="R1685" s="1">
        <f t="shared" si="267"/>
        <v>3511831543.3333335</v>
      </c>
      <c r="T1685" s="1">
        <f t="shared" si="268"/>
        <v>0.87248344266693889</v>
      </c>
      <c r="U1685">
        <f t="shared" si="269"/>
        <v>0.1071699200864397</v>
      </c>
      <c r="Y1685" t="s">
        <v>4575</v>
      </c>
      <c r="Z1685" t="s">
        <v>4576</v>
      </c>
    </row>
    <row r="1686" spans="1:26">
      <c r="A1686" s="4">
        <v>572100000</v>
      </c>
      <c r="B1686" s="4">
        <v>420410000</v>
      </c>
      <c r="C1686" s="4">
        <v>456760000</v>
      </c>
      <c r="E1686" s="6">
        <v>496650000</v>
      </c>
      <c r="F1686" s="6">
        <v>300980000</v>
      </c>
      <c r="G1686" s="6">
        <v>466720000</v>
      </c>
      <c r="I1686" s="8">
        <f t="shared" si="260"/>
        <v>572398210</v>
      </c>
      <c r="J1686" s="8">
        <f t="shared" si="261"/>
        <v>420708210</v>
      </c>
      <c r="K1686" s="8">
        <f t="shared" si="262"/>
        <v>457058210</v>
      </c>
      <c r="L1686" s="1"/>
      <c r="M1686" s="10">
        <f t="shared" si="263"/>
        <v>496948210</v>
      </c>
      <c r="N1686" s="10">
        <f t="shared" si="264"/>
        <v>301278210</v>
      </c>
      <c r="O1686" s="10">
        <f t="shared" si="265"/>
        <v>467018210</v>
      </c>
      <c r="Q1686" s="1">
        <f t="shared" si="266"/>
        <v>483388210</v>
      </c>
      <c r="R1686" s="1">
        <f t="shared" si="267"/>
        <v>421748210</v>
      </c>
      <c r="T1686" s="1">
        <f t="shared" si="268"/>
        <v>0.87248344348324092</v>
      </c>
      <c r="U1686">
        <f t="shared" si="269"/>
        <v>0.46347082175550647</v>
      </c>
      <c r="Y1686" t="s">
        <v>10800</v>
      </c>
      <c r="Z1686" t="s">
        <v>10801</v>
      </c>
    </row>
    <row r="1687" spans="1:26">
      <c r="A1687" s="4">
        <v>68577000</v>
      </c>
      <c r="B1687" s="4">
        <v>62824000</v>
      </c>
      <c r="C1687" s="4">
        <v>67990000</v>
      </c>
      <c r="E1687" s="6">
        <v>53937000</v>
      </c>
      <c r="F1687" s="6">
        <v>49162000</v>
      </c>
      <c r="G1687" s="6">
        <v>70760000</v>
      </c>
      <c r="I1687" s="8">
        <f t="shared" si="260"/>
        <v>68875210</v>
      </c>
      <c r="J1687" s="8">
        <f t="shared" si="261"/>
        <v>63122210</v>
      </c>
      <c r="K1687" s="8">
        <f t="shared" si="262"/>
        <v>68288210</v>
      </c>
      <c r="L1687" s="1"/>
      <c r="M1687" s="10">
        <f t="shared" si="263"/>
        <v>54235210</v>
      </c>
      <c r="N1687" s="10">
        <f t="shared" si="264"/>
        <v>49460210</v>
      </c>
      <c r="O1687" s="10">
        <f t="shared" si="265"/>
        <v>71058210</v>
      </c>
      <c r="Q1687" s="1">
        <f t="shared" si="266"/>
        <v>66761876.666666664</v>
      </c>
      <c r="R1687" s="1">
        <f t="shared" si="267"/>
        <v>58251210</v>
      </c>
      <c r="T1687" s="1">
        <f t="shared" si="268"/>
        <v>0.87252205762340518</v>
      </c>
      <c r="U1687">
        <f t="shared" si="269"/>
        <v>0.27894807489986861</v>
      </c>
      <c r="Y1687" t="s">
        <v>1750</v>
      </c>
      <c r="Z1687" t="s">
        <v>1751</v>
      </c>
    </row>
    <row r="1688" spans="1:26">
      <c r="A1688" s="4">
        <v>92258000</v>
      </c>
      <c r="B1688" s="4">
        <v>124100000</v>
      </c>
      <c r="C1688" s="4">
        <v>165540000</v>
      </c>
      <c r="E1688" s="6">
        <v>105440000</v>
      </c>
      <c r="F1688" s="6">
        <v>119650000</v>
      </c>
      <c r="G1688" s="6">
        <v>108100000</v>
      </c>
      <c r="I1688" s="8">
        <f t="shared" si="260"/>
        <v>92556210</v>
      </c>
      <c r="J1688" s="8">
        <f t="shared" si="261"/>
        <v>124398210</v>
      </c>
      <c r="K1688" s="8">
        <f t="shared" si="262"/>
        <v>165838210</v>
      </c>
      <c r="L1688" s="1"/>
      <c r="M1688" s="10">
        <f t="shared" si="263"/>
        <v>105738210</v>
      </c>
      <c r="N1688" s="10">
        <f t="shared" si="264"/>
        <v>119948210</v>
      </c>
      <c r="O1688" s="10">
        <f t="shared" si="265"/>
        <v>108398210</v>
      </c>
      <c r="Q1688" s="1">
        <f t="shared" si="266"/>
        <v>127597543.33333333</v>
      </c>
      <c r="R1688" s="1">
        <f t="shared" si="267"/>
        <v>111361543.33333333</v>
      </c>
      <c r="T1688" s="1">
        <f t="shared" si="268"/>
        <v>0.87275617088030144</v>
      </c>
      <c r="U1688">
        <f t="shared" si="269"/>
        <v>0.4951607314038291</v>
      </c>
      <c r="Y1688" t="s">
        <v>12107</v>
      </c>
      <c r="Z1688" t="s">
        <v>12108</v>
      </c>
    </row>
    <row r="1689" spans="1:26">
      <c r="A1689" s="4">
        <v>81779000</v>
      </c>
      <c r="B1689" s="4">
        <v>93234000</v>
      </c>
      <c r="C1689" s="4">
        <v>83425000</v>
      </c>
      <c r="E1689" s="6">
        <v>74177000</v>
      </c>
      <c r="F1689" s="6">
        <v>82304000</v>
      </c>
      <c r="G1689" s="6">
        <v>68976000</v>
      </c>
      <c r="I1689" s="8">
        <f t="shared" si="260"/>
        <v>82077210</v>
      </c>
      <c r="J1689" s="8">
        <f t="shared" si="261"/>
        <v>93532210</v>
      </c>
      <c r="K1689" s="8">
        <f t="shared" si="262"/>
        <v>83723210</v>
      </c>
      <c r="L1689" s="1"/>
      <c r="M1689" s="10">
        <f t="shared" si="263"/>
        <v>74475210</v>
      </c>
      <c r="N1689" s="10">
        <f t="shared" si="264"/>
        <v>82602210</v>
      </c>
      <c r="O1689" s="10">
        <f t="shared" si="265"/>
        <v>69274210</v>
      </c>
      <c r="Q1689" s="1">
        <f t="shared" si="266"/>
        <v>86444210</v>
      </c>
      <c r="R1689" s="1">
        <f t="shared" si="267"/>
        <v>75450543.333333328</v>
      </c>
      <c r="T1689" s="1">
        <f t="shared" si="268"/>
        <v>0.87282356254205262</v>
      </c>
      <c r="U1689">
        <f t="shared" si="269"/>
        <v>0.10553533813185775</v>
      </c>
      <c r="Y1689" t="s">
        <v>8760</v>
      </c>
      <c r="Z1689" t="s">
        <v>8761</v>
      </c>
    </row>
    <row r="1690" spans="1:26">
      <c r="A1690" s="4">
        <v>103600000</v>
      </c>
      <c r="B1690" s="4">
        <v>118010000</v>
      </c>
      <c r="C1690" s="4">
        <v>122690000</v>
      </c>
      <c r="E1690" s="6">
        <v>102390000</v>
      </c>
      <c r="F1690" s="6">
        <v>88081000</v>
      </c>
      <c r="G1690" s="6">
        <v>109960000</v>
      </c>
      <c r="I1690" s="8">
        <f t="shared" si="260"/>
        <v>103898210</v>
      </c>
      <c r="J1690" s="8">
        <f t="shared" si="261"/>
        <v>118308210</v>
      </c>
      <c r="K1690" s="8">
        <f t="shared" si="262"/>
        <v>122988210</v>
      </c>
      <c r="L1690" s="1"/>
      <c r="M1690" s="10">
        <f t="shared" si="263"/>
        <v>102688210</v>
      </c>
      <c r="N1690" s="10">
        <f t="shared" si="264"/>
        <v>88379210</v>
      </c>
      <c r="O1690" s="10">
        <f t="shared" si="265"/>
        <v>110258210</v>
      </c>
      <c r="Q1690" s="1">
        <f t="shared" si="266"/>
        <v>115064876.66666667</v>
      </c>
      <c r="R1690" s="1">
        <f t="shared" si="267"/>
        <v>100441876.66666667</v>
      </c>
      <c r="T1690" s="1">
        <f t="shared" si="268"/>
        <v>0.87291517252165829</v>
      </c>
      <c r="U1690">
        <f t="shared" si="269"/>
        <v>0.16471065604288132</v>
      </c>
      <c r="Y1690" t="s">
        <v>12873</v>
      </c>
      <c r="Z1690" t="s">
        <v>12874</v>
      </c>
    </row>
    <row r="1691" spans="1:26">
      <c r="A1691" s="4">
        <v>248360000</v>
      </c>
      <c r="B1691" s="4">
        <v>261760000</v>
      </c>
      <c r="C1691" s="4">
        <v>217200000</v>
      </c>
      <c r="E1691" s="6">
        <v>172760000</v>
      </c>
      <c r="F1691" s="6">
        <v>225380000</v>
      </c>
      <c r="G1691" s="6">
        <v>236690000</v>
      </c>
      <c r="I1691" s="8">
        <f t="shared" si="260"/>
        <v>248658210</v>
      </c>
      <c r="J1691" s="8">
        <f t="shared" si="261"/>
        <v>262058210</v>
      </c>
      <c r="K1691" s="8">
        <f t="shared" si="262"/>
        <v>217498210</v>
      </c>
      <c r="L1691" s="1"/>
      <c r="M1691" s="10">
        <f t="shared" si="263"/>
        <v>173058210</v>
      </c>
      <c r="N1691" s="10">
        <f t="shared" si="264"/>
        <v>225678210</v>
      </c>
      <c r="O1691" s="10">
        <f t="shared" si="265"/>
        <v>236988210</v>
      </c>
      <c r="Q1691" s="1">
        <f t="shared" si="266"/>
        <v>242738210</v>
      </c>
      <c r="R1691" s="1">
        <f t="shared" si="267"/>
        <v>211908210</v>
      </c>
      <c r="T1691" s="1">
        <f t="shared" si="268"/>
        <v>0.87299074175425451</v>
      </c>
      <c r="U1691">
        <f t="shared" si="269"/>
        <v>0.26337924030596949</v>
      </c>
      <c r="Y1691" t="s">
        <v>162</v>
      </c>
      <c r="Z1691" t="s">
        <v>163</v>
      </c>
    </row>
    <row r="1692" spans="1:26">
      <c r="A1692" s="4">
        <v>826310000</v>
      </c>
      <c r="B1692" s="4">
        <v>875050000</v>
      </c>
      <c r="C1692" s="4">
        <v>797160000</v>
      </c>
      <c r="E1692" s="6">
        <v>641740000</v>
      </c>
      <c r="F1692" s="6">
        <v>768310000</v>
      </c>
      <c r="G1692" s="6">
        <v>771150000</v>
      </c>
      <c r="I1692" s="8">
        <f t="shared" si="260"/>
        <v>826608210</v>
      </c>
      <c r="J1692" s="8">
        <f t="shared" si="261"/>
        <v>875348210</v>
      </c>
      <c r="K1692" s="8">
        <f t="shared" si="262"/>
        <v>797458210</v>
      </c>
      <c r="L1692" s="1"/>
      <c r="M1692" s="10">
        <f t="shared" si="263"/>
        <v>642038210</v>
      </c>
      <c r="N1692" s="10">
        <f t="shared" si="264"/>
        <v>768608210</v>
      </c>
      <c r="O1692" s="10">
        <f t="shared" si="265"/>
        <v>771448210</v>
      </c>
      <c r="Q1692" s="1">
        <f t="shared" si="266"/>
        <v>833138210</v>
      </c>
      <c r="R1692" s="1">
        <f t="shared" si="267"/>
        <v>727364876.66666663</v>
      </c>
      <c r="T1692" s="1">
        <f t="shared" si="268"/>
        <v>0.87304227310216231</v>
      </c>
      <c r="U1692">
        <f t="shared" si="269"/>
        <v>9.39048820274547E-2</v>
      </c>
      <c r="Y1692" t="s">
        <v>12893</v>
      </c>
      <c r="Z1692" t="s">
        <v>12894</v>
      </c>
    </row>
    <row r="1693" spans="1:26">
      <c r="A1693" s="4">
        <v>2849100000</v>
      </c>
      <c r="B1693" s="4">
        <v>3199700000</v>
      </c>
      <c r="C1693" s="4">
        <v>3565900000</v>
      </c>
      <c r="E1693" s="6">
        <v>2460600000</v>
      </c>
      <c r="F1693" s="6">
        <v>2983400000</v>
      </c>
      <c r="G1693" s="6">
        <v>2950600000</v>
      </c>
      <c r="I1693" s="8">
        <f t="shared" si="260"/>
        <v>2849398210</v>
      </c>
      <c r="J1693" s="8">
        <f t="shared" si="261"/>
        <v>3199998210</v>
      </c>
      <c r="K1693" s="8">
        <f t="shared" si="262"/>
        <v>3566198210</v>
      </c>
      <c r="L1693" s="1"/>
      <c r="M1693" s="10">
        <f t="shared" si="263"/>
        <v>2460898210</v>
      </c>
      <c r="N1693" s="10">
        <f t="shared" si="264"/>
        <v>2983698210</v>
      </c>
      <c r="O1693" s="10">
        <f t="shared" si="265"/>
        <v>2950898210</v>
      </c>
      <c r="Q1693" s="1">
        <f t="shared" si="266"/>
        <v>3205198210</v>
      </c>
      <c r="R1693" s="1">
        <f t="shared" si="267"/>
        <v>2798498210</v>
      </c>
      <c r="T1693" s="1">
        <f t="shared" si="268"/>
        <v>0.87311237141867737</v>
      </c>
      <c r="U1693">
        <f t="shared" si="269"/>
        <v>0.20267249187140565</v>
      </c>
      <c r="Y1693" t="s">
        <v>4020</v>
      </c>
      <c r="Z1693" t="s">
        <v>4021</v>
      </c>
    </row>
    <row r="1694" spans="1:26">
      <c r="A1694" s="4">
        <v>559010000</v>
      </c>
      <c r="B1694" s="4">
        <v>594430000</v>
      </c>
      <c r="C1694" s="4">
        <v>702540000</v>
      </c>
      <c r="E1694" s="6">
        <v>557460000</v>
      </c>
      <c r="F1694" s="6">
        <v>489040000</v>
      </c>
      <c r="G1694" s="6">
        <v>574050000</v>
      </c>
      <c r="I1694" s="8">
        <f t="shared" si="260"/>
        <v>559308210</v>
      </c>
      <c r="J1694" s="8">
        <f t="shared" si="261"/>
        <v>594728210</v>
      </c>
      <c r="K1694" s="8">
        <f t="shared" si="262"/>
        <v>702838210</v>
      </c>
      <c r="L1694" s="1"/>
      <c r="M1694" s="10">
        <f t="shared" si="263"/>
        <v>557758210</v>
      </c>
      <c r="N1694" s="10">
        <f t="shared" si="264"/>
        <v>489338210</v>
      </c>
      <c r="O1694" s="10">
        <f t="shared" si="265"/>
        <v>574348210</v>
      </c>
      <c r="Q1694" s="1">
        <f t="shared" si="266"/>
        <v>618958210</v>
      </c>
      <c r="R1694" s="1">
        <f t="shared" si="267"/>
        <v>540481543.33333337</v>
      </c>
      <c r="T1694" s="1">
        <f t="shared" si="268"/>
        <v>0.87321168796409276</v>
      </c>
      <c r="U1694">
        <f t="shared" si="269"/>
        <v>0.19445786067957993</v>
      </c>
      <c r="Y1694" t="s">
        <v>10007</v>
      </c>
      <c r="Z1694" t="s">
        <v>10008</v>
      </c>
    </row>
    <row r="1695" spans="1:26">
      <c r="A1695" s="4">
        <v>607960000</v>
      </c>
      <c r="B1695" s="4">
        <v>601630000</v>
      </c>
      <c r="C1695" s="4">
        <v>645180000</v>
      </c>
      <c r="E1695" s="6">
        <v>508670000</v>
      </c>
      <c r="F1695" s="6">
        <v>579210000</v>
      </c>
      <c r="G1695" s="6">
        <v>531630000</v>
      </c>
      <c r="I1695" s="8">
        <f t="shared" si="260"/>
        <v>608258210</v>
      </c>
      <c r="J1695" s="8">
        <f t="shared" si="261"/>
        <v>601928210</v>
      </c>
      <c r="K1695" s="8">
        <f t="shared" si="262"/>
        <v>645478210</v>
      </c>
      <c r="L1695" s="1"/>
      <c r="M1695" s="10">
        <f t="shared" si="263"/>
        <v>508968210</v>
      </c>
      <c r="N1695" s="10">
        <f t="shared" si="264"/>
        <v>579508210</v>
      </c>
      <c r="O1695" s="10">
        <f t="shared" si="265"/>
        <v>531928210</v>
      </c>
      <c r="Q1695" s="1">
        <f t="shared" si="266"/>
        <v>618554876.66666663</v>
      </c>
      <c r="R1695" s="1">
        <f t="shared" si="267"/>
        <v>540134876.66666663</v>
      </c>
      <c r="T1695" s="1">
        <f t="shared" si="268"/>
        <v>0.87322062607832318</v>
      </c>
      <c r="U1695">
        <f t="shared" si="269"/>
        <v>3.4200392441220855E-2</v>
      </c>
      <c r="Y1695" t="s">
        <v>9105</v>
      </c>
      <c r="Z1695" t="s">
        <v>9106</v>
      </c>
    </row>
    <row r="1696" spans="1:26">
      <c r="A1696" s="4">
        <v>315010000</v>
      </c>
      <c r="B1696" s="4">
        <v>274750000</v>
      </c>
      <c r="C1696" s="4">
        <v>294350000</v>
      </c>
      <c r="E1696" s="6">
        <v>241430000</v>
      </c>
      <c r="F1696" s="6">
        <v>257240000</v>
      </c>
      <c r="G1696" s="6">
        <v>273320000</v>
      </c>
      <c r="I1696" s="8">
        <f t="shared" si="260"/>
        <v>315308210</v>
      </c>
      <c r="J1696" s="8">
        <f t="shared" si="261"/>
        <v>275048210</v>
      </c>
      <c r="K1696" s="8">
        <f t="shared" si="262"/>
        <v>294648210</v>
      </c>
      <c r="L1696" s="1"/>
      <c r="M1696" s="10">
        <f t="shared" si="263"/>
        <v>241728210</v>
      </c>
      <c r="N1696" s="10">
        <f t="shared" si="264"/>
        <v>257538210</v>
      </c>
      <c r="O1696" s="10">
        <f t="shared" si="265"/>
        <v>273618210</v>
      </c>
      <c r="Q1696" s="1">
        <f t="shared" si="266"/>
        <v>295001543.33333331</v>
      </c>
      <c r="R1696" s="1">
        <f t="shared" si="267"/>
        <v>257628210</v>
      </c>
      <c r="T1696" s="1">
        <f t="shared" si="268"/>
        <v>0.87331139725223816</v>
      </c>
      <c r="U1696">
        <f t="shared" si="269"/>
        <v>6.5318441499375102E-2</v>
      </c>
      <c r="Y1696" t="s">
        <v>11473</v>
      </c>
      <c r="Z1696" t="s">
        <v>11474</v>
      </c>
    </row>
    <row r="1697" spans="1:26">
      <c r="A1697" s="4">
        <v>1455000000</v>
      </c>
      <c r="B1697" s="4">
        <v>1312900000</v>
      </c>
      <c r="C1697" s="4">
        <v>1245600000</v>
      </c>
      <c r="E1697" s="6">
        <v>1056200000</v>
      </c>
      <c r="F1697" s="6">
        <v>1237900000</v>
      </c>
      <c r="G1697" s="6">
        <v>1211100000</v>
      </c>
      <c r="I1697" s="8">
        <f t="shared" si="260"/>
        <v>1455298210</v>
      </c>
      <c r="J1697" s="8">
        <f t="shared" si="261"/>
        <v>1313198210</v>
      </c>
      <c r="K1697" s="8">
        <f t="shared" si="262"/>
        <v>1245898210</v>
      </c>
      <c r="L1697" s="1"/>
      <c r="M1697" s="10">
        <f t="shared" si="263"/>
        <v>1056498210</v>
      </c>
      <c r="N1697" s="10">
        <f t="shared" si="264"/>
        <v>1238198210</v>
      </c>
      <c r="O1697" s="10">
        <f t="shared" si="265"/>
        <v>1211398210</v>
      </c>
      <c r="Q1697" s="1">
        <f t="shared" si="266"/>
        <v>1338131543.3333333</v>
      </c>
      <c r="R1697" s="1">
        <f t="shared" si="267"/>
        <v>1168698210</v>
      </c>
      <c r="T1697" s="1">
        <f t="shared" si="268"/>
        <v>0.87338065963883582</v>
      </c>
      <c r="U1697">
        <f t="shared" si="269"/>
        <v>0.11314513328084654</v>
      </c>
      <c r="Y1697" t="s">
        <v>798</v>
      </c>
      <c r="Z1697" t="s">
        <v>799</v>
      </c>
    </row>
    <row r="1698" spans="1:26">
      <c r="A1698" s="4">
        <v>2314600000</v>
      </c>
      <c r="B1698" s="4">
        <v>2062900000</v>
      </c>
      <c r="C1698" s="4">
        <v>2349400000</v>
      </c>
      <c r="E1698" s="6">
        <v>1771600000</v>
      </c>
      <c r="F1698" s="6">
        <v>2089100000</v>
      </c>
      <c r="G1698" s="6">
        <v>2014500000</v>
      </c>
      <c r="I1698" s="8">
        <f t="shared" si="260"/>
        <v>2314898210</v>
      </c>
      <c r="J1698" s="8">
        <f t="shared" si="261"/>
        <v>2063198210</v>
      </c>
      <c r="K1698" s="8">
        <f t="shared" si="262"/>
        <v>2349698210</v>
      </c>
      <c r="L1698" s="1"/>
      <c r="M1698" s="10">
        <f t="shared" si="263"/>
        <v>1771898210</v>
      </c>
      <c r="N1698" s="10">
        <f t="shared" si="264"/>
        <v>2089398210</v>
      </c>
      <c r="O1698" s="10">
        <f t="shared" si="265"/>
        <v>2014798210</v>
      </c>
      <c r="Q1698" s="1">
        <f t="shared" si="266"/>
        <v>2242598210</v>
      </c>
      <c r="R1698" s="1">
        <f t="shared" si="267"/>
        <v>1958698210</v>
      </c>
      <c r="T1698" s="1">
        <f t="shared" si="268"/>
        <v>0.87340576714363827</v>
      </c>
      <c r="U1698">
        <f t="shared" si="269"/>
        <v>9.7290309186591414E-2</v>
      </c>
      <c r="Y1698" t="s">
        <v>10829</v>
      </c>
      <c r="Z1698" t="s">
        <v>10830</v>
      </c>
    </row>
    <row r="1699" spans="1:26">
      <c r="A1699" s="4">
        <v>152690000</v>
      </c>
      <c r="B1699" s="4">
        <v>156450000</v>
      </c>
      <c r="C1699" s="4">
        <v>149080000</v>
      </c>
      <c r="E1699" s="6">
        <v>143320000</v>
      </c>
      <c r="F1699" s="6">
        <v>124010000</v>
      </c>
      <c r="G1699" s="6">
        <v>132800000</v>
      </c>
      <c r="I1699" s="8">
        <f t="shared" si="260"/>
        <v>152988210</v>
      </c>
      <c r="J1699" s="8">
        <f t="shared" si="261"/>
        <v>156748210</v>
      </c>
      <c r="K1699" s="8">
        <f t="shared" si="262"/>
        <v>149378210</v>
      </c>
      <c r="L1699" s="1"/>
      <c r="M1699" s="10">
        <f t="shared" si="263"/>
        <v>143618210</v>
      </c>
      <c r="N1699" s="10">
        <f t="shared" si="264"/>
        <v>124308210</v>
      </c>
      <c r="O1699" s="10">
        <f t="shared" si="265"/>
        <v>133098210</v>
      </c>
      <c r="Q1699" s="1">
        <f t="shared" si="266"/>
        <v>153038210</v>
      </c>
      <c r="R1699" s="1">
        <f t="shared" si="267"/>
        <v>133674876.66666667</v>
      </c>
      <c r="T1699" s="1">
        <f t="shared" si="268"/>
        <v>0.87347386425041607</v>
      </c>
      <c r="U1699">
        <f t="shared" si="269"/>
        <v>3.1628493540953741E-2</v>
      </c>
      <c r="Y1699" t="s">
        <v>9263</v>
      </c>
      <c r="Z1699" t="s">
        <v>9264</v>
      </c>
    </row>
    <row r="1700" spans="1:26">
      <c r="A1700" s="4">
        <v>5275100000</v>
      </c>
      <c r="B1700" s="4">
        <v>5796700000</v>
      </c>
      <c r="C1700" s="4">
        <v>4701700000</v>
      </c>
      <c r="E1700" s="6">
        <v>4319000000</v>
      </c>
      <c r="F1700" s="6">
        <v>4557800000</v>
      </c>
      <c r="G1700" s="6">
        <v>4901100000</v>
      </c>
      <c r="I1700" s="8">
        <f t="shared" si="260"/>
        <v>5275398210</v>
      </c>
      <c r="J1700" s="8">
        <f t="shared" si="261"/>
        <v>5796998210</v>
      </c>
      <c r="K1700" s="8">
        <f t="shared" si="262"/>
        <v>4701998210</v>
      </c>
      <c r="L1700" s="1"/>
      <c r="M1700" s="10">
        <f t="shared" si="263"/>
        <v>4319298210</v>
      </c>
      <c r="N1700" s="10">
        <f t="shared" si="264"/>
        <v>4558098210</v>
      </c>
      <c r="O1700" s="10">
        <f t="shared" si="265"/>
        <v>4901398210</v>
      </c>
      <c r="Q1700" s="1">
        <f t="shared" si="266"/>
        <v>5258131543.333333</v>
      </c>
      <c r="R1700" s="1">
        <f t="shared" si="267"/>
        <v>4592931543.333333</v>
      </c>
      <c r="T1700" s="1">
        <f t="shared" si="268"/>
        <v>0.87349118322393582</v>
      </c>
      <c r="U1700">
        <f t="shared" si="269"/>
        <v>0.13712432113657744</v>
      </c>
      <c r="Y1700" t="s">
        <v>8458</v>
      </c>
      <c r="Z1700" t="s">
        <v>8459</v>
      </c>
    </row>
    <row r="1701" spans="1:26">
      <c r="A1701" s="4">
        <v>27651000</v>
      </c>
      <c r="B1701" s="4">
        <v>32240000</v>
      </c>
      <c r="C1701" s="4">
        <v>51204000</v>
      </c>
      <c r="E1701" s="5">
        <v>0</v>
      </c>
      <c r="F1701" s="6">
        <v>63495000</v>
      </c>
      <c r="G1701" s="6">
        <v>33435000</v>
      </c>
      <c r="I1701" s="8">
        <f t="shared" si="260"/>
        <v>27949210</v>
      </c>
      <c r="J1701" s="8">
        <f t="shared" si="261"/>
        <v>32538210</v>
      </c>
      <c r="K1701" s="8">
        <f t="shared" si="262"/>
        <v>51502210</v>
      </c>
      <c r="L1701" s="1"/>
      <c r="M1701" s="10">
        <f t="shared" si="263"/>
        <v>298210</v>
      </c>
      <c r="N1701" s="10">
        <f t="shared" si="264"/>
        <v>63793210</v>
      </c>
      <c r="O1701" s="10">
        <f t="shared" si="265"/>
        <v>33733210</v>
      </c>
      <c r="Q1701" s="1">
        <f t="shared" si="266"/>
        <v>37329876.666666664</v>
      </c>
      <c r="R1701" s="1">
        <f t="shared" si="267"/>
        <v>32608210</v>
      </c>
      <c r="T1701" s="1">
        <f t="shared" si="268"/>
        <v>0.87351507456538613</v>
      </c>
      <c r="U1701">
        <f t="shared" si="269"/>
        <v>0.82239691387682912</v>
      </c>
      <c r="Y1701" t="s">
        <v>11583</v>
      </c>
      <c r="Z1701" t="s">
        <v>11584</v>
      </c>
    </row>
    <row r="1702" spans="1:26">
      <c r="A1702" s="4">
        <v>2559500000</v>
      </c>
      <c r="B1702" s="4">
        <v>1676200000</v>
      </c>
      <c r="C1702" s="4">
        <v>3384600000</v>
      </c>
      <c r="E1702" s="6">
        <v>2994600000</v>
      </c>
      <c r="F1702" s="6">
        <v>1572200000</v>
      </c>
      <c r="G1702" s="6">
        <v>2090300000</v>
      </c>
      <c r="I1702" s="8">
        <f t="shared" si="260"/>
        <v>2559798210</v>
      </c>
      <c r="J1702" s="8">
        <f t="shared" si="261"/>
        <v>1676498210</v>
      </c>
      <c r="K1702" s="8">
        <f t="shared" si="262"/>
        <v>3384898210</v>
      </c>
      <c r="L1702" s="1"/>
      <c r="M1702" s="10">
        <f t="shared" si="263"/>
        <v>2994898210</v>
      </c>
      <c r="N1702" s="10">
        <f t="shared" si="264"/>
        <v>1572498210</v>
      </c>
      <c r="O1702" s="10">
        <f t="shared" si="265"/>
        <v>2090598210</v>
      </c>
      <c r="Q1702" s="1">
        <f t="shared" si="266"/>
        <v>2540398210</v>
      </c>
      <c r="R1702" s="1">
        <f t="shared" si="267"/>
        <v>2219331543.3333335</v>
      </c>
      <c r="T1702" s="1">
        <f t="shared" si="268"/>
        <v>0.87361561451160585</v>
      </c>
      <c r="U1702">
        <f t="shared" si="269"/>
        <v>0.64477598504306133</v>
      </c>
      <c r="Y1702" t="s">
        <v>7281</v>
      </c>
      <c r="Z1702" t="s">
        <v>7282</v>
      </c>
    </row>
    <row r="1703" spans="1:26">
      <c r="A1703" s="4">
        <v>2278700000</v>
      </c>
      <c r="B1703" s="4">
        <v>2384400000</v>
      </c>
      <c r="C1703" s="4">
        <v>1909500000</v>
      </c>
      <c r="E1703" s="6">
        <v>1870300000</v>
      </c>
      <c r="F1703" s="6">
        <v>1630400000</v>
      </c>
      <c r="G1703" s="6">
        <v>2241500000</v>
      </c>
      <c r="I1703" s="8">
        <f t="shared" si="260"/>
        <v>2278998210</v>
      </c>
      <c r="J1703" s="8">
        <f t="shared" si="261"/>
        <v>2384698210</v>
      </c>
      <c r="K1703" s="8">
        <f t="shared" si="262"/>
        <v>1909798210</v>
      </c>
      <c r="L1703" s="1"/>
      <c r="M1703" s="10">
        <f t="shared" si="263"/>
        <v>1870598210</v>
      </c>
      <c r="N1703" s="10">
        <f t="shared" si="264"/>
        <v>1630698210</v>
      </c>
      <c r="O1703" s="10">
        <f t="shared" si="265"/>
        <v>2241798210</v>
      </c>
      <c r="Q1703" s="1">
        <f t="shared" si="266"/>
        <v>2191164876.6666665</v>
      </c>
      <c r="R1703" s="1">
        <f t="shared" si="267"/>
        <v>1914364876.6666667</v>
      </c>
      <c r="T1703" s="1">
        <f t="shared" si="268"/>
        <v>0.87367449937355479</v>
      </c>
      <c r="U1703">
        <f t="shared" si="269"/>
        <v>0.29285647218581784</v>
      </c>
      <c r="Y1703" t="s">
        <v>3815</v>
      </c>
      <c r="Z1703" t="s">
        <v>3816</v>
      </c>
    </row>
    <row r="1704" spans="1:26">
      <c r="A1704" s="4">
        <v>15341000</v>
      </c>
      <c r="B1704" s="4">
        <v>13701000</v>
      </c>
      <c r="C1704" s="3">
        <v>0</v>
      </c>
      <c r="E1704" s="6">
        <v>13346000</v>
      </c>
      <c r="F1704" s="6">
        <v>11915000</v>
      </c>
      <c r="G1704" s="5">
        <v>0</v>
      </c>
      <c r="I1704" s="8">
        <f t="shared" si="260"/>
        <v>15639210</v>
      </c>
      <c r="J1704" s="8">
        <f t="shared" si="261"/>
        <v>13999210</v>
      </c>
      <c r="K1704" s="8">
        <f t="shared" si="262"/>
        <v>298210</v>
      </c>
      <c r="L1704" s="1"/>
      <c r="M1704" s="10">
        <f t="shared" si="263"/>
        <v>13644210</v>
      </c>
      <c r="N1704" s="10">
        <f t="shared" si="264"/>
        <v>12213210</v>
      </c>
      <c r="O1704" s="10">
        <f t="shared" si="265"/>
        <v>298210</v>
      </c>
      <c r="Q1704" s="1">
        <f t="shared" si="266"/>
        <v>9978876.666666666</v>
      </c>
      <c r="R1704" s="1">
        <f t="shared" si="267"/>
        <v>8718543.333333334</v>
      </c>
      <c r="T1704" s="1">
        <f t="shared" si="268"/>
        <v>0.87369987871046284</v>
      </c>
      <c r="U1704">
        <f t="shared" si="269"/>
        <v>0.85451185849924405</v>
      </c>
      <c r="Y1704" t="s">
        <v>1495</v>
      </c>
      <c r="Z1704" t="s">
        <v>1496</v>
      </c>
    </row>
    <row r="1705" spans="1:26">
      <c r="A1705" s="4">
        <v>817210000</v>
      </c>
      <c r="B1705" s="4">
        <v>769680000</v>
      </c>
      <c r="C1705" s="4">
        <v>708530000</v>
      </c>
      <c r="E1705" s="6">
        <v>699300000</v>
      </c>
      <c r="F1705" s="6">
        <v>584680000</v>
      </c>
      <c r="G1705" s="6">
        <v>721680000</v>
      </c>
      <c r="I1705" s="8">
        <f t="shared" si="260"/>
        <v>817508210</v>
      </c>
      <c r="J1705" s="8">
        <f t="shared" si="261"/>
        <v>769978210</v>
      </c>
      <c r="K1705" s="8">
        <f t="shared" si="262"/>
        <v>708828210</v>
      </c>
      <c r="L1705" s="1"/>
      <c r="M1705" s="10">
        <f t="shared" si="263"/>
        <v>699598210</v>
      </c>
      <c r="N1705" s="10">
        <f t="shared" si="264"/>
        <v>584978210</v>
      </c>
      <c r="O1705" s="10">
        <f t="shared" si="265"/>
        <v>721978210</v>
      </c>
      <c r="Q1705" s="1">
        <f t="shared" si="266"/>
        <v>765438210</v>
      </c>
      <c r="R1705" s="1">
        <f t="shared" si="267"/>
        <v>668851543.33333337</v>
      </c>
      <c r="T1705" s="1">
        <f t="shared" si="268"/>
        <v>0.87381520101189269</v>
      </c>
      <c r="U1705">
        <f t="shared" si="269"/>
        <v>0.14145192922391531</v>
      </c>
      <c r="Y1705" t="s">
        <v>6026</v>
      </c>
      <c r="Z1705" t="s">
        <v>6027</v>
      </c>
    </row>
    <row r="1706" spans="1:26">
      <c r="A1706" s="4">
        <v>1242500000</v>
      </c>
      <c r="B1706" s="4">
        <v>1333500000</v>
      </c>
      <c r="C1706" s="4">
        <v>1467100000</v>
      </c>
      <c r="E1706" s="6">
        <v>1179800000</v>
      </c>
      <c r="F1706" s="6">
        <v>1073400000</v>
      </c>
      <c r="G1706" s="6">
        <v>1280100000</v>
      </c>
      <c r="I1706" s="8">
        <f t="shared" si="260"/>
        <v>1242798210</v>
      </c>
      <c r="J1706" s="8">
        <f t="shared" si="261"/>
        <v>1333798210</v>
      </c>
      <c r="K1706" s="8">
        <f t="shared" si="262"/>
        <v>1467398210</v>
      </c>
      <c r="L1706" s="1"/>
      <c r="M1706" s="10">
        <f t="shared" si="263"/>
        <v>1180098210</v>
      </c>
      <c r="N1706" s="10">
        <f t="shared" si="264"/>
        <v>1073698210</v>
      </c>
      <c r="O1706" s="10">
        <f t="shared" si="265"/>
        <v>1280398210</v>
      </c>
      <c r="Q1706" s="1">
        <f t="shared" si="266"/>
        <v>1347998210</v>
      </c>
      <c r="R1706" s="1">
        <f t="shared" si="267"/>
        <v>1178064876.6666667</v>
      </c>
      <c r="T1706" s="1">
        <f t="shared" si="268"/>
        <v>0.87393652894143437</v>
      </c>
      <c r="U1706">
        <f t="shared" si="269"/>
        <v>0.12695060766085955</v>
      </c>
      <c r="Y1706" t="s">
        <v>12869</v>
      </c>
      <c r="Z1706" t="s">
        <v>12870</v>
      </c>
    </row>
    <row r="1707" spans="1:26">
      <c r="A1707" s="4">
        <v>1449200000</v>
      </c>
      <c r="B1707" s="4">
        <v>1174600000</v>
      </c>
      <c r="C1707" s="4">
        <v>2155700000</v>
      </c>
      <c r="E1707" s="6">
        <v>1559700000</v>
      </c>
      <c r="F1707" s="6">
        <v>1438600000</v>
      </c>
      <c r="G1707" s="6">
        <v>1178800000</v>
      </c>
      <c r="I1707" s="8">
        <f t="shared" si="260"/>
        <v>1449498210</v>
      </c>
      <c r="J1707" s="8">
        <f t="shared" si="261"/>
        <v>1174898210</v>
      </c>
      <c r="K1707" s="8">
        <f t="shared" si="262"/>
        <v>2155998210</v>
      </c>
      <c r="L1707" s="1"/>
      <c r="M1707" s="10">
        <f t="shared" si="263"/>
        <v>1559998210</v>
      </c>
      <c r="N1707" s="10">
        <f t="shared" si="264"/>
        <v>1438898210</v>
      </c>
      <c r="O1707" s="10">
        <f t="shared" si="265"/>
        <v>1179098210</v>
      </c>
      <c r="Q1707" s="1">
        <f t="shared" si="266"/>
        <v>1593464876.6666667</v>
      </c>
      <c r="R1707" s="1">
        <f t="shared" si="267"/>
        <v>1392664876.6666667</v>
      </c>
      <c r="T1707" s="1">
        <f t="shared" si="268"/>
        <v>0.873985298991937</v>
      </c>
      <c r="U1707">
        <f t="shared" si="269"/>
        <v>0.55618757976439526</v>
      </c>
      <c r="Y1707" t="s">
        <v>3871</v>
      </c>
      <c r="Z1707" t="s">
        <v>3872</v>
      </c>
    </row>
    <row r="1708" spans="1:26">
      <c r="A1708" s="4">
        <v>1370600000</v>
      </c>
      <c r="B1708" s="4">
        <v>1454800000</v>
      </c>
      <c r="C1708" s="4">
        <v>1653200000</v>
      </c>
      <c r="E1708" s="6">
        <v>1253100000</v>
      </c>
      <c r="F1708" s="6">
        <v>1327800000</v>
      </c>
      <c r="G1708" s="6">
        <v>1333300000</v>
      </c>
      <c r="I1708" s="8">
        <f t="shared" si="260"/>
        <v>1370898210</v>
      </c>
      <c r="J1708" s="8">
        <f t="shared" si="261"/>
        <v>1455098210</v>
      </c>
      <c r="K1708" s="8">
        <f t="shared" si="262"/>
        <v>1653498210</v>
      </c>
      <c r="L1708" s="1"/>
      <c r="M1708" s="10">
        <f t="shared" si="263"/>
        <v>1253398210</v>
      </c>
      <c r="N1708" s="10">
        <f t="shared" si="264"/>
        <v>1328098210</v>
      </c>
      <c r="O1708" s="10">
        <f t="shared" si="265"/>
        <v>1333598210</v>
      </c>
      <c r="Q1708" s="1">
        <f t="shared" si="266"/>
        <v>1493164876.6666667</v>
      </c>
      <c r="R1708" s="1">
        <f t="shared" si="267"/>
        <v>1305031543.3333333</v>
      </c>
      <c r="T1708" s="1">
        <f t="shared" si="268"/>
        <v>0.87400364402267394</v>
      </c>
      <c r="U1708">
        <f t="shared" si="269"/>
        <v>9.8438166564569191E-2</v>
      </c>
      <c r="Y1708" t="s">
        <v>4208</v>
      </c>
      <c r="Z1708" t="s">
        <v>4209</v>
      </c>
    </row>
    <row r="1709" spans="1:26">
      <c r="A1709" s="4">
        <v>567690000</v>
      </c>
      <c r="B1709" s="4">
        <v>478280000</v>
      </c>
      <c r="C1709" s="4">
        <v>574870000</v>
      </c>
      <c r="E1709" s="6">
        <v>433130000</v>
      </c>
      <c r="F1709" s="6">
        <v>454490000</v>
      </c>
      <c r="G1709" s="6">
        <v>528920000</v>
      </c>
      <c r="I1709" s="8">
        <f t="shared" si="260"/>
        <v>567988210</v>
      </c>
      <c r="J1709" s="8">
        <f t="shared" si="261"/>
        <v>478578210</v>
      </c>
      <c r="K1709" s="8">
        <f t="shared" si="262"/>
        <v>575168210</v>
      </c>
      <c r="L1709" s="1"/>
      <c r="M1709" s="10">
        <f t="shared" si="263"/>
        <v>433428210</v>
      </c>
      <c r="N1709" s="10">
        <f t="shared" si="264"/>
        <v>454788210</v>
      </c>
      <c r="O1709" s="10">
        <f t="shared" si="265"/>
        <v>529218210</v>
      </c>
      <c r="Q1709" s="1">
        <f t="shared" si="266"/>
        <v>540578210</v>
      </c>
      <c r="R1709" s="1">
        <f t="shared" si="267"/>
        <v>472478210</v>
      </c>
      <c r="T1709" s="1">
        <f t="shared" si="268"/>
        <v>0.87402377909387063</v>
      </c>
      <c r="U1709">
        <f t="shared" si="269"/>
        <v>0.18452275092602993</v>
      </c>
      <c r="Y1709" t="s">
        <v>9900</v>
      </c>
      <c r="Z1709" t="s">
        <v>9901</v>
      </c>
    </row>
    <row r="1710" spans="1:26">
      <c r="A1710" s="4">
        <v>116130000</v>
      </c>
      <c r="B1710" s="4">
        <v>128470000</v>
      </c>
      <c r="C1710" s="4">
        <v>144590000</v>
      </c>
      <c r="E1710" s="6">
        <v>95208000</v>
      </c>
      <c r="F1710" s="6">
        <v>81632000</v>
      </c>
      <c r="G1710" s="6">
        <v>163210000</v>
      </c>
      <c r="I1710" s="8">
        <f t="shared" si="260"/>
        <v>116428210</v>
      </c>
      <c r="J1710" s="8">
        <f t="shared" si="261"/>
        <v>128768210</v>
      </c>
      <c r="K1710" s="8">
        <f t="shared" si="262"/>
        <v>144888210</v>
      </c>
      <c r="L1710" s="1"/>
      <c r="M1710" s="10">
        <f t="shared" si="263"/>
        <v>95506210</v>
      </c>
      <c r="N1710" s="10">
        <f t="shared" si="264"/>
        <v>81930210</v>
      </c>
      <c r="O1710" s="10">
        <f t="shared" si="265"/>
        <v>163508210</v>
      </c>
      <c r="Q1710" s="1">
        <f t="shared" si="266"/>
        <v>130028210</v>
      </c>
      <c r="R1710" s="1">
        <f t="shared" si="267"/>
        <v>113648210</v>
      </c>
      <c r="T1710" s="1">
        <f t="shared" si="268"/>
        <v>0.87402733606807326</v>
      </c>
      <c r="U1710">
        <f t="shared" si="269"/>
        <v>0.57061537387677186</v>
      </c>
      <c r="Y1710" t="s">
        <v>2204</v>
      </c>
      <c r="Z1710" t="s">
        <v>2205</v>
      </c>
    </row>
    <row r="1711" spans="1:26">
      <c r="A1711" s="4">
        <v>2497800000</v>
      </c>
      <c r="B1711" s="4">
        <v>2439000000</v>
      </c>
      <c r="C1711" s="4">
        <v>2783200000</v>
      </c>
      <c r="E1711" s="6">
        <v>2299300000</v>
      </c>
      <c r="F1711" s="6">
        <v>2104600000</v>
      </c>
      <c r="G1711" s="6">
        <v>2345800000</v>
      </c>
      <c r="I1711" s="8">
        <f t="shared" si="260"/>
        <v>2498098210</v>
      </c>
      <c r="J1711" s="8">
        <f t="shared" si="261"/>
        <v>2439298210</v>
      </c>
      <c r="K1711" s="8">
        <f t="shared" si="262"/>
        <v>2783498210</v>
      </c>
      <c r="L1711" s="1"/>
      <c r="M1711" s="10">
        <f t="shared" si="263"/>
        <v>2299598210</v>
      </c>
      <c r="N1711" s="10">
        <f t="shared" si="264"/>
        <v>2104898210</v>
      </c>
      <c r="O1711" s="10">
        <f t="shared" si="265"/>
        <v>2346098210</v>
      </c>
      <c r="Q1711" s="1">
        <f t="shared" si="266"/>
        <v>2573631543.3333335</v>
      </c>
      <c r="R1711" s="1">
        <f t="shared" si="267"/>
        <v>2250198210</v>
      </c>
      <c r="T1711" s="1">
        <f t="shared" si="268"/>
        <v>0.87432803496244571</v>
      </c>
      <c r="U1711">
        <f t="shared" si="269"/>
        <v>6.6872454789376576E-2</v>
      </c>
      <c r="Y1711" t="s">
        <v>5703</v>
      </c>
      <c r="Z1711" t="s">
        <v>5704</v>
      </c>
    </row>
    <row r="1712" spans="1:26">
      <c r="A1712" s="4">
        <v>452000000</v>
      </c>
      <c r="B1712" s="4">
        <v>387780000</v>
      </c>
      <c r="C1712" s="4">
        <v>341120000</v>
      </c>
      <c r="E1712" s="6">
        <v>373040000</v>
      </c>
      <c r="F1712" s="6">
        <v>329410000</v>
      </c>
      <c r="G1712" s="6">
        <v>329950000</v>
      </c>
      <c r="I1712" s="8">
        <f t="shared" si="260"/>
        <v>452298210</v>
      </c>
      <c r="J1712" s="8">
        <f t="shared" si="261"/>
        <v>388078210</v>
      </c>
      <c r="K1712" s="8">
        <f t="shared" si="262"/>
        <v>341418210</v>
      </c>
      <c r="L1712" s="1"/>
      <c r="M1712" s="10">
        <f t="shared" si="263"/>
        <v>373338210</v>
      </c>
      <c r="N1712" s="10">
        <f t="shared" si="264"/>
        <v>329708210</v>
      </c>
      <c r="O1712" s="10">
        <f t="shared" si="265"/>
        <v>330248210</v>
      </c>
      <c r="Q1712" s="1">
        <f t="shared" si="266"/>
        <v>393931543.33333331</v>
      </c>
      <c r="R1712" s="1">
        <f t="shared" si="267"/>
        <v>344431543.33333331</v>
      </c>
      <c r="T1712" s="1">
        <f t="shared" si="268"/>
        <v>0.87434364970840994</v>
      </c>
      <c r="U1712">
        <f t="shared" si="269"/>
        <v>0.23284141418594295</v>
      </c>
      <c r="Y1712" t="s">
        <v>11272</v>
      </c>
      <c r="Z1712" t="s">
        <v>11273</v>
      </c>
    </row>
    <row r="1713" spans="1:26">
      <c r="A1713" s="4">
        <v>1184800000</v>
      </c>
      <c r="B1713" s="4">
        <v>1364800000</v>
      </c>
      <c r="C1713" s="4">
        <v>1270500000</v>
      </c>
      <c r="E1713" s="6">
        <v>1051100000</v>
      </c>
      <c r="F1713" s="6">
        <v>1279100000</v>
      </c>
      <c r="G1713" s="6">
        <v>1010100000</v>
      </c>
      <c r="I1713" s="8">
        <f t="shared" si="260"/>
        <v>1185098210</v>
      </c>
      <c r="J1713" s="8">
        <f t="shared" si="261"/>
        <v>1365098210</v>
      </c>
      <c r="K1713" s="8">
        <f t="shared" si="262"/>
        <v>1270798210</v>
      </c>
      <c r="L1713" s="1"/>
      <c r="M1713" s="10">
        <f t="shared" si="263"/>
        <v>1051398210</v>
      </c>
      <c r="N1713" s="10">
        <f t="shared" si="264"/>
        <v>1279398210</v>
      </c>
      <c r="O1713" s="10">
        <f t="shared" si="265"/>
        <v>1010398210</v>
      </c>
      <c r="Q1713" s="1">
        <f t="shared" si="266"/>
        <v>1273664876.6666667</v>
      </c>
      <c r="R1713" s="1">
        <f t="shared" si="267"/>
        <v>1113731543.3333333</v>
      </c>
      <c r="T1713" s="1">
        <f t="shared" si="268"/>
        <v>0.87443060080929758</v>
      </c>
      <c r="U1713">
        <f t="shared" si="269"/>
        <v>0.17978699232745168</v>
      </c>
      <c r="Y1713" t="s">
        <v>11699</v>
      </c>
      <c r="Z1713" t="s">
        <v>11700</v>
      </c>
    </row>
    <row r="1714" spans="1:26">
      <c r="A1714" s="4">
        <v>1707300000</v>
      </c>
      <c r="B1714" s="4">
        <v>2049400000</v>
      </c>
      <c r="C1714" s="4">
        <v>2653200000</v>
      </c>
      <c r="E1714" s="6">
        <v>1685300000</v>
      </c>
      <c r="F1714" s="6">
        <v>2236400000</v>
      </c>
      <c r="G1714" s="6">
        <v>1683300000</v>
      </c>
      <c r="I1714" s="8">
        <f t="shared" si="260"/>
        <v>1707598210</v>
      </c>
      <c r="J1714" s="8">
        <f t="shared" si="261"/>
        <v>2049698210</v>
      </c>
      <c r="K1714" s="8">
        <f t="shared" si="262"/>
        <v>2653498210</v>
      </c>
      <c r="L1714" s="1"/>
      <c r="M1714" s="10">
        <f t="shared" si="263"/>
        <v>1685598210</v>
      </c>
      <c r="N1714" s="10">
        <f t="shared" si="264"/>
        <v>2236698210</v>
      </c>
      <c r="O1714" s="10">
        <f t="shared" si="265"/>
        <v>1683598210</v>
      </c>
      <c r="Q1714" s="1">
        <f t="shared" si="266"/>
        <v>2136931543.3333333</v>
      </c>
      <c r="R1714" s="1">
        <f t="shared" si="267"/>
        <v>1868631543.3333333</v>
      </c>
      <c r="T1714" s="1">
        <f t="shared" si="268"/>
        <v>0.87444614178819824</v>
      </c>
      <c r="U1714">
        <f t="shared" si="269"/>
        <v>0.46453579892649516</v>
      </c>
      <c r="Y1714" t="s">
        <v>3843</v>
      </c>
      <c r="Z1714" t="s">
        <v>3844</v>
      </c>
    </row>
    <row r="1715" spans="1:26">
      <c r="A1715" s="4">
        <v>454060000</v>
      </c>
      <c r="B1715" s="4">
        <v>529630000</v>
      </c>
      <c r="C1715" s="4">
        <v>467500000</v>
      </c>
      <c r="E1715" s="6">
        <v>425610000</v>
      </c>
      <c r="F1715" s="6">
        <v>423400000</v>
      </c>
      <c r="G1715" s="6">
        <v>419880000</v>
      </c>
      <c r="I1715" s="8">
        <f t="shared" si="260"/>
        <v>454358210</v>
      </c>
      <c r="J1715" s="8">
        <f t="shared" si="261"/>
        <v>529928210</v>
      </c>
      <c r="K1715" s="8">
        <f t="shared" si="262"/>
        <v>467798210</v>
      </c>
      <c r="L1715" s="1"/>
      <c r="M1715" s="10">
        <f t="shared" si="263"/>
        <v>425908210</v>
      </c>
      <c r="N1715" s="10">
        <f t="shared" si="264"/>
        <v>423698210</v>
      </c>
      <c r="O1715" s="10">
        <f t="shared" si="265"/>
        <v>420178210</v>
      </c>
      <c r="Q1715" s="1">
        <f t="shared" si="266"/>
        <v>484028210</v>
      </c>
      <c r="R1715" s="1">
        <f t="shared" si="267"/>
        <v>423261543.33333331</v>
      </c>
      <c r="T1715" s="1">
        <f t="shared" si="268"/>
        <v>0.87445635313969261</v>
      </c>
      <c r="U1715">
        <f t="shared" si="269"/>
        <v>5.9792221690604393E-2</v>
      </c>
      <c r="Y1715" t="s">
        <v>1169</v>
      </c>
      <c r="Z1715" t="s">
        <v>1170</v>
      </c>
    </row>
    <row r="1716" spans="1:26">
      <c r="A1716" s="4">
        <v>371770000</v>
      </c>
      <c r="B1716" s="4">
        <v>337290000</v>
      </c>
      <c r="C1716" s="4">
        <v>347190000</v>
      </c>
      <c r="E1716" s="6">
        <v>278050000</v>
      </c>
      <c r="F1716" s="6">
        <v>306270000</v>
      </c>
      <c r="G1716" s="6">
        <v>339240000</v>
      </c>
      <c r="I1716" s="8">
        <f t="shared" si="260"/>
        <v>372068210</v>
      </c>
      <c r="J1716" s="8">
        <f t="shared" si="261"/>
        <v>337588210</v>
      </c>
      <c r="K1716" s="8">
        <f t="shared" si="262"/>
        <v>347488210</v>
      </c>
      <c r="L1716" s="1"/>
      <c r="M1716" s="10">
        <f t="shared" si="263"/>
        <v>278348210</v>
      </c>
      <c r="N1716" s="10">
        <f t="shared" si="264"/>
        <v>306568210</v>
      </c>
      <c r="O1716" s="10">
        <f t="shared" si="265"/>
        <v>339538210</v>
      </c>
      <c r="Q1716" s="1">
        <f t="shared" si="266"/>
        <v>352381543.33333331</v>
      </c>
      <c r="R1716" s="1">
        <f t="shared" si="267"/>
        <v>308151543.33333331</v>
      </c>
      <c r="T1716" s="1">
        <f t="shared" si="268"/>
        <v>0.87448264292843259</v>
      </c>
      <c r="U1716">
        <f t="shared" si="269"/>
        <v>9.6442086361113122E-2</v>
      </c>
      <c r="Y1716" t="s">
        <v>124</v>
      </c>
      <c r="Z1716" t="s">
        <v>125</v>
      </c>
    </row>
    <row r="1717" spans="1:26">
      <c r="A1717" s="4">
        <v>36542000</v>
      </c>
      <c r="B1717" s="4">
        <v>23755000</v>
      </c>
      <c r="C1717" s="4">
        <v>31335000</v>
      </c>
      <c r="E1717" s="6">
        <v>35972000</v>
      </c>
      <c r="F1717" s="6">
        <v>19898000</v>
      </c>
      <c r="G1717" s="6">
        <v>24163000</v>
      </c>
      <c r="I1717" s="8">
        <f t="shared" si="260"/>
        <v>36840210</v>
      </c>
      <c r="J1717" s="8">
        <f t="shared" si="261"/>
        <v>24053210</v>
      </c>
      <c r="K1717" s="8">
        <f t="shared" si="262"/>
        <v>31633210</v>
      </c>
      <c r="L1717" s="1"/>
      <c r="M1717" s="10">
        <f t="shared" si="263"/>
        <v>36270210</v>
      </c>
      <c r="N1717" s="10">
        <f t="shared" si="264"/>
        <v>20196210</v>
      </c>
      <c r="O1717" s="10">
        <f t="shared" si="265"/>
        <v>24461210</v>
      </c>
      <c r="Q1717" s="1">
        <f t="shared" si="266"/>
        <v>30842210</v>
      </c>
      <c r="R1717" s="1">
        <f t="shared" si="267"/>
        <v>26975876.666666668</v>
      </c>
      <c r="T1717" s="1">
        <f t="shared" si="268"/>
        <v>0.87464149510254507</v>
      </c>
      <c r="U1717">
        <f t="shared" si="269"/>
        <v>0.55903163396047562</v>
      </c>
      <c r="Y1717" t="s">
        <v>9215</v>
      </c>
      <c r="Z1717" t="s">
        <v>9216</v>
      </c>
    </row>
    <row r="1718" spans="1:26">
      <c r="A1718" s="4">
        <v>442410000</v>
      </c>
      <c r="B1718" s="4">
        <v>402730000</v>
      </c>
      <c r="C1718" s="4">
        <v>526510000</v>
      </c>
      <c r="E1718" s="6">
        <v>471300000</v>
      </c>
      <c r="F1718" s="6">
        <v>529800000</v>
      </c>
      <c r="G1718" s="6">
        <v>198800000</v>
      </c>
      <c r="I1718" s="8">
        <f t="shared" si="260"/>
        <v>442708210</v>
      </c>
      <c r="J1718" s="8">
        <f t="shared" si="261"/>
        <v>403028210</v>
      </c>
      <c r="K1718" s="8">
        <f t="shared" si="262"/>
        <v>526808210</v>
      </c>
      <c r="L1718" s="1"/>
      <c r="M1718" s="10">
        <f t="shared" si="263"/>
        <v>471598210</v>
      </c>
      <c r="N1718" s="10">
        <f t="shared" si="264"/>
        <v>530098210</v>
      </c>
      <c r="O1718" s="10">
        <f t="shared" si="265"/>
        <v>199098210</v>
      </c>
      <c r="Q1718" s="1">
        <f t="shared" si="266"/>
        <v>457514876.66666669</v>
      </c>
      <c r="R1718" s="1">
        <f t="shared" si="267"/>
        <v>400264876.66666669</v>
      </c>
      <c r="T1718" s="1">
        <f t="shared" si="268"/>
        <v>0.87486745695110835</v>
      </c>
      <c r="U1718">
        <f t="shared" si="269"/>
        <v>0.62510800830039259</v>
      </c>
      <c r="Y1718" t="s">
        <v>7447</v>
      </c>
      <c r="Z1718" t="s">
        <v>7448</v>
      </c>
    </row>
    <row r="1719" spans="1:26">
      <c r="A1719" s="4">
        <v>723370000</v>
      </c>
      <c r="B1719" s="4">
        <v>657640000</v>
      </c>
      <c r="C1719" s="4">
        <v>655170000</v>
      </c>
      <c r="E1719" s="6">
        <v>578570000</v>
      </c>
      <c r="F1719" s="6">
        <v>589150000</v>
      </c>
      <c r="G1719" s="6">
        <v>613850000</v>
      </c>
      <c r="I1719" s="8">
        <f t="shared" si="260"/>
        <v>723668210</v>
      </c>
      <c r="J1719" s="8">
        <f t="shared" si="261"/>
        <v>657938210</v>
      </c>
      <c r="K1719" s="8">
        <f t="shared" si="262"/>
        <v>655468210</v>
      </c>
      <c r="L1719" s="1"/>
      <c r="M1719" s="10">
        <f t="shared" si="263"/>
        <v>578868210</v>
      </c>
      <c r="N1719" s="10">
        <f t="shared" si="264"/>
        <v>589448210</v>
      </c>
      <c r="O1719" s="10">
        <f t="shared" si="265"/>
        <v>614148210</v>
      </c>
      <c r="Q1719" s="1">
        <f t="shared" si="266"/>
        <v>679024876.66666663</v>
      </c>
      <c r="R1719" s="1">
        <f t="shared" si="267"/>
        <v>594154876.66666663</v>
      </c>
      <c r="T1719" s="1">
        <f t="shared" si="268"/>
        <v>0.87501194298414098</v>
      </c>
      <c r="U1719">
        <f t="shared" si="269"/>
        <v>2.6249095850706883E-2</v>
      </c>
      <c r="Z1719" t="s">
        <v>2653</v>
      </c>
    </row>
    <row r="1720" spans="1:26">
      <c r="A1720" s="4">
        <v>57851000</v>
      </c>
      <c r="B1720" s="4">
        <v>45975000</v>
      </c>
      <c r="C1720" s="4">
        <v>60008000</v>
      </c>
      <c r="E1720" s="6">
        <v>43046000</v>
      </c>
      <c r="F1720" s="6">
        <v>37001000</v>
      </c>
      <c r="G1720" s="6">
        <v>63203000</v>
      </c>
      <c r="I1720" s="8">
        <f t="shared" si="260"/>
        <v>58149210</v>
      </c>
      <c r="J1720" s="8">
        <f t="shared" si="261"/>
        <v>46273210</v>
      </c>
      <c r="K1720" s="8">
        <f t="shared" si="262"/>
        <v>60306210</v>
      </c>
      <c r="L1720" s="1"/>
      <c r="M1720" s="10">
        <f t="shared" si="263"/>
        <v>43344210</v>
      </c>
      <c r="N1720" s="10">
        <f t="shared" si="264"/>
        <v>37299210</v>
      </c>
      <c r="O1720" s="10">
        <f t="shared" si="265"/>
        <v>63501210</v>
      </c>
      <c r="Q1720" s="1">
        <f t="shared" si="266"/>
        <v>54909543.333333336</v>
      </c>
      <c r="R1720" s="1">
        <f t="shared" si="267"/>
        <v>48048210</v>
      </c>
      <c r="T1720" s="1">
        <f t="shared" si="268"/>
        <v>0.87504297219008009</v>
      </c>
      <c r="U1720">
        <f t="shared" si="269"/>
        <v>0.49026201359682409</v>
      </c>
      <c r="Y1720" t="s">
        <v>274</v>
      </c>
      <c r="Z1720" t="s">
        <v>275</v>
      </c>
    </row>
    <row r="1721" spans="1:26">
      <c r="A1721" s="4">
        <v>412580000</v>
      </c>
      <c r="B1721" s="4">
        <v>486070000</v>
      </c>
      <c r="C1721" s="4">
        <v>447910000</v>
      </c>
      <c r="E1721" s="6">
        <v>376100000</v>
      </c>
      <c r="F1721" s="6">
        <v>372400000</v>
      </c>
      <c r="G1721" s="6">
        <v>429830000</v>
      </c>
      <c r="I1721" s="8">
        <f t="shared" si="260"/>
        <v>412878210</v>
      </c>
      <c r="J1721" s="8">
        <f t="shared" si="261"/>
        <v>486368210</v>
      </c>
      <c r="K1721" s="8">
        <f t="shared" si="262"/>
        <v>448208210</v>
      </c>
      <c r="L1721" s="1"/>
      <c r="M1721" s="10">
        <f t="shared" si="263"/>
        <v>376398210</v>
      </c>
      <c r="N1721" s="10">
        <f t="shared" si="264"/>
        <v>372698210</v>
      </c>
      <c r="O1721" s="10">
        <f t="shared" si="265"/>
        <v>430128210</v>
      </c>
      <c r="Q1721" s="1">
        <f t="shared" si="266"/>
        <v>449151543.33333331</v>
      </c>
      <c r="R1721" s="1">
        <f t="shared" si="267"/>
        <v>393074876.66666669</v>
      </c>
      <c r="T1721" s="1">
        <f t="shared" si="268"/>
        <v>0.87514978519165432</v>
      </c>
      <c r="U1721">
        <f t="shared" si="269"/>
        <v>0.11755103994398251</v>
      </c>
      <c r="Y1721" t="s">
        <v>7556</v>
      </c>
      <c r="Z1721" t="s">
        <v>7557</v>
      </c>
    </row>
    <row r="1722" spans="1:26">
      <c r="A1722" s="4">
        <v>471980000</v>
      </c>
      <c r="B1722" s="4">
        <v>450860000</v>
      </c>
      <c r="C1722" s="4">
        <v>604100000</v>
      </c>
      <c r="E1722" s="6">
        <v>335460000</v>
      </c>
      <c r="F1722" s="6">
        <v>436370000</v>
      </c>
      <c r="G1722" s="6">
        <v>564970000</v>
      </c>
      <c r="I1722" s="8">
        <f t="shared" si="260"/>
        <v>472278210</v>
      </c>
      <c r="J1722" s="8">
        <f t="shared" si="261"/>
        <v>451158210</v>
      </c>
      <c r="K1722" s="8">
        <f t="shared" si="262"/>
        <v>604398210</v>
      </c>
      <c r="L1722" s="1"/>
      <c r="M1722" s="10">
        <f t="shared" si="263"/>
        <v>335758210</v>
      </c>
      <c r="N1722" s="10">
        <f t="shared" si="264"/>
        <v>436668210</v>
      </c>
      <c r="O1722" s="10">
        <f t="shared" si="265"/>
        <v>565268210</v>
      </c>
      <c r="Q1722" s="1">
        <f t="shared" si="266"/>
        <v>509278210</v>
      </c>
      <c r="R1722" s="1">
        <f t="shared" si="267"/>
        <v>445898210</v>
      </c>
      <c r="T1722" s="1">
        <f t="shared" si="268"/>
        <v>0.87554935837525816</v>
      </c>
      <c r="U1722">
        <f t="shared" si="269"/>
        <v>0.48227424027949478</v>
      </c>
      <c r="Y1722" t="s">
        <v>10300</v>
      </c>
      <c r="Z1722" t="s">
        <v>10301</v>
      </c>
    </row>
    <row r="1723" spans="1:26">
      <c r="A1723" s="4">
        <v>573240000</v>
      </c>
      <c r="B1723" s="4">
        <v>463430000</v>
      </c>
      <c r="C1723" s="4">
        <v>422290000</v>
      </c>
      <c r="E1723" s="6">
        <v>471990000</v>
      </c>
      <c r="F1723" s="6">
        <v>347580000</v>
      </c>
      <c r="G1723" s="6">
        <v>457780000</v>
      </c>
      <c r="I1723" s="8">
        <f t="shared" si="260"/>
        <v>573538210</v>
      </c>
      <c r="J1723" s="8">
        <f t="shared" si="261"/>
        <v>463728210</v>
      </c>
      <c r="K1723" s="8">
        <f t="shared" si="262"/>
        <v>422588210</v>
      </c>
      <c r="L1723" s="1"/>
      <c r="M1723" s="10">
        <f t="shared" si="263"/>
        <v>472288210</v>
      </c>
      <c r="N1723" s="10">
        <f t="shared" si="264"/>
        <v>347878210</v>
      </c>
      <c r="O1723" s="10">
        <f t="shared" si="265"/>
        <v>458078210</v>
      </c>
      <c r="Q1723" s="1">
        <f t="shared" si="266"/>
        <v>486618210</v>
      </c>
      <c r="R1723" s="1">
        <f t="shared" si="267"/>
        <v>426081543.33333331</v>
      </c>
      <c r="T1723" s="1">
        <f t="shared" si="268"/>
        <v>0.87559720244199923</v>
      </c>
      <c r="U1723">
        <f t="shared" si="269"/>
        <v>0.3686171244724139</v>
      </c>
      <c r="Y1723" t="s">
        <v>10268</v>
      </c>
      <c r="Z1723" t="s">
        <v>10269</v>
      </c>
    </row>
    <row r="1724" spans="1:26">
      <c r="A1724" s="4">
        <v>639960000</v>
      </c>
      <c r="B1724" s="4">
        <v>675340000</v>
      </c>
      <c r="C1724" s="4">
        <v>656150000</v>
      </c>
      <c r="E1724" s="6">
        <v>540190000</v>
      </c>
      <c r="F1724" s="6">
        <v>552280000</v>
      </c>
      <c r="G1724" s="6">
        <v>633670000</v>
      </c>
      <c r="I1724" s="8">
        <f t="shared" si="260"/>
        <v>640258210</v>
      </c>
      <c r="J1724" s="8">
        <f t="shared" si="261"/>
        <v>675638210</v>
      </c>
      <c r="K1724" s="8">
        <f t="shared" si="262"/>
        <v>656448210</v>
      </c>
      <c r="L1724" s="1"/>
      <c r="M1724" s="10">
        <f t="shared" si="263"/>
        <v>540488210</v>
      </c>
      <c r="N1724" s="10">
        <f t="shared" si="264"/>
        <v>552578210</v>
      </c>
      <c r="O1724" s="10">
        <f t="shared" si="265"/>
        <v>633968210</v>
      </c>
      <c r="Q1724" s="1">
        <f t="shared" si="266"/>
        <v>657448210</v>
      </c>
      <c r="R1724" s="1">
        <f t="shared" si="267"/>
        <v>575678210</v>
      </c>
      <c r="T1724" s="1">
        <f t="shared" si="268"/>
        <v>0.8756251842255377</v>
      </c>
      <c r="U1724">
        <f t="shared" si="269"/>
        <v>5.8145380839498925E-2</v>
      </c>
      <c r="Y1724" t="s">
        <v>7005</v>
      </c>
      <c r="Z1724" t="s">
        <v>7006</v>
      </c>
    </row>
    <row r="1725" spans="1:26">
      <c r="A1725" s="4">
        <v>140860000</v>
      </c>
      <c r="B1725" s="4">
        <v>161590000</v>
      </c>
      <c r="C1725" s="4">
        <v>152760000</v>
      </c>
      <c r="E1725" s="6">
        <v>128450000</v>
      </c>
      <c r="F1725" s="6">
        <v>141130000</v>
      </c>
      <c r="G1725" s="6">
        <v>128970000</v>
      </c>
      <c r="I1725" s="8">
        <f t="shared" si="260"/>
        <v>141158210</v>
      </c>
      <c r="J1725" s="8">
        <f t="shared" si="261"/>
        <v>161888210</v>
      </c>
      <c r="K1725" s="8">
        <f t="shared" si="262"/>
        <v>153058210</v>
      </c>
      <c r="L1725" s="1"/>
      <c r="M1725" s="10">
        <f t="shared" si="263"/>
        <v>128748210</v>
      </c>
      <c r="N1725" s="10">
        <f t="shared" si="264"/>
        <v>141428210</v>
      </c>
      <c r="O1725" s="10">
        <f t="shared" si="265"/>
        <v>129268210</v>
      </c>
      <c r="Q1725" s="1">
        <f t="shared" si="266"/>
        <v>152034876.66666666</v>
      </c>
      <c r="R1725" s="1">
        <f t="shared" si="267"/>
        <v>133148210</v>
      </c>
      <c r="T1725" s="1">
        <f t="shared" si="268"/>
        <v>0.87577411788167991</v>
      </c>
      <c r="U1725">
        <f t="shared" si="269"/>
        <v>6.0776709349751955E-2</v>
      </c>
      <c r="Y1725" t="s">
        <v>3538</v>
      </c>
      <c r="Z1725" t="s">
        <v>3539</v>
      </c>
    </row>
    <row r="1726" spans="1:26">
      <c r="A1726" s="4">
        <v>186620000</v>
      </c>
      <c r="B1726" s="4">
        <v>151260000</v>
      </c>
      <c r="C1726" s="4">
        <v>181660000</v>
      </c>
      <c r="E1726" s="6">
        <v>147540000</v>
      </c>
      <c r="F1726" s="6">
        <v>160480000</v>
      </c>
      <c r="G1726" s="6">
        <v>146870000</v>
      </c>
      <c r="I1726" s="8">
        <f t="shared" si="260"/>
        <v>186918210</v>
      </c>
      <c r="J1726" s="8">
        <f t="shared" si="261"/>
        <v>151558210</v>
      </c>
      <c r="K1726" s="8">
        <f t="shared" si="262"/>
        <v>181958210</v>
      </c>
      <c r="L1726" s="1"/>
      <c r="M1726" s="10">
        <f t="shared" si="263"/>
        <v>147838210</v>
      </c>
      <c r="N1726" s="10">
        <f t="shared" si="264"/>
        <v>160778210</v>
      </c>
      <c r="O1726" s="10">
        <f t="shared" si="265"/>
        <v>147168210</v>
      </c>
      <c r="Q1726" s="1">
        <f t="shared" si="266"/>
        <v>173478210</v>
      </c>
      <c r="R1726" s="1">
        <f t="shared" si="267"/>
        <v>151928210</v>
      </c>
      <c r="T1726" s="1">
        <f t="shared" si="268"/>
        <v>0.87577690592956892</v>
      </c>
      <c r="U1726">
        <f t="shared" si="269"/>
        <v>0.14458493364831276</v>
      </c>
      <c r="Y1726" t="s">
        <v>6458</v>
      </c>
      <c r="Z1726" t="s">
        <v>6459</v>
      </c>
    </row>
    <row r="1727" spans="1:26">
      <c r="A1727" s="4">
        <v>3272400000</v>
      </c>
      <c r="B1727" s="4">
        <v>2811700000</v>
      </c>
      <c r="C1727" s="4">
        <v>2592000000</v>
      </c>
      <c r="E1727" s="6">
        <v>2484000000</v>
      </c>
      <c r="F1727" s="6">
        <v>2988600000</v>
      </c>
      <c r="G1727" s="6">
        <v>2131200000</v>
      </c>
      <c r="I1727" s="8">
        <f t="shared" si="260"/>
        <v>3272698210</v>
      </c>
      <c r="J1727" s="8">
        <f t="shared" si="261"/>
        <v>2811998210</v>
      </c>
      <c r="K1727" s="8">
        <f t="shared" si="262"/>
        <v>2592298210</v>
      </c>
      <c r="L1727" s="1"/>
      <c r="M1727" s="10">
        <f t="shared" si="263"/>
        <v>2484298210</v>
      </c>
      <c r="N1727" s="10">
        <f t="shared" si="264"/>
        <v>2988898210</v>
      </c>
      <c r="O1727" s="10">
        <f t="shared" si="265"/>
        <v>2131498210</v>
      </c>
      <c r="Q1727" s="1">
        <f t="shared" si="266"/>
        <v>2892331543.3333335</v>
      </c>
      <c r="R1727" s="1">
        <f t="shared" si="267"/>
        <v>2534898210</v>
      </c>
      <c r="T1727" s="1">
        <f t="shared" si="268"/>
        <v>0.8764203453241044</v>
      </c>
      <c r="U1727">
        <f t="shared" si="269"/>
        <v>0.3259281837833663</v>
      </c>
      <c r="Y1727" t="s">
        <v>2030</v>
      </c>
      <c r="Z1727" t="s">
        <v>2031</v>
      </c>
    </row>
    <row r="1728" spans="1:26">
      <c r="A1728" s="4">
        <v>195830000</v>
      </c>
      <c r="B1728" s="4">
        <v>176890000</v>
      </c>
      <c r="C1728" s="4">
        <v>173340000</v>
      </c>
      <c r="E1728" s="6">
        <v>144530000</v>
      </c>
      <c r="F1728" s="6">
        <v>207380000</v>
      </c>
      <c r="G1728" s="6">
        <v>126600000</v>
      </c>
      <c r="I1728" s="8">
        <f t="shared" si="260"/>
        <v>196128210</v>
      </c>
      <c r="J1728" s="8">
        <f t="shared" si="261"/>
        <v>177188210</v>
      </c>
      <c r="K1728" s="8">
        <f t="shared" si="262"/>
        <v>173638210</v>
      </c>
      <c r="L1728" s="1"/>
      <c r="M1728" s="10">
        <f t="shared" si="263"/>
        <v>144828210</v>
      </c>
      <c r="N1728" s="10">
        <f t="shared" si="264"/>
        <v>207678210</v>
      </c>
      <c r="O1728" s="10">
        <f t="shared" si="265"/>
        <v>126898210</v>
      </c>
      <c r="Q1728" s="1">
        <f t="shared" si="266"/>
        <v>182318210</v>
      </c>
      <c r="R1728" s="1">
        <f t="shared" si="267"/>
        <v>159801543.33333334</v>
      </c>
      <c r="T1728" s="1">
        <f t="shared" si="268"/>
        <v>0.87649798302283322</v>
      </c>
      <c r="U1728">
        <f t="shared" si="269"/>
        <v>0.4265561204878201</v>
      </c>
      <c r="Y1728" t="s">
        <v>1353</v>
      </c>
      <c r="Z1728" t="s">
        <v>1354</v>
      </c>
    </row>
    <row r="1729" spans="1:26">
      <c r="A1729" s="4">
        <v>277050000</v>
      </c>
      <c r="B1729" s="4">
        <v>333610000</v>
      </c>
      <c r="C1729" s="4">
        <v>373720000</v>
      </c>
      <c r="E1729" s="6">
        <v>275070000</v>
      </c>
      <c r="F1729" s="6">
        <v>254800000</v>
      </c>
      <c r="G1729" s="6">
        <v>332850000</v>
      </c>
      <c r="I1729" s="8">
        <f t="shared" si="260"/>
        <v>277348210</v>
      </c>
      <c r="J1729" s="8">
        <f t="shared" si="261"/>
        <v>333908210</v>
      </c>
      <c r="K1729" s="8">
        <f t="shared" si="262"/>
        <v>374018210</v>
      </c>
      <c r="L1729" s="1"/>
      <c r="M1729" s="10">
        <f t="shared" si="263"/>
        <v>275368210</v>
      </c>
      <c r="N1729" s="10">
        <f t="shared" si="264"/>
        <v>255098210</v>
      </c>
      <c r="O1729" s="10">
        <f t="shared" si="265"/>
        <v>333148210</v>
      </c>
      <c r="Q1729" s="1">
        <f t="shared" si="266"/>
        <v>328424876.66666669</v>
      </c>
      <c r="R1729" s="1">
        <f t="shared" si="267"/>
        <v>287871543.33333331</v>
      </c>
      <c r="T1729" s="1">
        <f t="shared" si="268"/>
        <v>0.87652173688872903</v>
      </c>
      <c r="U1729">
        <f t="shared" si="269"/>
        <v>0.32894905539605823</v>
      </c>
      <c r="Y1729" t="s">
        <v>9738</v>
      </c>
      <c r="Z1729" t="s">
        <v>9739</v>
      </c>
    </row>
    <row r="1730" spans="1:26">
      <c r="A1730" s="4">
        <v>46296000000</v>
      </c>
      <c r="B1730" s="4">
        <v>49910000000</v>
      </c>
      <c r="C1730" s="4">
        <v>51530000000</v>
      </c>
      <c r="E1730" s="6">
        <v>45999000000</v>
      </c>
      <c r="F1730" s="6">
        <v>43763000000</v>
      </c>
      <c r="G1730" s="6">
        <v>39753000000</v>
      </c>
      <c r="I1730" s="8">
        <f t="shared" si="260"/>
        <v>46296298210</v>
      </c>
      <c r="J1730" s="8">
        <f t="shared" si="261"/>
        <v>49910298210</v>
      </c>
      <c r="K1730" s="8">
        <f t="shared" si="262"/>
        <v>51530298210</v>
      </c>
      <c r="L1730" s="1"/>
      <c r="M1730" s="10">
        <f t="shared" si="263"/>
        <v>45999298210</v>
      </c>
      <c r="N1730" s="10">
        <f t="shared" si="264"/>
        <v>43763298210</v>
      </c>
      <c r="O1730" s="10">
        <f t="shared" si="265"/>
        <v>39753298210</v>
      </c>
      <c r="Q1730" s="1">
        <f t="shared" si="266"/>
        <v>49245631543.333336</v>
      </c>
      <c r="R1730" s="1">
        <f t="shared" si="267"/>
        <v>43171964876.666664</v>
      </c>
      <c r="T1730" s="1">
        <f t="shared" si="268"/>
        <v>0.87666587926033213</v>
      </c>
      <c r="U1730">
        <f t="shared" si="269"/>
        <v>6.4191202365319236E-2</v>
      </c>
      <c r="Y1730" t="s">
        <v>4024</v>
      </c>
      <c r="Z1730" t="s">
        <v>4025</v>
      </c>
    </row>
    <row r="1731" spans="1:26">
      <c r="A1731" s="4">
        <v>649700000</v>
      </c>
      <c r="B1731" s="4">
        <v>687050000</v>
      </c>
      <c r="C1731" s="4">
        <v>631580000</v>
      </c>
      <c r="E1731" s="6">
        <v>604100000</v>
      </c>
      <c r="F1731" s="6">
        <v>541260000</v>
      </c>
      <c r="G1731" s="6">
        <v>580150000</v>
      </c>
      <c r="I1731" s="8">
        <f t="shared" ref="I1731:I1794" si="270">A1731+298210</f>
        <v>649998210</v>
      </c>
      <c r="J1731" s="8">
        <f t="shared" ref="J1731:J1794" si="271">B1731+298210</f>
        <v>687348210</v>
      </c>
      <c r="K1731" s="8">
        <f t="shared" ref="K1731:K1794" si="272">C1731+298210</f>
        <v>631878210</v>
      </c>
      <c r="L1731" s="1"/>
      <c r="M1731" s="10">
        <f t="shared" ref="M1731:M1794" si="273">E1731+298210</f>
        <v>604398210</v>
      </c>
      <c r="N1731" s="10">
        <f t="shared" ref="N1731:N1794" si="274">F1731+298210</f>
        <v>541558210</v>
      </c>
      <c r="O1731" s="10">
        <f t="shared" ref="O1731:O1794" si="275">G1731+298210</f>
        <v>580448210</v>
      </c>
      <c r="Q1731" s="1">
        <f t="shared" ref="Q1731:Q1794" si="276">AVERAGE(I1731:K1731)</f>
        <v>656408210</v>
      </c>
      <c r="R1731" s="1">
        <f t="shared" ref="R1731:R1794" si="277">AVERAGE(M1731:O1731)</f>
        <v>575468210</v>
      </c>
      <c r="T1731" s="1">
        <f t="shared" ref="T1731:T1794" si="278">R1731/Q1731</f>
        <v>0.87669258432949826</v>
      </c>
      <c r="U1731">
        <f t="shared" ref="U1731:U1794" si="279">_xlfn.T.TEST(M1731:O1731, I1731:K1731, 2, 2)</f>
        <v>2.9961677778889608E-2</v>
      </c>
      <c r="Y1731" t="s">
        <v>6816</v>
      </c>
      <c r="Z1731" t="s">
        <v>6817</v>
      </c>
    </row>
    <row r="1732" spans="1:26">
      <c r="A1732" s="4">
        <v>73829000</v>
      </c>
      <c r="B1732" s="4">
        <v>72374000</v>
      </c>
      <c r="C1732" s="4">
        <v>68515000</v>
      </c>
      <c r="E1732" s="6">
        <v>53938000</v>
      </c>
      <c r="F1732" s="6">
        <v>72381000</v>
      </c>
      <c r="G1732" s="6">
        <v>61829000</v>
      </c>
      <c r="I1732" s="8">
        <f t="shared" si="270"/>
        <v>74127210</v>
      </c>
      <c r="J1732" s="8">
        <f t="shared" si="271"/>
        <v>72672210</v>
      </c>
      <c r="K1732" s="8">
        <f t="shared" si="272"/>
        <v>68813210</v>
      </c>
      <c r="L1732" s="1"/>
      <c r="M1732" s="10">
        <f t="shared" si="273"/>
        <v>54236210</v>
      </c>
      <c r="N1732" s="10">
        <f t="shared" si="274"/>
        <v>72679210</v>
      </c>
      <c r="O1732" s="10">
        <f t="shared" si="275"/>
        <v>62127210</v>
      </c>
      <c r="Q1732" s="1">
        <f t="shared" si="276"/>
        <v>71870876.666666672</v>
      </c>
      <c r="R1732" s="1">
        <f t="shared" si="277"/>
        <v>63014210</v>
      </c>
      <c r="T1732" s="1">
        <f t="shared" si="278"/>
        <v>0.8767697421064804</v>
      </c>
      <c r="U1732">
        <f t="shared" si="279"/>
        <v>0.18719988126872589</v>
      </c>
      <c r="Y1732" t="s">
        <v>8085</v>
      </c>
      <c r="Z1732" t="s">
        <v>8086</v>
      </c>
    </row>
    <row r="1733" spans="1:26">
      <c r="A1733" s="4">
        <v>55904000</v>
      </c>
      <c r="B1733" s="4">
        <v>81577000</v>
      </c>
      <c r="C1733" s="4">
        <v>62171000</v>
      </c>
      <c r="E1733" s="6">
        <v>58094000</v>
      </c>
      <c r="F1733" s="6">
        <v>69603000</v>
      </c>
      <c r="G1733" s="6">
        <v>47320000</v>
      </c>
      <c r="I1733" s="8">
        <f t="shared" si="270"/>
        <v>56202210</v>
      </c>
      <c r="J1733" s="8">
        <f t="shared" si="271"/>
        <v>81875210</v>
      </c>
      <c r="K1733" s="8">
        <f t="shared" si="272"/>
        <v>62469210</v>
      </c>
      <c r="L1733" s="1"/>
      <c r="M1733" s="10">
        <f t="shared" si="273"/>
        <v>58392210</v>
      </c>
      <c r="N1733" s="10">
        <f t="shared" si="274"/>
        <v>69901210</v>
      </c>
      <c r="O1733" s="10">
        <f t="shared" si="275"/>
        <v>47618210</v>
      </c>
      <c r="Q1733" s="1">
        <f t="shared" si="276"/>
        <v>66848876.666666664</v>
      </c>
      <c r="R1733" s="1">
        <f t="shared" si="277"/>
        <v>58637210</v>
      </c>
      <c r="T1733" s="1">
        <f t="shared" si="278"/>
        <v>0.87716073812858386</v>
      </c>
      <c r="U1733">
        <f t="shared" si="279"/>
        <v>0.45998091799122759</v>
      </c>
      <c r="Y1733" t="s">
        <v>5908</v>
      </c>
      <c r="Z1733" t="s">
        <v>5909</v>
      </c>
    </row>
    <row r="1734" spans="1:26">
      <c r="A1734" s="4">
        <v>102190000</v>
      </c>
      <c r="B1734" s="4">
        <v>81823000</v>
      </c>
      <c r="C1734" s="4">
        <v>82454000</v>
      </c>
      <c r="E1734" s="6">
        <v>84229000</v>
      </c>
      <c r="F1734" s="6">
        <v>71783000</v>
      </c>
      <c r="G1734" s="6">
        <v>77671000</v>
      </c>
      <c r="I1734" s="8">
        <f t="shared" si="270"/>
        <v>102488210</v>
      </c>
      <c r="J1734" s="8">
        <f t="shared" si="271"/>
        <v>82121210</v>
      </c>
      <c r="K1734" s="8">
        <f t="shared" si="272"/>
        <v>82752210</v>
      </c>
      <c r="L1734" s="1"/>
      <c r="M1734" s="10">
        <f t="shared" si="273"/>
        <v>84527210</v>
      </c>
      <c r="N1734" s="10">
        <f t="shared" si="274"/>
        <v>72081210</v>
      </c>
      <c r="O1734" s="10">
        <f t="shared" si="275"/>
        <v>77969210</v>
      </c>
      <c r="Q1734" s="1">
        <f t="shared" si="276"/>
        <v>89120543.333333328</v>
      </c>
      <c r="R1734" s="1">
        <f t="shared" si="277"/>
        <v>78192543.333333328</v>
      </c>
      <c r="T1734" s="1">
        <f t="shared" si="278"/>
        <v>0.87737956265452155</v>
      </c>
      <c r="U1734">
        <f t="shared" si="279"/>
        <v>0.22340807250401831</v>
      </c>
      <c r="Y1734" t="s">
        <v>8520</v>
      </c>
      <c r="Z1734" t="s">
        <v>8521</v>
      </c>
    </row>
    <row r="1735" spans="1:26">
      <c r="A1735" s="4">
        <v>5511800000</v>
      </c>
      <c r="B1735" s="4">
        <v>6249800000</v>
      </c>
      <c r="C1735" s="4">
        <v>5794100000</v>
      </c>
      <c r="E1735" s="6">
        <v>5135900000</v>
      </c>
      <c r="F1735" s="6">
        <v>5145100000</v>
      </c>
      <c r="G1735" s="6">
        <v>5128500000</v>
      </c>
      <c r="I1735" s="8">
        <f t="shared" si="270"/>
        <v>5512098210</v>
      </c>
      <c r="J1735" s="8">
        <f t="shared" si="271"/>
        <v>6250098210</v>
      </c>
      <c r="K1735" s="8">
        <f t="shared" si="272"/>
        <v>5794398210</v>
      </c>
      <c r="L1735" s="1"/>
      <c r="M1735" s="10">
        <f t="shared" si="273"/>
        <v>5136198210</v>
      </c>
      <c r="N1735" s="10">
        <f t="shared" si="274"/>
        <v>5145398210</v>
      </c>
      <c r="O1735" s="10">
        <f t="shared" si="275"/>
        <v>5128798210</v>
      </c>
      <c r="Q1735" s="1">
        <f t="shared" si="276"/>
        <v>5852198210</v>
      </c>
      <c r="R1735" s="1">
        <f t="shared" si="277"/>
        <v>5136798210</v>
      </c>
      <c r="T1735" s="1">
        <f t="shared" si="278"/>
        <v>0.87775533665665095</v>
      </c>
      <c r="U1735">
        <f t="shared" si="279"/>
        <v>2.9195023451737287E-2</v>
      </c>
      <c r="Y1735" t="s">
        <v>12317</v>
      </c>
      <c r="Z1735" t="s">
        <v>12318</v>
      </c>
    </row>
    <row r="1736" spans="1:26">
      <c r="A1736" s="4">
        <v>2407200000</v>
      </c>
      <c r="B1736" s="4">
        <v>2632200000</v>
      </c>
      <c r="C1736" s="4">
        <v>2844000000</v>
      </c>
      <c r="E1736" s="6">
        <v>2413000000</v>
      </c>
      <c r="F1736" s="6">
        <v>2372700000</v>
      </c>
      <c r="G1736" s="6">
        <v>2133900000</v>
      </c>
      <c r="I1736" s="8">
        <f t="shared" si="270"/>
        <v>2407498210</v>
      </c>
      <c r="J1736" s="8">
        <f t="shared" si="271"/>
        <v>2632498210</v>
      </c>
      <c r="K1736" s="8">
        <f t="shared" si="272"/>
        <v>2844298210</v>
      </c>
      <c r="L1736" s="1"/>
      <c r="M1736" s="10">
        <f t="shared" si="273"/>
        <v>2413298210</v>
      </c>
      <c r="N1736" s="10">
        <f t="shared" si="274"/>
        <v>2372998210</v>
      </c>
      <c r="O1736" s="10">
        <f t="shared" si="275"/>
        <v>2134198210</v>
      </c>
      <c r="Q1736" s="1">
        <f t="shared" si="276"/>
        <v>2628098210</v>
      </c>
      <c r="R1736" s="1">
        <f t="shared" si="277"/>
        <v>2306831543.3333335</v>
      </c>
      <c r="T1736" s="1">
        <f t="shared" si="278"/>
        <v>0.87775697824219956</v>
      </c>
      <c r="U1736">
        <f t="shared" si="279"/>
        <v>0.10410523994935522</v>
      </c>
      <c r="Y1736" t="s">
        <v>3279</v>
      </c>
      <c r="Z1736" t="s">
        <v>1659</v>
      </c>
    </row>
    <row r="1737" spans="1:26">
      <c r="A1737" s="4">
        <v>928810000</v>
      </c>
      <c r="B1737" s="4">
        <v>810760000</v>
      </c>
      <c r="C1737" s="4">
        <v>833720000</v>
      </c>
      <c r="E1737" s="6">
        <v>740030000</v>
      </c>
      <c r="F1737" s="6">
        <v>742750000</v>
      </c>
      <c r="G1737" s="6">
        <v>775960000</v>
      </c>
      <c r="I1737" s="8">
        <f t="shared" si="270"/>
        <v>929108210</v>
      </c>
      <c r="J1737" s="8">
        <f t="shared" si="271"/>
        <v>811058210</v>
      </c>
      <c r="K1737" s="8">
        <f t="shared" si="272"/>
        <v>834018210</v>
      </c>
      <c r="L1737" s="1"/>
      <c r="M1737" s="10">
        <f t="shared" si="273"/>
        <v>740328210</v>
      </c>
      <c r="N1737" s="10">
        <f t="shared" si="274"/>
        <v>743048210</v>
      </c>
      <c r="O1737" s="10">
        <f t="shared" si="275"/>
        <v>776258210</v>
      </c>
      <c r="Q1737" s="1">
        <f t="shared" si="276"/>
        <v>858061543.33333337</v>
      </c>
      <c r="R1737" s="1">
        <f t="shared" si="277"/>
        <v>753211543.33333337</v>
      </c>
      <c r="T1737" s="1">
        <f t="shared" si="278"/>
        <v>0.87780596763177787</v>
      </c>
      <c r="U1737">
        <f t="shared" si="279"/>
        <v>5.0653457404610011E-2</v>
      </c>
      <c r="Y1737" t="s">
        <v>990</v>
      </c>
      <c r="Z1737" t="s">
        <v>991</v>
      </c>
    </row>
    <row r="1738" spans="1:26">
      <c r="A1738" s="4">
        <v>16680000</v>
      </c>
      <c r="B1738" s="3">
        <v>0</v>
      </c>
      <c r="C1738" s="4">
        <v>94999000</v>
      </c>
      <c r="E1738" s="6">
        <v>97929000</v>
      </c>
      <c r="F1738" s="5">
        <v>0</v>
      </c>
      <c r="G1738" s="5">
        <v>0</v>
      </c>
      <c r="I1738" s="8">
        <f t="shared" si="270"/>
        <v>16978210</v>
      </c>
      <c r="J1738" s="8">
        <f t="shared" si="271"/>
        <v>298210</v>
      </c>
      <c r="K1738" s="8">
        <f t="shared" si="272"/>
        <v>95297210</v>
      </c>
      <c r="L1738" s="1"/>
      <c r="M1738" s="10">
        <f t="shared" si="273"/>
        <v>98227210</v>
      </c>
      <c r="N1738" s="10">
        <f t="shared" si="274"/>
        <v>298210</v>
      </c>
      <c r="O1738" s="10">
        <f t="shared" si="275"/>
        <v>298210</v>
      </c>
      <c r="Q1738" s="1">
        <f t="shared" si="276"/>
        <v>37524543.333333336</v>
      </c>
      <c r="R1738" s="1">
        <f t="shared" si="277"/>
        <v>32941210</v>
      </c>
      <c r="T1738" s="1">
        <f t="shared" si="278"/>
        <v>0.8778577185438543</v>
      </c>
      <c r="U1738">
        <f t="shared" si="279"/>
        <v>0.92179272130384216</v>
      </c>
      <c r="Y1738" t="s">
        <v>2209</v>
      </c>
      <c r="Z1738" t="s">
        <v>2210</v>
      </c>
    </row>
    <row r="1739" spans="1:26">
      <c r="A1739" s="4">
        <v>267550000</v>
      </c>
      <c r="B1739" s="4">
        <v>274240000</v>
      </c>
      <c r="C1739" s="4">
        <v>202340000</v>
      </c>
      <c r="E1739" s="6">
        <v>216590000</v>
      </c>
      <c r="F1739" s="6">
        <v>232500000</v>
      </c>
      <c r="G1739" s="6">
        <v>204080000</v>
      </c>
      <c r="I1739" s="8">
        <f t="shared" si="270"/>
        <v>267848210</v>
      </c>
      <c r="J1739" s="8">
        <f t="shared" si="271"/>
        <v>274538210</v>
      </c>
      <c r="K1739" s="8">
        <f t="shared" si="272"/>
        <v>202638210</v>
      </c>
      <c r="L1739" s="1"/>
      <c r="M1739" s="10">
        <f t="shared" si="273"/>
        <v>216888210</v>
      </c>
      <c r="N1739" s="10">
        <f t="shared" si="274"/>
        <v>232798210</v>
      </c>
      <c r="O1739" s="10">
        <f t="shared" si="275"/>
        <v>204378210</v>
      </c>
      <c r="Q1739" s="1">
        <f t="shared" si="276"/>
        <v>248341543.33333334</v>
      </c>
      <c r="R1739" s="1">
        <f t="shared" si="277"/>
        <v>218021543.33333334</v>
      </c>
      <c r="T1739" s="1">
        <f t="shared" si="278"/>
        <v>0.87791007661048737</v>
      </c>
      <c r="U1739">
        <f t="shared" si="279"/>
        <v>0.28125132356393362</v>
      </c>
      <c r="Y1739" t="s">
        <v>12685</v>
      </c>
      <c r="Z1739" t="s">
        <v>12686</v>
      </c>
    </row>
    <row r="1740" spans="1:26">
      <c r="A1740" s="4">
        <v>946270000</v>
      </c>
      <c r="B1740" s="4">
        <v>859280000</v>
      </c>
      <c r="C1740" s="4">
        <v>873270000</v>
      </c>
      <c r="E1740" s="6">
        <v>675240000</v>
      </c>
      <c r="F1740" s="6">
        <v>777360000</v>
      </c>
      <c r="G1740" s="6">
        <v>899070000</v>
      </c>
      <c r="I1740" s="8">
        <f t="shared" si="270"/>
        <v>946568210</v>
      </c>
      <c r="J1740" s="8">
        <f t="shared" si="271"/>
        <v>859578210</v>
      </c>
      <c r="K1740" s="8">
        <f t="shared" si="272"/>
        <v>873568210</v>
      </c>
      <c r="L1740" s="1"/>
      <c r="M1740" s="10">
        <f t="shared" si="273"/>
        <v>675538210</v>
      </c>
      <c r="N1740" s="10">
        <f t="shared" si="274"/>
        <v>777658210</v>
      </c>
      <c r="O1740" s="10">
        <f t="shared" si="275"/>
        <v>899368210</v>
      </c>
      <c r="Q1740" s="1">
        <f t="shared" si="276"/>
        <v>893238210</v>
      </c>
      <c r="R1740" s="1">
        <f t="shared" si="277"/>
        <v>784188210</v>
      </c>
      <c r="T1740" s="1">
        <f t="shared" si="278"/>
        <v>0.8779161048204599</v>
      </c>
      <c r="U1740">
        <f t="shared" si="279"/>
        <v>0.19473764460622703</v>
      </c>
      <c r="Y1740" t="s">
        <v>3338</v>
      </c>
      <c r="Z1740" t="s">
        <v>3339</v>
      </c>
    </row>
    <row r="1741" spans="1:26">
      <c r="A1741" s="4">
        <v>9984800000</v>
      </c>
      <c r="B1741" s="4">
        <v>9939100000</v>
      </c>
      <c r="C1741" s="4">
        <v>11498000000</v>
      </c>
      <c r="E1741" s="6">
        <v>9715800000</v>
      </c>
      <c r="F1741" s="6">
        <v>8692500000</v>
      </c>
      <c r="G1741" s="6">
        <v>9179900000</v>
      </c>
      <c r="I1741" s="8">
        <f t="shared" si="270"/>
        <v>9985098210</v>
      </c>
      <c r="J1741" s="8">
        <f t="shared" si="271"/>
        <v>9939398210</v>
      </c>
      <c r="K1741" s="8">
        <f t="shared" si="272"/>
        <v>11498298210</v>
      </c>
      <c r="L1741" s="1"/>
      <c r="M1741" s="10">
        <f t="shared" si="273"/>
        <v>9716098210</v>
      </c>
      <c r="N1741" s="10">
        <f t="shared" si="274"/>
        <v>8692798210</v>
      </c>
      <c r="O1741" s="10">
        <f t="shared" si="275"/>
        <v>9180198210</v>
      </c>
      <c r="Q1741" s="1">
        <f t="shared" si="276"/>
        <v>10474264876.666666</v>
      </c>
      <c r="R1741" s="1">
        <f t="shared" si="277"/>
        <v>9196364876.666666</v>
      </c>
      <c r="T1741" s="1">
        <f t="shared" si="278"/>
        <v>0.87799621118549764</v>
      </c>
      <c r="U1741">
        <f t="shared" si="279"/>
        <v>9.677106255539665E-2</v>
      </c>
      <c r="Y1741" t="s">
        <v>12156</v>
      </c>
      <c r="Z1741" t="s">
        <v>12157</v>
      </c>
    </row>
    <row r="1742" spans="1:26">
      <c r="A1742" s="4">
        <v>674540000</v>
      </c>
      <c r="B1742" s="4">
        <v>671650000</v>
      </c>
      <c r="C1742" s="4">
        <v>798650000</v>
      </c>
      <c r="E1742" s="6">
        <v>577640000</v>
      </c>
      <c r="F1742" s="6">
        <v>750630000</v>
      </c>
      <c r="G1742" s="6">
        <v>554810000</v>
      </c>
      <c r="I1742" s="8">
        <f t="shared" si="270"/>
        <v>674838210</v>
      </c>
      <c r="J1742" s="8">
        <f t="shared" si="271"/>
        <v>671948210</v>
      </c>
      <c r="K1742" s="8">
        <f t="shared" si="272"/>
        <v>798948210</v>
      </c>
      <c r="L1742" s="1"/>
      <c r="M1742" s="10">
        <f t="shared" si="273"/>
        <v>577938210</v>
      </c>
      <c r="N1742" s="10">
        <f t="shared" si="274"/>
        <v>750928210</v>
      </c>
      <c r="O1742" s="10">
        <f t="shared" si="275"/>
        <v>555108210</v>
      </c>
      <c r="Q1742" s="1">
        <f t="shared" si="276"/>
        <v>715244876.66666663</v>
      </c>
      <c r="R1742" s="1">
        <f t="shared" si="277"/>
        <v>627991543.33333337</v>
      </c>
      <c r="T1742" s="1">
        <f t="shared" si="278"/>
        <v>0.87800914598651947</v>
      </c>
      <c r="U1742">
        <f t="shared" si="279"/>
        <v>0.30743004353133296</v>
      </c>
      <c r="Y1742" t="s">
        <v>6317</v>
      </c>
      <c r="Z1742" t="s">
        <v>6318</v>
      </c>
    </row>
    <row r="1743" spans="1:26">
      <c r="A1743" s="4">
        <v>121880000</v>
      </c>
      <c r="B1743" s="4">
        <v>123600000</v>
      </c>
      <c r="C1743" s="4">
        <v>107450000</v>
      </c>
      <c r="E1743" s="6">
        <v>40327000</v>
      </c>
      <c r="F1743" s="6">
        <v>133430000</v>
      </c>
      <c r="G1743" s="6">
        <v>136020000</v>
      </c>
      <c r="I1743" s="8">
        <f t="shared" si="270"/>
        <v>122178210</v>
      </c>
      <c r="J1743" s="8">
        <f t="shared" si="271"/>
        <v>123898210</v>
      </c>
      <c r="K1743" s="8">
        <f t="shared" si="272"/>
        <v>107748210</v>
      </c>
      <c r="L1743" s="1"/>
      <c r="M1743" s="10">
        <f t="shared" si="273"/>
        <v>40625210</v>
      </c>
      <c r="N1743" s="10">
        <f t="shared" si="274"/>
        <v>133728210</v>
      </c>
      <c r="O1743" s="10">
        <f t="shared" si="275"/>
        <v>136318210</v>
      </c>
      <c r="Q1743" s="1">
        <f t="shared" si="276"/>
        <v>117941543.33333333</v>
      </c>
      <c r="R1743" s="1">
        <f t="shared" si="277"/>
        <v>103557210</v>
      </c>
      <c r="T1743" s="1">
        <f t="shared" si="278"/>
        <v>0.87803845085629006</v>
      </c>
      <c r="U1743">
        <f t="shared" si="279"/>
        <v>0.67530532567746082</v>
      </c>
      <c r="Y1743" t="s">
        <v>11981</v>
      </c>
      <c r="Z1743" t="s">
        <v>11982</v>
      </c>
    </row>
    <row r="1744" spans="1:26">
      <c r="A1744" s="4">
        <v>2771100000</v>
      </c>
      <c r="B1744" s="4">
        <v>2612400000</v>
      </c>
      <c r="C1744" s="4">
        <v>2315800000</v>
      </c>
      <c r="E1744" s="6">
        <v>2053200000</v>
      </c>
      <c r="F1744" s="6">
        <v>2364000000</v>
      </c>
      <c r="G1744" s="6">
        <v>2343400000</v>
      </c>
      <c r="I1744" s="8">
        <f t="shared" si="270"/>
        <v>2771398210</v>
      </c>
      <c r="J1744" s="8">
        <f t="shared" si="271"/>
        <v>2612698210</v>
      </c>
      <c r="K1744" s="8">
        <f t="shared" si="272"/>
        <v>2316098210</v>
      </c>
      <c r="L1744" s="1"/>
      <c r="M1744" s="10">
        <f t="shared" si="273"/>
        <v>2053498210</v>
      </c>
      <c r="N1744" s="10">
        <f t="shared" si="274"/>
        <v>2364298210</v>
      </c>
      <c r="O1744" s="10">
        <f t="shared" si="275"/>
        <v>2343698210</v>
      </c>
      <c r="Q1744" s="1">
        <f t="shared" si="276"/>
        <v>2566731543.3333335</v>
      </c>
      <c r="R1744" s="1">
        <f t="shared" si="277"/>
        <v>2253831543.3333335</v>
      </c>
      <c r="T1744" s="1">
        <f t="shared" si="278"/>
        <v>0.87809399046319947</v>
      </c>
      <c r="U1744">
        <f t="shared" si="279"/>
        <v>0.13417302635386086</v>
      </c>
      <c r="Y1744" t="s">
        <v>12647</v>
      </c>
      <c r="Z1744" t="s">
        <v>12648</v>
      </c>
    </row>
    <row r="1745" spans="1:26">
      <c r="A1745" s="4">
        <v>2501600000</v>
      </c>
      <c r="B1745" s="4">
        <v>2703800000</v>
      </c>
      <c r="C1745" s="4">
        <v>2415000000</v>
      </c>
      <c r="E1745" s="6">
        <v>2283300000</v>
      </c>
      <c r="F1745" s="6">
        <v>2005100000</v>
      </c>
      <c r="G1745" s="6">
        <v>2403800000</v>
      </c>
      <c r="I1745" s="8">
        <f t="shared" si="270"/>
        <v>2501898210</v>
      </c>
      <c r="J1745" s="8">
        <f t="shared" si="271"/>
        <v>2704098210</v>
      </c>
      <c r="K1745" s="8">
        <f t="shared" si="272"/>
        <v>2415298210</v>
      </c>
      <c r="L1745" s="1"/>
      <c r="M1745" s="10">
        <f t="shared" si="273"/>
        <v>2283598210</v>
      </c>
      <c r="N1745" s="10">
        <f t="shared" si="274"/>
        <v>2005398210</v>
      </c>
      <c r="O1745" s="10">
        <f t="shared" si="275"/>
        <v>2404098210</v>
      </c>
      <c r="Q1745" s="1">
        <f t="shared" si="276"/>
        <v>2540431543.3333335</v>
      </c>
      <c r="R1745" s="1">
        <f t="shared" si="277"/>
        <v>2231031543.3333335</v>
      </c>
      <c r="T1745" s="1">
        <f t="shared" si="278"/>
        <v>0.8782096684274231</v>
      </c>
      <c r="U1745">
        <f t="shared" si="279"/>
        <v>0.10111373218974895</v>
      </c>
      <c r="Y1745" t="s">
        <v>5116</v>
      </c>
      <c r="Z1745" t="s">
        <v>5117</v>
      </c>
    </row>
    <row r="1746" spans="1:26">
      <c r="A1746" s="4">
        <v>440650000</v>
      </c>
      <c r="B1746" s="4">
        <v>514020000</v>
      </c>
      <c r="C1746" s="4">
        <v>514540000</v>
      </c>
      <c r="E1746" s="6">
        <v>409570000</v>
      </c>
      <c r="F1746" s="6">
        <v>419200000</v>
      </c>
      <c r="G1746" s="6">
        <v>461410000</v>
      </c>
      <c r="I1746" s="8">
        <f t="shared" si="270"/>
        <v>440948210</v>
      </c>
      <c r="J1746" s="8">
        <f t="shared" si="271"/>
        <v>514318210</v>
      </c>
      <c r="K1746" s="8">
        <f t="shared" si="272"/>
        <v>514838210</v>
      </c>
      <c r="L1746" s="1"/>
      <c r="M1746" s="10">
        <f t="shared" si="273"/>
        <v>409868210</v>
      </c>
      <c r="N1746" s="10">
        <f t="shared" si="274"/>
        <v>419498210</v>
      </c>
      <c r="O1746" s="10">
        <f t="shared" si="275"/>
        <v>461708210</v>
      </c>
      <c r="Q1746" s="1">
        <f t="shared" si="276"/>
        <v>490034876.66666669</v>
      </c>
      <c r="R1746" s="1">
        <f t="shared" si="277"/>
        <v>430358210</v>
      </c>
      <c r="T1746" s="1">
        <f t="shared" si="278"/>
        <v>0.87821955230492676</v>
      </c>
      <c r="U1746">
        <f t="shared" si="279"/>
        <v>0.11095530718382253</v>
      </c>
      <c r="Y1746" t="s">
        <v>10298</v>
      </c>
      <c r="Z1746" t="s">
        <v>10299</v>
      </c>
    </row>
    <row r="1747" spans="1:26">
      <c r="A1747" s="4">
        <v>94901000</v>
      </c>
      <c r="B1747" s="4">
        <v>89524000</v>
      </c>
      <c r="C1747" s="4">
        <v>91059000</v>
      </c>
      <c r="E1747" s="6">
        <v>64262000</v>
      </c>
      <c r="F1747" s="6">
        <v>71404000</v>
      </c>
      <c r="G1747" s="6">
        <v>106230000</v>
      </c>
      <c r="I1747" s="8">
        <f t="shared" si="270"/>
        <v>95199210</v>
      </c>
      <c r="J1747" s="8">
        <f t="shared" si="271"/>
        <v>89822210</v>
      </c>
      <c r="K1747" s="8">
        <f t="shared" si="272"/>
        <v>91357210</v>
      </c>
      <c r="L1747" s="1"/>
      <c r="M1747" s="10">
        <f t="shared" si="273"/>
        <v>64560210</v>
      </c>
      <c r="N1747" s="10">
        <f t="shared" si="274"/>
        <v>71702210</v>
      </c>
      <c r="O1747" s="10">
        <f t="shared" si="275"/>
        <v>106528210</v>
      </c>
      <c r="Q1747" s="1">
        <f t="shared" si="276"/>
        <v>92126210</v>
      </c>
      <c r="R1747" s="1">
        <f t="shared" si="277"/>
        <v>80930210</v>
      </c>
      <c r="T1747" s="1">
        <f t="shared" si="278"/>
        <v>0.87847106702859046</v>
      </c>
      <c r="U1747">
        <f t="shared" si="279"/>
        <v>0.43969169273970315</v>
      </c>
      <c r="Y1747" t="s">
        <v>8764</v>
      </c>
      <c r="Z1747" t="s">
        <v>8765</v>
      </c>
    </row>
    <row r="1748" spans="1:26">
      <c r="A1748" s="4">
        <v>1431400000</v>
      </c>
      <c r="B1748" s="4">
        <v>1378000000</v>
      </c>
      <c r="C1748" s="4">
        <v>1449800000</v>
      </c>
      <c r="E1748" s="6">
        <v>1225000000</v>
      </c>
      <c r="F1748" s="6">
        <v>904640000</v>
      </c>
      <c r="G1748" s="6">
        <v>1611900000</v>
      </c>
      <c r="I1748" s="8">
        <f t="shared" si="270"/>
        <v>1431698210</v>
      </c>
      <c r="J1748" s="8">
        <f t="shared" si="271"/>
        <v>1378298210</v>
      </c>
      <c r="K1748" s="8">
        <f t="shared" si="272"/>
        <v>1450098210</v>
      </c>
      <c r="L1748" s="1"/>
      <c r="M1748" s="10">
        <f t="shared" si="273"/>
        <v>1225298210</v>
      </c>
      <c r="N1748" s="10">
        <f t="shared" si="274"/>
        <v>904938210</v>
      </c>
      <c r="O1748" s="10">
        <f t="shared" si="275"/>
        <v>1612198210</v>
      </c>
      <c r="Q1748" s="1">
        <f t="shared" si="276"/>
        <v>1420031543.3333333</v>
      </c>
      <c r="R1748" s="1">
        <f t="shared" si="277"/>
        <v>1247478210</v>
      </c>
      <c r="T1748" s="1">
        <f t="shared" si="278"/>
        <v>0.87848626733439494</v>
      </c>
      <c r="U1748">
        <f t="shared" si="279"/>
        <v>0.44855003668017485</v>
      </c>
      <c r="Y1748" t="s">
        <v>12713</v>
      </c>
      <c r="Z1748" t="s">
        <v>12714</v>
      </c>
    </row>
    <row r="1749" spans="1:26">
      <c r="A1749" s="4">
        <v>3215900000</v>
      </c>
      <c r="B1749" s="4">
        <v>3416600000</v>
      </c>
      <c r="C1749" s="4">
        <v>3810100000</v>
      </c>
      <c r="E1749" s="6">
        <v>2906700000</v>
      </c>
      <c r="F1749" s="6">
        <v>3159100000</v>
      </c>
      <c r="G1749" s="6">
        <v>3108400000</v>
      </c>
      <c r="I1749" s="8">
        <f t="shared" si="270"/>
        <v>3216198210</v>
      </c>
      <c r="J1749" s="8">
        <f t="shared" si="271"/>
        <v>3416898210</v>
      </c>
      <c r="K1749" s="8">
        <f t="shared" si="272"/>
        <v>3810398210</v>
      </c>
      <c r="L1749" s="1"/>
      <c r="M1749" s="10">
        <f t="shared" si="273"/>
        <v>2906998210</v>
      </c>
      <c r="N1749" s="10">
        <f t="shared" si="274"/>
        <v>3159398210</v>
      </c>
      <c r="O1749" s="10">
        <f t="shared" si="275"/>
        <v>3108698210</v>
      </c>
      <c r="Q1749" s="1">
        <f t="shared" si="276"/>
        <v>3481164876.6666665</v>
      </c>
      <c r="R1749" s="1">
        <f t="shared" si="277"/>
        <v>3058364876.6666665</v>
      </c>
      <c r="T1749" s="1">
        <f t="shared" si="278"/>
        <v>0.87854640185705735</v>
      </c>
      <c r="U1749">
        <f t="shared" si="279"/>
        <v>9.1001161490734186E-2</v>
      </c>
      <c r="Y1749" t="s">
        <v>1032</v>
      </c>
      <c r="Z1749" t="s">
        <v>1033</v>
      </c>
    </row>
    <row r="1750" spans="1:26">
      <c r="A1750" s="4">
        <v>681620000</v>
      </c>
      <c r="B1750" s="4">
        <v>787990000</v>
      </c>
      <c r="C1750" s="4">
        <v>793090000</v>
      </c>
      <c r="E1750" s="6">
        <v>615510000</v>
      </c>
      <c r="F1750" s="6">
        <v>715100000</v>
      </c>
      <c r="G1750" s="6">
        <v>657200000</v>
      </c>
      <c r="I1750" s="8">
        <f t="shared" si="270"/>
        <v>681918210</v>
      </c>
      <c r="J1750" s="8">
        <f t="shared" si="271"/>
        <v>788288210</v>
      </c>
      <c r="K1750" s="8">
        <f t="shared" si="272"/>
        <v>793388210</v>
      </c>
      <c r="L1750" s="1"/>
      <c r="M1750" s="10">
        <f t="shared" si="273"/>
        <v>615808210</v>
      </c>
      <c r="N1750" s="10">
        <f t="shared" si="274"/>
        <v>715398210</v>
      </c>
      <c r="O1750" s="10">
        <f t="shared" si="275"/>
        <v>657498210</v>
      </c>
      <c r="Q1750" s="1">
        <f t="shared" si="276"/>
        <v>754531543.33333337</v>
      </c>
      <c r="R1750" s="1">
        <f t="shared" si="277"/>
        <v>662901543.33333337</v>
      </c>
      <c r="T1750" s="1">
        <f t="shared" si="278"/>
        <v>0.87856041167583088</v>
      </c>
      <c r="U1750">
        <f t="shared" si="279"/>
        <v>0.11958785977770103</v>
      </c>
      <c r="Y1750" t="s">
        <v>8113</v>
      </c>
      <c r="Z1750" t="s">
        <v>8114</v>
      </c>
    </row>
    <row r="1751" spans="1:26">
      <c r="A1751" s="4">
        <v>208280000</v>
      </c>
      <c r="B1751" s="4">
        <v>209100000</v>
      </c>
      <c r="C1751" s="4">
        <v>175810000</v>
      </c>
      <c r="E1751" s="6">
        <v>112030000</v>
      </c>
      <c r="F1751" s="6">
        <v>175680000</v>
      </c>
      <c r="G1751" s="6">
        <v>233340000</v>
      </c>
      <c r="I1751" s="8">
        <f t="shared" si="270"/>
        <v>208578210</v>
      </c>
      <c r="J1751" s="8">
        <f t="shared" si="271"/>
        <v>209398210</v>
      </c>
      <c r="K1751" s="8">
        <f t="shared" si="272"/>
        <v>176108210</v>
      </c>
      <c r="L1751" s="1"/>
      <c r="M1751" s="10">
        <f t="shared" si="273"/>
        <v>112328210</v>
      </c>
      <c r="N1751" s="10">
        <f t="shared" si="274"/>
        <v>175978210</v>
      </c>
      <c r="O1751" s="10">
        <f t="shared" si="275"/>
        <v>233638210</v>
      </c>
      <c r="Q1751" s="1">
        <f t="shared" si="276"/>
        <v>198028210</v>
      </c>
      <c r="R1751" s="1">
        <f t="shared" si="277"/>
        <v>173981543.33333334</v>
      </c>
      <c r="T1751" s="1">
        <f t="shared" si="278"/>
        <v>0.87856948933353152</v>
      </c>
      <c r="U1751">
        <f t="shared" si="279"/>
        <v>0.54818220588701916</v>
      </c>
      <c r="Y1751" t="s">
        <v>1213</v>
      </c>
      <c r="Z1751" t="s">
        <v>1214</v>
      </c>
    </row>
    <row r="1752" spans="1:26">
      <c r="A1752" s="4">
        <v>61290000</v>
      </c>
      <c r="B1752" s="4">
        <v>59343000</v>
      </c>
      <c r="C1752" s="4">
        <v>79007000</v>
      </c>
      <c r="E1752" s="6">
        <v>54650000</v>
      </c>
      <c r="F1752" s="6">
        <v>73872000</v>
      </c>
      <c r="G1752" s="6">
        <v>46786000</v>
      </c>
      <c r="I1752" s="8">
        <f t="shared" si="270"/>
        <v>61588210</v>
      </c>
      <c r="J1752" s="8">
        <f t="shared" si="271"/>
        <v>59641210</v>
      </c>
      <c r="K1752" s="8">
        <f t="shared" si="272"/>
        <v>79305210</v>
      </c>
      <c r="L1752" s="1"/>
      <c r="M1752" s="10">
        <f t="shared" si="273"/>
        <v>54948210</v>
      </c>
      <c r="N1752" s="10">
        <f t="shared" si="274"/>
        <v>74170210</v>
      </c>
      <c r="O1752" s="10">
        <f t="shared" si="275"/>
        <v>47084210</v>
      </c>
      <c r="Q1752" s="1">
        <f t="shared" si="276"/>
        <v>66844876.666666664</v>
      </c>
      <c r="R1752" s="1">
        <f t="shared" si="277"/>
        <v>58734210</v>
      </c>
      <c r="T1752" s="1">
        <f t="shared" si="278"/>
        <v>0.87866434839708241</v>
      </c>
      <c r="U1752">
        <f t="shared" si="279"/>
        <v>0.4706614813049087</v>
      </c>
      <c r="Y1752" t="s">
        <v>4635</v>
      </c>
      <c r="Z1752" t="s">
        <v>4636</v>
      </c>
    </row>
    <row r="1753" spans="1:26">
      <c r="A1753" s="4">
        <v>1272900000</v>
      </c>
      <c r="B1753" s="4">
        <v>957390000</v>
      </c>
      <c r="C1753" s="4">
        <v>1308900000</v>
      </c>
      <c r="E1753" s="6">
        <v>953550000</v>
      </c>
      <c r="F1753" s="6">
        <v>941520000</v>
      </c>
      <c r="G1753" s="6">
        <v>1214900000</v>
      </c>
      <c r="I1753" s="8">
        <f t="shared" si="270"/>
        <v>1273198210</v>
      </c>
      <c r="J1753" s="8">
        <f t="shared" si="271"/>
        <v>957688210</v>
      </c>
      <c r="K1753" s="8">
        <f t="shared" si="272"/>
        <v>1309198210</v>
      </c>
      <c r="L1753" s="1"/>
      <c r="M1753" s="10">
        <f t="shared" si="273"/>
        <v>953848210</v>
      </c>
      <c r="N1753" s="10">
        <f t="shared" si="274"/>
        <v>941818210</v>
      </c>
      <c r="O1753" s="10">
        <f t="shared" si="275"/>
        <v>1215198210</v>
      </c>
      <c r="Q1753" s="1">
        <f t="shared" si="276"/>
        <v>1180028210</v>
      </c>
      <c r="R1753" s="1">
        <f t="shared" si="277"/>
        <v>1036954876.6666666</v>
      </c>
      <c r="T1753" s="1">
        <f t="shared" si="278"/>
        <v>0.87875431102334967</v>
      </c>
      <c r="U1753">
        <f t="shared" si="279"/>
        <v>0.37339198651455791</v>
      </c>
      <c r="Y1753" t="s">
        <v>8418</v>
      </c>
      <c r="Z1753" t="s">
        <v>8419</v>
      </c>
    </row>
    <row r="1754" spans="1:26">
      <c r="A1754" s="4">
        <v>9006500000</v>
      </c>
      <c r="B1754" s="4">
        <v>8971600000</v>
      </c>
      <c r="C1754" s="4">
        <v>9346500000</v>
      </c>
      <c r="E1754" s="6">
        <v>8225800000</v>
      </c>
      <c r="F1754" s="6">
        <v>7721000000</v>
      </c>
      <c r="G1754" s="6">
        <v>8069200000</v>
      </c>
      <c r="I1754" s="8">
        <f t="shared" si="270"/>
        <v>9006798210</v>
      </c>
      <c r="J1754" s="8">
        <f t="shared" si="271"/>
        <v>8971898210</v>
      </c>
      <c r="K1754" s="8">
        <f t="shared" si="272"/>
        <v>9346798210</v>
      </c>
      <c r="L1754" s="1"/>
      <c r="M1754" s="10">
        <f t="shared" si="273"/>
        <v>8226098210</v>
      </c>
      <c r="N1754" s="10">
        <f t="shared" si="274"/>
        <v>7721298210</v>
      </c>
      <c r="O1754" s="10">
        <f t="shared" si="275"/>
        <v>8069498210</v>
      </c>
      <c r="Q1754" s="1">
        <f t="shared" si="276"/>
        <v>9108498210</v>
      </c>
      <c r="R1754" s="1">
        <f t="shared" si="277"/>
        <v>8005631543.333333</v>
      </c>
      <c r="T1754" s="1">
        <f t="shared" si="278"/>
        <v>0.87891893468718518</v>
      </c>
      <c r="U1754">
        <f t="shared" si="279"/>
        <v>4.4828018331082844E-3</v>
      </c>
      <c r="Y1754" t="s">
        <v>4212</v>
      </c>
      <c r="Z1754" t="s">
        <v>4213</v>
      </c>
    </row>
    <row r="1755" spans="1:26">
      <c r="A1755" s="4">
        <v>576340000</v>
      </c>
      <c r="B1755" s="4">
        <v>598980000</v>
      </c>
      <c r="C1755" s="4">
        <v>608590000</v>
      </c>
      <c r="E1755" s="6">
        <v>504080000</v>
      </c>
      <c r="F1755" s="6">
        <v>481990000</v>
      </c>
      <c r="G1755" s="6">
        <v>582590000</v>
      </c>
      <c r="I1755" s="8">
        <f t="shared" si="270"/>
        <v>576638210</v>
      </c>
      <c r="J1755" s="8">
        <f t="shared" si="271"/>
        <v>599278210</v>
      </c>
      <c r="K1755" s="8">
        <f t="shared" si="272"/>
        <v>608888210</v>
      </c>
      <c r="L1755" s="1"/>
      <c r="M1755" s="10">
        <f t="shared" si="273"/>
        <v>504378210</v>
      </c>
      <c r="N1755" s="10">
        <f t="shared" si="274"/>
        <v>482288210</v>
      </c>
      <c r="O1755" s="10">
        <f t="shared" si="275"/>
        <v>582888210</v>
      </c>
      <c r="Q1755" s="1">
        <f t="shared" si="276"/>
        <v>594934876.66666663</v>
      </c>
      <c r="R1755" s="1">
        <f t="shared" si="277"/>
        <v>523184876.66666669</v>
      </c>
      <c r="T1755" s="1">
        <f t="shared" si="278"/>
        <v>0.87939856476055878</v>
      </c>
      <c r="U1755">
        <f t="shared" si="279"/>
        <v>8.8318595806977304E-2</v>
      </c>
      <c r="Y1755" t="s">
        <v>822</v>
      </c>
      <c r="Z1755" t="s">
        <v>823</v>
      </c>
    </row>
    <row r="1756" spans="1:26">
      <c r="A1756" s="4">
        <v>1258100000</v>
      </c>
      <c r="B1756" s="4">
        <v>1444700000</v>
      </c>
      <c r="C1756" s="4">
        <v>1177900000</v>
      </c>
      <c r="E1756" s="6">
        <v>1120100000</v>
      </c>
      <c r="F1756" s="6">
        <v>1049300000</v>
      </c>
      <c r="G1756" s="6">
        <v>1243200000</v>
      </c>
      <c r="I1756" s="8">
        <f t="shared" si="270"/>
        <v>1258398210</v>
      </c>
      <c r="J1756" s="8">
        <f t="shared" si="271"/>
        <v>1444998210</v>
      </c>
      <c r="K1756" s="8">
        <f t="shared" si="272"/>
        <v>1178198210</v>
      </c>
      <c r="L1756" s="1"/>
      <c r="M1756" s="10">
        <f t="shared" si="273"/>
        <v>1120398210</v>
      </c>
      <c r="N1756" s="10">
        <f t="shared" si="274"/>
        <v>1049598210</v>
      </c>
      <c r="O1756" s="10">
        <f t="shared" si="275"/>
        <v>1243498210</v>
      </c>
      <c r="Q1756" s="1">
        <f t="shared" si="276"/>
        <v>1293864876.6666667</v>
      </c>
      <c r="R1756" s="1">
        <f t="shared" si="277"/>
        <v>1137831543.3333333</v>
      </c>
      <c r="T1756" s="1">
        <f t="shared" si="278"/>
        <v>0.87940523299827411</v>
      </c>
      <c r="U1756">
        <f t="shared" si="279"/>
        <v>0.18384190066542344</v>
      </c>
      <c r="Y1756" t="s">
        <v>12651</v>
      </c>
      <c r="Z1756" t="s">
        <v>12652</v>
      </c>
    </row>
    <row r="1757" spans="1:26">
      <c r="A1757" s="4">
        <v>384070000</v>
      </c>
      <c r="B1757" s="4">
        <v>396590000</v>
      </c>
      <c r="C1757" s="4">
        <v>507490000</v>
      </c>
      <c r="E1757" s="6">
        <v>383650000</v>
      </c>
      <c r="F1757" s="6">
        <v>246670000</v>
      </c>
      <c r="G1757" s="6">
        <v>502690000</v>
      </c>
      <c r="I1757" s="8">
        <f t="shared" si="270"/>
        <v>384368210</v>
      </c>
      <c r="J1757" s="8">
        <f t="shared" si="271"/>
        <v>396888210</v>
      </c>
      <c r="K1757" s="8">
        <f t="shared" si="272"/>
        <v>507788210</v>
      </c>
      <c r="L1757" s="1"/>
      <c r="M1757" s="10">
        <f t="shared" si="273"/>
        <v>383948210</v>
      </c>
      <c r="N1757" s="10">
        <f t="shared" si="274"/>
        <v>246968210</v>
      </c>
      <c r="O1757" s="10">
        <f t="shared" si="275"/>
        <v>502988210</v>
      </c>
      <c r="Q1757" s="1">
        <f t="shared" si="276"/>
        <v>429681543.33333331</v>
      </c>
      <c r="R1757" s="1">
        <f t="shared" si="277"/>
        <v>377968210</v>
      </c>
      <c r="T1757" s="1">
        <f t="shared" si="278"/>
        <v>0.8796473012730367</v>
      </c>
      <c r="U1757">
        <f t="shared" si="279"/>
        <v>0.57021640978522359</v>
      </c>
      <c r="Y1757" t="s">
        <v>3906</v>
      </c>
      <c r="Z1757" t="s">
        <v>3907</v>
      </c>
    </row>
    <row r="1758" spans="1:26">
      <c r="A1758" s="4">
        <v>111310000</v>
      </c>
      <c r="B1758" s="4">
        <v>109750000</v>
      </c>
      <c r="C1758" s="4">
        <v>112140000</v>
      </c>
      <c r="E1758" s="6">
        <v>102020000</v>
      </c>
      <c r="F1758" s="6">
        <v>98410000</v>
      </c>
      <c r="G1758" s="6">
        <v>92579000</v>
      </c>
      <c r="I1758" s="8">
        <f t="shared" si="270"/>
        <v>111608210</v>
      </c>
      <c r="J1758" s="8">
        <f t="shared" si="271"/>
        <v>110048210</v>
      </c>
      <c r="K1758" s="8">
        <f t="shared" si="272"/>
        <v>112438210</v>
      </c>
      <c r="L1758" s="1"/>
      <c r="M1758" s="10">
        <f t="shared" si="273"/>
        <v>102318210</v>
      </c>
      <c r="N1758" s="10">
        <f t="shared" si="274"/>
        <v>98708210</v>
      </c>
      <c r="O1758" s="10">
        <f t="shared" si="275"/>
        <v>92877210</v>
      </c>
      <c r="Q1758" s="1">
        <f t="shared" si="276"/>
        <v>111364876.66666667</v>
      </c>
      <c r="R1758" s="1">
        <f t="shared" si="277"/>
        <v>97967876.666666672</v>
      </c>
      <c r="T1758" s="1">
        <f t="shared" si="278"/>
        <v>0.87970174797481782</v>
      </c>
      <c r="U1758">
        <f t="shared" si="279"/>
        <v>9.1702428864973533E-3</v>
      </c>
      <c r="Y1758" t="s">
        <v>7734</v>
      </c>
    </row>
    <row r="1759" spans="1:26">
      <c r="A1759" s="4">
        <v>547030000</v>
      </c>
      <c r="B1759" s="4">
        <v>165640000</v>
      </c>
      <c r="C1759" s="4">
        <v>446220000</v>
      </c>
      <c r="E1759" s="6">
        <v>850050000</v>
      </c>
      <c r="F1759" s="6">
        <v>169450000</v>
      </c>
      <c r="G1759" s="5">
        <v>0</v>
      </c>
      <c r="I1759" s="8">
        <f t="shared" si="270"/>
        <v>547328210</v>
      </c>
      <c r="J1759" s="8">
        <f t="shared" si="271"/>
        <v>165938210</v>
      </c>
      <c r="K1759" s="8">
        <f t="shared" si="272"/>
        <v>446518210</v>
      </c>
      <c r="L1759" s="1"/>
      <c r="M1759" s="10">
        <f t="shared" si="273"/>
        <v>850348210</v>
      </c>
      <c r="N1759" s="10">
        <f t="shared" si="274"/>
        <v>169748210</v>
      </c>
      <c r="O1759" s="10">
        <f t="shared" si="275"/>
        <v>298210</v>
      </c>
      <c r="Q1759" s="1">
        <f t="shared" si="276"/>
        <v>386594876.66666669</v>
      </c>
      <c r="R1759" s="1">
        <f t="shared" si="277"/>
        <v>340131543.33333331</v>
      </c>
      <c r="T1759" s="1">
        <f t="shared" si="278"/>
        <v>0.87981389268798971</v>
      </c>
      <c r="U1759">
        <f t="shared" si="279"/>
        <v>0.87785431246005263</v>
      </c>
      <c r="Y1759" t="s">
        <v>1804</v>
      </c>
      <c r="Z1759" t="s">
        <v>1805</v>
      </c>
    </row>
    <row r="1760" spans="1:26">
      <c r="A1760" s="4">
        <v>31336000</v>
      </c>
      <c r="B1760" s="4">
        <v>25083000</v>
      </c>
      <c r="C1760" s="4">
        <v>26825000</v>
      </c>
      <c r="E1760" s="6">
        <v>19903000</v>
      </c>
      <c r="F1760" s="6">
        <v>27020000</v>
      </c>
      <c r="G1760" s="6">
        <v>26209000</v>
      </c>
      <c r="I1760" s="8">
        <f t="shared" si="270"/>
        <v>31634210</v>
      </c>
      <c r="J1760" s="8">
        <f t="shared" si="271"/>
        <v>25381210</v>
      </c>
      <c r="K1760" s="8">
        <f t="shared" si="272"/>
        <v>27123210</v>
      </c>
      <c r="L1760" s="1"/>
      <c r="M1760" s="10">
        <f t="shared" si="273"/>
        <v>20201210</v>
      </c>
      <c r="N1760" s="10">
        <f t="shared" si="274"/>
        <v>27318210</v>
      </c>
      <c r="O1760" s="10">
        <f t="shared" si="275"/>
        <v>26507210</v>
      </c>
      <c r="Q1760" s="1">
        <f t="shared" si="276"/>
        <v>28046210</v>
      </c>
      <c r="R1760" s="1">
        <f t="shared" si="277"/>
        <v>24675543.333333332</v>
      </c>
      <c r="T1760" s="1">
        <f t="shared" si="278"/>
        <v>0.87981739184486363</v>
      </c>
      <c r="U1760">
        <f t="shared" si="279"/>
        <v>0.31274731740615402</v>
      </c>
      <c r="Y1760" t="s">
        <v>1492</v>
      </c>
      <c r="Z1760" t="s">
        <v>1493</v>
      </c>
    </row>
    <row r="1761" spans="1:26">
      <c r="A1761" s="4">
        <v>317340000</v>
      </c>
      <c r="B1761" s="4">
        <v>212350000</v>
      </c>
      <c r="C1761" s="4">
        <v>270720000</v>
      </c>
      <c r="E1761" s="6">
        <v>270900000</v>
      </c>
      <c r="F1761" s="6">
        <v>206280000</v>
      </c>
      <c r="G1761" s="6">
        <v>226990000</v>
      </c>
      <c r="I1761" s="8">
        <f t="shared" si="270"/>
        <v>317638210</v>
      </c>
      <c r="J1761" s="8">
        <f t="shared" si="271"/>
        <v>212648210</v>
      </c>
      <c r="K1761" s="8">
        <f t="shared" si="272"/>
        <v>271018210</v>
      </c>
      <c r="L1761" s="1"/>
      <c r="M1761" s="10">
        <f t="shared" si="273"/>
        <v>271198210</v>
      </c>
      <c r="N1761" s="10">
        <f t="shared" si="274"/>
        <v>206578210</v>
      </c>
      <c r="O1761" s="10">
        <f t="shared" si="275"/>
        <v>227288210</v>
      </c>
      <c r="Q1761" s="1">
        <f t="shared" si="276"/>
        <v>267101543.33333334</v>
      </c>
      <c r="R1761" s="1">
        <f t="shared" si="277"/>
        <v>235021543.33333334</v>
      </c>
      <c r="T1761" s="1">
        <f t="shared" si="278"/>
        <v>0.87989586432316014</v>
      </c>
      <c r="U1761">
        <f t="shared" si="279"/>
        <v>0.42147162853045372</v>
      </c>
      <c r="Y1761" t="s">
        <v>3482</v>
      </c>
      <c r="Z1761" t="s">
        <v>3483</v>
      </c>
    </row>
    <row r="1762" spans="1:26">
      <c r="A1762" s="4">
        <v>2240900000</v>
      </c>
      <c r="B1762" s="4">
        <v>2111600000</v>
      </c>
      <c r="C1762" s="4">
        <v>2503500000</v>
      </c>
      <c r="E1762" s="6">
        <v>2353800000</v>
      </c>
      <c r="F1762" s="6">
        <v>1982300000</v>
      </c>
      <c r="G1762" s="6">
        <v>1697000000</v>
      </c>
      <c r="I1762" s="8">
        <f t="shared" si="270"/>
        <v>2241198210</v>
      </c>
      <c r="J1762" s="8">
        <f t="shared" si="271"/>
        <v>2111898210</v>
      </c>
      <c r="K1762" s="8">
        <f t="shared" si="272"/>
        <v>2503798210</v>
      </c>
      <c r="L1762" s="1"/>
      <c r="M1762" s="10">
        <f t="shared" si="273"/>
        <v>2354098210</v>
      </c>
      <c r="N1762" s="10">
        <f t="shared" si="274"/>
        <v>1982598210</v>
      </c>
      <c r="O1762" s="10">
        <f t="shared" si="275"/>
        <v>1697298210</v>
      </c>
      <c r="Q1762" s="1">
        <f t="shared" si="276"/>
        <v>2285631543.3333335</v>
      </c>
      <c r="R1762" s="1">
        <f t="shared" si="277"/>
        <v>2011331543.3333333</v>
      </c>
      <c r="T1762" s="1">
        <f t="shared" si="278"/>
        <v>0.87998940564148631</v>
      </c>
      <c r="U1762">
        <f t="shared" si="279"/>
        <v>0.28490344684137786</v>
      </c>
      <c r="Y1762" t="s">
        <v>12524</v>
      </c>
      <c r="Z1762" t="s">
        <v>12525</v>
      </c>
    </row>
    <row r="1763" spans="1:26">
      <c r="A1763" s="4">
        <v>2328200000</v>
      </c>
      <c r="B1763" s="4">
        <v>2359000000</v>
      </c>
      <c r="C1763" s="4">
        <v>2488100000</v>
      </c>
      <c r="E1763" s="6">
        <v>1970800000</v>
      </c>
      <c r="F1763" s="6">
        <v>2247500000</v>
      </c>
      <c r="G1763" s="6">
        <v>2095800000</v>
      </c>
      <c r="I1763" s="8">
        <f t="shared" si="270"/>
        <v>2328498210</v>
      </c>
      <c r="J1763" s="8">
        <f t="shared" si="271"/>
        <v>2359298210</v>
      </c>
      <c r="K1763" s="8">
        <f t="shared" si="272"/>
        <v>2488398210</v>
      </c>
      <c r="L1763" s="1"/>
      <c r="M1763" s="10">
        <f t="shared" si="273"/>
        <v>1971098210</v>
      </c>
      <c r="N1763" s="10">
        <f t="shared" si="274"/>
        <v>2247798210</v>
      </c>
      <c r="O1763" s="10">
        <f t="shared" si="275"/>
        <v>2096098210</v>
      </c>
      <c r="Q1763" s="1">
        <f t="shared" si="276"/>
        <v>2392064876.6666665</v>
      </c>
      <c r="R1763" s="1">
        <f t="shared" si="277"/>
        <v>2104998210</v>
      </c>
      <c r="T1763" s="1">
        <f t="shared" si="278"/>
        <v>0.87999210662434335</v>
      </c>
      <c r="U1763">
        <f t="shared" si="279"/>
        <v>3.764771985088515E-2</v>
      </c>
      <c r="Y1763" t="s">
        <v>7883</v>
      </c>
      <c r="Z1763" t="s">
        <v>7884</v>
      </c>
    </row>
    <row r="1764" spans="1:26">
      <c r="A1764" s="4">
        <v>85053000</v>
      </c>
      <c r="B1764" s="4">
        <v>81457000</v>
      </c>
      <c r="C1764" s="4">
        <v>90467000</v>
      </c>
      <c r="E1764" s="6">
        <v>57288000</v>
      </c>
      <c r="F1764" s="6">
        <v>87426000</v>
      </c>
      <c r="G1764" s="6">
        <v>81362000</v>
      </c>
      <c r="I1764" s="8">
        <f t="shared" si="270"/>
        <v>85351210</v>
      </c>
      <c r="J1764" s="8">
        <f t="shared" si="271"/>
        <v>81755210</v>
      </c>
      <c r="K1764" s="8">
        <f t="shared" si="272"/>
        <v>90765210</v>
      </c>
      <c r="L1764" s="1"/>
      <c r="M1764" s="10">
        <f t="shared" si="273"/>
        <v>57586210</v>
      </c>
      <c r="N1764" s="10">
        <f t="shared" si="274"/>
        <v>87724210</v>
      </c>
      <c r="O1764" s="10">
        <f t="shared" si="275"/>
        <v>81660210</v>
      </c>
      <c r="Q1764" s="1">
        <f t="shared" si="276"/>
        <v>85957210</v>
      </c>
      <c r="R1764" s="1">
        <f t="shared" si="277"/>
        <v>75656876.666666672</v>
      </c>
      <c r="T1764" s="1">
        <f t="shared" si="278"/>
        <v>0.8801690593106346</v>
      </c>
      <c r="U1764">
        <f t="shared" si="279"/>
        <v>0.34231174633000266</v>
      </c>
      <c r="Y1764" t="s">
        <v>7397</v>
      </c>
      <c r="Z1764" t="s">
        <v>7398</v>
      </c>
    </row>
    <row r="1765" spans="1:26">
      <c r="A1765" s="4">
        <v>1412100000</v>
      </c>
      <c r="B1765" s="4">
        <v>1327900000</v>
      </c>
      <c r="C1765" s="4">
        <v>1398100000</v>
      </c>
      <c r="E1765" s="6">
        <v>1174100000</v>
      </c>
      <c r="F1765" s="6">
        <v>1179800000</v>
      </c>
      <c r="G1765" s="6">
        <v>1289300000</v>
      </c>
      <c r="I1765" s="8">
        <f t="shared" si="270"/>
        <v>1412398210</v>
      </c>
      <c r="J1765" s="8">
        <f t="shared" si="271"/>
        <v>1328198210</v>
      </c>
      <c r="K1765" s="8">
        <f t="shared" si="272"/>
        <v>1398398210</v>
      </c>
      <c r="L1765" s="1"/>
      <c r="M1765" s="10">
        <f t="shared" si="273"/>
        <v>1174398210</v>
      </c>
      <c r="N1765" s="10">
        <f t="shared" si="274"/>
        <v>1180098210</v>
      </c>
      <c r="O1765" s="10">
        <f t="shared" si="275"/>
        <v>1289598210</v>
      </c>
      <c r="Q1765" s="1">
        <f t="shared" si="276"/>
        <v>1379664876.6666667</v>
      </c>
      <c r="R1765" s="1">
        <f t="shared" si="277"/>
        <v>1214698210</v>
      </c>
      <c r="T1765" s="1">
        <f t="shared" si="278"/>
        <v>0.88042990043695701</v>
      </c>
      <c r="U1765">
        <f t="shared" si="279"/>
        <v>2.2479002918793727E-2</v>
      </c>
      <c r="Y1765" t="s">
        <v>7659</v>
      </c>
      <c r="Z1765" t="s">
        <v>7660</v>
      </c>
    </row>
    <row r="1766" spans="1:26">
      <c r="A1766" s="4">
        <v>1489700000</v>
      </c>
      <c r="B1766" s="4">
        <v>1409000000</v>
      </c>
      <c r="C1766" s="4">
        <v>1277600000</v>
      </c>
      <c r="E1766" s="6">
        <v>1354100000</v>
      </c>
      <c r="F1766" s="6">
        <v>1108500000</v>
      </c>
      <c r="G1766" s="6">
        <v>1214600000</v>
      </c>
      <c r="I1766" s="8">
        <f t="shared" si="270"/>
        <v>1489998210</v>
      </c>
      <c r="J1766" s="8">
        <f t="shared" si="271"/>
        <v>1409298210</v>
      </c>
      <c r="K1766" s="8">
        <f t="shared" si="272"/>
        <v>1277898210</v>
      </c>
      <c r="L1766" s="1"/>
      <c r="M1766" s="10">
        <f t="shared" si="273"/>
        <v>1354398210</v>
      </c>
      <c r="N1766" s="10">
        <f t="shared" si="274"/>
        <v>1108798210</v>
      </c>
      <c r="O1766" s="10">
        <f t="shared" si="275"/>
        <v>1214898210</v>
      </c>
      <c r="Q1766" s="1">
        <f t="shared" si="276"/>
        <v>1392398210</v>
      </c>
      <c r="R1766" s="1">
        <f t="shared" si="277"/>
        <v>1226031543.3333333</v>
      </c>
      <c r="T1766" s="1">
        <f t="shared" si="278"/>
        <v>0.88051789676843473</v>
      </c>
      <c r="U1766">
        <f t="shared" si="279"/>
        <v>0.15220471998430649</v>
      </c>
      <c r="Y1766" t="s">
        <v>8821</v>
      </c>
      <c r="Z1766" t="s">
        <v>8822</v>
      </c>
    </row>
    <row r="1767" spans="1:26">
      <c r="A1767" s="4">
        <v>491220000</v>
      </c>
      <c r="B1767" s="4">
        <v>553040000</v>
      </c>
      <c r="C1767" s="4">
        <v>474000000</v>
      </c>
      <c r="E1767" s="6">
        <v>425890000</v>
      </c>
      <c r="F1767" s="6">
        <v>403310000</v>
      </c>
      <c r="G1767" s="6">
        <v>507720000</v>
      </c>
      <c r="I1767" s="8">
        <f t="shared" si="270"/>
        <v>491518210</v>
      </c>
      <c r="J1767" s="8">
        <f t="shared" si="271"/>
        <v>553338210</v>
      </c>
      <c r="K1767" s="8">
        <f t="shared" si="272"/>
        <v>474298210</v>
      </c>
      <c r="L1767" s="1"/>
      <c r="M1767" s="10">
        <f t="shared" si="273"/>
        <v>426188210</v>
      </c>
      <c r="N1767" s="10">
        <f t="shared" si="274"/>
        <v>403608210</v>
      </c>
      <c r="O1767" s="10">
        <f t="shared" si="275"/>
        <v>508018210</v>
      </c>
      <c r="Q1767" s="1">
        <f t="shared" si="276"/>
        <v>506384876.66666669</v>
      </c>
      <c r="R1767" s="1">
        <f t="shared" si="277"/>
        <v>445938210</v>
      </c>
      <c r="T1767" s="1">
        <f t="shared" si="278"/>
        <v>0.88063097961265469</v>
      </c>
      <c r="U1767">
        <f t="shared" si="279"/>
        <v>0.2031868106888064</v>
      </c>
      <c r="Y1767" t="s">
        <v>8887</v>
      </c>
      <c r="Z1767" t="s">
        <v>8888</v>
      </c>
    </row>
    <row r="1768" spans="1:26">
      <c r="A1768" s="4">
        <v>241600000</v>
      </c>
      <c r="B1768" s="4">
        <v>196430000</v>
      </c>
      <c r="C1768" s="4">
        <v>272180000</v>
      </c>
      <c r="E1768" s="6">
        <v>211400000</v>
      </c>
      <c r="F1768" s="6">
        <v>229870000</v>
      </c>
      <c r="G1768" s="6">
        <v>184060000</v>
      </c>
      <c r="I1768" s="8">
        <f t="shared" si="270"/>
        <v>241898210</v>
      </c>
      <c r="J1768" s="8">
        <f t="shared" si="271"/>
        <v>196728210</v>
      </c>
      <c r="K1768" s="8">
        <f t="shared" si="272"/>
        <v>272478210</v>
      </c>
      <c r="L1768" s="1"/>
      <c r="M1768" s="10">
        <f t="shared" si="273"/>
        <v>211698210</v>
      </c>
      <c r="N1768" s="10">
        <f t="shared" si="274"/>
        <v>230168210</v>
      </c>
      <c r="O1768" s="10">
        <f t="shared" si="275"/>
        <v>184358210</v>
      </c>
      <c r="Q1768" s="1">
        <f t="shared" si="276"/>
        <v>237034876.66666666</v>
      </c>
      <c r="R1768" s="1">
        <f t="shared" si="277"/>
        <v>208741543.33333334</v>
      </c>
      <c r="T1768" s="1">
        <f t="shared" si="278"/>
        <v>0.88063641211279986</v>
      </c>
      <c r="U1768">
        <f t="shared" si="279"/>
        <v>0.33294489965640722</v>
      </c>
      <c r="Y1768" t="s">
        <v>10159</v>
      </c>
      <c r="Z1768" t="s">
        <v>10160</v>
      </c>
    </row>
    <row r="1769" spans="1:26">
      <c r="A1769" s="4">
        <v>9939200000</v>
      </c>
      <c r="B1769" s="4">
        <v>9531000000</v>
      </c>
      <c r="C1769" s="4">
        <v>10494000000</v>
      </c>
      <c r="E1769" s="6">
        <v>9189800000</v>
      </c>
      <c r="F1769" s="6">
        <v>8922100000</v>
      </c>
      <c r="G1769" s="6">
        <v>8278900000</v>
      </c>
      <c r="I1769" s="8">
        <f t="shared" si="270"/>
        <v>9939498210</v>
      </c>
      <c r="J1769" s="8">
        <f t="shared" si="271"/>
        <v>9531298210</v>
      </c>
      <c r="K1769" s="8">
        <f t="shared" si="272"/>
        <v>10494298210</v>
      </c>
      <c r="L1769" s="1"/>
      <c r="M1769" s="10">
        <f t="shared" si="273"/>
        <v>9190098210</v>
      </c>
      <c r="N1769" s="10">
        <f t="shared" si="274"/>
        <v>8922398210</v>
      </c>
      <c r="O1769" s="10">
        <f t="shared" si="275"/>
        <v>8279198210</v>
      </c>
      <c r="Q1769" s="1">
        <f t="shared" si="276"/>
        <v>9988364876.666666</v>
      </c>
      <c r="R1769" s="1">
        <f t="shared" si="277"/>
        <v>8797231543.333334</v>
      </c>
      <c r="T1769" s="1">
        <f t="shared" si="278"/>
        <v>0.88074791539545372</v>
      </c>
      <c r="U1769">
        <f t="shared" si="279"/>
        <v>3.7442017955195341E-2</v>
      </c>
      <c r="Y1769" t="s">
        <v>6681</v>
      </c>
      <c r="Z1769" t="s">
        <v>6682</v>
      </c>
    </row>
    <row r="1770" spans="1:26">
      <c r="A1770" s="4">
        <v>36794000</v>
      </c>
      <c r="B1770" s="4">
        <v>32357000</v>
      </c>
      <c r="C1770" s="4">
        <v>38045000</v>
      </c>
      <c r="E1770" s="6">
        <v>38664000</v>
      </c>
      <c r="F1770" s="6">
        <v>27709000</v>
      </c>
      <c r="G1770" s="6">
        <v>27938000</v>
      </c>
      <c r="I1770" s="8">
        <f t="shared" si="270"/>
        <v>37092210</v>
      </c>
      <c r="J1770" s="8">
        <f t="shared" si="271"/>
        <v>32655210</v>
      </c>
      <c r="K1770" s="8">
        <f t="shared" si="272"/>
        <v>38343210</v>
      </c>
      <c r="L1770" s="1"/>
      <c r="M1770" s="10">
        <f t="shared" si="273"/>
        <v>38962210</v>
      </c>
      <c r="N1770" s="10">
        <f t="shared" si="274"/>
        <v>28007210</v>
      </c>
      <c r="O1770" s="10">
        <f t="shared" si="275"/>
        <v>28236210</v>
      </c>
      <c r="Q1770" s="1">
        <f t="shared" si="276"/>
        <v>36030210</v>
      </c>
      <c r="R1770" s="1">
        <f t="shared" si="277"/>
        <v>31735210</v>
      </c>
      <c r="T1770" s="1">
        <f t="shared" si="278"/>
        <v>0.88079447774520325</v>
      </c>
      <c r="U1770">
        <f t="shared" si="279"/>
        <v>0.34392494754105929</v>
      </c>
      <c r="Y1770" t="s">
        <v>7030</v>
      </c>
      <c r="Z1770" t="s">
        <v>7031</v>
      </c>
    </row>
    <row r="1771" spans="1:26">
      <c r="A1771" s="4">
        <v>707760000</v>
      </c>
      <c r="B1771" s="4">
        <v>548500000</v>
      </c>
      <c r="C1771" s="4">
        <v>535770000</v>
      </c>
      <c r="E1771" s="6">
        <v>456400000</v>
      </c>
      <c r="F1771" s="6">
        <v>593380000</v>
      </c>
      <c r="G1771" s="6">
        <v>528650000</v>
      </c>
      <c r="I1771" s="8">
        <f t="shared" si="270"/>
        <v>708058210</v>
      </c>
      <c r="J1771" s="8">
        <f t="shared" si="271"/>
        <v>548798210</v>
      </c>
      <c r="K1771" s="8">
        <f t="shared" si="272"/>
        <v>536068210</v>
      </c>
      <c r="L1771" s="1"/>
      <c r="M1771" s="10">
        <f t="shared" si="273"/>
        <v>456698210</v>
      </c>
      <c r="N1771" s="10">
        <f t="shared" si="274"/>
        <v>593678210</v>
      </c>
      <c r="O1771" s="10">
        <f t="shared" si="275"/>
        <v>528948210</v>
      </c>
      <c r="Q1771" s="1">
        <f t="shared" si="276"/>
        <v>597641543.33333337</v>
      </c>
      <c r="R1771" s="1">
        <f t="shared" si="277"/>
        <v>526441543.33333331</v>
      </c>
      <c r="T1771" s="1">
        <f t="shared" si="278"/>
        <v>0.88086504227453211</v>
      </c>
      <c r="U1771">
        <f t="shared" si="279"/>
        <v>0.35429301960234838</v>
      </c>
      <c r="Y1771" t="s">
        <v>6100</v>
      </c>
      <c r="Z1771" t="s">
        <v>6101</v>
      </c>
    </row>
    <row r="1772" spans="1:26">
      <c r="A1772" s="4">
        <v>54864000</v>
      </c>
      <c r="B1772" s="4">
        <v>72494000</v>
      </c>
      <c r="C1772" s="4">
        <v>65784000</v>
      </c>
      <c r="E1772" s="6">
        <v>54982000</v>
      </c>
      <c r="F1772" s="6">
        <v>64204000</v>
      </c>
      <c r="G1772" s="6">
        <v>50866000</v>
      </c>
      <c r="I1772" s="8">
        <f t="shared" si="270"/>
        <v>55162210</v>
      </c>
      <c r="J1772" s="8">
        <f t="shared" si="271"/>
        <v>72792210</v>
      </c>
      <c r="K1772" s="8">
        <f t="shared" si="272"/>
        <v>66082210</v>
      </c>
      <c r="L1772" s="1"/>
      <c r="M1772" s="10">
        <f t="shared" si="273"/>
        <v>55280210</v>
      </c>
      <c r="N1772" s="10">
        <f t="shared" si="274"/>
        <v>64502210</v>
      </c>
      <c r="O1772" s="10">
        <f t="shared" si="275"/>
        <v>51164210</v>
      </c>
      <c r="Q1772" s="1">
        <f t="shared" si="276"/>
        <v>64678876.666666664</v>
      </c>
      <c r="R1772" s="1">
        <f t="shared" si="277"/>
        <v>56982210</v>
      </c>
      <c r="T1772" s="1">
        <f t="shared" si="278"/>
        <v>0.88100185001151587</v>
      </c>
      <c r="U1772">
        <f t="shared" si="279"/>
        <v>0.30040141694448153</v>
      </c>
      <c r="Y1772" t="s">
        <v>6038</v>
      </c>
      <c r="Z1772" t="s">
        <v>6039</v>
      </c>
    </row>
    <row r="1773" spans="1:26">
      <c r="A1773" s="4">
        <v>191140000</v>
      </c>
      <c r="B1773" s="4">
        <v>210960000</v>
      </c>
      <c r="C1773" s="4">
        <v>208370000</v>
      </c>
      <c r="E1773" s="6">
        <v>204790000</v>
      </c>
      <c r="F1773" s="6">
        <v>169480000</v>
      </c>
      <c r="G1773" s="6">
        <v>163500000</v>
      </c>
      <c r="I1773" s="8">
        <f t="shared" si="270"/>
        <v>191438210</v>
      </c>
      <c r="J1773" s="8">
        <f t="shared" si="271"/>
        <v>211258210</v>
      </c>
      <c r="K1773" s="8">
        <f t="shared" si="272"/>
        <v>208668210</v>
      </c>
      <c r="L1773" s="1"/>
      <c r="M1773" s="10">
        <f t="shared" si="273"/>
        <v>205088210</v>
      </c>
      <c r="N1773" s="10">
        <f t="shared" si="274"/>
        <v>169778210</v>
      </c>
      <c r="O1773" s="10">
        <f t="shared" si="275"/>
        <v>163798210</v>
      </c>
      <c r="Q1773" s="1">
        <f t="shared" si="276"/>
        <v>203788210</v>
      </c>
      <c r="R1773" s="1">
        <f t="shared" si="277"/>
        <v>179554876.66666666</v>
      </c>
      <c r="T1773" s="1">
        <f t="shared" si="278"/>
        <v>0.88108569512763601</v>
      </c>
      <c r="U1773">
        <f t="shared" si="279"/>
        <v>0.16552545994775908</v>
      </c>
      <c r="Y1773" t="s">
        <v>11323</v>
      </c>
      <c r="Z1773" t="s">
        <v>11324</v>
      </c>
    </row>
    <row r="1774" spans="1:26">
      <c r="A1774" s="4">
        <v>463510000</v>
      </c>
      <c r="B1774" s="4">
        <v>498820000</v>
      </c>
      <c r="C1774" s="4">
        <v>503160000</v>
      </c>
      <c r="E1774" s="6">
        <v>480000000</v>
      </c>
      <c r="F1774" s="6">
        <v>373200000</v>
      </c>
      <c r="G1774" s="6">
        <v>437940000</v>
      </c>
      <c r="I1774" s="8">
        <f t="shared" si="270"/>
        <v>463808210</v>
      </c>
      <c r="J1774" s="8">
        <f t="shared" si="271"/>
        <v>499118210</v>
      </c>
      <c r="K1774" s="8">
        <f t="shared" si="272"/>
        <v>503458210</v>
      </c>
      <c r="L1774" s="1"/>
      <c r="M1774" s="10">
        <f t="shared" si="273"/>
        <v>480298210</v>
      </c>
      <c r="N1774" s="10">
        <f t="shared" si="274"/>
        <v>373498210</v>
      </c>
      <c r="O1774" s="10">
        <f t="shared" si="275"/>
        <v>438238210</v>
      </c>
      <c r="Q1774" s="1">
        <f t="shared" si="276"/>
        <v>488794876.66666669</v>
      </c>
      <c r="R1774" s="1">
        <f t="shared" si="277"/>
        <v>430678210</v>
      </c>
      <c r="T1774" s="1">
        <f t="shared" si="278"/>
        <v>0.88110213621101574</v>
      </c>
      <c r="U1774">
        <f t="shared" si="279"/>
        <v>0.157819714941729</v>
      </c>
      <c r="Y1774" t="s">
        <v>11445</v>
      </c>
      <c r="Z1774" t="s">
        <v>11446</v>
      </c>
    </row>
    <row r="1775" spans="1:26">
      <c r="A1775" s="4">
        <v>80362000</v>
      </c>
      <c r="B1775" s="4">
        <v>97721000</v>
      </c>
      <c r="C1775" s="4">
        <v>70851000</v>
      </c>
      <c r="E1775" s="6">
        <v>43134000</v>
      </c>
      <c r="F1775" s="6">
        <v>80386000</v>
      </c>
      <c r="G1775" s="6">
        <v>95756000</v>
      </c>
      <c r="I1775" s="8">
        <f t="shared" si="270"/>
        <v>80660210</v>
      </c>
      <c r="J1775" s="8">
        <f t="shared" si="271"/>
        <v>98019210</v>
      </c>
      <c r="K1775" s="8">
        <f t="shared" si="272"/>
        <v>71149210</v>
      </c>
      <c r="L1775" s="1"/>
      <c r="M1775" s="10">
        <f t="shared" si="273"/>
        <v>43432210</v>
      </c>
      <c r="N1775" s="10">
        <f t="shared" si="274"/>
        <v>80684210</v>
      </c>
      <c r="O1775" s="10">
        <f t="shared" si="275"/>
        <v>96054210</v>
      </c>
      <c r="Q1775" s="1">
        <f t="shared" si="276"/>
        <v>83276210</v>
      </c>
      <c r="R1775" s="1">
        <f t="shared" si="277"/>
        <v>73390210</v>
      </c>
      <c r="T1775" s="1">
        <f t="shared" si="278"/>
        <v>0.88128662435526306</v>
      </c>
      <c r="U1775">
        <f t="shared" si="279"/>
        <v>0.60212868949536169</v>
      </c>
      <c r="Y1775" t="s">
        <v>11953</v>
      </c>
      <c r="Z1775" t="s">
        <v>11954</v>
      </c>
    </row>
    <row r="1776" spans="1:26">
      <c r="A1776" s="4">
        <v>75370000</v>
      </c>
      <c r="B1776" s="4">
        <v>24387000</v>
      </c>
      <c r="C1776" s="4">
        <v>74006000</v>
      </c>
      <c r="E1776" s="6">
        <v>52826000</v>
      </c>
      <c r="F1776" s="6">
        <v>59361000</v>
      </c>
      <c r="G1776" s="6">
        <v>40847000</v>
      </c>
      <c r="I1776" s="8">
        <f t="shared" si="270"/>
        <v>75668210</v>
      </c>
      <c r="J1776" s="8">
        <f t="shared" si="271"/>
        <v>24685210</v>
      </c>
      <c r="K1776" s="8">
        <f t="shared" si="272"/>
        <v>74304210</v>
      </c>
      <c r="L1776" s="1"/>
      <c r="M1776" s="10">
        <f t="shared" si="273"/>
        <v>53124210</v>
      </c>
      <c r="N1776" s="10">
        <f t="shared" si="274"/>
        <v>59659210</v>
      </c>
      <c r="O1776" s="10">
        <f t="shared" si="275"/>
        <v>41145210</v>
      </c>
      <c r="Q1776" s="1">
        <f t="shared" si="276"/>
        <v>58219210</v>
      </c>
      <c r="R1776" s="1">
        <f t="shared" si="277"/>
        <v>51309543.333333336</v>
      </c>
      <c r="T1776" s="1">
        <f t="shared" si="278"/>
        <v>0.88131637879204017</v>
      </c>
      <c r="U1776">
        <f t="shared" si="279"/>
        <v>0.71503609733885032</v>
      </c>
      <c r="Y1776" t="s">
        <v>10685</v>
      </c>
      <c r="Z1776" t="s">
        <v>10686</v>
      </c>
    </row>
    <row r="1777" spans="1:26">
      <c r="A1777" s="4">
        <v>1240100000</v>
      </c>
      <c r="B1777" s="4">
        <v>1300800000</v>
      </c>
      <c r="C1777" s="4">
        <v>1292700000</v>
      </c>
      <c r="E1777" s="6">
        <v>1109600000</v>
      </c>
      <c r="F1777" s="6">
        <v>1119300000</v>
      </c>
      <c r="G1777" s="6">
        <v>1149700000</v>
      </c>
      <c r="I1777" s="8">
        <f t="shared" si="270"/>
        <v>1240398210</v>
      </c>
      <c r="J1777" s="8">
        <f t="shared" si="271"/>
        <v>1301098210</v>
      </c>
      <c r="K1777" s="8">
        <f t="shared" si="272"/>
        <v>1292998210</v>
      </c>
      <c r="L1777" s="1"/>
      <c r="M1777" s="10">
        <f t="shared" si="273"/>
        <v>1109898210</v>
      </c>
      <c r="N1777" s="10">
        <f t="shared" si="274"/>
        <v>1119598210</v>
      </c>
      <c r="O1777" s="10">
        <f t="shared" si="275"/>
        <v>1149998210</v>
      </c>
      <c r="Q1777" s="1">
        <f t="shared" si="276"/>
        <v>1278164876.6666667</v>
      </c>
      <c r="R1777" s="1">
        <f t="shared" si="277"/>
        <v>1126498210</v>
      </c>
      <c r="T1777" s="1">
        <f t="shared" si="278"/>
        <v>0.8813402954224504</v>
      </c>
      <c r="U1777">
        <f t="shared" si="279"/>
        <v>2.5401496537733534E-3</v>
      </c>
      <c r="Y1777" t="s">
        <v>4191</v>
      </c>
      <c r="Z1777" t="s">
        <v>4192</v>
      </c>
    </row>
    <row r="1778" spans="1:26">
      <c r="A1778" s="4">
        <v>62049000</v>
      </c>
      <c r="B1778" s="4">
        <v>79908000</v>
      </c>
      <c r="C1778" s="4">
        <v>69820000</v>
      </c>
      <c r="E1778" s="6">
        <v>64442000</v>
      </c>
      <c r="F1778" s="6">
        <v>54028000</v>
      </c>
      <c r="G1778" s="6">
        <v>68111000</v>
      </c>
      <c r="I1778" s="8">
        <f t="shared" si="270"/>
        <v>62347210</v>
      </c>
      <c r="J1778" s="8">
        <f t="shared" si="271"/>
        <v>80206210</v>
      </c>
      <c r="K1778" s="8">
        <f t="shared" si="272"/>
        <v>70118210</v>
      </c>
      <c r="L1778" s="1"/>
      <c r="M1778" s="10">
        <f t="shared" si="273"/>
        <v>64740210</v>
      </c>
      <c r="N1778" s="10">
        <f t="shared" si="274"/>
        <v>54326210</v>
      </c>
      <c r="O1778" s="10">
        <f t="shared" si="275"/>
        <v>68409210</v>
      </c>
      <c r="Q1778" s="1">
        <f t="shared" si="276"/>
        <v>70890543.333333328</v>
      </c>
      <c r="R1778" s="1">
        <f t="shared" si="277"/>
        <v>62491876.666666664</v>
      </c>
      <c r="T1778" s="1">
        <f t="shared" si="278"/>
        <v>0.88152627597766564</v>
      </c>
      <c r="U1778">
        <f t="shared" si="279"/>
        <v>0.27657829056101624</v>
      </c>
      <c r="Y1778" t="s">
        <v>10019</v>
      </c>
      <c r="Z1778" t="s">
        <v>10020</v>
      </c>
    </row>
    <row r="1779" spans="1:26">
      <c r="A1779" s="4">
        <v>514360000</v>
      </c>
      <c r="B1779" s="4">
        <v>435710000</v>
      </c>
      <c r="C1779" s="4">
        <v>510180000</v>
      </c>
      <c r="E1779" s="6">
        <v>419300000</v>
      </c>
      <c r="F1779" s="6">
        <v>457200000</v>
      </c>
      <c r="G1779" s="6">
        <v>410690000</v>
      </c>
      <c r="I1779" s="8">
        <f t="shared" si="270"/>
        <v>514658210</v>
      </c>
      <c r="J1779" s="8">
        <f t="shared" si="271"/>
        <v>436008210</v>
      </c>
      <c r="K1779" s="8">
        <f t="shared" si="272"/>
        <v>510478210</v>
      </c>
      <c r="L1779" s="1"/>
      <c r="M1779" s="10">
        <f t="shared" si="273"/>
        <v>419598210</v>
      </c>
      <c r="N1779" s="10">
        <f t="shared" si="274"/>
        <v>457498210</v>
      </c>
      <c r="O1779" s="10">
        <f t="shared" si="275"/>
        <v>410988210</v>
      </c>
      <c r="Q1779" s="1">
        <f t="shared" si="276"/>
        <v>487048210</v>
      </c>
      <c r="R1779" s="1">
        <f t="shared" si="277"/>
        <v>429361543.33333331</v>
      </c>
      <c r="T1779" s="1">
        <f t="shared" si="278"/>
        <v>0.88155861066265562</v>
      </c>
      <c r="U1779">
        <f t="shared" si="279"/>
        <v>0.12006721651335658</v>
      </c>
      <c r="Y1779" t="s">
        <v>7042</v>
      </c>
      <c r="Z1779" t="s">
        <v>7043</v>
      </c>
    </row>
    <row r="1780" spans="1:26">
      <c r="A1780" s="4">
        <v>443210000</v>
      </c>
      <c r="B1780" s="4">
        <v>407810000</v>
      </c>
      <c r="C1780" s="4">
        <v>440710000</v>
      </c>
      <c r="E1780" s="6">
        <v>389510000</v>
      </c>
      <c r="F1780" s="6">
        <v>278830000</v>
      </c>
      <c r="G1780" s="6">
        <v>470330000</v>
      </c>
      <c r="I1780" s="8">
        <f t="shared" si="270"/>
        <v>443508210</v>
      </c>
      <c r="J1780" s="8">
        <f t="shared" si="271"/>
        <v>408108210</v>
      </c>
      <c r="K1780" s="8">
        <f t="shared" si="272"/>
        <v>441008210</v>
      </c>
      <c r="L1780" s="1"/>
      <c r="M1780" s="10">
        <f t="shared" si="273"/>
        <v>389808210</v>
      </c>
      <c r="N1780" s="10">
        <f t="shared" si="274"/>
        <v>279128210</v>
      </c>
      <c r="O1780" s="10">
        <f t="shared" si="275"/>
        <v>470628210</v>
      </c>
      <c r="Q1780" s="1">
        <f t="shared" si="276"/>
        <v>430874876.66666669</v>
      </c>
      <c r="R1780" s="1">
        <f t="shared" si="277"/>
        <v>379854876.66666669</v>
      </c>
      <c r="T1780" s="1">
        <f t="shared" si="278"/>
        <v>0.88158975432798303</v>
      </c>
      <c r="U1780">
        <f t="shared" si="279"/>
        <v>0.41882389697157907</v>
      </c>
      <c r="Y1780" t="s">
        <v>4185</v>
      </c>
      <c r="Z1780" t="s">
        <v>4186</v>
      </c>
    </row>
    <row r="1781" spans="1:26">
      <c r="A1781" s="4">
        <v>66687000</v>
      </c>
      <c r="B1781" s="4">
        <v>120580000</v>
      </c>
      <c r="C1781" s="4">
        <v>107180000</v>
      </c>
      <c r="E1781" s="6">
        <v>63372000</v>
      </c>
      <c r="F1781" s="6">
        <v>89246000</v>
      </c>
      <c r="G1781" s="6">
        <v>106900000</v>
      </c>
      <c r="I1781" s="8">
        <f t="shared" si="270"/>
        <v>66985210</v>
      </c>
      <c r="J1781" s="8">
        <f t="shared" si="271"/>
        <v>120878210</v>
      </c>
      <c r="K1781" s="8">
        <f t="shared" si="272"/>
        <v>107478210</v>
      </c>
      <c r="L1781" s="1"/>
      <c r="M1781" s="10">
        <f t="shared" si="273"/>
        <v>63670210</v>
      </c>
      <c r="N1781" s="10">
        <f t="shared" si="274"/>
        <v>89544210</v>
      </c>
      <c r="O1781" s="10">
        <f t="shared" si="275"/>
        <v>107198210</v>
      </c>
      <c r="Q1781" s="1">
        <f t="shared" si="276"/>
        <v>98447210</v>
      </c>
      <c r="R1781" s="1">
        <f t="shared" si="277"/>
        <v>86804210</v>
      </c>
      <c r="T1781" s="1">
        <f t="shared" si="278"/>
        <v>0.88173357071266922</v>
      </c>
      <c r="U1781">
        <f t="shared" si="279"/>
        <v>0.60124063165360986</v>
      </c>
      <c r="Y1781" t="s">
        <v>6061</v>
      </c>
      <c r="Z1781" t="s">
        <v>6062</v>
      </c>
    </row>
    <row r="1782" spans="1:26">
      <c r="A1782" s="4">
        <v>13124000000</v>
      </c>
      <c r="B1782" s="4">
        <v>9179900000</v>
      </c>
      <c r="C1782" s="4">
        <v>9873500000</v>
      </c>
      <c r="E1782" s="6">
        <v>7180800000</v>
      </c>
      <c r="F1782" s="6">
        <v>9814100000</v>
      </c>
      <c r="G1782" s="6">
        <v>11379000000</v>
      </c>
      <c r="I1782" s="8">
        <f t="shared" si="270"/>
        <v>13124298210</v>
      </c>
      <c r="J1782" s="8">
        <f t="shared" si="271"/>
        <v>9180198210</v>
      </c>
      <c r="K1782" s="8">
        <f t="shared" si="272"/>
        <v>9873798210</v>
      </c>
      <c r="L1782" s="1"/>
      <c r="M1782" s="10">
        <f t="shared" si="273"/>
        <v>7181098210</v>
      </c>
      <c r="N1782" s="10">
        <f t="shared" si="274"/>
        <v>9814398210</v>
      </c>
      <c r="O1782" s="10">
        <f t="shared" si="275"/>
        <v>11379298210</v>
      </c>
      <c r="Q1782" s="1">
        <f t="shared" si="276"/>
        <v>10726098210</v>
      </c>
      <c r="R1782" s="1">
        <f t="shared" si="277"/>
        <v>9458264876.666666</v>
      </c>
      <c r="T1782" s="1">
        <f t="shared" si="278"/>
        <v>0.88179920521785582</v>
      </c>
      <c r="U1782">
        <f t="shared" si="279"/>
        <v>0.50330469216480012</v>
      </c>
      <c r="Y1782" t="s">
        <v>12023</v>
      </c>
      <c r="Z1782" t="s">
        <v>12024</v>
      </c>
    </row>
    <row r="1783" spans="1:26">
      <c r="A1783" s="4">
        <v>2120700000</v>
      </c>
      <c r="B1783" s="4">
        <v>2440100000</v>
      </c>
      <c r="C1783" s="4">
        <v>2483500000</v>
      </c>
      <c r="E1783" s="6">
        <v>2167500000</v>
      </c>
      <c r="F1783" s="6">
        <v>1981800000</v>
      </c>
      <c r="G1783" s="6">
        <v>2063600000</v>
      </c>
      <c r="I1783" s="8">
        <f t="shared" si="270"/>
        <v>2120998210</v>
      </c>
      <c r="J1783" s="8">
        <f t="shared" si="271"/>
        <v>2440398210</v>
      </c>
      <c r="K1783" s="8">
        <f t="shared" si="272"/>
        <v>2483798210</v>
      </c>
      <c r="L1783" s="1"/>
      <c r="M1783" s="10">
        <f t="shared" si="273"/>
        <v>2167798210</v>
      </c>
      <c r="N1783" s="10">
        <f t="shared" si="274"/>
        <v>1982098210</v>
      </c>
      <c r="O1783" s="10">
        <f t="shared" si="275"/>
        <v>2063898210</v>
      </c>
      <c r="Q1783" s="1">
        <f t="shared" si="276"/>
        <v>2348398210</v>
      </c>
      <c r="R1783" s="1">
        <f t="shared" si="277"/>
        <v>2071264876.6666667</v>
      </c>
      <c r="T1783" s="1">
        <f t="shared" si="278"/>
        <v>0.88199048519401946</v>
      </c>
      <c r="U1783">
        <f t="shared" si="279"/>
        <v>9.3393910787880688E-2</v>
      </c>
      <c r="Y1783" t="s">
        <v>5208</v>
      </c>
      <c r="Z1783" t="s">
        <v>5209</v>
      </c>
    </row>
    <row r="1784" spans="1:26">
      <c r="A1784" s="4">
        <v>2284600000</v>
      </c>
      <c r="B1784" s="4">
        <v>2761400000</v>
      </c>
      <c r="C1784" s="4">
        <v>2852100000</v>
      </c>
      <c r="E1784" s="6">
        <v>2224800000</v>
      </c>
      <c r="F1784" s="6">
        <v>2496500000</v>
      </c>
      <c r="G1784" s="6">
        <v>2247000000</v>
      </c>
      <c r="I1784" s="8">
        <f t="shared" si="270"/>
        <v>2284898210</v>
      </c>
      <c r="J1784" s="8">
        <f t="shared" si="271"/>
        <v>2761698210</v>
      </c>
      <c r="K1784" s="8">
        <f t="shared" si="272"/>
        <v>2852398210</v>
      </c>
      <c r="L1784" s="1"/>
      <c r="M1784" s="10">
        <f t="shared" si="273"/>
        <v>2225098210</v>
      </c>
      <c r="N1784" s="10">
        <f t="shared" si="274"/>
        <v>2496798210</v>
      </c>
      <c r="O1784" s="10">
        <f t="shared" si="275"/>
        <v>2247298210</v>
      </c>
      <c r="Q1784" s="1">
        <f t="shared" si="276"/>
        <v>2632998210</v>
      </c>
      <c r="R1784" s="1">
        <f t="shared" si="277"/>
        <v>2323064876.6666665</v>
      </c>
      <c r="T1784" s="1">
        <f t="shared" si="278"/>
        <v>0.88228881730484221</v>
      </c>
      <c r="U1784">
        <f t="shared" si="279"/>
        <v>0.18965563835583119</v>
      </c>
      <c r="Y1784" t="s">
        <v>5056</v>
      </c>
      <c r="Z1784" t="s">
        <v>5057</v>
      </c>
    </row>
    <row r="1785" spans="1:26">
      <c r="A1785" s="4">
        <v>47446000</v>
      </c>
      <c r="B1785" s="4">
        <v>27844000</v>
      </c>
      <c r="C1785" s="3">
        <v>0</v>
      </c>
      <c r="E1785" s="6">
        <v>19169000</v>
      </c>
      <c r="F1785" s="6">
        <v>26913000</v>
      </c>
      <c r="G1785" s="6">
        <v>20246000</v>
      </c>
      <c r="I1785" s="8">
        <f t="shared" si="270"/>
        <v>47744210</v>
      </c>
      <c r="J1785" s="8">
        <f t="shared" si="271"/>
        <v>28142210</v>
      </c>
      <c r="K1785" s="8">
        <f t="shared" si="272"/>
        <v>298210</v>
      </c>
      <c r="L1785" s="1"/>
      <c r="M1785" s="10">
        <f t="shared" si="273"/>
        <v>19467210</v>
      </c>
      <c r="N1785" s="10">
        <f t="shared" si="274"/>
        <v>27211210</v>
      </c>
      <c r="O1785" s="10">
        <f t="shared" si="275"/>
        <v>20544210</v>
      </c>
      <c r="Q1785" s="1">
        <f t="shared" si="276"/>
        <v>25394876.666666668</v>
      </c>
      <c r="R1785" s="1">
        <f t="shared" si="277"/>
        <v>22407543.333333332</v>
      </c>
      <c r="T1785" s="1">
        <f t="shared" si="278"/>
        <v>0.88236472369820518</v>
      </c>
      <c r="U1785">
        <f t="shared" si="279"/>
        <v>0.84120422566699149</v>
      </c>
      <c r="Y1785" t="s">
        <v>12037</v>
      </c>
      <c r="Z1785" t="s">
        <v>12038</v>
      </c>
    </row>
    <row r="1786" spans="1:26">
      <c r="A1786" s="4">
        <v>212090000</v>
      </c>
      <c r="B1786" s="4">
        <v>271220000</v>
      </c>
      <c r="C1786" s="4">
        <v>311990000</v>
      </c>
      <c r="E1786" s="6">
        <v>230030000</v>
      </c>
      <c r="F1786" s="6">
        <v>240790000</v>
      </c>
      <c r="G1786" s="6">
        <v>230830000</v>
      </c>
      <c r="I1786" s="8">
        <f t="shared" si="270"/>
        <v>212388210</v>
      </c>
      <c r="J1786" s="8">
        <f t="shared" si="271"/>
        <v>271518210</v>
      </c>
      <c r="K1786" s="8">
        <f t="shared" si="272"/>
        <v>312288210</v>
      </c>
      <c r="L1786" s="1"/>
      <c r="M1786" s="10">
        <f t="shared" si="273"/>
        <v>230328210</v>
      </c>
      <c r="N1786" s="10">
        <f t="shared" si="274"/>
        <v>241088210</v>
      </c>
      <c r="O1786" s="10">
        <f t="shared" si="275"/>
        <v>231128210</v>
      </c>
      <c r="Q1786" s="1">
        <f t="shared" si="276"/>
        <v>265398210</v>
      </c>
      <c r="R1786" s="1">
        <f t="shared" si="277"/>
        <v>234181543.33333334</v>
      </c>
      <c r="T1786" s="1">
        <f t="shared" si="278"/>
        <v>0.88237800599082161</v>
      </c>
      <c r="U1786">
        <f t="shared" si="279"/>
        <v>0.34535669124912061</v>
      </c>
      <c r="Y1786" t="s">
        <v>8885</v>
      </c>
      <c r="Z1786" t="s">
        <v>8886</v>
      </c>
    </row>
    <row r="1787" spans="1:26">
      <c r="A1787" s="4">
        <v>422900000</v>
      </c>
      <c r="B1787" s="4">
        <v>517830000</v>
      </c>
      <c r="C1787" s="4">
        <v>464590000</v>
      </c>
      <c r="E1787" s="6">
        <v>362020000</v>
      </c>
      <c r="F1787" s="6">
        <v>437940000</v>
      </c>
      <c r="G1787" s="6">
        <v>440120000</v>
      </c>
      <c r="I1787" s="8">
        <f t="shared" si="270"/>
        <v>423198210</v>
      </c>
      <c r="J1787" s="8">
        <f t="shared" si="271"/>
        <v>518128210</v>
      </c>
      <c r="K1787" s="8">
        <f t="shared" si="272"/>
        <v>464888210</v>
      </c>
      <c r="L1787" s="1"/>
      <c r="M1787" s="10">
        <f t="shared" si="273"/>
        <v>362318210</v>
      </c>
      <c r="N1787" s="10">
        <f t="shared" si="274"/>
        <v>438238210</v>
      </c>
      <c r="O1787" s="10">
        <f t="shared" si="275"/>
        <v>440418210</v>
      </c>
      <c r="Q1787" s="1">
        <f t="shared" si="276"/>
        <v>468738210</v>
      </c>
      <c r="R1787" s="1">
        <f t="shared" si="277"/>
        <v>413658210</v>
      </c>
      <c r="T1787" s="1">
        <f t="shared" si="278"/>
        <v>0.88249304446505439</v>
      </c>
      <c r="U1787">
        <f t="shared" si="279"/>
        <v>0.21684695172514698</v>
      </c>
      <c r="Y1787" t="s">
        <v>9326</v>
      </c>
      <c r="Z1787" t="s">
        <v>9327</v>
      </c>
    </row>
    <row r="1788" spans="1:26">
      <c r="A1788" s="4">
        <v>735760000</v>
      </c>
      <c r="B1788" s="4">
        <v>598910000</v>
      </c>
      <c r="C1788" s="4">
        <v>631210000</v>
      </c>
      <c r="E1788" s="6">
        <v>623380000</v>
      </c>
      <c r="F1788" s="6">
        <v>589580000</v>
      </c>
      <c r="G1788" s="6">
        <v>522110000</v>
      </c>
      <c r="I1788" s="8">
        <f t="shared" si="270"/>
        <v>736058210</v>
      </c>
      <c r="J1788" s="8">
        <f t="shared" si="271"/>
        <v>599208210</v>
      </c>
      <c r="K1788" s="8">
        <f t="shared" si="272"/>
        <v>631508210</v>
      </c>
      <c r="L1788" s="1"/>
      <c r="M1788" s="10">
        <f t="shared" si="273"/>
        <v>623678210</v>
      </c>
      <c r="N1788" s="10">
        <f t="shared" si="274"/>
        <v>589878210</v>
      </c>
      <c r="O1788" s="10">
        <f t="shared" si="275"/>
        <v>522408210</v>
      </c>
      <c r="Q1788" s="1">
        <f t="shared" si="276"/>
        <v>655591543.33333337</v>
      </c>
      <c r="R1788" s="1">
        <f t="shared" si="277"/>
        <v>578654876.66666663</v>
      </c>
      <c r="T1788" s="1">
        <f t="shared" si="278"/>
        <v>0.88264542541917967</v>
      </c>
      <c r="U1788">
        <f t="shared" si="279"/>
        <v>0.20525599718829723</v>
      </c>
      <c r="Y1788" t="s">
        <v>2757</v>
      </c>
      <c r="Z1788" t="s">
        <v>2758</v>
      </c>
    </row>
    <row r="1789" spans="1:26">
      <c r="A1789" s="4">
        <v>416230000</v>
      </c>
      <c r="B1789" s="4">
        <v>394530000</v>
      </c>
      <c r="C1789" s="4">
        <v>521910000</v>
      </c>
      <c r="E1789" s="6">
        <v>443480000</v>
      </c>
      <c r="F1789" s="6">
        <v>432980000</v>
      </c>
      <c r="G1789" s="6">
        <v>299720000</v>
      </c>
      <c r="I1789" s="8">
        <f t="shared" si="270"/>
        <v>416528210</v>
      </c>
      <c r="J1789" s="8">
        <f t="shared" si="271"/>
        <v>394828210</v>
      </c>
      <c r="K1789" s="8">
        <f t="shared" si="272"/>
        <v>522208210</v>
      </c>
      <c r="L1789" s="1"/>
      <c r="M1789" s="10">
        <f t="shared" si="273"/>
        <v>443778210</v>
      </c>
      <c r="N1789" s="10">
        <f t="shared" si="274"/>
        <v>433278210</v>
      </c>
      <c r="O1789" s="10">
        <f t="shared" si="275"/>
        <v>300018210</v>
      </c>
      <c r="Q1789" s="1">
        <f t="shared" si="276"/>
        <v>444521543.33333331</v>
      </c>
      <c r="R1789" s="1">
        <f t="shared" si="277"/>
        <v>392358210</v>
      </c>
      <c r="T1789" s="1">
        <f t="shared" si="278"/>
        <v>0.88265285650235048</v>
      </c>
      <c r="U1789">
        <f t="shared" si="279"/>
        <v>0.43884497419419893</v>
      </c>
      <c r="Y1789" t="s">
        <v>118</v>
      </c>
      <c r="Z1789" t="s">
        <v>119</v>
      </c>
    </row>
    <row r="1790" spans="1:26">
      <c r="A1790" s="4">
        <v>73674000</v>
      </c>
      <c r="B1790" s="4">
        <v>94975000</v>
      </c>
      <c r="C1790" s="4">
        <v>133240000</v>
      </c>
      <c r="E1790" s="6">
        <v>75057000</v>
      </c>
      <c r="F1790" s="6">
        <v>92738000</v>
      </c>
      <c r="G1790" s="6">
        <v>98578000</v>
      </c>
      <c r="I1790" s="8">
        <f t="shared" si="270"/>
        <v>73972210</v>
      </c>
      <c r="J1790" s="8">
        <f t="shared" si="271"/>
        <v>95273210</v>
      </c>
      <c r="K1790" s="8">
        <f t="shared" si="272"/>
        <v>133538210</v>
      </c>
      <c r="L1790" s="1"/>
      <c r="M1790" s="10">
        <f t="shared" si="273"/>
        <v>75355210</v>
      </c>
      <c r="N1790" s="10">
        <f t="shared" si="274"/>
        <v>93036210</v>
      </c>
      <c r="O1790" s="10">
        <f t="shared" si="275"/>
        <v>98876210</v>
      </c>
      <c r="Q1790" s="1">
        <f t="shared" si="276"/>
        <v>100927876.66666667</v>
      </c>
      <c r="R1790" s="1">
        <f t="shared" si="277"/>
        <v>89089210</v>
      </c>
      <c r="T1790" s="1">
        <f t="shared" si="278"/>
        <v>0.88270171673415765</v>
      </c>
      <c r="U1790">
        <f t="shared" si="279"/>
        <v>0.56317835779130032</v>
      </c>
      <c r="Z1790" t="s">
        <v>2300</v>
      </c>
    </row>
    <row r="1791" spans="1:26">
      <c r="A1791" s="4">
        <v>128380000</v>
      </c>
      <c r="B1791" s="4">
        <v>97854000</v>
      </c>
      <c r="C1791" s="4">
        <v>116730000</v>
      </c>
      <c r="E1791" s="6">
        <v>55468000</v>
      </c>
      <c r="F1791" s="6">
        <v>118130000</v>
      </c>
      <c r="G1791" s="6">
        <v>129060000</v>
      </c>
      <c r="I1791" s="8">
        <f t="shared" si="270"/>
        <v>128678210</v>
      </c>
      <c r="J1791" s="8">
        <f t="shared" si="271"/>
        <v>98152210</v>
      </c>
      <c r="K1791" s="8">
        <f t="shared" si="272"/>
        <v>117028210</v>
      </c>
      <c r="L1791" s="1"/>
      <c r="M1791" s="10">
        <f t="shared" si="273"/>
        <v>55766210</v>
      </c>
      <c r="N1791" s="10">
        <f t="shared" si="274"/>
        <v>118428210</v>
      </c>
      <c r="O1791" s="10">
        <f t="shared" si="275"/>
        <v>129358210</v>
      </c>
      <c r="Q1791" s="1">
        <f t="shared" si="276"/>
        <v>114619543.33333333</v>
      </c>
      <c r="R1791" s="1">
        <f t="shared" si="277"/>
        <v>101184210</v>
      </c>
      <c r="T1791" s="1">
        <f t="shared" si="278"/>
        <v>0.88278322402436149</v>
      </c>
      <c r="U1791">
        <f t="shared" si="279"/>
        <v>0.61388101082023594</v>
      </c>
      <c r="Y1791" t="s">
        <v>2840</v>
      </c>
      <c r="Z1791" t="s">
        <v>2841</v>
      </c>
    </row>
    <row r="1792" spans="1:26">
      <c r="A1792" s="4">
        <v>233920000</v>
      </c>
      <c r="B1792" s="4">
        <v>173670000</v>
      </c>
      <c r="C1792" s="4">
        <v>181800000</v>
      </c>
      <c r="E1792" s="6">
        <v>138760000</v>
      </c>
      <c r="F1792" s="6">
        <v>222770000</v>
      </c>
      <c r="G1792" s="6">
        <v>158790000</v>
      </c>
      <c r="I1792" s="8">
        <f t="shared" si="270"/>
        <v>234218210</v>
      </c>
      <c r="J1792" s="8">
        <f t="shared" si="271"/>
        <v>173968210</v>
      </c>
      <c r="K1792" s="8">
        <f t="shared" si="272"/>
        <v>182098210</v>
      </c>
      <c r="L1792" s="1"/>
      <c r="M1792" s="10">
        <f t="shared" si="273"/>
        <v>139058210</v>
      </c>
      <c r="N1792" s="10">
        <f t="shared" si="274"/>
        <v>223068210</v>
      </c>
      <c r="O1792" s="10">
        <f t="shared" si="275"/>
        <v>159088210</v>
      </c>
      <c r="Q1792" s="1">
        <f t="shared" si="276"/>
        <v>196761543.33333334</v>
      </c>
      <c r="R1792" s="1">
        <f t="shared" si="277"/>
        <v>173738210</v>
      </c>
      <c r="T1792" s="1">
        <f t="shared" si="278"/>
        <v>0.88298865244043367</v>
      </c>
      <c r="U1792">
        <f t="shared" si="279"/>
        <v>0.50651785906450553</v>
      </c>
      <c r="Y1792" t="s">
        <v>6501</v>
      </c>
      <c r="Z1792" t="s">
        <v>6502</v>
      </c>
    </row>
    <row r="1793" spans="1:26">
      <c r="A1793" s="4">
        <v>465330000</v>
      </c>
      <c r="B1793" s="4">
        <v>549970000</v>
      </c>
      <c r="C1793" s="4">
        <v>513550000</v>
      </c>
      <c r="E1793" s="6">
        <v>419300000</v>
      </c>
      <c r="F1793" s="6">
        <v>442920000</v>
      </c>
      <c r="G1793" s="6">
        <v>487810000</v>
      </c>
      <c r="I1793" s="8">
        <f t="shared" si="270"/>
        <v>465628210</v>
      </c>
      <c r="J1793" s="8">
        <f t="shared" si="271"/>
        <v>550268210</v>
      </c>
      <c r="K1793" s="8">
        <f t="shared" si="272"/>
        <v>513848210</v>
      </c>
      <c r="L1793" s="1"/>
      <c r="M1793" s="10">
        <f t="shared" si="273"/>
        <v>419598210</v>
      </c>
      <c r="N1793" s="10">
        <f t="shared" si="274"/>
        <v>443218210</v>
      </c>
      <c r="O1793" s="10">
        <f t="shared" si="275"/>
        <v>488108210</v>
      </c>
      <c r="Q1793" s="1">
        <f t="shared" si="276"/>
        <v>509914876.66666669</v>
      </c>
      <c r="R1793" s="1">
        <f t="shared" si="277"/>
        <v>450308210</v>
      </c>
      <c r="T1793" s="1">
        <f t="shared" si="278"/>
        <v>0.88310467218309496</v>
      </c>
      <c r="U1793">
        <f t="shared" si="279"/>
        <v>0.13318243324751711</v>
      </c>
      <c r="Y1793" t="s">
        <v>8267</v>
      </c>
      <c r="Z1793" t="s">
        <v>8268</v>
      </c>
    </row>
    <row r="1794" spans="1:26">
      <c r="A1794" s="4">
        <v>72890000</v>
      </c>
      <c r="B1794" s="4">
        <v>81768000</v>
      </c>
      <c r="C1794" s="4">
        <v>65956000</v>
      </c>
      <c r="E1794" s="6">
        <v>74513000</v>
      </c>
      <c r="F1794" s="6">
        <v>79405000</v>
      </c>
      <c r="G1794" s="6">
        <v>40822000</v>
      </c>
      <c r="I1794" s="8">
        <f t="shared" si="270"/>
        <v>73188210</v>
      </c>
      <c r="J1794" s="8">
        <f t="shared" si="271"/>
        <v>82066210</v>
      </c>
      <c r="K1794" s="8">
        <f t="shared" si="272"/>
        <v>66254210</v>
      </c>
      <c r="L1794" s="1"/>
      <c r="M1794" s="10">
        <f t="shared" si="273"/>
        <v>74811210</v>
      </c>
      <c r="N1794" s="10">
        <f t="shared" si="274"/>
        <v>79703210</v>
      </c>
      <c r="O1794" s="10">
        <f t="shared" si="275"/>
        <v>41120210</v>
      </c>
      <c r="Q1794" s="1">
        <f t="shared" si="276"/>
        <v>73836210</v>
      </c>
      <c r="R1794" s="1">
        <f t="shared" si="277"/>
        <v>65211543.333333336</v>
      </c>
      <c r="T1794" s="1">
        <f t="shared" si="278"/>
        <v>0.88319190994951302</v>
      </c>
      <c r="U1794">
        <f t="shared" si="279"/>
        <v>0.54223269262526119</v>
      </c>
      <c r="Y1794" t="s">
        <v>11113</v>
      </c>
      <c r="Z1794" t="s">
        <v>11114</v>
      </c>
    </row>
    <row r="1795" spans="1:26">
      <c r="A1795" s="4">
        <v>679610000</v>
      </c>
      <c r="B1795" s="4">
        <v>664910000</v>
      </c>
      <c r="C1795" s="4">
        <v>754670000</v>
      </c>
      <c r="E1795" s="6">
        <v>681210000</v>
      </c>
      <c r="F1795" s="6">
        <v>612190000</v>
      </c>
      <c r="G1795" s="6">
        <v>560640000</v>
      </c>
      <c r="I1795" s="8">
        <f t="shared" ref="I1795:I1858" si="280">A1795+298210</f>
        <v>679908210</v>
      </c>
      <c r="J1795" s="8">
        <f t="shared" ref="J1795:J1858" si="281">B1795+298210</f>
        <v>665208210</v>
      </c>
      <c r="K1795" s="8">
        <f t="shared" ref="K1795:K1858" si="282">C1795+298210</f>
        <v>754968210</v>
      </c>
      <c r="L1795" s="1"/>
      <c r="M1795" s="10">
        <f t="shared" ref="M1795:M1858" si="283">E1795+298210</f>
        <v>681508210</v>
      </c>
      <c r="N1795" s="10">
        <f t="shared" ref="N1795:N1858" si="284">F1795+298210</f>
        <v>612488210</v>
      </c>
      <c r="O1795" s="10">
        <f t="shared" ref="O1795:O1858" si="285">G1795+298210</f>
        <v>560938210</v>
      </c>
      <c r="Q1795" s="1">
        <f t="shared" ref="Q1795:Q1858" si="286">AVERAGE(I1795:K1795)</f>
        <v>700028210</v>
      </c>
      <c r="R1795" s="1">
        <f t="shared" ref="R1795:R1858" si="287">AVERAGE(M1795:O1795)</f>
        <v>618311543.33333337</v>
      </c>
      <c r="T1795" s="1">
        <f t="shared" ref="T1795:T1858" si="288">R1795/Q1795</f>
        <v>0.88326660911755739</v>
      </c>
      <c r="U1795">
        <f t="shared" ref="U1795:U1858" si="289">_xlfn.T.TEST(M1795:O1795, I1795:K1795, 2, 2)</f>
        <v>0.141117798787501</v>
      </c>
      <c r="Y1795" t="s">
        <v>2177</v>
      </c>
      <c r="Z1795" t="s">
        <v>2178</v>
      </c>
    </row>
    <row r="1796" spans="1:26">
      <c r="A1796" s="4">
        <v>204850000</v>
      </c>
      <c r="B1796" s="4">
        <v>370260000</v>
      </c>
      <c r="C1796" s="4">
        <v>416740000</v>
      </c>
      <c r="E1796" s="6">
        <v>289540000</v>
      </c>
      <c r="F1796" s="6">
        <v>249780000</v>
      </c>
      <c r="G1796" s="6">
        <v>336660000</v>
      </c>
      <c r="I1796" s="8">
        <f t="shared" si="280"/>
        <v>205148210</v>
      </c>
      <c r="J1796" s="8">
        <f t="shared" si="281"/>
        <v>370558210</v>
      </c>
      <c r="K1796" s="8">
        <f t="shared" si="282"/>
        <v>417038210</v>
      </c>
      <c r="L1796" s="1"/>
      <c r="M1796" s="10">
        <f t="shared" si="283"/>
        <v>289838210</v>
      </c>
      <c r="N1796" s="10">
        <f t="shared" si="284"/>
        <v>250078210</v>
      </c>
      <c r="O1796" s="10">
        <f t="shared" si="285"/>
        <v>336958210</v>
      </c>
      <c r="Q1796" s="1">
        <f t="shared" si="286"/>
        <v>330914876.66666669</v>
      </c>
      <c r="R1796" s="1">
        <f t="shared" si="287"/>
        <v>292291543.33333331</v>
      </c>
      <c r="T1796" s="1">
        <f t="shared" si="288"/>
        <v>0.8832831762585307</v>
      </c>
      <c r="U1796">
        <f t="shared" si="289"/>
        <v>0.60564715954289616</v>
      </c>
      <c r="Y1796" t="s">
        <v>6594</v>
      </c>
      <c r="Z1796" t="s">
        <v>6595</v>
      </c>
    </row>
    <row r="1797" spans="1:26">
      <c r="A1797" s="4">
        <v>174970000</v>
      </c>
      <c r="B1797" s="4">
        <v>84486000</v>
      </c>
      <c r="C1797" s="4">
        <v>200820000</v>
      </c>
      <c r="E1797" s="6">
        <v>119570000</v>
      </c>
      <c r="F1797" s="6">
        <v>132330000</v>
      </c>
      <c r="G1797" s="6">
        <v>154550000</v>
      </c>
      <c r="I1797" s="8">
        <f t="shared" si="280"/>
        <v>175268210</v>
      </c>
      <c r="J1797" s="8">
        <f t="shared" si="281"/>
        <v>84784210</v>
      </c>
      <c r="K1797" s="8">
        <f t="shared" si="282"/>
        <v>201118210</v>
      </c>
      <c r="L1797" s="1"/>
      <c r="M1797" s="10">
        <f t="shared" si="283"/>
        <v>119868210</v>
      </c>
      <c r="N1797" s="10">
        <f t="shared" si="284"/>
        <v>132628210</v>
      </c>
      <c r="O1797" s="10">
        <f t="shared" si="285"/>
        <v>154848210</v>
      </c>
      <c r="Q1797" s="1">
        <f t="shared" si="286"/>
        <v>153723543.33333334</v>
      </c>
      <c r="R1797" s="1">
        <f t="shared" si="287"/>
        <v>135781543.33333334</v>
      </c>
      <c r="T1797" s="1">
        <f t="shared" si="288"/>
        <v>0.88328398102888728</v>
      </c>
      <c r="U1797">
        <f t="shared" si="289"/>
        <v>0.65068394529457918</v>
      </c>
      <c r="Y1797" t="s">
        <v>10157</v>
      </c>
      <c r="Z1797" t="s">
        <v>10158</v>
      </c>
    </row>
    <row r="1798" spans="1:26">
      <c r="A1798" s="4">
        <v>184190000</v>
      </c>
      <c r="B1798" s="4">
        <v>187060000</v>
      </c>
      <c r="C1798" s="4">
        <v>118030000</v>
      </c>
      <c r="E1798" s="6">
        <v>114610000</v>
      </c>
      <c r="F1798" s="6">
        <v>162170000</v>
      </c>
      <c r="G1798" s="6">
        <v>155360000</v>
      </c>
      <c r="I1798" s="8">
        <f t="shared" si="280"/>
        <v>184488210</v>
      </c>
      <c r="J1798" s="8">
        <f t="shared" si="281"/>
        <v>187358210</v>
      </c>
      <c r="K1798" s="8">
        <f t="shared" si="282"/>
        <v>118328210</v>
      </c>
      <c r="L1798" s="1"/>
      <c r="M1798" s="10">
        <f t="shared" si="283"/>
        <v>114908210</v>
      </c>
      <c r="N1798" s="10">
        <f t="shared" si="284"/>
        <v>162468210</v>
      </c>
      <c r="O1798" s="10">
        <f t="shared" si="285"/>
        <v>155658210</v>
      </c>
      <c r="Q1798" s="1">
        <f t="shared" si="286"/>
        <v>163391543.33333334</v>
      </c>
      <c r="R1798" s="1">
        <f t="shared" si="287"/>
        <v>144344876.66666666</v>
      </c>
      <c r="T1798" s="1">
        <f t="shared" si="288"/>
        <v>0.88342929947231241</v>
      </c>
      <c r="U1798">
        <f t="shared" si="289"/>
        <v>0.51941591415697752</v>
      </c>
      <c r="Y1798" t="s">
        <v>8210</v>
      </c>
      <c r="Z1798" t="s">
        <v>8211</v>
      </c>
    </row>
    <row r="1799" spans="1:26">
      <c r="A1799" s="4">
        <v>198780000</v>
      </c>
      <c r="B1799" s="4">
        <v>276770000</v>
      </c>
      <c r="C1799" s="4">
        <v>233020000</v>
      </c>
      <c r="E1799" s="6">
        <v>217740000</v>
      </c>
      <c r="F1799" s="6">
        <v>204310000</v>
      </c>
      <c r="G1799" s="6">
        <v>203860000</v>
      </c>
      <c r="I1799" s="8">
        <f t="shared" si="280"/>
        <v>199078210</v>
      </c>
      <c r="J1799" s="8">
        <f t="shared" si="281"/>
        <v>277068210</v>
      </c>
      <c r="K1799" s="8">
        <f t="shared" si="282"/>
        <v>233318210</v>
      </c>
      <c r="L1799" s="1"/>
      <c r="M1799" s="10">
        <f t="shared" si="283"/>
        <v>218038210</v>
      </c>
      <c r="N1799" s="10">
        <f t="shared" si="284"/>
        <v>204608210</v>
      </c>
      <c r="O1799" s="10">
        <f t="shared" si="285"/>
        <v>204158210</v>
      </c>
      <c r="Q1799" s="1">
        <f t="shared" si="286"/>
        <v>236488210</v>
      </c>
      <c r="R1799" s="1">
        <f t="shared" si="287"/>
        <v>208934876.66666666</v>
      </c>
      <c r="T1799" s="1">
        <f t="shared" si="288"/>
        <v>0.8834896110324767</v>
      </c>
      <c r="U1799">
        <f t="shared" si="289"/>
        <v>0.29749795553637665</v>
      </c>
      <c r="Y1799" t="s">
        <v>5769</v>
      </c>
      <c r="Z1799" t="s">
        <v>5770</v>
      </c>
    </row>
    <row r="1800" spans="1:26">
      <c r="A1800" s="4">
        <v>39419000</v>
      </c>
      <c r="B1800" s="4">
        <v>37054000</v>
      </c>
      <c r="C1800" s="4">
        <v>25677000</v>
      </c>
      <c r="E1800" s="6">
        <v>15374000</v>
      </c>
      <c r="F1800" s="6">
        <v>49229000</v>
      </c>
      <c r="G1800" s="6">
        <v>25543000</v>
      </c>
      <c r="I1800" s="8">
        <f t="shared" si="280"/>
        <v>39717210</v>
      </c>
      <c r="J1800" s="8">
        <f t="shared" si="281"/>
        <v>37352210</v>
      </c>
      <c r="K1800" s="8">
        <f t="shared" si="282"/>
        <v>25975210</v>
      </c>
      <c r="L1800" s="1"/>
      <c r="M1800" s="10">
        <f t="shared" si="283"/>
        <v>15672210</v>
      </c>
      <c r="N1800" s="10">
        <f t="shared" si="284"/>
        <v>49527210</v>
      </c>
      <c r="O1800" s="10">
        <f t="shared" si="285"/>
        <v>25841210</v>
      </c>
      <c r="Q1800" s="1">
        <f t="shared" si="286"/>
        <v>34348210</v>
      </c>
      <c r="R1800" s="1">
        <f t="shared" si="287"/>
        <v>30346876.666666668</v>
      </c>
      <c r="T1800" s="1">
        <f t="shared" si="288"/>
        <v>0.88350678730177401</v>
      </c>
      <c r="U1800">
        <f t="shared" si="289"/>
        <v>0.73190058399498281</v>
      </c>
      <c r="Y1800" t="s">
        <v>8849</v>
      </c>
      <c r="Z1800" t="s">
        <v>8850</v>
      </c>
    </row>
    <row r="1801" spans="1:26">
      <c r="A1801" s="4">
        <v>365850000</v>
      </c>
      <c r="B1801" s="4">
        <v>332550000</v>
      </c>
      <c r="C1801" s="4">
        <v>378280000</v>
      </c>
      <c r="E1801" s="6">
        <v>324320000</v>
      </c>
      <c r="F1801" s="6">
        <v>325880000</v>
      </c>
      <c r="G1801" s="6">
        <v>301090000</v>
      </c>
      <c r="I1801" s="8">
        <f t="shared" si="280"/>
        <v>366148210</v>
      </c>
      <c r="J1801" s="8">
        <f t="shared" si="281"/>
        <v>332848210</v>
      </c>
      <c r="K1801" s="8">
        <f t="shared" si="282"/>
        <v>378578210</v>
      </c>
      <c r="L1801" s="1"/>
      <c r="M1801" s="10">
        <f t="shared" si="283"/>
        <v>324618210</v>
      </c>
      <c r="N1801" s="10">
        <f t="shared" si="284"/>
        <v>326178210</v>
      </c>
      <c r="O1801" s="10">
        <f t="shared" si="285"/>
        <v>301388210</v>
      </c>
      <c r="Q1801" s="1">
        <f t="shared" si="286"/>
        <v>359191543.33333331</v>
      </c>
      <c r="R1801" s="1">
        <f t="shared" si="287"/>
        <v>317394876.66666669</v>
      </c>
      <c r="T1801" s="1">
        <f t="shared" si="288"/>
        <v>0.88363682986857262</v>
      </c>
      <c r="U1801">
        <f t="shared" si="289"/>
        <v>5.7570826643329125E-2</v>
      </c>
      <c r="Y1801" t="s">
        <v>10814</v>
      </c>
      <c r="Z1801" t="s">
        <v>10815</v>
      </c>
    </row>
    <row r="1802" spans="1:26">
      <c r="A1802" s="4">
        <v>1016700000</v>
      </c>
      <c r="B1802" s="4">
        <v>1259400000</v>
      </c>
      <c r="C1802" s="4">
        <v>1033800000</v>
      </c>
      <c r="E1802" s="6">
        <v>932350000</v>
      </c>
      <c r="F1802" s="6">
        <v>946540000</v>
      </c>
      <c r="G1802" s="6">
        <v>1045900000</v>
      </c>
      <c r="I1802" s="8">
        <f t="shared" si="280"/>
        <v>1016998210</v>
      </c>
      <c r="J1802" s="8">
        <f t="shared" si="281"/>
        <v>1259698210</v>
      </c>
      <c r="K1802" s="8">
        <f t="shared" si="282"/>
        <v>1034098210</v>
      </c>
      <c r="L1802" s="1"/>
      <c r="M1802" s="10">
        <f t="shared" si="283"/>
        <v>932648210</v>
      </c>
      <c r="N1802" s="10">
        <f t="shared" si="284"/>
        <v>946838210</v>
      </c>
      <c r="O1802" s="10">
        <f t="shared" si="285"/>
        <v>1046198210</v>
      </c>
      <c r="Q1802" s="1">
        <f t="shared" si="286"/>
        <v>1103598210</v>
      </c>
      <c r="R1802" s="1">
        <f t="shared" si="287"/>
        <v>975228210</v>
      </c>
      <c r="T1802" s="1">
        <f t="shared" si="288"/>
        <v>0.88368049274019755</v>
      </c>
      <c r="U1802">
        <f t="shared" si="289"/>
        <v>0.20971155254158058</v>
      </c>
      <c r="Y1802" t="s">
        <v>180</v>
      </c>
      <c r="Z1802" t="s">
        <v>181</v>
      </c>
    </row>
    <row r="1803" spans="1:26">
      <c r="A1803" s="4">
        <v>2532800000</v>
      </c>
      <c r="B1803" s="4">
        <v>2702400000</v>
      </c>
      <c r="C1803" s="4">
        <v>2300800000</v>
      </c>
      <c r="E1803" s="6">
        <v>1930700000</v>
      </c>
      <c r="F1803" s="6">
        <v>2459100000</v>
      </c>
      <c r="G1803" s="6">
        <v>2269800000</v>
      </c>
      <c r="I1803" s="8">
        <f t="shared" si="280"/>
        <v>2533098210</v>
      </c>
      <c r="J1803" s="8">
        <f t="shared" si="281"/>
        <v>2702698210</v>
      </c>
      <c r="K1803" s="8">
        <f t="shared" si="282"/>
        <v>2301098210</v>
      </c>
      <c r="L1803" s="1"/>
      <c r="M1803" s="10">
        <f t="shared" si="283"/>
        <v>1930998210</v>
      </c>
      <c r="N1803" s="10">
        <f t="shared" si="284"/>
        <v>2459398210</v>
      </c>
      <c r="O1803" s="10">
        <f t="shared" si="285"/>
        <v>2270098210</v>
      </c>
      <c r="Q1803" s="1">
        <f t="shared" si="286"/>
        <v>2512298210</v>
      </c>
      <c r="R1803" s="1">
        <f t="shared" si="287"/>
        <v>2220164876.6666665</v>
      </c>
      <c r="T1803" s="1">
        <f t="shared" si="288"/>
        <v>0.88371868746690962</v>
      </c>
      <c r="U1803">
        <f t="shared" si="289"/>
        <v>0.20560564098152753</v>
      </c>
      <c r="Y1803" t="s">
        <v>11359</v>
      </c>
      <c r="Z1803" t="s">
        <v>11360</v>
      </c>
    </row>
    <row r="1804" spans="1:26">
      <c r="A1804" s="4">
        <v>343810000</v>
      </c>
      <c r="B1804" s="4">
        <v>325210000</v>
      </c>
      <c r="C1804" s="4">
        <v>317340000</v>
      </c>
      <c r="E1804" s="6">
        <v>295290000</v>
      </c>
      <c r="F1804" s="6">
        <v>290510000</v>
      </c>
      <c r="G1804" s="6">
        <v>285890000</v>
      </c>
      <c r="I1804" s="8">
        <f t="shared" si="280"/>
        <v>344108210</v>
      </c>
      <c r="J1804" s="8">
        <f t="shared" si="281"/>
        <v>325508210</v>
      </c>
      <c r="K1804" s="8">
        <f t="shared" si="282"/>
        <v>317638210</v>
      </c>
      <c r="L1804" s="1"/>
      <c r="M1804" s="10">
        <f t="shared" si="283"/>
        <v>295588210</v>
      </c>
      <c r="N1804" s="10">
        <f t="shared" si="284"/>
        <v>290808210</v>
      </c>
      <c r="O1804" s="10">
        <f t="shared" si="285"/>
        <v>286188210</v>
      </c>
      <c r="Q1804" s="1">
        <f t="shared" si="286"/>
        <v>329084876.66666669</v>
      </c>
      <c r="R1804" s="1">
        <f t="shared" si="287"/>
        <v>290861543.33333331</v>
      </c>
      <c r="T1804" s="1">
        <f t="shared" si="288"/>
        <v>0.8838496204368268</v>
      </c>
      <c r="U1804">
        <f t="shared" si="289"/>
        <v>1.0006763457583103E-2</v>
      </c>
      <c r="Y1804" t="s">
        <v>2227</v>
      </c>
      <c r="Z1804" t="s">
        <v>2228</v>
      </c>
    </row>
    <row r="1805" spans="1:26">
      <c r="A1805" s="4">
        <v>23072000</v>
      </c>
      <c r="B1805" s="4">
        <v>17934000</v>
      </c>
      <c r="C1805" s="4">
        <v>31293000</v>
      </c>
      <c r="E1805" s="6">
        <v>27669000</v>
      </c>
      <c r="F1805" s="6">
        <v>36137000</v>
      </c>
      <c r="G1805" s="5">
        <v>0</v>
      </c>
      <c r="I1805" s="8">
        <f t="shared" si="280"/>
        <v>23370210</v>
      </c>
      <c r="J1805" s="8">
        <f t="shared" si="281"/>
        <v>18232210</v>
      </c>
      <c r="K1805" s="8">
        <f t="shared" si="282"/>
        <v>31591210</v>
      </c>
      <c r="L1805" s="1"/>
      <c r="M1805" s="10">
        <f t="shared" si="283"/>
        <v>27967210</v>
      </c>
      <c r="N1805" s="10">
        <f t="shared" si="284"/>
        <v>36435210</v>
      </c>
      <c r="O1805" s="10">
        <f t="shared" si="285"/>
        <v>298210</v>
      </c>
      <c r="Q1805" s="1">
        <f t="shared" si="286"/>
        <v>24397876.666666668</v>
      </c>
      <c r="R1805" s="1">
        <f t="shared" si="287"/>
        <v>21566876.666666668</v>
      </c>
      <c r="T1805" s="1">
        <f t="shared" si="288"/>
        <v>0.88396531228195674</v>
      </c>
      <c r="U1805">
        <f t="shared" si="289"/>
        <v>0.81896144739992394</v>
      </c>
      <c r="Y1805" t="s">
        <v>11670</v>
      </c>
    </row>
    <row r="1806" spans="1:26">
      <c r="A1806" s="4">
        <v>319500000</v>
      </c>
      <c r="B1806" s="4">
        <v>275960000</v>
      </c>
      <c r="C1806" s="4">
        <v>186890000</v>
      </c>
      <c r="E1806" s="6">
        <v>222400000</v>
      </c>
      <c r="F1806" s="6">
        <v>251080000</v>
      </c>
      <c r="G1806" s="6">
        <v>218080000</v>
      </c>
      <c r="I1806" s="8">
        <f t="shared" si="280"/>
        <v>319798210</v>
      </c>
      <c r="J1806" s="8">
        <f t="shared" si="281"/>
        <v>276258210</v>
      </c>
      <c r="K1806" s="8">
        <f t="shared" si="282"/>
        <v>187188210</v>
      </c>
      <c r="L1806" s="1"/>
      <c r="M1806" s="10">
        <f t="shared" si="283"/>
        <v>222698210</v>
      </c>
      <c r="N1806" s="10">
        <f t="shared" si="284"/>
        <v>251378210</v>
      </c>
      <c r="O1806" s="10">
        <f t="shared" si="285"/>
        <v>218378210</v>
      </c>
      <c r="Q1806" s="1">
        <f t="shared" si="286"/>
        <v>261081543.33333334</v>
      </c>
      <c r="R1806" s="1">
        <f t="shared" si="287"/>
        <v>230818210</v>
      </c>
      <c r="T1806" s="1">
        <f t="shared" si="288"/>
        <v>0.88408474629439848</v>
      </c>
      <c r="U1806">
        <f t="shared" si="289"/>
        <v>0.49521473933316795</v>
      </c>
      <c r="Y1806" t="s">
        <v>7600</v>
      </c>
      <c r="Z1806" t="s">
        <v>7601</v>
      </c>
    </row>
    <row r="1807" spans="1:26">
      <c r="A1807" s="4">
        <v>966190000</v>
      </c>
      <c r="B1807" s="4">
        <v>1140300000</v>
      </c>
      <c r="C1807" s="4">
        <v>909350000</v>
      </c>
      <c r="E1807" s="6">
        <v>864640000</v>
      </c>
      <c r="F1807" s="6">
        <v>862870000</v>
      </c>
      <c r="G1807" s="6">
        <v>938820000</v>
      </c>
      <c r="I1807" s="8">
        <f t="shared" si="280"/>
        <v>966488210</v>
      </c>
      <c r="J1807" s="8">
        <f t="shared" si="281"/>
        <v>1140598210</v>
      </c>
      <c r="K1807" s="8">
        <f t="shared" si="282"/>
        <v>909648210</v>
      </c>
      <c r="L1807" s="1"/>
      <c r="M1807" s="10">
        <f t="shared" si="283"/>
        <v>864938210</v>
      </c>
      <c r="N1807" s="10">
        <f t="shared" si="284"/>
        <v>863168210</v>
      </c>
      <c r="O1807" s="10">
        <f t="shared" si="285"/>
        <v>939118210</v>
      </c>
      <c r="Q1807" s="1">
        <f t="shared" si="286"/>
        <v>1005578210</v>
      </c>
      <c r="R1807" s="1">
        <f t="shared" si="287"/>
        <v>889074876.66666663</v>
      </c>
      <c r="T1807" s="1">
        <f t="shared" si="288"/>
        <v>0.88414294166802465</v>
      </c>
      <c r="U1807">
        <f t="shared" si="289"/>
        <v>0.18978029633953708</v>
      </c>
      <c r="Z1807" t="s">
        <v>581</v>
      </c>
    </row>
    <row r="1808" spans="1:26">
      <c r="A1808" s="4">
        <v>142480000</v>
      </c>
      <c r="B1808" s="4">
        <v>155500000</v>
      </c>
      <c r="C1808" s="4">
        <v>162780000</v>
      </c>
      <c r="E1808" s="6">
        <v>50842000</v>
      </c>
      <c r="F1808" s="6">
        <v>178550000</v>
      </c>
      <c r="G1808" s="6">
        <v>177950000</v>
      </c>
      <c r="I1808" s="8">
        <f t="shared" si="280"/>
        <v>142778210</v>
      </c>
      <c r="J1808" s="8">
        <f t="shared" si="281"/>
        <v>155798210</v>
      </c>
      <c r="K1808" s="8">
        <f t="shared" si="282"/>
        <v>163078210</v>
      </c>
      <c r="L1808" s="1"/>
      <c r="M1808" s="10">
        <f t="shared" si="283"/>
        <v>51140210</v>
      </c>
      <c r="N1808" s="10">
        <f t="shared" si="284"/>
        <v>178848210</v>
      </c>
      <c r="O1808" s="10">
        <f t="shared" si="285"/>
        <v>178248210</v>
      </c>
      <c r="Q1808" s="1">
        <f t="shared" si="286"/>
        <v>153884876.66666666</v>
      </c>
      <c r="R1808" s="1">
        <f t="shared" si="287"/>
        <v>136078876.66666666</v>
      </c>
      <c r="T1808" s="1">
        <f t="shared" si="288"/>
        <v>0.88429012398294371</v>
      </c>
      <c r="U1808">
        <f t="shared" si="289"/>
        <v>0.69928308206444756</v>
      </c>
      <c r="Y1808" t="s">
        <v>8380</v>
      </c>
      <c r="Z1808" t="s">
        <v>8381</v>
      </c>
    </row>
    <row r="1809" spans="1:26">
      <c r="A1809" s="4">
        <v>94606000</v>
      </c>
      <c r="B1809" s="4">
        <v>95512000</v>
      </c>
      <c r="C1809" s="4">
        <v>119940000</v>
      </c>
      <c r="E1809" s="6">
        <v>72279000</v>
      </c>
      <c r="F1809" s="6">
        <v>91888000</v>
      </c>
      <c r="G1809" s="6">
        <v>109940000</v>
      </c>
      <c r="I1809" s="8">
        <f t="shared" si="280"/>
        <v>94904210</v>
      </c>
      <c r="J1809" s="8">
        <f t="shared" si="281"/>
        <v>95810210</v>
      </c>
      <c r="K1809" s="8">
        <f t="shared" si="282"/>
        <v>120238210</v>
      </c>
      <c r="L1809" s="1"/>
      <c r="M1809" s="10">
        <f t="shared" si="283"/>
        <v>72577210</v>
      </c>
      <c r="N1809" s="10">
        <f t="shared" si="284"/>
        <v>92186210</v>
      </c>
      <c r="O1809" s="10">
        <f t="shared" si="285"/>
        <v>110238210</v>
      </c>
      <c r="Q1809" s="1">
        <f t="shared" si="286"/>
        <v>103650876.66666667</v>
      </c>
      <c r="R1809" s="1">
        <f t="shared" si="287"/>
        <v>91667210</v>
      </c>
      <c r="T1809" s="1">
        <f t="shared" si="288"/>
        <v>0.88438431924502448</v>
      </c>
      <c r="U1809">
        <f t="shared" si="289"/>
        <v>0.43045604063972448</v>
      </c>
      <c r="Y1809" t="s">
        <v>2915</v>
      </c>
      <c r="Z1809" t="s">
        <v>2916</v>
      </c>
    </row>
    <row r="1810" spans="1:26">
      <c r="A1810" s="4">
        <v>482070000</v>
      </c>
      <c r="B1810" s="4">
        <v>454850000</v>
      </c>
      <c r="C1810" s="4">
        <v>463660000</v>
      </c>
      <c r="E1810" s="6">
        <v>354420000</v>
      </c>
      <c r="F1810" s="6">
        <v>471430000</v>
      </c>
      <c r="G1810" s="6">
        <v>412730000</v>
      </c>
      <c r="I1810" s="8">
        <f t="shared" si="280"/>
        <v>482368210</v>
      </c>
      <c r="J1810" s="8">
        <f t="shared" si="281"/>
        <v>455148210</v>
      </c>
      <c r="K1810" s="8">
        <f t="shared" si="282"/>
        <v>463958210</v>
      </c>
      <c r="L1810" s="1"/>
      <c r="M1810" s="10">
        <f t="shared" si="283"/>
        <v>354718210</v>
      </c>
      <c r="N1810" s="10">
        <f t="shared" si="284"/>
        <v>471728210</v>
      </c>
      <c r="O1810" s="10">
        <f t="shared" si="285"/>
        <v>413028210</v>
      </c>
      <c r="Q1810" s="1">
        <f t="shared" si="286"/>
        <v>467158210</v>
      </c>
      <c r="R1810" s="1">
        <f t="shared" si="287"/>
        <v>413158210</v>
      </c>
      <c r="T1810" s="1">
        <f t="shared" si="288"/>
        <v>0.88440746872456766</v>
      </c>
      <c r="U1810">
        <f t="shared" si="289"/>
        <v>0.19481873123144511</v>
      </c>
      <c r="Y1810" t="s">
        <v>358</v>
      </c>
      <c r="Z1810" t="s">
        <v>359</v>
      </c>
    </row>
    <row r="1811" spans="1:26">
      <c r="A1811" s="4">
        <v>12443000</v>
      </c>
      <c r="B1811" s="4">
        <v>20966000</v>
      </c>
      <c r="C1811" s="4">
        <v>13946000</v>
      </c>
      <c r="E1811" s="6">
        <v>12544000</v>
      </c>
      <c r="F1811" s="6">
        <v>11480000</v>
      </c>
      <c r="G1811" s="6">
        <v>17754000</v>
      </c>
      <c r="I1811" s="8">
        <f t="shared" si="280"/>
        <v>12741210</v>
      </c>
      <c r="J1811" s="8">
        <f t="shared" si="281"/>
        <v>21264210</v>
      </c>
      <c r="K1811" s="8">
        <f t="shared" si="282"/>
        <v>14244210</v>
      </c>
      <c r="L1811" s="1"/>
      <c r="M1811" s="10">
        <f t="shared" si="283"/>
        <v>12842210</v>
      </c>
      <c r="N1811" s="10">
        <f t="shared" si="284"/>
        <v>11778210</v>
      </c>
      <c r="O1811" s="10">
        <f t="shared" si="285"/>
        <v>18052210</v>
      </c>
      <c r="Q1811" s="1">
        <f t="shared" si="286"/>
        <v>16083210</v>
      </c>
      <c r="R1811" s="1">
        <f t="shared" si="287"/>
        <v>14224210</v>
      </c>
      <c r="T1811" s="1">
        <f t="shared" si="288"/>
        <v>0.88441362141015378</v>
      </c>
      <c r="U1811">
        <f t="shared" si="289"/>
        <v>0.59949511788176935</v>
      </c>
      <c r="Y1811" t="s">
        <v>8569</v>
      </c>
      <c r="Z1811" t="s">
        <v>8570</v>
      </c>
    </row>
    <row r="1812" spans="1:26">
      <c r="A1812" s="4">
        <v>3538700000</v>
      </c>
      <c r="B1812" s="4">
        <v>3099700000</v>
      </c>
      <c r="C1812" s="4">
        <v>3573800000</v>
      </c>
      <c r="E1812" s="6">
        <v>2557900000</v>
      </c>
      <c r="F1812" s="6">
        <v>3214100000</v>
      </c>
      <c r="G1812" s="6">
        <v>3261500000</v>
      </c>
      <c r="I1812" s="8">
        <f t="shared" si="280"/>
        <v>3538998210</v>
      </c>
      <c r="J1812" s="8">
        <f t="shared" si="281"/>
        <v>3099998210</v>
      </c>
      <c r="K1812" s="8">
        <f t="shared" si="282"/>
        <v>3574098210</v>
      </c>
      <c r="L1812" s="1"/>
      <c r="M1812" s="10">
        <f t="shared" si="283"/>
        <v>2558198210</v>
      </c>
      <c r="N1812" s="10">
        <f t="shared" si="284"/>
        <v>3214398210</v>
      </c>
      <c r="O1812" s="10">
        <f t="shared" si="285"/>
        <v>3261798210</v>
      </c>
      <c r="Q1812" s="1">
        <f t="shared" si="286"/>
        <v>3404364876.6666665</v>
      </c>
      <c r="R1812" s="1">
        <f t="shared" si="287"/>
        <v>3011464876.6666665</v>
      </c>
      <c r="T1812" s="1">
        <f t="shared" si="288"/>
        <v>0.88458933920599536</v>
      </c>
      <c r="U1812">
        <f t="shared" si="289"/>
        <v>0.22422208152659451</v>
      </c>
      <c r="Y1812" t="s">
        <v>4998</v>
      </c>
      <c r="Z1812" t="s">
        <v>4999</v>
      </c>
    </row>
    <row r="1813" spans="1:26">
      <c r="A1813" s="4">
        <v>6117600000</v>
      </c>
      <c r="B1813" s="4">
        <v>7105600000</v>
      </c>
      <c r="C1813" s="4">
        <v>6844700000</v>
      </c>
      <c r="E1813" s="6">
        <v>5972100000</v>
      </c>
      <c r="F1813" s="6">
        <v>5636700000</v>
      </c>
      <c r="G1813" s="6">
        <v>6144000000</v>
      </c>
      <c r="I1813" s="8">
        <f t="shared" si="280"/>
        <v>6117898210</v>
      </c>
      <c r="J1813" s="8">
        <f t="shared" si="281"/>
        <v>7105898210</v>
      </c>
      <c r="K1813" s="8">
        <f t="shared" si="282"/>
        <v>6844998210</v>
      </c>
      <c r="L1813" s="1"/>
      <c r="M1813" s="10">
        <f t="shared" si="283"/>
        <v>5972398210</v>
      </c>
      <c r="N1813" s="10">
        <f t="shared" si="284"/>
        <v>5636998210</v>
      </c>
      <c r="O1813" s="10">
        <f t="shared" si="285"/>
        <v>6144298210</v>
      </c>
      <c r="Q1813" s="1">
        <f t="shared" si="286"/>
        <v>6689598210</v>
      </c>
      <c r="R1813" s="1">
        <f t="shared" si="287"/>
        <v>5917898210</v>
      </c>
      <c r="T1813" s="1">
        <f t="shared" si="288"/>
        <v>0.88464180123009206</v>
      </c>
      <c r="U1813">
        <f t="shared" si="289"/>
        <v>8.0136979120006349E-2</v>
      </c>
      <c r="Y1813" t="s">
        <v>3181</v>
      </c>
      <c r="Z1813" t="s">
        <v>3182</v>
      </c>
    </row>
    <row r="1814" spans="1:26">
      <c r="A1814" s="4">
        <v>614510000</v>
      </c>
      <c r="B1814" s="4">
        <v>423470000</v>
      </c>
      <c r="C1814" s="4">
        <v>466000000</v>
      </c>
      <c r="E1814" s="6">
        <v>414710000</v>
      </c>
      <c r="F1814" s="6">
        <v>502300000</v>
      </c>
      <c r="G1814" s="6">
        <v>413420000</v>
      </c>
      <c r="I1814" s="8">
        <f t="shared" si="280"/>
        <v>614808210</v>
      </c>
      <c r="J1814" s="8">
        <f t="shared" si="281"/>
        <v>423768210</v>
      </c>
      <c r="K1814" s="8">
        <f t="shared" si="282"/>
        <v>466298210</v>
      </c>
      <c r="L1814" s="1"/>
      <c r="M1814" s="10">
        <f t="shared" si="283"/>
        <v>415008210</v>
      </c>
      <c r="N1814" s="10">
        <f t="shared" si="284"/>
        <v>502598210</v>
      </c>
      <c r="O1814" s="10">
        <f t="shared" si="285"/>
        <v>413718210</v>
      </c>
      <c r="Q1814" s="1">
        <f t="shared" si="286"/>
        <v>501624876.66666669</v>
      </c>
      <c r="R1814" s="1">
        <f t="shared" si="287"/>
        <v>443774876.66666669</v>
      </c>
      <c r="T1814" s="1">
        <f t="shared" si="288"/>
        <v>0.88467477852291254</v>
      </c>
      <c r="U1814">
        <f t="shared" si="289"/>
        <v>0.42343216260503358</v>
      </c>
      <c r="Y1814" t="s">
        <v>9859</v>
      </c>
      <c r="Z1814" t="s">
        <v>9860</v>
      </c>
    </row>
    <row r="1815" spans="1:26">
      <c r="A1815" s="4">
        <v>245830000</v>
      </c>
      <c r="B1815" s="4">
        <v>233350000</v>
      </c>
      <c r="C1815" s="4">
        <v>225180000</v>
      </c>
      <c r="E1815" s="6">
        <v>205690000</v>
      </c>
      <c r="F1815" s="6">
        <v>155670000</v>
      </c>
      <c r="G1815" s="6">
        <v>261760000</v>
      </c>
      <c r="I1815" s="8">
        <f t="shared" si="280"/>
        <v>246128210</v>
      </c>
      <c r="J1815" s="8">
        <f t="shared" si="281"/>
        <v>233648210</v>
      </c>
      <c r="K1815" s="8">
        <f t="shared" si="282"/>
        <v>225478210</v>
      </c>
      <c r="L1815" s="1"/>
      <c r="M1815" s="10">
        <f t="shared" si="283"/>
        <v>205988210</v>
      </c>
      <c r="N1815" s="10">
        <f t="shared" si="284"/>
        <v>155968210</v>
      </c>
      <c r="O1815" s="10">
        <f t="shared" si="285"/>
        <v>262058210</v>
      </c>
      <c r="Q1815" s="1">
        <f t="shared" si="286"/>
        <v>235084876.66666666</v>
      </c>
      <c r="R1815" s="1">
        <f t="shared" si="287"/>
        <v>208004876.66666666</v>
      </c>
      <c r="T1815" s="1">
        <f t="shared" si="288"/>
        <v>0.88480756234099445</v>
      </c>
      <c r="U1815">
        <f t="shared" si="289"/>
        <v>0.43472986038744343</v>
      </c>
      <c r="Y1815" t="s">
        <v>341</v>
      </c>
      <c r="Z1815" t="s">
        <v>342</v>
      </c>
    </row>
    <row r="1816" spans="1:26">
      <c r="A1816" s="4">
        <v>238750000</v>
      </c>
      <c r="B1816" s="4">
        <v>208020000</v>
      </c>
      <c r="C1816" s="4">
        <v>268350000</v>
      </c>
      <c r="E1816" s="6">
        <v>231760000</v>
      </c>
      <c r="F1816" s="6">
        <v>166690000</v>
      </c>
      <c r="G1816" s="6">
        <v>234290000</v>
      </c>
      <c r="I1816" s="8">
        <f t="shared" si="280"/>
        <v>239048210</v>
      </c>
      <c r="J1816" s="8">
        <f t="shared" si="281"/>
        <v>208318210</v>
      </c>
      <c r="K1816" s="8">
        <f t="shared" si="282"/>
        <v>268648210</v>
      </c>
      <c r="L1816" s="1"/>
      <c r="M1816" s="10">
        <f t="shared" si="283"/>
        <v>232058210</v>
      </c>
      <c r="N1816" s="10">
        <f t="shared" si="284"/>
        <v>166988210</v>
      </c>
      <c r="O1816" s="10">
        <f t="shared" si="285"/>
        <v>234588210</v>
      </c>
      <c r="Q1816" s="1">
        <f t="shared" si="286"/>
        <v>238671543.33333334</v>
      </c>
      <c r="R1816" s="1">
        <f t="shared" si="287"/>
        <v>211211543.33333334</v>
      </c>
      <c r="T1816" s="1">
        <f t="shared" si="288"/>
        <v>0.88494648496218575</v>
      </c>
      <c r="U1816">
        <f t="shared" si="289"/>
        <v>0.38465697406116917</v>
      </c>
      <c r="Y1816" t="s">
        <v>7639</v>
      </c>
      <c r="Z1816" t="s">
        <v>7640</v>
      </c>
    </row>
    <row r="1817" spans="1:26">
      <c r="A1817" s="4">
        <v>910770000</v>
      </c>
      <c r="B1817" s="4">
        <v>881330000</v>
      </c>
      <c r="C1817" s="4">
        <v>1169800000</v>
      </c>
      <c r="E1817" s="6">
        <v>749530000</v>
      </c>
      <c r="F1817" s="6">
        <v>1077100000</v>
      </c>
      <c r="G1817" s="6">
        <v>795150000</v>
      </c>
      <c r="I1817" s="8">
        <f t="shared" si="280"/>
        <v>911068210</v>
      </c>
      <c r="J1817" s="8">
        <f t="shared" si="281"/>
        <v>881628210</v>
      </c>
      <c r="K1817" s="8">
        <f t="shared" si="282"/>
        <v>1170098210</v>
      </c>
      <c r="L1817" s="1"/>
      <c r="M1817" s="10">
        <f t="shared" si="283"/>
        <v>749828210</v>
      </c>
      <c r="N1817" s="10">
        <f t="shared" si="284"/>
        <v>1077398210</v>
      </c>
      <c r="O1817" s="10">
        <f t="shared" si="285"/>
        <v>795448210</v>
      </c>
      <c r="Q1817" s="1">
        <f t="shared" si="286"/>
        <v>987598210</v>
      </c>
      <c r="R1817" s="1">
        <f t="shared" si="287"/>
        <v>874224876.66666663</v>
      </c>
      <c r="T1817" s="1">
        <f t="shared" si="288"/>
        <v>0.88520297810854343</v>
      </c>
      <c r="U1817">
        <f t="shared" si="289"/>
        <v>0.45580856837800082</v>
      </c>
      <c r="Y1817" t="s">
        <v>9641</v>
      </c>
      <c r="Z1817" t="s">
        <v>9642</v>
      </c>
    </row>
    <row r="1818" spans="1:26">
      <c r="A1818" s="4">
        <v>7739900000</v>
      </c>
      <c r="B1818" s="4">
        <v>8240200000</v>
      </c>
      <c r="C1818" s="4">
        <v>8208500000</v>
      </c>
      <c r="E1818" s="6">
        <v>6973000000</v>
      </c>
      <c r="F1818" s="6">
        <v>7248200000</v>
      </c>
      <c r="G1818" s="6">
        <v>7192000000</v>
      </c>
      <c r="I1818" s="8">
        <f t="shared" si="280"/>
        <v>7740198210</v>
      </c>
      <c r="J1818" s="8">
        <f t="shared" si="281"/>
        <v>8240498210</v>
      </c>
      <c r="K1818" s="8">
        <f t="shared" si="282"/>
        <v>8208798210</v>
      </c>
      <c r="L1818" s="1"/>
      <c r="M1818" s="10">
        <f t="shared" si="283"/>
        <v>6973298210</v>
      </c>
      <c r="N1818" s="10">
        <f t="shared" si="284"/>
        <v>7248498210</v>
      </c>
      <c r="O1818" s="10">
        <f t="shared" si="285"/>
        <v>7192298210</v>
      </c>
      <c r="Q1818" s="1">
        <f t="shared" si="286"/>
        <v>8063164876.666667</v>
      </c>
      <c r="R1818" s="1">
        <f t="shared" si="287"/>
        <v>7138031543.333333</v>
      </c>
      <c r="T1818" s="1">
        <f t="shared" si="288"/>
        <v>0.88526424208309296</v>
      </c>
      <c r="U1818">
        <f t="shared" si="289"/>
        <v>7.0970234242419255E-3</v>
      </c>
      <c r="Y1818" t="s">
        <v>3863</v>
      </c>
      <c r="Z1818" t="s">
        <v>3864</v>
      </c>
    </row>
    <row r="1819" spans="1:26">
      <c r="A1819" s="4">
        <v>3832500000</v>
      </c>
      <c r="B1819" s="4">
        <v>3824000000</v>
      </c>
      <c r="C1819" s="4">
        <v>3240100000</v>
      </c>
      <c r="E1819" s="6">
        <v>3374200000</v>
      </c>
      <c r="F1819" s="6">
        <v>2557800000</v>
      </c>
      <c r="G1819" s="6">
        <v>3714700000</v>
      </c>
      <c r="I1819" s="8">
        <f t="shared" si="280"/>
        <v>3832798210</v>
      </c>
      <c r="J1819" s="8">
        <f t="shared" si="281"/>
        <v>3824298210</v>
      </c>
      <c r="K1819" s="8">
        <f t="shared" si="282"/>
        <v>3240398210</v>
      </c>
      <c r="L1819" s="1"/>
      <c r="M1819" s="10">
        <f t="shared" si="283"/>
        <v>3374498210</v>
      </c>
      <c r="N1819" s="10">
        <f t="shared" si="284"/>
        <v>2558098210</v>
      </c>
      <c r="O1819" s="10">
        <f t="shared" si="285"/>
        <v>3714998210</v>
      </c>
      <c r="Q1819" s="1">
        <f t="shared" si="286"/>
        <v>3632498210</v>
      </c>
      <c r="R1819" s="1">
        <f t="shared" si="287"/>
        <v>3215864876.6666665</v>
      </c>
      <c r="T1819" s="1">
        <f t="shared" si="288"/>
        <v>0.88530391228098271</v>
      </c>
      <c r="U1819">
        <f t="shared" si="289"/>
        <v>0.35135933851511686</v>
      </c>
      <c r="Y1819" t="s">
        <v>12148</v>
      </c>
      <c r="Z1819" t="s">
        <v>12149</v>
      </c>
    </row>
    <row r="1820" spans="1:26">
      <c r="A1820" s="4">
        <v>270940000</v>
      </c>
      <c r="B1820" s="4">
        <v>277350000</v>
      </c>
      <c r="C1820" s="4">
        <v>254100000</v>
      </c>
      <c r="E1820" s="6">
        <v>208250000</v>
      </c>
      <c r="F1820" s="6">
        <v>237370000</v>
      </c>
      <c r="G1820" s="6">
        <v>264670000</v>
      </c>
      <c r="I1820" s="8">
        <f t="shared" si="280"/>
        <v>271238210</v>
      </c>
      <c r="J1820" s="8">
        <f t="shared" si="281"/>
        <v>277648210</v>
      </c>
      <c r="K1820" s="8">
        <f t="shared" si="282"/>
        <v>254398210</v>
      </c>
      <c r="L1820" s="1"/>
      <c r="M1820" s="10">
        <f t="shared" si="283"/>
        <v>208548210</v>
      </c>
      <c r="N1820" s="10">
        <f t="shared" si="284"/>
        <v>237668210</v>
      </c>
      <c r="O1820" s="10">
        <f t="shared" si="285"/>
        <v>264968210</v>
      </c>
      <c r="Q1820" s="1">
        <f t="shared" si="286"/>
        <v>267761543.33333334</v>
      </c>
      <c r="R1820" s="1">
        <f t="shared" si="287"/>
        <v>237061543.33333334</v>
      </c>
      <c r="T1820" s="1">
        <f t="shared" si="288"/>
        <v>0.88534574600288318</v>
      </c>
      <c r="U1820">
        <f t="shared" si="289"/>
        <v>0.15792734992345892</v>
      </c>
      <c r="Y1820" t="s">
        <v>6271</v>
      </c>
      <c r="Z1820" t="s">
        <v>6272</v>
      </c>
    </row>
    <row r="1821" spans="1:26">
      <c r="A1821" s="4">
        <v>7787500000</v>
      </c>
      <c r="B1821" s="4">
        <v>8410100000</v>
      </c>
      <c r="C1821" s="4">
        <v>10263000000</v>
      </c>
      <c r="E1821" s="6">
        <v>6662700000</v>
      </c>
      <c r="F1821" s="6">
        <v>7527700000</v>
      </c>
      <c r="G1821" s="6">
        <v>9238000000</v>
      </c>
      <c r="I1821" s="8">
        <f t="shared" si="280"/>
        <v>7787798210</v>
      </c>
      <c r="J1821" s="8">
        <f t="shared" si="281"/>
        <v>8410398210</v>
      </c>
      <c r="K1821" s="8">
        <f t="shared" si="282"/>
        <v>10263298210</v>
      </c>
      <c r="L1821" s="1"/>
      <c r="M1821" s="10">
        <f t="shared" si="283"/>
        <v>6662998210</v>
      </c>
      <c r="N1821" s="10">
        <f t="shared" si="284"/>
        <v>7527998210</v>
      </c>
      <c r="O1821" s="10">
        <f t="shared" si="285"/>
        <v>9238298210</v>
      </c>
      <c r="Q1821" s="1">
        <f t="shared" si="286"/>
        <v>8820498210</v>
      </c>
      <c r="R1821" s="1">
        <f t="shared" si="287"/>
        <v>7809764876.666667</v>
      </c>
      <c r="T1821" s="1">
        <f t="shared" si="288"/>
        <v>0.88541085670337283</v>
      </c>
      <c r="U1821">
        <f t="shared" si="289"/>
        <v>0.39463590654670411</v>
      </c>
      <c r="Y1821" t="s">
        <v>5483</v>
      </c>
      <c r="Z1821" t="s">
        <v>5484</v>
      </c>
    </row>
    <row r="1822" spans="1:26">
      <c r="A1822" s="4">
        <v>1315100000</v>
      </c>
      <c r="B1822" s="4">
        <v>1548700000</v>
      </c>
      <c r="C1822" s="4">
        <v>1420000000</v>
      </c>
      <c r="E1822" s="6">
        <v>1068600000</v>
      </c>
      <c r="F1822" s="6">
        <v>1277200000</v>
      </c>
      <c r="G1822" s="6">
        <v>1447500000</v>
      </c>
      <c r="I1822" s="8">
        <f t="shared" si="280"/>
        <v>1315398210</v>
      </c>
      <c r="J1822" s="8">
        <f t="shared" si="281"/>
        <v>1548998210</v>
      </c>
      <c r="K1822" s="8">
        <f t="shared" si="282"/>
        <v>1420298210</v>
      </c>
      <c r="L1822" s="1"/>
      <c r="M1822" s="10">
        <f t="shared" si="283"/>
        <v>1068898210</v>
      </c>
      <c r="N1822" s="10">
        <f t="shared" si="284"/>
        <v>1277498210</v>
      </c>
      <c r="O1822" s="10">
        <f t="shared" si="285"/>
        <v>1447798210</v>
      </c>
      <c r="Q1822" s="1">
        <f t="shared" si="286"/>
        <v>1428231543.3333333</v>
      </c>
      <c r="R1822" s="1">
        <f t="shared" si="287"/>
        <v>1264731543.3333333</v>
      </c>
      <c r="T1822" s="1">
        <f t="shared" si="288"/>
        <v>0.88552276361407811</v>
      </c>
      <c r="U1822">
        <f t="shared" si="289"/>
        <v>0.27285714989398419</v>
      </c>
      <c r="Y1822" t="s">
        <v>8131</v>
      </c>
      <c r="Z1822" t="s">
        <v>8132</v>
      </c>
    </row>
    <row r="1823" spans="1:26">
      <c r="A1823" s="4">
        <v>510640000</v>
      </c>
      <c r="B1823" s="4">
        <v>494090000</v>
      </c>
      <c r="C1823" s="4">
        <v>578540000</v>
      </c>
      <c r="E1823" s="6">
        <v>383210000</v>
      </c>
      <c r="F1823" s="6">
        <v>525260000</v>
      </c>
      <c r="G1823" s="6">
        <v>493540000</v>
      </c>
      <c r="I1823" s="8">
        <f t="shared" si="280"/>
        <v>510938210</v>
      </c>
      <c r="J1823" s="8">
        <f t="shared" si="281"/>
        <v>494388210</v>
      </c>
      <c r="K1823" s="8">
        <f t="shared" si="282"/>
        <v>578838210</v>
      </c>
      <c r="L1823" s="1"/>
      <c r="M1823" s="10">
        <f t="shared" si="283"/>
        <v>383508210</v>
      </c>
      <c r="N1823" s="10">
        <f t="shared" si="284"/>
        <v>525558210</v>
      </c>
      <c r="O1823" s="10">
        <f t="shared" si="285"/>
        <v>493838210</v>
      </c>
      <c r="Q1823" s="1">
        <f t="shared" si="286"/>
        <v>528054876.66666669</v>
      </c>
      <c r="R1823" s="1">
        <f t="shared" si="287"/>
        <v>467634876.66666669</v>
      </c>
      <c r="T1823" s="1">
        <f t="shared" si="288"/>
        <v>0.88558007383361415</v>
      </c>
      <c r="U1823">
        <f t="shared" si="289"/>
        <v>0.29516436289341136</v>
      </c>
      <c r="Y1823" t="s">
        <v>6634</v>
      </c>
      <c r="Z1823" t="s">
        <v>6635</v>
      </c>
    </row>
    <row r="1824" spans="1:26">
      <c r="A1824" s="4">
        <v>6744600000</v>
      </c>
      <c r="B1824" s="4">
        <v>5700000000</v>
      </c>
      <c r="C1824" s="4">
        <v>5500900000</v>
      </c>
      <c r="E1824" s="6">
        <v>5421300000</v>
      </c>
      <c r="F1824" s="6">
        <v>5332000000</v>
      </c>
      <c r="G1824" s="6">
        <v>5139400000</v>
      </c>
      <c r="I1824" s="8">
        <f t="shared" si="280"/>
        <v>6744898210</v>
      </c>
      <c r="J1824" s="8">
        <f t="shared" si="281"/>
        <v>5700298210</v>
      </c>
      <c r="K1824" s="8">
        <f t="shared" si="282"/>
        <v>5501198210</v>
      </c>
      <c r="L1824" s="1"/>
      <c r="M1824" s="10">
        <f t="shared" si="283"/>
        <v>5421598210</v>
      </c>
      <c r="N1824" s="10">
        <f t="shared" si="284"/>
        <v>5332298210</v>
      </c>
      <c r="O1824" s="10">
        <f t="shared" si="285"/>
        <v>5139698210</v>
      </c>
      <c r="Q1824" s="1">
        <f t="shared" si="286"/>
        <v>5982131543.333333</v>
      </c>
      <c r="R1824" s="1">
        <f t="shared" si="287"/>
        <v>5297864876.666667</v>
      </c>
      <c r="T1824" s="1">
        <f t="shared" si="288"/>
        <v>0.88561490804573939</v>
      </c>
      <c r="U1824">
        <f t="shared" si="289"/>
        <v>0.15789309394304527</v>
      </c>
      <c r="Y1824" t="s">
        <v>7969</v>
      </c>
      <c r="Z1824" t="s">
        <v>7970</v>
      </c>
    </row>
    <row r="1825" spans="1:26">
      <c r="A1825" s="4">
        <v>5222500000</v>
      </c>
      <c r="B1825" s="4">
        <v>6228100000</v>
      </c>
      <c r="C1825" s="4">
        <v>6414800000</v>
      </c>
      <c r="E1825" s="6">
        <v>5503000000</v>
      </c>
      <c r="F1825" s="6">
        <v>5198000000</v>
      </c>
      <c r="G1825" s="6">
        <v>5124500000</v>
      </c>
      <c r="I1825" s="8">
        <f t="shared" si="280"/>
        <v>5222798210</v>
      </c>
      <c r="J1825" s="8">
        <f t="shared" si="281"/>
        <v>6228398210</v>
      </c>
      <c r="K1825" s="8">
        <f t="shared" si="282"/>
        <v>6415098210</v>
      </c>
      <c r="L1825" s="1"/>
      <c r="M1825" s="10">
        <f t="shared" si="283"/>
        <v>5503298210</v>
      </c>
      <c r="N1825" s="10">
        <f t="shared" si="284"/>
        <v>5198298210</v>
      </c>
      <c r="O1825" s="10">
        <f t="shared" si="285"/>
        <v>5124798210</v>
      </c>
      <c r="Q1825" s="1">
        <f t="shared" si="286"/>
        <v>5955431543.333333</v>
      </c>
      <c r="R1825" s="1">
        <f t="shared" si="287"/>
        <v>5275464876.666667</v>
      </c>
      <c r="T1825" s="1">
        <f t="shared" si="288"/>
        <v>0.88582411505882586</v>
      </c>
      <c r="U1825">
        <f t="shared" si="289"/>
        <v>0.15454043188816829</v>
      </c>
      <c r="Y1825" t="s">
        <v>5675</v>
      </c>
      <c r="Z1825" t="s">
        <v>5676</v>
      </c>
    </row>
    <row r="1826" spans="1:26">
      <c r="A1826" s="4">
        <v>1532800000</v>
      </c>
      <c r="B1826" s="4">
        <v>1292700000</v>
      </c>
      <c r="C1826" s="4">
        <v>1206100000</v>
      </c>
      <c r="E1826" s="6">
        <v>1154500000</v>
      </c>
      <c r="F1826" s="6">
        <v>1289000000</v>
      </c>
      <c r="G1826" s="6">
        <v>1127800000</v>
      </c>
      <c r="I1826" s="8">
        <f t="shared" si="280"/>
        <v>1533098210</v>
      </c>
      <c r="J1826" s="8">
        <f t="shared" si="281"/>
        <v>1292998210</v>
      </c>
      <c r="K1826" s="8">
        <f t="shared" si="282"/>
        <v>1206398210</v>
      </c>
      <c r="L1826" s="1"/>
      <c r="M1826" s="10">
        <f t="shared" si="283"/>
        <v>1154798210</v>
      </c>
      <c r="N1826" s="10">
        <f t="shared" si="284"/>
        <v>1289298210</v>
      </c>
      <c r="O1826" s="10">
        <f t="shared" si="285"/>
        <v>1128098210</v>
      </c>
      <c r="Q1826" s="1">
        <f t="shared" si="286"/>
        <v>1344164876.6666667</v>
      </c>
      <c r="R1826" s="1">
        <f t="shared" si="287"/>
        <v>1190731543.3333333</v>
      </c>
      <c r="T1826" s="1">
        <f t="shared" si="288"/>
        <v>0.88585229684484401</v>
      </c>
      <c r="U1826">
        <f t="shared" si="289"/>
        <v>0.23452052494330522</v>
      </c>
      <c r="Y1826" t="s">
        <v>2625</v>
      </c>
      <c r="Z1826" t="s">
        <v>2626</v>
      </c>
    </row>
    <row r="1827" spans="1:26">
      <c r="A1827" s="4">
        <v>1376800000</v>
      </c>
      <c r="B1827" s="4">
        <v>1295100000</v>
      </c>
      <c r="C1827" s="4">
        <v>1349200000</v>
      </c>
      <c r="E1827" s="6">
        <v>958420000</v>
      </c>
      <c r="F1827" s="6">
        <v>1355700000</v>
      </c>
      <c r="G1827" s="6">
        <v>1248100000</v>
      </c>
      <c r="I1827" s="8">
        <f t="shared" si="280"/>
        <v>1377098210</v>
      </c>
      <c r="J1827" s="8">
        <f t="shared" si="281"/>
        <v>1295398210</v>
      </c>
      <c r="K1827" s="8">
        <f t="shared" si="282"/>
        <v>1349498210</v>
      </c>
      <c r="L1827" s="1"/>
      <c r="M1827" s="10">
        <f t="shared" si="283"/>
        <v>958718210</v>
      </c>
      <c r="N1827" s="10">
        <f t="shared" si="284"/>
        <v>1355998210</v>
      </c>
      <c r="O1827" s="10">
        <f t="shared" si="285"/>
        <v>1248398210</v>
      </c>
      <c r="Q1827" s="1">
        <f t="shared" si="286"/>
        <v>1340664876.6666667</v>
      </c>
      <c r="R1827" s="1">
        <f t="shared" si="287"/>
        <v>1187704876.6666667</v>
      </c>
      <c r="T1827" s="1">
        <f t="shared" si="288"/>
        <v>0.88590735637058771</v>
      </c>
      <c r="U1827">
        <f t="shared" si="289"/>
        <v>0.27494435518910054</v>
      </c>
      <c r="Y1827" t="s">
        <v>6156</v>
      </c>
      <c r="Z1827" t="s">
        <v>6157</v>
      </c>
    </row>
    <row r="1828" spans="1:26">
      <c r="A1828" s="4">
        <v>79514000</v>
      </c>
      <c r="B1828" s="4">
        <v>80464000</v>
      </c>
      <c r="C1828" s="4">
        <v>81952000</v>
      </c>
      <c r="E1828" s="6">
        <v>75166000</v>
      </c>
      <c r="F1828" s="6">
        <v>65999000</v>
      </c>
      <c r="G1828" s="6">
        <v>73076000</v>
      </c>
      <c r="I1828" s="8">
        <f t="shared" si="280"/>
        <v>79812210</v>
      </c>
      <c r="J1828" s="8">
        <f t="shared" si="281"/>
        <v>80762210</v>
      </c>
      <c r="K1828" s="8">
        <f t="shared" si="282"/>
        <v>82250210</v>
      </c>
      <c r="L1828" s="1"/>
      <c r="M1828" s="10">
        <f t="shared" si="283"/>
        <v>75464210</v>
      </c>
      <c r="N1828" s="10">
        <f t="shared" si="284"/>
        <v>66297210</v>
      </c>
      <c r="O1828" s="10">
        <f t="shared" si="285"/>
        <v>73374210</v>
      </c>
      <c r="Q1828" s="1">
        <f t="shared" si="286"/>
        <v>80941543.333333328</v>
      </c>
      <c r="R1828" s="1">
        <f t="shared" si="287"/>
        <v>71711876.666666672</v>
      </c>
      <c r="T1828" s="1">
        <f t="shared" si="288"/>
        <v>0.88597120481559066</v>
      </c>
      <c r="U1828">
        <f t="shared" si="289"/>
        <v>3.2166519550268759E-2</v>
      </c>
      <c r="Y1828" t="s">
        <v>11289</v>
      </c>
      <c r="Z1828" t="s">
        <v>11290</v>
      </c>
    </row>
    <row r="1829" spans="1:26">
      <c r="A1829" s="3">
        <v>0</v>
      </c>
      <c r="B1829" s="4">
        <v>23154000</v>
      </c>
      <c r="C1829" s="4">
        <v>29887000</v>
      </c>
      <c r="E1829" s="6">
        <v>23059000</v>
      </c>
      <c r="F1829" s="5">
        <v>0</v>
      </c>
      <c r="G1829" s="6">
        <v>23835000</v>
      </c>
      <c r="I1829" s="8">
        <f t="shared" si="280"/>
        <v>298210</v>
      </c>
      <c r="J1829" s="8">
        <f t="shared" si="281"/>
        <v>23452210</v>
      </c>
      <c r="K1829" s="8">
        <f t="shared" si="282"/>
        <v>30185210</v>
      </c>
      <c r="L1829" s="1"/>
      <c r="M1829" s="10">
        <f t="shared" si="283"/>
        <v>23357210</v>
      </c>
      <c r="N1829" s="10">
        <f t="shared" si="284"/>
        <v>298210</v>
      </c>
      <c r="O1829" s="10">
        <f t="shared" si="285"/>
        <v>24133210</v>
      </c>
      <c r="Q1829" s="1">
        <f t="shared" si="286"/>
        <v>17978543.333333332</v>
      </c>
      <c r="R1829" s="1">
        <f t="shared" si="287"/>
        <v>15929543.333333334</v>
      </c>
      <c r="T1829" s="1">
        <f t="shared" si="288"/>
        <v>0.88603081117250326</v>
      </c>
      <c r="U1829">
        <f t="shared" si="289"/>
        <v>0.87229750281352647</v>
      </c>
      <c r="Y1829" t="s">
        <v>11371</v>
      </c>
      <c r="Z1829" t="s">
        <v>11372</v>
      </c>
    </row>
    <row r="1830" spans="1:26">
      <c r="A1830" s="4">
        <v>134220000</v>
      </c>
      <c r="B1830" s="4">
        <v>85062000</v>
      </c>
      <c r="C1830" s="4">
        <v>81111000</v>
      </c>
      <c r="E1830" s="6">
        <v>61395000</v>
      </c>
      <c r="F1830" s="6">
        <v>98642000</v>
      </c>
      <c r="G1830" s="6">
        <v>106040000</v>
      </c>
      <c r="I1830" s="8">
        <f t="shared" si="280"/>
        <v>134518210</v>
      </c>
      <c r="J1830" s="8">
        <f t="shared" si="281"/>
        <v>85360210</v>
      </c>
      <c r="K1830" s="8">
        <f t="shared" si="282"/>
        <v>81409210</v>
      </c>
      <c r="L1830" s="1"/>
      <c r="M1830" s="10">
        <f t="shared" si="283"/>
        <v>61693210</v>
      </c>
      <c r="N1830" s="10">
        <f t="shared" si="284"/>
        <v>98940210</v>
      </c>
      <c r="O1830" s="10">
        <f t="shared" si="285"/>
        <v>106338210</v>
      </c>
      <c r="Q1830" s="1">
        <f t="shared" si="286"/>
        <v>100429210</v>
      </c>
      <c r="R1830" s="1">
        <f t="shared" si="287"/>
        <v>88990543.333333328</v>
      </c>
      <c r="T1830" s="1">
        <f t="shared" si="288"/>
        <v>0.88610219410601088</v>
      </c>
      <c r="U1830">
        <f t="shared" si="289"/>
        <v>0.63009621770406299</v>
      </c>
      <c r="Z1830" t="s">
        <v>8173</v>
      </c>
    </row>
    <row r="1831" spans="1:26">
      <c r="A1831" s="4">
        <v>213270000</v>
      </c>
      <c r="B1831" s="4">
        <v>176000000</v>
      </c>
      <c r="C1831" s="4">
        <v>200310000</v>
      </c>
      <c r="E1831" s="6">
        <v>159190000</v>
      </c>
      <c r="F1831" s="6">
        <v>175000000</v>
      </c>
      <c r="G1831" s="6">
        <v>188220000</v>
      </c>
      <c r="I1831" s="8">
        <f t="shared" si="280"/>
        <v>213568210</v>
      </c>
      <c r="J1831" s="8">
        <f t="shared" si="281"/>
        <v>176298210</v>
      </c>
      <c r="K1831" s="8">
        <f t="shared" si="282"/>
        <v>200608210</v>
      </c>
      <c r="L1831" s="1"/>
      <c r="M1831" s="10">
        <f t="shared" si="283"/>
        <v>159488210</v>
      </c>
      <c r="N1831" s="10">
        <f t="shared" si="284"/>
        <v>175298210</v>
      </c>
      <c r="O1831" s="10">
        <f t="shared" si="285"/>
        <v>188518210</v>
      </c>
      <c r="Q1831" s="1">
        <f t="shared" si="286"/>
        <v>196824876.66666666</v>
      </c>
      <c r="R1831" s="1">
        <f t="shared" si="287"/>
        <v>174434876.66666666</v>
      </c>
      <c r="T1831" s="1">
        <f t="shared" si="288"/>
        <v>0.88624405421110131</v>
      </c>
      <c r="U1831">
        <f t="shared" si="289"/>
        <v>0.17939871792702475</v>
      </c>
      <c r="Y1831" t="s">
        <v>10025</v>
      </c>
      <c r="Z1831" t="s">
        <v>10026</v>
      </c>
    </row>
    <row r="1832" spans="1:26">
      <c r="A1832" s="4">
        <v>164180000</v>
      </c>
      <c r="B1832" s="4">
        <v>180410000</v>
      </c>
      <c r="C1832" s="4">
        <v>200230000</v>
      </c>
      <c r="E1832" s="6">
        <v>134780000</v>
      </c>
      <c r="F1832" s="6">
        <v>210560000</v>
      </c>
      <c r="G1832" s="6">
        <v>137430000</v>
      </c>
      <c r="I1832" s="8">
        <f t="shared" si="280"/>
        <v>164478210</v>
      </c>
      <c r="J1832" s="8">
        <f t="shared" si="281"/>
        <v>180708210</v>
      </c>
      <c r="K1832" s="8">
        <f t="shared" si="282"/>
        <v>200528210</v>
      </c>
      <c r="L1832" s="1"/>
      <c r="M1832" s="10">
        <f t="shared" si="283"/>
        <v>135078210</v>
      </c>
      <c r="N1832" s="10">
        <f t="shared" si="284"/>
        <v>210858210</v>
      </c>
      <c r="O1832" s="10">
        <f t="shared" si="285"/>
        <v>137728210</v>
      </c>
      <c r="Q1832" s="1">
        <f t="shared" si="286"/>
        <v>181904876.66666666</v>
      </c>
      <c r="R1832" s="1">
        <f t="shared" si="287"/>
        <v>161221543.33333334</v>
      </c>
      <c r="T1832" s="1">
        <f t="shared" si="288"/>
        <v>0.88629588325312092</v>
      </c>
      <c r="U1832">
        <f t="shared" si="289"/>
        <v>0.48528507530800774</v>
      </c>
      <c r="Y1832" t="s">
        <v>5263</v>
      </c>
      <c r="Z1832" t="s">
        <v>5264</v>
      </c>
    </row>
    <row r="1833" spans="1:26">
      <c r="A1833" s="4">
        <v>2757700000</v>
      </c>
      <c r="B1833" s="4">
        <v>3408500000</v>
      </c>
      <c r="C1833" s="4">
        <v>3238100000</v>
      </c>
      <c r="E1833" s="6">
        <v>2822300000</v>
      </c>
      <c r="F1833" s="6">
        <v>2726100000</v>
      </c>
      <c r="G1833" s="6">
        <v>2787400000</v>
      </c>
      <c r="I1833" s="8">
        <f t="shared" si="280"/>
        <v>2757998210</v>
      </c>
      <c r="J1833" s="8">
        <f t="shared" si="281"/>
        <v>3408798210</v>
      </c>
      <c r="K1833" s="8">
        <f t="shared" si="282"/>
        <v>3238398210</v>
      </c>
      <c r="L1833" s="1"/>
      <c r="M1833" s="10">
        <f t="shared" si="283"/>
        <v>2822598210</v>
      </c>
      <c r="N1833" s="10">
        <f t="shared" si="284"/>
        <v>2726398210</v>
      </c>
      <c r="O1833" s="10">
        <f t="shared" si="285"/>
        <v>2787698210</v>
      </c>
      <c r="Q1833" s="1">
        <f t="shared" si="286"/>
        <v>3135064876.6666665</v>
      </c>
      <c r="R1833" s="1">
        <f t="shared" si="287"/>
        <v>2778898210</v>
      </c>
      <c r="T1833" s="1">
        <f t="shared" si="288"/>
        <v>0.88639256899673546</v>
      </c>
      <c r="U1833">
        <f t="shared" si="289"/>
        <v>0.14468006434264563</v>
      </c>
      <c r="Y1833" t="s">
        <v>4861</v>
      </c>
      <c r="Z1833" t="s">
        <v>2426</v>
      </c>
    </row>
    <row r="1834" spans="1:26">
      <c r="A1834" s="4">
        <v>6877700000</v>
      </c>
      <c r="B1834" s="4">
        <v>7802700000</v>
      </c>
      <c r="C1834" s="4">
        <v>7993000000</v>
      </c>
      <c r="E1834" s="6">
        <v>6686400000</v>
      </c>
      <c r="F1834" s="6">
        <v>6789200000</v>
      </c>
      <c r="G1834" s="6">
        <v>6633800000</v>
      </c>
      <c r="I1834" s="8">
        <f t="shared" si="280"/>
        <v>6877998210</v>
      </c>
      <c r="J1834" s="8">
        <f t="shared" si="281"/>
        <v>7802998210</v>
      </c>
      <c r="K1834" s="8">
        <f t="shared" si="282"/>
        <v>7993298210</v>
      </c>
      <c r="L1834" s="1"/>
      <c r="M1834" s="10">
        <f t="shared" si="283"/>
        <v>6686698210</v>
      </c>
      <c r="N1834" s="10">
        <f t="shared" si="284"/>
        <v>6789498210</v>
      </c>
      <c r="O1834" s="10">
        <f t="shared" si="285"/>
        <v>6634098210</v>
      </c>
      <c r="Q1834" s="1">
        <f t="shared" si="286"/>
        <v>7558098210</v>
      </c>
      <c r="R1834" s="1">
        <f t="shared" si="287"/>
        <v>6703431543.333333</v>
      </c>
      <c r="T1834" s="1">
        <f t="shared" si="288"/>
        <v>0.88692040736704492</v>
      </c>
      <c r="U1834">
        <f t="shared" si="289"/>
        <v>6.9714198036382E-2</v>
      </c>
      <c r="Y1834" t="s">
        <v>13010</v>
      </c>
      <c r="Z1834" t="s">
        <v>13011</v>
      </c>
    </row>
    <row r="1835" spans="1:26">
      <c r="A1835" s="4">
        <v>55505000</v>
      </c>
      <c r="B1835" s="4">
        <v>56125000</v>
      </c>
      <c r="C1835" s="4">
        <v>61838000</v>
      </c>
      <c r="E1835" s="6">
        <v>50415000</v>
      </c>
      <c r="F1835" s="6">
        <v>57797000</v>
      </c>
      <c r="G1835" s="6">
        <v>45579000</v>
      </c>
      <c r="I1835" s="8">
        <f t="shared" si="280"/>
        <v>55803210</v>
      </c>
      <c r="J1835" s="8">
        <f t="shared" si="281"/>
        <v>56423210</v>
      </c>
      <c r="K1835" s="8">
        <f t="shared" si="282"/>
        <v>62136210</v>
      </c>
      <c r="L1835" s="1"/>
      <c r="M1835" s="10">
        <f t="shared" si="283"/>
        <v>50713210</v>
      </c>
      <c r="N1835" s="10">
        <f t="shared" si="284"/>
        <v>58095210</v>
      </c>
      <c r="O1835" s="10">
        <f t="shared" si="285"/>
        <v>45877210</v>
      </c>
      <c r="Q1835" s="1">
        <f t="shared" si="286"/>
        <v>58120876.666666664</v>
      </c>
      <c r="R1835" s="1">
        <f t="shared" si="287"/>
        <v>51561876.666666664</v>
      </c>
      <c r="T1835" s="1">
        <f t="shared" si="288"/>
        <v>0.8871489837013814</v>
      </c>
      <c r="U1835">
        <f t="shared" si="289"/>
        <v>0.18358108342939575</v>
      </c>
      <c r="Y1835" t="s">
        <v>958</v>
      </c>
      <c r="Z1835" t="s">
        <v>959</v>
      </c>
    </row>
    <row r="1836" spans="1:26">
      <c r="A1836" s="4">
        <v>368350000</v>
      </c>
      <c r="B1836" s="4">
        <v>307090000</v>
      </c>
      <c r="C1836" s="4">
        <v>306820000</v>
      </c>
      <c r="E1836" s="6">
        <v>304850000</v>
      </c>
      <c r="F1836" s="6">
        <v>275450000</v>
      </c>
      <c r="G1836" s="6">
        <v>291050000</v>
      </c>
      <c r="I1836" s="8">
        <f t="shared" si="280"/>
        <v>368648210</v>
      </c>
      <c r="J1836" s="8">
        <f t="shared" si="281"/>
        <v>307388210</v>
      </c>
      <c r="K1836" s="8">
        <f t="shared" si="282"/>
        <v>307118210</v>
      </c>
      <c r="L1836" s="1"/>
      <c r="M1836" s="10">
        <f t="shared" si="283"/>
        <v>305148210</v>
      </c>
      <c r="N1836" s="10">
        <f t="shared" si="284"/>
        <v>275748210</v>
      </c>
      <c r="O1836" s="10">
        <f t="shared" si="285"/>
        <v>291348210</v>
      </c>
      <c r="Q1836" s="1">
        <f t="shared" si="286"/>
        <v>327718210</v>
      </c>
      <c r="R1836" s="1">
        <f t="shared" si="287"/>
        <v>290748210</v>
      </c>
      <c r="T1836" s="1">
        <f t="shared" si="288"/>
        <v>0.88718966822136613</v>
      </c>
      <c r="U1836">
        <f t="shared" si="289"/>
        <v>0.17053507490939748</v>
      </c>
      <c r="Y1836" t="s">
        <v>4837</v>
      </c>
      <c r="Z1836" t="s">
        <v>4838</v>
      </c>
    </row>
    <row r="1837" spans="1:26">
      <c r="A1837" s="4">
        <v>1785300000</v>
      </c>
      <c r="B1837" s="4">
        <v>1986500000</v>
      </c>
      <c r="C1837" s="4">
        <v>1981300000</v>
      </c>
      <c r="E1837" s="6">
        <v>1561400000</v>
      </c>
      <c r="F1837" s="6">
        <v>1792600000</v>
      </c>
      <c r="G1837" s="6">
        <v>1750900000</v>
      </c>
      <c r="I1837" s="8">
        <f t="shared" si="280"/>
        <v>1785598210</v>
      </c>
      <c r="J1837" s="8">
        <f t="shared" si="281"/>
        <v>1986798210</v>
      </c>
      <c r="K1837" s="8">
        <f t="shared" si="282"/>
        <v>1981598210</v>
      </c>
      <c r="L1837" s="1"/>
      <c r="M1837" s="10">
        <f t="shared" si="283"/>
        <v>1561698210</v>
      </c>
      <c r="N1837" s="10">
        <f t="shared" si="284"/>
        <v>1792898210</v>
      </c>
      <c r="O1837" s="10">
        <f t="shared" si="285"/>
        <v>1751198210</v>
      </c>
      <c r="Q1837" s="1">
        <f t="shared" si="286"/>
        <v>1917998210</v>
      </c>
      <c r="R1837" s="1">
        <f t="shared" si="287"/>
        <v>1701931543.3333333</v>
      </c>
      <c r="T1837" s="1">
        <f t="shared" si="288"/>
        <v>0.88734782673928214</v>
      </c>
      <c r="U1837">
        <f t="shared" si="289"/>
        <v>9.0297420445154E-2</v>
      </c>
      <c r="Y1837" t="s">
        <v>5106</v>
      </c>
      <c r="Z1837" t="s">
        <v>5107</v>
      </c>
    </row>
    <row r="1838" spans="1:26">
      <c r="A1838" s="4">
        <v>7533600000</v>
      </c>
      <c r="B1838" s="4">
        <v>5937400000</v>
      </c>
      <c r="C1838" s="4">
        <v>5095300000</v>
      </c>
      <c r="E1838" s="6">
        <v>5057700000</v>
      </c>
      <c r="F1838" s="6">
        <v>5862000000</v>
      </c>
      <c r="G1838" s="6">
        <v>5558300000</v>
      </c>
      <c r="I1838" s="8">
        <f t="shared" si="280"/>
        <v>7533898210</v>
      </c>
      <c r="J1838" s="8">
        <f t="shared" si="281"/>
        <v>5937698210</v>
      </c>
      <c r="K1838" s="8">
        <f t="shared" si="282"/>
        <v>5095598210</v>
      </c>
      <c r="L1838" s="1"/>
      <c r="M1838" s="10">
        <f t="shared" si="283"/>
        <v>5057998210</v>
      </c>
      <c r="N1838" s="10">
        <f t="shared" si="284"/>
        <v>5862298210</v>
      </c>
      <c r="O1838" s="10">
        <f t="shared" si="285"/>
        <v>5558598210</v>
      </c>
      <c r="Q1838" s="1">
        <f t="shared" si="286"/>
        <v>6189064876.666667</v>
      </c>
      <c r="R1838" s="1">
        <f t="shared" si="287"/>
        <v>5492964876.666667</v>
      </c>
      <c r="T1838" s="1">
        <f t="shared" si="288"/>
        <v>0.88752743526338529</v>
      </c>
      <c r="U1838">
        <f t="shared" si="289"/>
        <v>0.40728359085716365</v>
      </c>
      <c r="Y1838" t="s">
        <v>11942</v>
      </c>
      <c r="Z1838" t="s">
        <v>11943</v>
      </c>
    </row>
    <row r="1839" spans="1:26">
      <c r="A1839" s="4">
        <v>59397000</v>
      </c>
      <c r="B1839" s="4">
        <v>56334000</v>
      </c>
      <c r="C1839" s="3">
        <v>0</v>
      </c>
      <c r="E1839" s="6">
        <v>29805000</v>
      </c>
      <c r="F1839" s="6">
        <v>35817000</v>
      </c>
      <c r="G1839" s="6">
        <v>36998000</v>
      </c>
      <c r="I1839" s="8">
        <f t="shared" si="280"/>
        <v>59695210</v>
      </c>
      <c r="J1839" s="8">
        <f t="shared" si="281"/>
        <v>56632210</v>
      </c>
      <c r="K1839" s="8">
        <f t="shared" si="282"/>
        <v>298210</v>
      </c>
      <c r="L1839" s="1"/>
      <c r="M1839" s="10">
        <f t="shared" si="283"/>
        <v>30103210</v>
      </c>
      <c r="N1839" s="10">
        <f t="shared" si="284"/>
        <v>36115210</v>
      </c>
      <c r="O1839" s="10">
        <f t="shared" si="285"/>
        <v>37296210</v>
      </c>
      <c r="Q1839" s="1">
        <f t="shared" si="286"/>
        <v>38875210</v>
      </c>
      <c r="R1839" s="1">
        <f t="shared" si="287"/>
        <v>34504876.666666664</v>
      </c>
      <c r="T1839" s="1">
        <f t="shared" si="288"/>
        <v>0.88758045722882695</v>
      </c>
      <c r="U1839">
        <f t="shared" si="289"/>
        <v>0.83311636782259679</v>
      </c>
      <c r="Y1839" t="s">
        <v>4675</v>
      </c>
      <c r="Z1839" t="s">
        <v>4676</v>
      </c>
    </row>
    <row r="1840" spans="1:26">
      <c r="A1840" s="4">
        <v>675530000</v>
      </c>
      <c r="B1840" s="4">
        <v>906360000</v>
      </c>
      <c r="C1840" s="4">
        <v>938940000</v>
      </c>
      <c r="E1840" s="6">
        <v>636210000</v>
      </c>
      <c r="F1840" s="6">
        <v>811720000</v>
      </c>
      <c r="G1840" s="6">
        <v>789670000</v>
      </c>
      <c r="I1840" s="8">
        <f t="shared" si="280"/>
        <v>675828210</v>
      </c>
      <c r="J1840" s="8">
        <f t="shared" si="281"/>
        <v>906658210</v>
      </c>
      <c r="K1840" s="8">
        <f t="shared" si="282"/>
        <v>939238210</v>
      </c>
      <c r="L1840" s="1"/>
      <c r="M1840" s="10">
        <f t="shared" si="283"/>
        <v>636508210</v>
      </c>
      <c r="N1840" s="10">
        <f t="shared" si="284"/>
        <v>812018210</v>
      </c>
      <c r="O1840" s="10">
        <f t="shared" si="285"/>
        <v>789968210</v>
      </c>
      <c r="Q1840" s="1">
        <f t="shared" si="286"/>
        <v>840574876.66666663</v>
      </c>
      <c r="R1840" s="1">
        <f t="shared" si="287"/>
        <v>746164876.66666663</v>
      </c>
      <c r="T1840" s="1">
        <f t="shared" si="288"/>
        <v>0.8876840093361027</v>
      </c>
      <c r="U1840">
        <f t="shared" si="289"/>
        <v>0.39686610368322234</v>
      </c>
      <c r="Y1840" t="s">
        <v>5916</v>
      </c>
      <c r="Z1840" t="s">
        <v>5917</v>
      </c>
    </row>
    <row r="1841" spans="1:26">
      <c r="A1841" s="4">
        <v>1473700000</v>
      </c>
      <c r="B1841" s="4">
        <v>1337800000</v>
      </c>
      <c r="C1841" s="4">
        <v>1357200000</v>
      </c>
      <c r="E1841" s="6">
        <v>1297000000</v>
      </c>
      <c r="F1841" s="6">
        <v>1223200000</v>
      </c>
      <c r="G1841" s="6">
        <v>1180200000</v>
      </c>
      <c r="I1841" s="8">
        <f t="shared" si="280"/>
        <v>1473998210</v>
      </c>
      <c r="J1841" s="8">
        <f t="shared" si="281"/>
        <v>1338098210</v>
      </c>
      <c r="K1841" s="8">
        <f t="shared" si="282"/>
        <v>1357498210</v>
      </c>
      <c r="L1841" s="1"/>
      <c r="M1841" s="10">
        <f t="shared" si="283"/>
        <v>1297298210</v>
      </c>
      <c r="N1841" s="10">
        <f t="shared" si="284"/>
        <v>1223498210</v>
      </c>
      <c r="O1841" s="10">
        <f t="shared" si="285"/>
        <v>1180498210</v>
      </c>
      <c r="Q1841" s="1">
        <f t="shared" si="286"/>
        <v>1389864876.6666667</v>
      </c>
      <c r="R1841" s="1">
        <f t="shared" si="287"/>
        <v>1233764876.6666667</v>
      </c>
      <c r="T1841" s="1">
        <f t="shared" si="288"/>
        <v>0.88768692365665292</v>
      </c>
      <c r="U1841">
        <f t="shared" si="289"/>
        <v>4.5599174516355104E-2</v>
      </c>
      <c r="Y1841" t="s">
        <v>11561</v>
      </c>
      <c r="Z1841" t="s">
        <v>11562</v>
      </c>
    </row>
    <row r="1842" spans="1:26">
      <c r="A1842" s="4">
        <v>381710000</v>
      </c>
      <c r="B1842" s="4">
        <v>387900000</v>
      </c>
      <c r="C1842" s="4">
        <v>431440000</v>
      </c>
      <c r="E1842" s="6">
        <v>383750000</v>
      </c>
      <c r="F1842" s="6">
        <v>281490000</v>
      </c>
      <c r="G1842" s="6">
        <v>400820000</v>
      </c>
      <c r="I1842" s="8">
        <f t="shared" si="280"/>
        <v>382008210</v>
      </c>
      <c r="J1842" s="8">
        <f t="shared" si="281"/>
        <v>388198210</v>
      </c>
      <c r="K1842" s="8">
        <f t="shared" si="282"/>
        <v>431738210</v>
      </c>
      <c r="L1842" s="1"/>
      <c r="M1842" s="10">
        <f t="shared" si="283"/>
        <v>384048210</v>
      </c>
      <c r="N1842" s="10">
        <f t="shared" si="284"/>
        <v>281788210</v>
      </c>
      <c r="O1842" s="10">
        <f t="shared" si="285"/>
        <v>401118210</v>
      </c>
      <c r="Q1842" s="1">
        <f t="shared" si="286"/>
        <v>400648210</v>
      </c>
      <c r="R1842" s="1">
        <f t="shared" si="287"/>
        <v>355651543.33333331</v>
      </c>
      <c r="T1842" s="1">
        <f t="shared" si="288"/>
        <v>0.88769033395490105</v>
      </c>
      <c r="U1842">
        <f t="shared" si="289"/>
        <v>0.327903467202457</v>
      </c>
      <c r="Y1842" t="s">
        <v>8273</v>
      </c>
      <c r="Z1842" t="s">
        <v>8274</v>
      </c>
    </row>
    <row r="1843" spans="1:26">
      <c r="A1843" s="4">
        <v>37742000</v>
      </c>
      <c r="B1843" s="4">
        <v>35639000</v>
      </c>
      <c r="C1843" s="4">
        <v>31366000</v>
      </c>
      <c r="E1843" s="6">
        <v>41975000</v>
      </c>
      <c r="F1843" s="6">
        <v>32324000</v>
      </c>
      <c r="G1843" s="6">
        <v>18586000</v>
      </c>
      <c r="I1843" s="8">
        <f t="shared" si="280"/>
        <v>38040210</v>
      </c>
      <c r="J1843" s="8">
        <f t="shared" si="281"/>
        <v>35937210</v>
      </c>
      <c r="K1843" s="8">
        <f t="shared" si="282"/>
        <v>31664210</v>
      </c>
      <c r="L1843" s="1"/>
      <c r="M1843" s="10">
        <f t="shared" si="283"/>
        <v>42273210</v>
      </c>
      <c r="N1843" s="10">
        <f t="shared" si="284"/>
        <v>32622210</v>
      </c>
      <c r="O1843" s="10">
        <f t="shared" si="285"/>
        <v>18884210</v>
      </c>
      <c r="Q1843" s="1">
        <f t="shared" si="286"/>
        <v>35213876.666666664</v>
      </c>
      <c r="R1843" s="1">
        <f t="shared" si="287"/>
        <v>31259876.666666668</v>
      </c>
      <c r="T1843" s="1">
        <f t="shared" si="288"/>
        <v>0.88771472003981777</v>
      </c>
      <c r="U1843">
        <f t="shared" si="289"/>
        <v>0.604361867937383</v>
      </c>
      <c r="Y1843" t="s">
        <v>11571</v>
      </c>
      <c r="Z1843" t="s">
        <v>11572</v>
      </c>
    </row>
    <row r="1844" spans="1:26">
      <c r="A1844" s="4">
        <v>126380000</v>
      </c>
      <c r="B1844" s="4">
        <v>115390000</v>
      </c>
      <c r="C1844" s="4">
        <v>101760000</v>
      </c>
      <c r="E1844" s="6">
        <v>92150000</v>
      </c>
      <c r="F1844" s="6">
        <v>97292000</v>
      </c>
      <c r="G1844" s="6">
        <v>115420000</v>
      </c>
      <c r="I1844" s="8">
        <f t="shared" si="280"/>
        <v>126678210</v>
      </c>
      <c r="J1844" s="8">
        <f t="shared" si="281"/>
        <v>115688210</v>
      </c>
      <c r="K1844" s="8">
        <f t="shared" si="282"/>
        <v>102058210</v>
      </c>
      <c r="L1844" s="1"/>
      <c r="M1844" s="10">
        <f t="shared" si="283"/>
        <v>92448210</v>
      </c>
      <c r="N1844" s="10">
        <f t="shared" si="284"/>
        <v>97590210</v>
      </c>
      <c r="O1844" s="10">
        <f t="shared" si="285"/>
        <v>115718210</v>
      </c>
      <c r="Q1844" s="1">
        <f t="shared" si="286"/>
        <v>114808210</v>
      </c>
      <c r="R1844" s="1">
        <f t="shared" si="287"/>
        <v>101918876.66666667</v>
      </c>
      <c r="T1844" s="1">
        <f t="shared" si="288"/>
        <v>0.88773160618623592</v>
      </c>
      <c r="U1844">
        <f t="shared" si="289"/>
        <v>0.26795373887068202</v>
      </c>
      <c r="Y1844" t="s">
        <v>2214</v>
      </c>
      <c r="Z1844" t="s">
        <v>2215</v>
      </c>
    </row>
    <row r="1845" spans="1:26">
      <c r="A1845" s="4">
        <v>87457000</v>
      </c>
      <c r="B1845" s="4">
        <v>106060000</v>
      </c>
      <c r="C1845" s="4">
        <v>107650000</v>
      </c>
      <c r="E1845" s="6">
        <v>82330000</v>
      </c>
      <c r="F1845" s="6">
        <v>101500000</v>
      </c>
      <c r="G1845" s="6">
        <v>83447000</v>
      </c>
      <c r="I1845" s="8">
        <f t="shared" si="280"/>
        <v>87755210</v>
      </c>
      <c r="J1845" s="8">
        <f t="shared" si="281"/>
        <v>106358210</v>
      </c>
      <c r="K1845" s="8">
        <f t="shared" si="282"/>
        <v>107948210</v>
      </c>
      <c r="L1845" s="1"/>
      <c r="M1845" s="10">
        <f t="shared" si="283"/>
        <v>82628210</v>
      </c>
      <c r="N1845" s="10">
        <f t="shared" si="284"/>
        <v>101798210</v>
      </c>
      <c r="O1845" s="10">
        <f t="shared" si="285"/>
        <v>83745210</v>
      </c>
      <c r="Q1845" s="1">
        <f t="shared" si="286"/>
        <v>100687210</v>
      </c>
      <c r="R1845" s="1">
        <f t="shared" si="287"/>
        <v>89390543.333333328</v>
      </c>
      <c r="T1845" s="1">
        <f t="shared" si="288"/>
        <v>0.88780435303881522</v>
      </c>
      <c r="U1845">
        <f t="shared" si="289"/>
        <v>0.2767528462534406</v>
      </c>
      <c r="Y1845" t="s">
        <v>7757</v>
      </c>
      <c r="Z1845" t="s">
        <v>7758</v>
      </c>
    </row>
    <row r="1846" spans="1:26">
      <c r="A1846" s="4">
        <v>2039600000</v>
      </c>
      <c r="B1846" s="4">
        <v>3567400000</v>
      </c>
      <c r="C1846" s="4">
        <v>3150600000</v>
      </c>
      <c r="E1846" s="6">
        <v>2598000000</v>
      </c>
      <c r="F1846" s="6">
        <v>2896700000</v>
      </c>
      <c r="G1846" s="6">
        <v>2280500000</v>
      </c>
      <c r="I1846" s="8">
        <f t="shared" si="280"/>
        <v>2039898210</v>
      </c>
      <c r="J1846" s="8">
        <f t="shared" si="281"/>
        <v>3567698210</v>
      </c>
      <c r="K1846" s="8">
        <f t="shared" si="282"/>
        <v>3150898210</v>
      </c>
      <c r="L1846" s="1"/>
      <c r="M1846" s="10">
        <f t="shared" si="283"/>
        <v>2598298210</v>
      </c>
      <c r="N1846" s="10">
        <f t="shared" si="284"/>
        <v>2896998210</v>
      </c>
      <c r="O1846" s="10">
        <f t="shared" si="285"/>
        <v>2280798210</v>
      </c>
      <c r="Q1846" s="1">
        <f t="shared" si="286"/>
        <v>2919498210</v>
      </c>
      <c r="R1846" s="1">
        <f t="shared" si="287"/>
        <v>2592031543.3333335</v>
      </c>
      <c r="T1846" s="1">
        <f t="shared" si="288"/>
        <v>0.88783460611655363</v>
      </c>
      <c r="U1846">
        <f t="shared" si="289"/>
        <v>0.540090216618901</v>
      </c>
      <c r="Y1846" t="s">
        <v>7155</v>
      </c>
      <c r="Z1846" t="s">
        <v>7156</v>
      </c>
    </row>
    <row r="1847" spans="1:26">
      <c r="A1847" s="4">
        <v>38686000</v>
      </c>
      <c r="B1847" s="4">
        <v>28589000</v>
      </c>
      <c r="C1847" s="4">
        <v>54592000</v>
      </c>
      <c r="E1847" s="6">
        <v>39955000</v>
      </c>
      <c r="F1847" s="6">
        <v>31493000</v>
      </c>
      <c r="G1847" s="6">
        <v>36673000</v>
      </c>
      <c r="I1847" s="8">
        <f t="shared" si="280"/>
        <v>38984210</v>
      </c>
      <c r="J1847" s="8">
        <f t="shared" si="281"/>
        <v>28887210</v>
      </c>
      <c r="K1847" s="8">
        <f t="shared" si="282"/>
        <v>54890210</v>
      </c>
      <c r="L1847" s="1"/>
      <c r="M1847" s="10">
        <f t="shared" si="283"/>
        <v>40253210</v>
      </c>
      <c r="N1847" s="10">
        <f t="shared" si="284"/>
        <v>31791210</v>
      </c>
      <c r="O1847" s="10">
        <f t="shared" si="285"/>
        <v>36971210</v>
      </c>
      <c r="Q1847" s="1">
        <f t="shared" si="286"/>
        <v>40920543.333333336</v>
      </c>
      <c r="R1847" s="1">
        <f t="shared" si="287"/>
        <v>36338543.333333336</v>
      </c>
      <c r="T1847" s="1">
        <f t="shared" si="288"/>
        <v>0.88802690221692238</v>
      </c>
      <c r="U1847">
        <f t="shared" si="289"/>
        <v>0.5956701582648003</v>
      </c>
      <c r="Y1847" t="s">
        <v>993</v>
      </c>
      <c r="Z1847" t="s">
        <v>994</v>
      </c>
    </row>
    <row r="1848" spans="1:26">
      <c r="A1848" s="4">
        <v>290630000</v>
      </c>
      <c r="B1848" s="4">
        <v>275370000</v>
      </c>
      <c r="C1848" s="4">
        <v>313140000</v>
      </c>
      <c r="E1848" s="6">
        <v>244150000</v>
      </c>
      <c r="F1848" s="6">
        <v>283810000</v>
      </c>
      <c r="G1848" s="6">
        <v>252640000</v>
      </c>
      <c r="I1848" s="8">
        <f t="shared" si="280"/>
        <v>290928210</v>
      </c>
      <c r="J1848" s="8">
        <f t="shared" si="281"/>
        <v>275668210</v>
      </c>
      <c r="K1848" s="8">
        <f t="shared" si="282"/>
        <v>313438210</v>
      </c>
      <c r="L1848" s="1"/>
      <c r="M1848" s="10">
        <f t="shared" si="283"/>
        <v>244448210</v>
      </c>
      <c r="N1848" s="10">
        <f t="shared" si="284"/>
        <v>284108210</v>
      </c>
      <c r="O1848" s="10">
        <f t="shared" si="285"/>
        <v>252938210</v>
      </c>
      <c r="Q1848" s="1">
        <f t="shared" si="286"/>
        <v>293344876.66666669</v>
      </c>
      <c r="R1848" s="1">
        <f t="shared" si="287"/>
        <v>260498210</v>
      </c>
      <c r="T1848" s="1">
        <f t="shared" si="288"/>
        <v>0.88802713365950148</v>
      </c>
      <c r="U1848">
        <f t="shared" si="289"/>
        <v>0.1141368364560256</v>
      </c>
      <c r="Y1848" t="s">
        <v>12061</v>
      </c>
      <c r="Z1848" t="s">
        <v>12062</v>
      </c>
    </row>
    <row r="1849" spans="1:26">
      <c r="A1849" s="4">
        <v>1462900000</v>
      </c>
      <c r="B1849" s="4">
        <v>1403200000</v>
      </c>
      <c r="C1849" s="4">
        <v>1318800000</v>
      </c>
      <c r="E1849" s="6">
        <v>1182100000</v>
      </c>
      <c r="F1849" s="6">
        <v>1277300000</v>
      </c>
      <c r="G1849" s="6">
        <v>1256900000</v>
      </c>
      <c r="I1849" s="8">
        <f t="shared" si="280"/>
        <v>1463198210</v>
      </c>
      <c r="J1849" s="8">
        <f t="shared" si="281"/>
        <v>1403498210</v>
      </c>
      <c r="K1849" s="8">
        <f t="shared" si="282"/>
        <v>1319098210</v>
      </c>
      <c r="L1849" s="1"/>
      <c r="M1849" s="10">
        <f t="shared" si="283"/>
        <v>1182398210</v>
      </c>
      <c r="N1849" s="10">
        <f t="shared" si="284"/>
        <v>1277598210</v>
      </c>
      <c r="O1849" s="10">
        <f t="shared" si="285"/>
        <v>1257198210</v>
      </c>
      <c r="Q1849" s="1">
        <f t="shared" si="286"/>
        <v>1395264876.6666667</v>
      </c>
      <c r="R1849" s="1">
        <f t="shared" si="287"/>
        <v>1239064876.6666667</v>
      </c>
      <c r="T1849" s="1">
        <f t="shared" si="288"/>
        <v>0.88804993043817826</v>
      </c>
      <c r="U1849">
        <f t="shared" si="289"/>
        <v>3.7208597936521738E-2</v>
      </c>
      <c r="Z1849" t="s">
        <v>7909</v>
      </c>
    </row>
    <row r="1850" spans="1:26">
      <c r="A1850" s="4">
        <v>44847000</v>
      </c>
      <c r="B1850" s="4">
        <v>38900000</v>
      </c>
      <c r="C1850" s="4">
        <v>68131000</v>
      </c>
      <c r="E1850" s="6">
        <v>42981000</v>
      </c>
      <c r="F1850" s="6">
        <v>53822000</v>
      </c>
      <c r="G1850" s="6">
        <v>37999000</v>
      </c>
      <c r="I1850" s="8">
        <f t="shared" si="280"/>
        <v>45145210</v>
      </c>
      <c r="J1850" s="8">
        <f t="shared" si="281"/>
        <v>39198210</v>
      </c>
      <c r="K1850" s="8">
        <f t="shared" si="282"/>
        <v>68429210</v>
      </c>
      <c r="L1850" s="1"/>
      <c r="M1850" s="10">
        <f t="shared" si="283"/>
        <v>43279210</v>
      </c>
      <c r="N1850" s="10">
        <f t="shared" si="284"/>
        <v>54120210</v>
      </c>
      <c r="O1850" s="10">
        <f t="shared" si="285"/>
        <v>38297210</v>
      </c>
      <c r="Q1850" s="1">
        <f t="shared" si="286"/>
        <v>50924210</v>
      </c>
      <c r="R1850" s="1">
        <f t="shared" si="287"/>
        <v>45232210</v>
      </c>
      <c r="T1850" s="1">
        <f t="shared" si="288"/>
        <v>0.88822605200944693</v>
      </c>
      <c r="U1850">
        <f t="shared" si="289"/>
        <v>0.60204700080605322</v>
      </c>
      <c r="Y1850" t="s">
        <v>4034</v>
      </c>
      <c r="Z1850" t="s">
        <v>4035</v>
      </c>
    </row>
    <row r="1851" spans="1:26">
      <c r="A1851" s="4">
        <v>718480000</v>
      </c>
      <c r="B1851" s="4">
        <v>796580000</v>
      </c>
      <c r="C1851" s="4">
        <v>585070000</v>
      </c>
      <c r="E1851" s="6">
        <v>643410000</v>
      </c>
      <c r="F1851" s="6">
        <v>629020000</v>
      </c>
      <c r="G1851" s="6">
        <v>592920000</v>
      </c>
      <c r="I1851" s="8">
        <f t="shared" si="280"/>
        <v>718778210</v>
      </c>
      <c r="J1851" s="8">
        <f t="shared" si="281"/>
        <v>796878210</v>
      </c>
      <c r="K1851" s="8">
        <f t="shared" si="282"/>
        <v>585368210</v>
      </c>
      <c r="L1851" s="1"/>
      <c r="M1851" s="10">
        <f t="shared" si="283"/>
        <v>643708210</v>
      </c>
      <c r="N1851" s="10">
        <f t="shared" si="284"/>
        <v>629318210</v>
      </c>
      <c r="O1851" s="10">
        <f t="shared" si="285"/>
        <v>593218210</v>
      </c>
      <c r="Q1851" s="1">
        <f t="shared" si="286"/>
        <v>700341543.33333337</v>
      </c>
      <c r="R1851" s="1">
        <f t="shared" si="287"/>
        <v>622081543.33333337</v>
      </c>
      <c r="T1851" s="1">
        <f t="shared" si="288"/>
        <v>0.88825452274683714</v>
      </c>
      <c r="U1851">
        <f t="shared" si="289"/>
        <v>0.28559422637053938</v>
      </c>
      <c r="Y1851" t="s">
        <v>10721</v>
      </c>
      <c r="Z1851" t="s">
        <v>10722</v>
      </c>
    </row>
    <row r="1852" spans="1:26">
      <c r="A1852" s="4">
        <v>1365200000</v>
      </c>
      <c r="B1852" s="4">
        <v>1414300000</v>
      </c>
      <c r="C1852" s="4">
        <v>1323300000</v>
      </c>
      <c r="E1852" s="6">
        <v>1183100000</v>
      </c>
      <c r="F1852" s="6">
        <v>1253100000</v>
      </c>
      <c r="G1852" s="6">
        <v>1208200000</v>
      </c>
      <c r="I1852" s="8">
        <f t="shared" si="280"/>
        <v>1365498210</v>
      </c>
      <c r="J1852" s="8">
        <f t="shared" si="281"/>
        <v>1414598210</v>
      </c>
      <c r="K1852" s="8">
        <f t="shared" si="282"/>
        <v>1323598210</v>
      </c>
      <c r="L1852" s="1"/>
      <c r="M1852" s="10">
        <f t="shared" si="283"/>
        <v>1183398210</v>
      </c>
      <c r="N1852" s="10">
        <f t="shared" si="284"/>
        <v>1253398210</v>
      </c>
      <c r="O1852" s="10">
        <f t="shared" si="285"/>
        <v>1208498210</v>
      </c>
      <c r="Q1852" s="1">
        <f t="shared" si="286"/>
        <v>1367898210</v>
      </c>
      <c r="R1852" s="1">
        <f t="shared" si="287"/>
        <v>1215098210</v>
      </c>
      <c r="T1852" s="1">
        <f t="shared" si="288"/>
        <v>0.88829578189154879</v>
      </c>
      <c r="U1852">
        <f t="shared" si="289"/>
        <v>1.0146952821982996E-2</v>
      </c>
      <c r="Y1852" t="s">
        <v>11172</v>
      </c>
      <c r="Z1852" t="s">
        <v>11173</v>
      </c>
    </row>
    <row r="1853" spans="1:26">
      <c r="A1853" s="4">
        <v>165720000</v>
      </c>
      <c r="B1853" s="4">
        <v>183180000</v>
      </c>
      <c r="C1853" s="4">
        <v>195290000</v>
      </c>
      <c r="E1853" s="6">
        <v>163420000</v>
      </c>
      <c r="F1853" s="6">
        <v>142030000</v>
      </c>
      <c r="G1853" s="6">
        <v>177870000</v>
      </c>
      <c r="I1853" s="8">
        <f t="shared" si="280"/>
        <v>166018210</v>
      </c>
      <c r="J1853" s="8">
        <f t="shared" si="281"/>
        <v>183478210</v>
      </c>
      <c r="K1853" s="8">
        <f t="shared" si="282"/>
        <v>195588210</v>
      </c>
      <c r="L1853" s="1"/>
      <c r="M1853" s="10">
        <f t="shared" si="283"/>
        <v>163718210</v>
      </c>
      <c r="N1853" s="10">
        <f t="shared" si="284"/>
        <v>142328210</v>
      </c>
      <c r="O1853" s="10">
        <f t="shared" si="285"/>
        <v>178168210</v>
      </c>
      <c r="Q1853" s="1">
        <f t="shared" si="286"/>
        <v>181694876.66666666</v>
      </c>
      <c r="R1853" s="1">
        <f t="shared" si="287"/>
        <v>161404876.66666666</v>
      </c>
      <c r="T1853" s="1">
        <f t="shared" si="288"/>
        <v>0.88832926732863482</v>
      </c>
      <c r="U1853">
        <f t="shared" si="289"/>
        <v>0.20706148721548273</v>
      </c>
      <c r="Y1853" t="s">
        <v>10841</v>
      </c>
      <c r="Z1853" t="s">
        <v>10842</v>
      </c>
    </row>
    <row r="1854" spans="1:26">
      <c r="A1854" s="4">
        <v>2226000000</v>
      </c>
      <c r="B1854" s="4">
        <v>2851500000</v>
      </c>
      <c r="C1854" s="4">
        <v>2598400000</v>
      </c>
      <c r="E1854" s="6">
        <v>2068700000</v>
      </c>
      <c r="F1854" s="6">
        <v>2252300000</v>
      </c>
      <c r="G1854" s="6">
        <v>2498000000</v>
      </c>
      <c r="I1854" s="8">
        <f t="shared" si="280"/>
        <v>2226298210</v>
      </c>
      <c r="J1854" s="8">
        <f t="shared" si="281"/>
        <v>2851798210</v>
      </c>
      <c r="K1854" s="8">
        <f t="shared" si="282"/>
        <v>2598698210</v>
      </c>
      <c r="L1854" s="1"/>
      <c r="M1854" s="10">
        <f t="shared" si="283"/>
        <v>2068998210</v>
      </c>
      <c r="N1854" s="10">
        <f t="shared" si="284"/>
        <v>2252598210</v>
      </c>
      <c r="O1854" s="10">
        <f t="shared" si="285"/>
        <v>2498298210</v>
      </c>
      <c r="Q1854" s="1">
        <f t="shared" si="286"/>
        <v>2558931543.3333335</v>
      </c>
      <c r="R1854" s="1">
        <f t="shared" si="287"/>
        <v>2273298210</v>
      </c>
      <c r="T1854" s="1">
        <f t="shared" si="288"/>
        <v>0.88837789190669014</v>
      </c>
      <c r="U1854">
        <f t="shared" si="289"/>
        <v>0.26424077058973011</v>
      </c>
      <c r="Y1854" t="s">
        <v>10332</v>
      </c>
      <c r="Z1854" t="s">
        <v>10333</v>
      </c>
    </row>
    <row r="1855" spans="1:26">
      <c r="A1855" s="4">
        <v>170500000</v>
      </c>
      <c r="B1855" s="4">
        <v>176690000</v>
      </c>
      <c r="C1855" s="4">
        <v>221570000</v>
      </c>
      <c r="E1855" s="6">
        <v>191090000</v>
      </c>
      <c r="F1855" s="6">
        <v>160270000</v>
      </c>
      <c r="G1855" s="6">
        <v>153940000</v>
      </c>
      <c r="I1855" s="8">
        <f t="shared" si="280"/>
        <v>170798210</v>
      </c>
      <c r="J1855" s="8">
        <f t="shared" si="281"/>
        <v>176988210</v>
      </c>
      <c r="K1855" s="8">
        <f t="shared" si="282"/>
        <v>221868210</v>
      </c>
      <c r="L1855" s="1"/>
      <c r="M1855" s="10">
        <f t="shared" si="283"/>
        <v>191388210</v>
      </c>
      <c r="N1855" s="10">
        <f t="shared" si="284"/>
        <v>160568210</v>
      </c>
      <c r="O1855" s="10">
        <f t="shared" si="285"/>
        <v>154238210</v>
      </c>
      <c r="Q1855" s="1">
        <f t="shared" si="286"/>
        <v>189884876.66666666</v>
      </c>
      <c r="R1855" s="1">
        <f t="shared" si="287"/>
        <v>168731543.33333334</v>
      </c>
      <c r="T1855" s="1">
        <f t="shared" si="288"/>
        <v>0.88859916753419532</v>
      </c>
      <c r="U1855">
        <f t="shared" si="289"/>
        <v>0.34476074285026093</v>
      </c>
      <c r="Y1855" t="s">
        <v>12089</v>
      </c>
      <c r="Z1855" t="s">
        <v>12090</v>
      </c>
    </row>
    <row r="1856" spans="1:26">
      <c r="A1856" s="4">
        <v>10560000000</v>
      </c>
      <c r="B1856" s="4">
        <v>9097000000</v>
      </c>
      <c r="C1856" s="4">
        <v>9283700000</v>
      </c>
      <c r="E1856" s="6">
        <v>7552500000</v>
      </c>
      <c r="F1856" s="6">
        <v>9341800000</v>
      </c>
      <c r="G1856" s="6">
        <v>8827000000</v>
      </c>
      <c r="I1856" s="8">
        <f t="shared" si="280"/>
        <v>10560298210</v>
      </c>
      <c r="J1856" s="8">
        <f t="shared" si="281"/>
        <v>9097298210</v>
      </c>
      <c r="K1856" s="8">
        <f t="shared" si="282"/>
        <v>9283998210</v>
      </c>
      <c r="L1856" s="1"/>
      <c r="M1856" s="10">
        <f t="shared" si="283"/>
        <v>7552798210</v>
      </c>
      <c r="N1856" s="10">
        <f t="shared" si="284"/>
        <v>9342098210</v>
      </c>
      <c r="O1856" s="10">
        <f t="shared" si="285"/>
        <v>8827298210</v>
      </c>
      <c r="Q1856" s="1">
        <f t="shared" si="286"/>
        <v>9647198210</v>
      </c>
      <c r="R1856" s="1">
        <f t="shared" si="287"/>
        <v>8574064876.666667</v>
      </c>
      <c r="T1856" s="1">
        <f t="shared" si="288"/>
        <v>0.88876217633623877</v>
      </c>
      <c r="U1856">
        <f t="shared" si="289"/>
        <v>0.20157580703878483</v>
      </c>
      <c r="Y1856" t="s">
        <v>4679</v>
      </c>
      <c r="Z1856" t="s">
        <v>4680</v>
      </c>
    </row>
    <row r="1857" spans="1:26">
      <c r="A1857" s="4">
        <v>1687400000</v>
      </c>
      <c r="B1857" s="4">
        <v>1870300000</v>
      </c>
      <c r="C1857" s="4">
        <v>1741400000</v>
      </c>
      <c r="E1857" s="6">
        <v>1624800000</v>
      </c>
      <c r="F1857" s="6">
        <v>1556300000</v>
      </c>
      <c r="G1857" s="6">
        <v>1529000000</v>
      </c>
      <c r="I1857" s="8">
        <f t="shared" si="280"/>
        <v>1687698210</v>
      </c>
      <c r="J1857" s="8">
        <f t="shared" si="281"/>
        <v>1870598210</v>
      </c>
      <c r="K1857" s="8">
        <f t="shared" si="282"/>
        <v>1741698210</v>
      </c>
      <c r="L1857" s="1"/>
      <c r="M1857" s="10">
        <f t="shared" si="283"/>
        <v>1625098210</v>
      </c>
      <c r="N1857" s="10">
        <f t="shared" si="284"/>
        <v>1556598210</v>
      </c>
      <c r="O1857" s="10">
        <f t="shared" si="285"/>
        <v>1529298210</v>
      </c>
      <c r="Q1857" s="1">
        <f t="shared" si="286"/>
        <v>1766664876.6666667</v>
      </c>
      <c r="R1857" s="1">
        <f t="shared" si="287"/>
        <v>1570331543.3333333</v>
      </c>
      <c r="T1857" s="1">
        <f t="shared" si="288"/>
        <v>0.88886781192833009</v>
      </c>
      <c r="U1857">
        <f t="shared" si="289"/>
        <v>3.2782939384423788E-2</v>
      </c>
      <c r="Y1857" t="s">
        <v>10737</v>
      </c>
      <c r="Z1857" t="s">
        <v>10738</v>
      </c>
    </row>
    <row r="1858" spans="1:26">
      <c r="A1858" s="4">
        <v>4772100000</v>
      </c>
      <c r="B1858" s="4">
        <v>4892000000</v>
      </c>
      <c r="C1858" s="4">
        <v>4479900000</v>
      </c>
      <c r="E1858" s="6">
        <v>4139700000</v>
      </c>
      <c r="F1858" s="6">
        <v>3360800000</v>
      </c>
      <c r="G1858" s="6">
        <v>5073500000</v>
      </c>
      <c r="I1858" s="8">
        <f t="shared" si="280"/>
        <v>4772398210</v>
      </c>
      <c r="J1858" s="8">
        <f t="shared" si="281"/>
        <v>4892298210</v>
      </c>
      <c r="K1858" s="8">
        <f t="shared" si="282"/>
        <v>4480198210</v>
      </c>
      <c r="L1858" s="1"/>
      <c r="M1858" s="10">
        <f t="shared" si="283"/>
        <v>4139998210</v>
      </c>
      <c r="N1858" s="10">
        <f t="shared" si="284"/>
        <v>3361098210</v>
      </c>
      <c r="O1858" s="10">
        <f t="shared" si="285"/>
        <v>5073798210</v>
      </c>
      <c r="Q1858" s="1">
        <f t="shared" si="286"/>
        <v>4714964876.666667</v>
      </c>
      <c r="R1858" s="1">
        <f t="shared" si="287"/>
        <v>4191631543.3333335</v>
      </c>
      <c r="T1858" s="1">
        <f t="shared" si="288"/>
        <v>0.88900588932842406</v>
      </c>
      <c r="U1858">
        <f t="shared" si="289"/>
        <v>0.36281345525639841</v>
      </c>
      <c r="Y1858" t="s">
        <v>10472</v>
      </c>
      <c r="Z1858" t="s">
        <v>10473</v>
      </c>
    </row>
    <row r="1859" spans="1:26">
      <c r="A1859" s="3">
        <v>5868400</v>
      </c>
      <c r="B1859" s="4">
        <v>12579000</v>
      </c>
      <c r="C1859" s="3">
        <v>0</v>
      </c>
      <c r="E1859" s="6">
        <v>16303000</v>
      </c>
      <c r="F1859" s="5">
        <v>0</v>
      </c>
      <c r="G1859" s="5">
        <v>0</v>
      </c>
      <c r="I1859" s="8">
        <f t="shared" ref="I1859:I1922" si="290">A1859+298210</f>
        <v>6166610</v>
      </c>
      <c r="J1859" s="8">
        <f t="shared" ref="J1859:J1922" si="291">B1859+298210</f>
        <v>12877210</v>
      </c>
      <c r="K1859" s="8">
        <f t="shared" ref="K1859:K1922" si="292">C1859+298210</f>
        <v>298210</v>
      </c>
      <c r="L1859" s="1"/>
      <c r="M1859" s="10">
        <f t="shared" ref="M1859:M1922" si="293">E1859+298210</f>
        <v>16601210</v>
      </c>
      <c r="N1859" s="10">
        <f t="shared" ref="N1859:N1922" si="294">F1859+298210</f>
        <v>298210</v>
      </c>
      <c r="O1859" s="10">
        <f t="shared" ref="O1859:O1922" si="295">G1859+298210</f>
        <v>298210</v>
      </c>
      <c r="Q1859" s="1">
        <f t="shared" ref="Q1859:Q1922" si="296">AVERAGE(I1859:K1859)</f>
        <v>6447343.333333333</v>
      </c>
      <c r="R1859" s="1">
        <f t="shared" ref="R1859:R1922" si="297">AVERAGE(M1859:O1859)</f>
        <v>5732543.333333333</v>
      </c>
      <c r="T1859" s="1">
        <f t="shared" ref="T1859:T1922" si="298">R1859/Q1859</f>
        <v>0.88913262982220587</v>
      </c>
      <c r="U1859">
        <f t="shared" ref="U1859:U1922" si="299">_xlfn.T.TEST(M1859:O1859, I1859:K1859, 2, 2)</f>
        <v>0.91819854954057045</v>
      </c>
      <c r="Y1859" t="s">
        <v>7369</v>
      </c>
      <c r="Z1859" t="s">
        <v>7370</v>
      </c>
    </row>
    <row r="1860" spans="1:26">
      <c r="A1860" s="4">
        <v>226160000</v>
      </c>
      <c r="B1860" s="4">
        <v>265810000</v>
      </c>
      <c r="C1860" s="4">
        <v>304860000</v>
      </c>
      <c r="E1860" s="6">
        <v>255400000</v>
      </c>
      <c r="F1860" s="6">
        <v>249800000</v>
      </c>
      <c r="G1860" s="6">
        <v>203260000</v>
      </c>
      <c r="I1860" s="8">
        <f t="shared" si="290"/>
        <v>226458210</v>
      </c>
      <c r="J1860" s="8">
        <f t="shared" si="291"/>
        <v>266108210</v>
      </c>
      <c r="K1860" s="8">
        <f t="shared" si="292"/>
        <v>305158210</v>
      </c>
      <c r="L1860" s="1"/>
      <c r="M1860" s="10">
        <f t="shared" si="293"/>
        <v>255698210</v>
      </c>
      <c r="N1860" s="10">
        <f t="shared" si="294"/>
        <v>250098210</v>
      </c>
      <c r="O1860" s="10">
        <f t="shared" si="295"/>
        <v>203558210</v>
      </c>
      <c r="Q1860" s="1">
        <f t="shared" si="296"/>
        <v>265908210</v>
      </c>
      <c r="R1860" s="1">
        <f t="shared" si="297"/>
        <v>236451543.33333334</v>
      </c>
      <c r="T1860" s="1">
        <f t="shared" si="298"/>
        <v>0.88922242503656934</v>
      </c>
      <c r="U1860">
        <f t="shared" si="299"/>
        <v>0.35357435228283701</v>
      </c>
      <c r="Y1860" t="s">
        <v>4296</v>
      </c>
      <c r="Z1860" t="s">
        <v>4297</v>
      </c>
    </row>
    <row r="1861" spans="1:26">
      <c r="A1861" s="4">
        <v>2691500000</v>
      </c>
      <c r="B1861" s="4">
        <v>2478200000</v>
      </c>
      <c r="C1861" s="4">
        <v>2668800000</v>
      </c>
      <c r="E1861" s="6">
        <v>2363200000</v>
      </c>
      <c r="F1861" s="6">
        <v>2325200000</v>
      </c>
      <c r="G1861" s="6">
        <v>2281800000</v>
      </c>
      <c r="I1861" s="8">
        <f t="shared" si="290"/>
        <v>2691798210</v>
      </c>
      <c r="J1861" s="8">
        <f t="shared" si="291"/>
        <v>2478498210</v>
      </c>
      <c r="K1861" s="8">
        <f t="shared" si="292"/>
        <v>2669098210</v>
      </c>
      <c r="L1861" s="1"/>
      <c r="M1861" s="10">
        <f t="shared" si="293"/>
        <v>2363498210</v>
      </c>
      <c r="N1861" s="10">
        <f t="shared" si="294"/>
        <v>2325498210</v>
      </c>
      <c r="O1861" s="10">
        <f t="shared" si="295"/>
        <v>2282098210</v>
      </c>
      <c r="Q1861" s="1">
        <f t="shared" si="296"/>
        <v>2613131543.3333335</v>
      </c>
      <c r="R1861" s="1">
        <f t="shared" si="297"/>
        <v>2323698210</v>
      </c>
      <c r="T1861" s="1">
        <f t="shared" si="298"/>
        <v>0.88923889649882315</v>
      </c>
      <c r="U1861">
        <f t="shared" si="299"/>
        <v>1.5578052758581174E-2</v>
      </c>
      <c r="Y1861" t="s">
        <v>6142</v>
      </c>
      <c r="Z1861" t="s">
        <v>6143</v>
      </c>
    </row>
    <row r="1862" spans="1:26">
      <c r="A1862" s="3">
        <v>0</v>
      </c>
      <c r="B1862" s="3">
        <v>0</v>
      </c>
      <c r="C1862" s="4">
        <v>21963000</v>
      </c>
      <c r="E1862" s="5">
        <v>0</v>
      </c>
      <c r="F1862" s="6">
        <v>19432000</v>
      </c>
      <c r="G1862" s="5">
        <v>0</v>
      </c>
      <c r="I1862" s="8">
        <f t="shared" si="290"/>
        <v>298210</v>
      </c>
      <c r="J1862" s="8">
        <f t="shared" si="291"/>
        <v>298210</v>
      </c>
      <c r="K1862" s="8">
        <f t="shared" si="292"/>
        <v>22261210</v>
      </c>
      <c r="L1862" s="1"/>
      <c r="M1862" s="10">
        <f t="shared" si="293"/>
        <v>298210</v>
      </c>
      <c r="N1862" s="10">
        <f t="shared" si="294"/>
        <v>19730210</v>
      </c>
      <c r="O1862" s="10">
        <f t="shared" si="295"/>
        <v>298210</v>
      </c>
      <c r="Q1862" s="1">
        <f t="shared" si="296"/>
        <v>7619210</v>
      </c>
      <c r="R1862" s="1">
        <f t="shared" si="297"/>
        <v>6775543.333333333</v>
      </c>
      <c r="T1862" s="1">
        <f t="shared" si="298"/>
        <v>0.88927110990947</v>
      </c>
      <c r="U1862">
        <f t="shared" si="299"/>
        <v>0.93536956667235793</v>
      </c>
      <c r="Y1862" t="s">
        <v>1290</v>
      </c>
      <c r="Z1862" t="s">
        <v>1291</v>
      </c>
    </row>
    <row r="1863" spans="1:26">
      <c r="A1863" s="4">
        <v>696490000</v>
      </c>
      <c r="B1863" s="4">
        <v>593370000</v>
      </c>
      <c r="C1863" s="4">
        <v>441220000</v>
      </c>
      <c r="E1863" s="6">
        <v>397430000</v>
      </c>
      <c r="F1863" s="6">
        <v>630890000</v>
      </c>
      <c r="G1863" s="6">
        <v>511030000</v>
      </c>
      <c r="I1863" s="8">
        <f t="shared" si="290"/>
        <v>696788210</v>
      </c>
      <c r="J1863" s="8">
        <f t="shared" si="291"/>
        <v>593668210</v>
      </c>
      <c r="K1863" s="8">
        <f t="shared" si="292"/>
        <v>441518210</v>
      </c>
      <c r="L1863" s="1"/>
      <c r="M1863" s="10">
        <f t="shared" si="293"/>
        <v>397728210</v>
      </c>
      <c r="N1863" s="10">
        <f t="shared" si="294"/>
        <v>631188210</v>
      </c>
      <c r="O1863" s="10">
        <f t="shared" si="295"/>
        <v>511328210</v>
      </c>
      <c r="Q1863" s="1">
        <f t="shared" si="296"/>
        <v>577324876.66666663</v>
      </c>
      <c r="R1863" s="1">
        <f t="shared" si="297"/>
        <v>513414876.66666669</v>
      </c>
      <c r="T1863" s="1">
        <f t="shared" si="298"/>
        <v>0.88929976416571421</v>
      </c>
      <c r="U1863">
        <f t="shared" si="299"/>
        <v>0.55827163273602343</v>
      </c>
      <c r="Y1863" t="s">
        <v>5681</v>
      </c>
      <c r="Z1863" t="s">
        <v>5682</v>
      </c>
    </row>
    <row r="1864" spans="1:26">
      <c r="A1864" s="4">
        <v>81033000</v>
      </c>
      <c r="B1864" s="4">
        <v>105730000</v>
      </c>
      <c r="C1864" s="4">
        <v>102220000</v>
      </c>
      <c r="E1864" s="6">
        <v>102960000</v>
      </c>
      <c r="F1864" s="6">
        <v>69355000</v>
      </c>
      <c r="G1864" s="6">
        <v>84599000</v>
      </c>
      <c r="I1864" s="8">
        <f t="shared" si="290"/>
        <v>81331210</v>
      </c>
      <c r="J1864" s="8">
        <f t="shared" si="291"/>
        <v>106028210</v>
      </c>
      <c r="K1864" s="8">
        <f t="shared" si="292"/>
        <v>102518210</v>
      </c>
      <c r="L1864" s="1"/>
      <c r="M1864" s="10">
        <f t="shared" si="293"/>
        <v>103258210</v>
      </c>
      <c r="N1864" s="10">
        <f t="shared" si="294"/>
        <v>69653210</v>
      </c>
      <c r="O1864" s="10">
        <f t="shared" si="295"/>
        <v>84897210</v>
      </c>
      <c r="Q1864" s="1">
        <f t="shared" si="296"/>
        <v>96625876.666666672</v>
      </c>
      <c r="R1864" s="1">
        <f t="shared" si="297"/>
        <v>85936210</v>
      </c>
      <c r="T1864" s="1">
        <f t="shared" si="298"/>
        <v>0.88937055957025724</v>
      </c>
      <c r="U1864">
        <f t="shared" si="299"/>
        <v>0.43743826627887933</v>
      </c>
      <c r="Y1864" t="s">
        <v>4847</v>
      </c>
      <c r="Z1864" t="s">
        <v>4848</v>
      </c>
    </row>
    <row r="1865" spans="1:26">
      <c r="A1865" s="4">
        <v>600560000</v>
      </c>
      <c r="B1865" s="4">
        <v>616980000</v>
      </c>
      <c r="C1865" s="4">
        <v>588860000</v>
      </c>
      <c r="E1865" s="6">
        <v>496020000</v>
      </c>
      <c r="F1865" s="6">
        <v>524970000</v>
      </c>
      <c r="G1865" s="6">
        <v>585720000</v>
      </c>
      <c r="I1865" s="8">
        <f t="shared" si="290"/>
        <v>600858210</v>
      </c>
      <c r="J1865" s="8">
        <f t="shared" si="291"/>
        <v>617278210</v>
      </c>
      <c r="K1865" s="8">
        <f t="shared" si="292"/>
        <v>589158210</v>
      </c>
      <c r="L1865" s="1"/>
      <c r="M1865" s="10">
        <f t="shared" si="293"/>
        <v>496318210</v>
      </c>
      <c r="N1865" s="10">
        <f t="shared" si="294"/>
        <v>525268210</v>
      </c>
      <c r="O1865" s="10">
        <f t="shared" si="295"/>
        <v>586018210</v>
      </c>
      <c r="Q1865" s="1">
        <f t="shared" si="296"/>
        <v>602431543.33333337</v>
      </c>
      <c r="R1865" s="1">
        <f t="shared" si="297"/>
        <v>535868210</v>
      </c>
      <c r="T1865" s="1">
        <f t="shared" si="298"/>
        <v>0.88950888433724828</v>
      </c>
      <c r="U1865">
        <f t="shared" si="299"/>
        <v>7.3839971925956829E-2</v>
      </c>
      <c r="Y1865" t="s">
        <v>10589</v>
      </c>
      <c r="Z1865" t="s">
        <v>10590</v>
      </c>
    </row>
    <row r="1866" spans="1:26">
      <c r="A1866" s="4">
        <v>7218000000</v>
      </c>
      <c r="B1866" s="4">
        <v>7199100000</v>
      </c>
      <c r="C1866" s="4">
        <v>6406500000</v>
      </c>
      <c r="E1866" s="6">
        <v>5451200000</v>
      </c>
      <c r="F1866" s="6">
        <v>6387000000</v>
      </c>
      <c r="G1866" s="6">
        <v>6684700000</v>
      </c>
      <c r="I1866" s="8">
        <f t="shared" si="290"/>
        <v>7218298210</v>
      </c>
      <c r="J1866" s="8">
        <f t="shared" si="291"/>
        <v>7199398210</v>
      </c>
      <c r="K1866" s="8">
        <f t="shared" si="292"/>
        <v>6406798210</v>
      </c>
      <c r="L1866" s="1"/>
      <c r="M1866" s="10">
        <f t="shared" si="293"/>
        <v>5451498210</v>
      </c>
      <c r="N1866" s="10">
        <f t="shared" si="294"/>
        <v>6387298210</v>
      </c>
      <c r="O1866" s="10">
        <f t="shared" si="295"/>
        <v>6684998210</v>
      </c>
      <c r="Q1866" s="1">
        <f t="shared" si="296"/>
        <v>6941498210</v>
      </c>
      <c r="R1866" s="1">
        <f t="shared" si="297"/>
        <v>6174598210</v>
      </c>
      <c r="T1866" s="1">
        <f t="shared" si="298"/>
        <v>0.88951952780234167</v>
      </c>
      <c r="U1866">
        <f t="shared" si="299"/>
        <v>0.16923095393805163</v>
      </c>
      <c r="Y1866" t="s">
        <v>4904</v>
      </c>
      <c r="Z1866" t="s">
        <v>4905</v>
      </c>
    </row>
    <row r="1867" spans="1:26">
      <c r="A1867" s="4">
        <v>427320000</v>
      </c>
      <c r="B1867" s="4">
        <v>636700000</v>
      </c>
      <c r="C1867" s="4">
        <v>553870000</v>
      </c>
      <c r="E1867" s="6">
        <v>431270000</v>
      </c>
      <c r="F1867" s="6">
        <v>407780000</v>
      </c>
      <c r="G1867" s="6">
        <v>600300000</v>
      </c>
      <c r="I1867" s="8">
        <f t="shared" si="290"/>
        <v>427618210</v>
      </c>
      <c r="J1867" s="8">
        <f t="shared" si="291"/>
        <v>636998210</v>
      </c>
      <c r="K1867" s="8">
        <f t="shared" si="292"/>
        <v>554168210</v>
      </c>
      <c r="L1867" s="1"/>
      <c r="M1867" s="10">
        <f t="shared" si="293"/>
        <v>431568210</v>
      </c>
      <c r="N1867" s="10">
        <f t="shared" si="294"/>
        <v>408078210</v>
      </c>
      <c r="O1867" s="10">
        <f t="shared" si="295"/>
        <v>600598210</v>
      </c>
      <c r="Q1867" s="1">
        <f t="shared" si="296"/>
        <v>539594876.66666663</v>
      </c>
      <c r="R1867" s="1">
        <f t="shared" si="297"/>
        <v>480081543.33333331</v>
      </c>
      <c r="T1867" s="1">
        <f t="shared" si="298"/>
        <v>0.88970737880060058</v>
      </c>
      <c r="U1867">
        <f t="shared" si="299"/>
        <v>0.52666837504883657</v>
      </c>
      <c r="Y1867" t="s">
        <v>10336</v>
      </c>
      <c r="Z1867" t="s">
        <v>10337</v>
      </c>
    </row>
    <row r="1868" spans="1:26">
      <c r="A1868" s="4">
        <v>5169100000</v>
      </c>
      <c r="B1868" s="4">
        <v>4391000000</v>
      </c>
      <c r="C1868" s="4">
        <v>5554200000</v>
      </c>
      <c r="E1868" s="6">
        <v>4515300000</v>
      </c>
      <c r="F1868" s="6">
        <v>4547000000</v>
      </c>
      <c r="G1868" s="6">
        <v>4386000000</v>
      </c>
      <c r="I1868" s="8">
        <f t="shared" si="290"/>
        <v>5169398210</v>
      </c>
      <c r="J1868" s="8">
        <f t="shared" si="291"/>
        <v>4391298210</v>
      </c>
      <c r="K1868" s="8">
        <f t="shared" si="292"/>
        <v>5554498210</v>
      </c>
      <c r="L1868" s="1"/>
      <c r="M1868" s="10">
        <f t="shared" si="293"/>
        <v>4515598210</v>
      </c>
      <c r="N1868" s="10">
        <f t="shared" si="294"/>
        <v>4547298210</v>
      </c>
      <c r="O1868" s="10">
        <f t="shared" si="295"/>
        <v>4386298210</v>
      </c>
      <c r="Q1868" s="1">
        <f t="shared" si="296"/>
        <v>5038398210</v>
      </c>
      <c r="R1868" s="1">
        <f t="shared" si="297"/>
        <v>4483064876.666667</v>
      </c>
      <c r="T1868" s="1">
        <f t="shared" si="298"/>
        <v>0.88977978512473843</v>
      </c>
      <c r="U1868">
        <f t="shared" si="299"/>
        <v>0.18340135619180573</v>
      </c>
      <c r="Y1868" t="s">
        <v>5126</v>
      </c>
      <c r="Z1868" t="s">
        <v>5127</v>
      </c>
    </row>
    <row r="1869" spans="1:26">
      <c r="A1869" s="4">
        <v>1163000000</v>
      </c>
      <c r="B1869" s="4">
        <v>820390000</v>
      </c>
      <c r="C1869" s="4">
        <v>1054400000</v>
      </c>
      <c r="E1869" s="6">
        <v>845650000</v>
      </c>
      <c r="F1869" s="6">
        <v>993380000</v>
      </c>
      <c r="G1869" s="6">
        <v>865240000</v>
      </c>
      <c r="I1869" s="8">
        <f t="shared" si="290"/>
        <v>1163298210</v>
      </c>
      <c r="J1869" s="8">
        <f t="shared" si="291"/>
        <v>820688210</v>
      </c>
      <c r="K1869" s="8">
        <f t="shared" si="292"/>
        <v>1054698210</v>
      </c>
      <c r="L1869" s="1"/>
      <c r="M1869" s="10">
        <f t="shared" si="293"/>
        <v>845948210</v>
      </c>
      <c r="N1869" s="10">
        <f t="shared" si="294"/>
        <v>993678210</v>
      </c>
      <c r="O1869" s="10">
        <f t="shared" si="295"/>
        <v>865538210</v>
      </c>
      <c r="Q1869" s="1">
        <f t="shared" si="296"/>
        <v>1012894876.6666666</v>
      </c>
      <c r="R1869" s="1">
        <f t="shared" si="297"/>
        <v>901721543.33333337</v>
      </c>
      <c r="T1869" s="1">
        <f t="shared" si="298"/>
        <v>0.89024198276212696</v>
      </c>
      <c r="U1869">
        <f t="shared" si="299"/>
        <v>0.37399054053732428</v>
      </c>
      <c r="Y1869" t="s">
        <v>8827</v>
      </c>
      <c r="Z1869" t="s">
        <v>8828</v>
      </c>
    </row>
    <row r="1870" spans="1:26">
      <c r="A1870" s="4">
        <v>254030000</v>
      </c>
      <c r="B1870" s="4">
        <v>151940000</v>
      </c>
      <c r="C1870" s="4">
        <v>160300000</v>
      </c>
      <c r="E1870" s="6">
        <v>167460000</v>
      </c>
      <c r="F1870" s="6">
        <v>186350000</v>
      </c>
      <c r="G1870" s="6">
        <v>150230000</v>
      </c>
      <c r="I1870" s="8">
        <f t="shared" si="290"/>
        <v>254328210</v>
      </c>
      <c r="J1870" s="8">
        <f t="shared" si="291"/>
        <v>152238210</v>
      </c>
      <c r="K1870" s="8">
        <f t="shared" si="292"/>
        <v>160598210</v>
      </c>
      <c r="L1870" s="1"/>
      <c r="M1870" s="10">
        <f t="shared" si="293"/>
        <v>167758210</v>
      </c>
      <c r="N1870" s="10">
        <f t="shared" si="294"/>
        <v>186648210</v>
      </c>
      <c r="O1870" s="10">
        <f t="shared" si="295"/>
        <v>150528210</v>
      </c>
      <c r="Q1870" s="1">
        <f t="shared" si="296"/>
        <v>189054876.66666666</v>
      </c>
      <c r="R1870" s="1">
        <f t="shared" si="297"/>
        <v>168311543.33333334</v>
      </c>
      <c r="T1870" s="1">
        <f t="shared" si="298"/>
        <v>0.8902787714389031</v>
      </c>
      <c r="U1870">
        <f t="shared" si="299"/>
        <v>0.57847439322982219</v>
      </c>
      <c r="Y1870" t="s">
        <v>739</v>
      </c>
      <c r="Z1870" t="s">
        <v>740</v>
      </c>
    </row>
    <row r="1871" spans="1:26">
      <c r="A1871" s="4">
        <v>112290000</v>
      </c>
      <c r="B1871" s="4">
        <v>90392000</v>
      </c>
      <c r="C1871" s="4">
        <v>152850000</v>
      </c>
      <c r="E1871" s="6">
        <v>132500000</v>
      </c>
      <c r="F1871" s="6">
        <v>43701000</v>
      </c>
      <c r="G1871" s="6">
        <v>140230000</v>
      </c>
      <c r="I1871" s="8">
        <f t="shared" si="290"/>
        <v>112588210</v>
      </c>
      <c r="J1871" s="8">
        <f t="shared" si="291"/>
        <v>90690210</v>
      </c>
      <c r="K1871" s="8">
        <f t="shared" si="292"/>
        <v>153148210</v>
      </c>
      <c r="L1871" s="1"/>
      <c r="M1871" s="10">
        <f t="shared" si="293"/>
        <v>132798210</v>
      </c>
      <c r="N1871" s="10">
        <f t="shared" si="294"/>
        <v>43999210</v>
      </c>
      <c r="O1871" s="10">
        <f t="shared" si="295"/>
        <v>140528210</v>
      </c>
      <c r="Q1871" s="1">
        <f t="shared" si="296"/>
        <v>118808876.66666667</v>
      </c>
      <c r="R1871" s="1">
        <f t="shared" si="297"/>
        <v>105775210</v>
      </c>
      <c r="T1871" s="1">
        <f t="shared" si="298"/>
        <v>0.89029719805167196</v>
      </c>
      <c r="U1871">
        <f t="shared" si="299"/>
        <v>0.73542148388533235</v>
      </c>
      <c r="Y1871" t="s">
        <v>10441</v>
      </c>
      <c r="Z1871" t="s">
        <v>10442</v>
      </c>
    </row>
    <row r="1872" spans="1:26">
      <c r="A1872" s="4">
        <v>148990000</v>
      </c>
      <c r="B1872" s="4">
        <v>168710000</v>
      </c>
      <c r="C1872" s="4">
        <v>143030000</v>
      </c>
      <c r="E1872" s="6">
        <v>139100000</v>
      </c>
      <c r="F1872" s="6">
        <v>121610000</v>
      </c>
      <c r="G1872" s="6">
        <v>149390000</v>
      </c>
      <c r="I1872" s="8">
        <f t="shared" si="290"/>
        <v>149288210</v>
      </c>
      <c r="J1872" s="8">
        <f t="shared" si="291"/>
        <v>169008210</v>
      </c>
      <c r="K1872" s="8">
        <f t="shared" si="292"/>
        <v>143328210</v>
      </c>
      <c r="L1872" s="1"/>
      <c r="M1872" s="10">
        <f t="shared" si="293"/>
        <v>139398210</v>
      </c>
      <c r="N1872" s="10">
        <f t="shared" si="294"/>
        <v>121908210</v>
      </c>
      <c r="O1872" s="10">
        <f t="shared" si="295"/>
        <v>149688210</v>
      </c>
      <c r="Q1872" s="1">
        <f t="shared" si="296"/>
        <v>153874876.66666666</v>
      </c>
      <c r="R1872" s="1">
        <f t="shared" si="297"/>
        <v>136998210</v>
      </c>
      <c r="T1872" s="1">
        <f t="shared" si="298"/>
        <v>0.89032214333970883</v>
      </c>
      <c r="U1872">
        <f t="shared" si="299"/>
        <v>0.20709266298968088</v>
      </c>
      <c r="Y1872" t="s">
        <v>8976</v>
      </c>
      <c r="Z1872" t="s">
        <v>8977</v>
      </c>
    </row>
    <row r="1873" spans="1:30">
      <c r="A1873" s="4">
        <v>251190000</v>
      </c>
      <c r="B1873" s="4">
        <v>268090000</v>
      </c>
      <c r="C1873" s="4">
        <v>283540000</v>
      </c>
      <c r="E1873" s="6">
        <v>200070000</v>
      </c>
      <c r="F1873" s="6">
        <v>208660000</v>
      </c>
      <c r="G1873" s="6">
        <v>305950000</v>
      </c>
      <c r="I1873" s="8">
        <f t="shared" si="290"/>
        <v>251488210</v>
      </c>
      <c r="J1873" s="8">
        <f t="shared" si="291"/>
        <v>268388210</v>
      </c>
      <c r="K1873" s="8">
        <f t="shared" si="292"/>
        <v>283838210</v>
      </c>
      <c r="L1873" s="1"/>
      <c r="M1873" s="10">
        <f t="shared" si="293"/>
        <v>200368210</v>
      </c>
      <c r="N1873" s="10">
        <f t="shared" si="294"/>
        <v>208958210</v>
      </c>
      <c r="O1873" s="10">
        <f t="shared" si="295"/>
        <v>306248210</v>
      </c>
      <c r="Q1873" s="1">
        <f t="shared" si="296"/>
        <v>267904876.66666666</v>
      </c>
      <c r="R1873" s="1">
        <f t="shared" si="297"/>
        <v>238524876.66666666</v>
      </c>
      <c r="T1873" s="1">
        <f t="shared" si="298"/>
        <v>0.8903342097928465</v>
      </c>
      <c r="U1873">
        <f t="shared" si="299"/>
        <v>0.4510261740389328</v>
      </c>
      <c r="Y1873" t="s">
        <v>3488</v>
      </c>
      <c r="Z1873" t="s">
        <v>3489</v>
      </c>
    </row>
    <row r="1874" spans="1:30">
      <c r="A1874" s="4">
        <v>106310000</v>
      </c>
      <c r="B1874" s="4">
        <v>87814000</v>
      </c>
      <c r="C1874" s="4">
        <v>122570000</v>
      </c>
      <c r="E1874" s="6">
        <v>98801000</v>
      </c>
      <c r="F1874" s="6">
        <v>93068000</v>
      </c>
      <c r="G1874" s="6">
        <v>90006000</v>
      </c>
      <c r="I1874" s="8">
        <f t="shared" si="290"/>
        <v>106608210</v>
      </c>
      <c r="J1874" s="8">
        <f t="shared" si="291"/>
        <v>88112210</v>
      </c>
      <c r="K1874" s="8">
        <f t="shared" si="292"/>
        <v>122868210</v>
      </c>
      <c r="L1874" s="1"/>
      <c r="M1874" s="10">
        <f t="shared" si="293"/>
        <v>99099210</v>
      </c>
      <c r="N1874" s="10">
        <f t="shared" si="294"/>
        <v>93366210</v>
      </c>
      <c r="O1874" s="10">
        <f t="shared" si="295"/>
        <v>90304210</v>
      </c>
      <c r="Q1874" s="1">
        <f t="shared" si="296"/>
        <v>105862876.66666667</v>
      </c>
      <c r="R1874" s="1">
        <f t="shared" si="297"/>
        <v>94256543.333333328</v>
      </c>
      <c r="T1874" s="1">
        <f t="shared" si="298"/>
        <v>0.89036446298471061</v>
      </c>
      <c r="U1874">
        <f t="shared" si="299"/>
        <v>0.32553738311527197</v>
      </c>
      <c r="Y1874" t="s">
        <v>11137</v>
      </c>
      <c r="Z1874" t="s">
        <v>11138</v>
      </c>
    </row>
    <row r="1875" spans="1:30">
      <c r="A1875" s="4">
        <v>148010000</v>
      </c>
      <c r="B1875" s="4">
        <v>128790000</v>
      </c>
      <c r="C1875" s="4">
        <v>75664000</v>
      </c>
      <c r="E1875" s="6">
        <v>112760000</v>
      </c>
      <c r="F1875" s="6">
        <v>106050000</v>
      </c>
      <c r="G1875" s="6">
        <v>94916000</v>
      </c>
      <c r="I1875" s="8">
        <f t="shared" si="290"/>
        <v>148308210</v>
      </c>
      <c r="J1875" s="8">
        <f t="shared" si="291"/>
        <v>129088210</v>
      </c>
      <c r="K1875" s="8">
        <f t="shared" si="292"/>
        <v>75962210</v>
      </c>
      <c r="L1875" s="1"/>
      <c r="M1875" s="10">
        <f t="shared" si="293"/>
        <v>113058210</v>
      </c>
      <c r="N1875" s="10">
        <f t="shared" si="294"/>
        <v>106348210</v>
      </c>
      <c r="O1875" s="10">
        <f t="shared" si="295"/>
        <v>95214210</v>
      </c>
      <c r="Q1875" s="1">
        <f t="shared" si="296"/>
        <v>117786210</v>
      </c>
      <c r="R1875" s="1">
        <f t="shared" si="297"/>
        <v>104873543.33333333</v>
      </c>
      <c r="T1875" s="1">
        <f t="shared" si="298"/>
        <v>0.89037199968768266</v>
      </c>
      <c r="U1875">
        <f t="shared" si="299"/>
        <v>0.59284539971682881</v>
      </c>
      <c r="Y1875" t="s">
        <v>3569</v>
      </c>
      <c r="Z1875" t="s">
        <v>3570</v>
      </c>
    </row>
    <row r="1876" spans="1:30">
      <c r="A1876" s="4">
        <v>1407100000</v>
      </c>
      <c r="B1876" s="4">
        <v>1282900000</v>
      </c>
      <c r="C1876" s="4">
        <v>1287700000</v>
      </c>
      <c r="E1876" s="6">
        <v>1064500000</v>
      </c>
      <c r="F1876" s="6">
        <v>1108200000</v>
      </c>
      <c r="G1876" s="6">
        <v>1369000000</v>
      </c>
      <c r="I1876" s="8">
        <f t="shared" si="290"/>
        <v>1407398210</v>
      </c>
      <c r="J1876" s="8">
        <f t="shared" si="291"/>
        <v>1283198210</v>
      </c>
      <c r="K1876" s="8">
        <f t="shared" si="292"/>
        <v>1287998210</v>
      </c>
      <c r="L1876" s="1"/>
      <c r="M1876" s="10">
        <f t="shared" si="293"/>
        <v>1064798210</v>
      </c>
      <c r="N1876" s="10">
        <f t="shared" si="294"/>
        <v>1108498210</v>
      </c>
      <c r="O1876" s="10">
        <f t="shared" si="295"/>
        <v>1369298210</v>
      </c>
      <c r="Q1876" s="1">
        <f t="shared" si="296"/>
        <v>1326198210</v>
      </c>
      <c r="R1876" s="1">
        <f t="shared" si="297"/>
        <v>1180864876.6666667</v>
      </c>
      <c r="T1876" s="1">
        <f t="shared" si="298"/>
        <v>0.89041356545539807</v>
      </c>
      <c r="U1876">
        <f t="shared" si="299"/>
        <v>0.23247419176898548</v>
      </c>
      <c r="Y1876" t="s">
        <v>10053</v>
      </c>
      <c r="Z1876" t="s">
        <v>10054</v>
      </c>
    </row>
    <row r="1877" spans="1:30">
      <c r="A1877" s="4">
        <v>89141000</v>
      </c>
      <c r="B1877" s="4">
        <v>197610000</v>
      </c>
      <c r="C1877" s="4">
        <v>222040000</v>
      </c>
      <c r="E1877" s="6">
        <v>156990000</v>
      </c>
      <c r="F1877" s="6">
        <v>176690000</v>
      </c>
      <c r="G1877" s="6">
        <v>119290000</v>
      </c>
      <c r="I1877" s="8">
        <f t="shared" si="290"/>
        <v>89439210</v>
      </c>
      <c r="J1877" s="8">
        <f t="shared" si="291"/>
        <v>197908210</v>
      </c>
      <c r="K1877" s="8">
        <f t="shared" si="292"/>
        <v>222338210</v>
      </c>
      <c r="L1877" s="1"/>
      <c r="M1877" s="10">
        <f t="shared" si="293"/>
        <v>157288210</v>
      </c>
      <c r="N1877" s="10">
        <f t="shared" si="294"/>
        <v>176988210</v>
      </c>
      <c r="O1877" s="10">
        <f t="shared" si="295"/>
        <v>119588210</v>
      </c>
      <c r="Q1877" s="1">
        <f t="shared" si="296"/>
        <v>169895210</v>
      </c>
      <c r="R1877" s="1">
        <f t="shared" si="297"/>
        <v>151288210</v>
      </c>
      <c r="T1877" s="1">
        <f t="shared" si="298"/>
        <v>0.89047954912913674</v>
      </c>
      <c r="U1877">
        <f t="shared" si="299"/>
        <v>0.69526084935701804</v>
      </c>
      <c r="Y1877" t="s">
        <v>11780</v>
      </c>
      <c r="Z1877" t="s">
        <v>11781</v>
      </c>
    </row>
    <row r="1878" spans="1:30">
      <c r="A1878" s="4">
        <v>238990000</v>
      </c>
      <c r="B1878" s="4">
        <v>256740000</v>
      </c>
      <c r="C1878" s="4">
        <v>236660000</v>
      </c>
      <c r="E1878" s="6">
        <v>214110000</v>
      </c>
      <c r="F1878" s="6">
        <v>205850000</v>
      </c>
      <c r="G1878" s="6">
        <v>232160000</v>
      </c>
      <c r="I1878" s="8">
        <f t="shared" si="290"/>
        <v>239288210</v>
      </c>
      <c r="J1878" s="8">
        <f t="shared" si="291"/>
        <v>257038210</v>
      </c>
      <c r="K1878" s="8">
        <f t="shared" si="292"/>
        <v>236958210</v>
      </c>
      <c r="L1878" s="1"/>
      <c r="M1878" s="10">
        <f t="shared" si="293"/>
        <v>214408210</v>
      </c>
      <c r="N1878" s="10">
        <f t="shared" si="294"/>
        <v>206148210</v>
      </c>
      <c r="O1878" s="10">
        <f t="shared" si="295"/>
        <v>232458210</v>
      </c>
      <c r="Q1878" s="1">
        <f t="shared" si="296"/>
        <v>244428210</v>
      </c>
      <c r="R1878" s="1">
        <f t="shared" si="297"/>
        <v>217671543.33333334</v>
      </c>
      <c r="T1878" s="1">
        <f t="shared" si="298"/>
        <v>0.8905336390318177</v>
      </c>
      <c r="U1878">
        <f t="shared" si="299"/>
        <v>5.5904466926384316E-2</v>
      </c>
      <c r="Y1878" t="s">
        <v>2691</v>
      </c>
      <c r="Z1878" t="s">
        <v>2692</v>
      </c>
    </row>
    <row r="1879" spans="1:30">
      <c r="A1879" s="4">
        <v>21152000</v>
      </c>
      <c r="B1879" s="4">
        <v>25739000</v>
      </c>
      <c r="C1879" s="4">
        <v>26542000</v>
      </c>
      <c r="E1879" s="6">
        <v>15491000</v>
      </c>
      <c r="F1879" s="6">
        <v>22119000</v>
      </c>
      <c r="G1879" s="6">
        <v>27690000</v>
      </c>
      <c r="I1879" s="8">
        <f t="shared" si="290"/>
        <v>21450210</v>
      </c>
      <c r="J1879" s="8">
        <f t="shared" si="291"/>
        <v>26037210</v>
      </c>
      <c r="K1879" s="8">
        <f t="shared" si="292"/>
        <v>26840210</v>
      </c>
      <c r="L1879" s="1"/>
      <c r="M1879" s="10">
        <f t="shared" si="293"/>
        <v>15789210</v>
      </c>
      <c r="N1879" s="10">
        <f t="shared" si="294"/>
        <v>22417210</v>
      </c>
      <c r="O1879" s="10">
        <f t="shared" si="295"/>
        <v>27988210</v>
      </c>
      <c r="Q1879" s="1">
        <f t="shared" si="296"/>
        <v>24775876.666666668</v>
      </c>
      <c r="R1879" s="1">
        <f t="shared" si="297"/>
        <v>22064876.666666668</v>
      </c>
      <c r="T1879" s="1">
        <f t="shared" si="298"/>
        <v>0.89057904846421176</v>
      </c>
      <c r="U1879">
        <f t="shared" si="299"/>
        <v>0.52577097853455401</v>
      </c>
      <c r="Y1879" t="s">
        <v>7459</v>
      </c>
      <c r="Z1879" t="s">
        <v>7460</v>
      </c>
    </row>
    <row r="1880" spans="1:30">
      <c r="A1880" s="4">
        <v>668090000</v>
      </c>
      <c r="B1880" s="4">
        <v>630580000</v>
      </c>
      <c r="C1880" s="4">
        <v>623240000</v>
      </c>
      <c r="E1880" s="6">
        <v>517080000</v>
      </c>
      <c r="F1880" s="6">
        <v>569210000</v>
      </c>
      <c r="G1880" s="6">
        <v>625260000</v>
      </c>
      <c r="I1880" s="8">
        <f t="shared" si="290"/>
        <v>668388210</v>
      </c>
      <c r="J1880" s="8">
        <f t="shared" si="291"/>
        <v>630878210</v>
      </c>
      <c r="K1880" s="8">
        <f t="shared" si="292"/>
        <v>623538210</v>
      </c>
      <c r="L1880" s="1"/>
      <c r="M1880" s="10">
        <f t="shared" si="293"/>
        <v>517378210</v>
      </c>
      <c r="N1880" s="10">
        <f t="shared" si="294"/>
        <v>569508210</v>
      </c>
      <c r="O1880" s="10">
        <f t="shared" si="295"/>
        <v>625558210</v>
      </c>
      <c r="Q1880" s="1">
        <f t="shared" si="296"/>
        <v>640934876.66666663</v>
      </c>
      <c r="R1880" s="1">
        <f t="shared" si="297"/>
        <v>570814876.66666663</v>
      </c>
      <c r="T1880" s="1">
        <f t="shared" si="298"/>
        <v>0.89059730941047299</v>
      </c>
      <c r="U1880">
        <f t="shared" si="299"/>
        <v>0.10953826430027438</v>
      </c>
      <c r="Y1880" t="s">
        <v>2957</v>
      </c>
      <c r="Z1880" t="s">
        <v>2958</v>
      </c>
    </row>
    <row r="1881" spans="1:30">
      <c r="A1881" s="4">
        <v>99828000</v>
      </c>
      <c r="B1881" s="4">
        <v>99330000</v>
      </c>
      <c r="C1881" s="4">
        <v>98929000</v>
      </c>
      <c r="E1881" s="6">
        <v>93573000</v>
      </c>
      <c r="F1881" s="6">
        <v>84544000</v>
      </c>
      <c r="G1881" s="6">
        <v>87270000</v>
      </c>
      <c r="I1881" s="8">
        <f t="shared" si="290"/>
        <v>100126210</v>
      </c>
      <c r="J1881" s="8">
        <f t="shared" si="291"/>
        <v>99628210</v>
      </c>
      <c r="K1881" s="8">
        <f t="shared" si="292"/>
        <v>99227210</v>
      </c>
      <c r="L1881" s="1"/>
      <c r="M1881" s="10">
        <f t="shared" si="293"/>
        <v>93871210</v>
      </c>
      <c r="N1881" s="10">
        <f t="shared" si="294"/>
        <v>84842210</v>
      </c>
      <c r="O1881" s="10">
        <f t="shared" si="295"/>
        <v>87568210</v>
      </c>
      <c r="Q1881" s="1">
        <f t="shared" si="296"/>
        <v>99660543.333333328</v>
      </c>
      <c r="R1881" s="1">
        <f t="shared" si="297"/>
        <v>88760543.333333328</v>
      </c>
      <c r="T1881" s="1">
        <f t="shared" si="298"/>
        <v>0.8906287319391496</v>
      </c>
      <c r="U1881">
        <f t="shared" si="299"/>
        <v>1.538013637106486E-2</v>
      </c>
      <c r="Y1881" t="s">
        <v>9079</v>
      </c>
      <c r="Z1881" t="s">
        <v>9080</v>
      </c>
    </row>
    <row r="1882" spans="1:30">
      <c r="A1882" s="11">
        <v>2073800000</v>
      </c>
      <c r="B1882" s="11">
        <v>2029200000</v>
      </c>
      <c r="C1882" s="11">
        <v>1892500000</v>
      </c>
      <c r="D1882" s="12"/>
      <c r="E1882" s="11">
        <v>1765500000</v>
      </c>
      <c r="F1882" s="11">
        <v>1806400000</v>
      </c>
      <c r="G1882" s="11">
        <v>1767900000</v>
      </c>
      <c r="H1882" s="12"/>
      <c r="I1882" s="11">
        <f t="shared" si="290"/>
        <v>2074098210</v>
      </c>
      <c r="J1882" s="11">
        <f t="shared" si="291"/>
        <v>2029498210</v>
      </c>
      <c r="K1882" s="11">
        <f t="shared" si="292"/>
        <v>1892798210</v>
      </c>
      <c r="L1882" s="11"/>
      <c r="M1882" s="11">
        <f t="shared" si="293"/>
        <v>1765798210</v>
      </c>
      <c r="N1882" s="11">
        <f t="shared" si="294"/>
        <v>1806698210</v>
      </c>
      <c r="O1882" s="11">
        <f t="shared" si="295"/>
        <v>1768198210</v>
      </c>
      <c r="P1882" s="12"/>
      <c r="Q1882" s="11">
        <f t="shared" si="296"/>
        <v>1998798210</v>
      </c>
      <c r="R1882" s="11">
        <f t="shared" si="297"/>
        <v>1780231543.3333333</v>
      </c>
      <c r="S1882" s="12"/>
      <c r="T1882" s="11">
        <f t="shared" si="298"/>
        <v>0.89065095937490024</v>
      </c>
      <c r="U1882" s="12">
        <f t="shared" si="299"/>
        <v>1.76297569911321E-2</v>
      </c>
      <c r="V1882" s="12"/>
      <c r="W1882" s="12"/>
      <c r="X1882" s="12"/>
      <c r="Y1882" s="12" t="s">
        <v>11070</v>
      </c>
      <c r="Z1882" s="12" t="s">
        <v>11071</v>
      </c>
      <c r="AA1882" s="12" t="s">
        <v>13064</v>
      </c>
      <c r="AB1882" s="12"/>
      <c r="AC1882" s="12"/>
      <c r="AD1882" s="12"/>
    </row>
    <row r="1883" spans="1:30" s="12" customFormat="1">
      <c r="A1883" s="4">
        <v>323970000</v>
      </c>
      <c r="B1883" s="4">
        <v>384570000</v>
      </c>
      <c r="C1883" s="4">
        <v>462810000</v>
      </c>
      <c r="D1883"/>
      <c r="E1883" s="6">
        <v>409490000</v>
      </c>
      <c r="F1883" s="6">
        <v>386360000</v>
      </c>
      <c r="G1883" s="6">
        <v>247360000</v>
      </c>
      <c r="H1883"/>
      <c r="I1883" s="8">
        <f t="shared" si="290"/>
        <v>324268210</v>
      </c>
      <c r="J1883" s="8">
        <f t="shared" si="291"/>
        <v>384868210</v>
      </c>
      <c r="K1883" s="8">
        <f t="shared" si="292"/>
        <v>463108210</v>
      </c>
      <c r="L1883" s="1"/>
      <c r="M1883" s="10">
        <f t="shared" si="293"/>
        <v>409788210</v>
      </c>
      <c r="N1883" s="10">
        <f t="shared" si="294"/>
        <v>386658210</v>
      </c>
      <c r="O1883" s="10">
        <f t="shared" si="295"/>
        <v>247658210</v>
      </c>
      <c r="P1883"/>
      <c r="Q1883" s="1">
        <f t="shared" si="296"/>
        <v>390748210</v>
      </c>
      <c r="R1883" s="1">
        <f t="shared" si="297"/>
        <v>348034876.66666669</v>
      </c>
      <c r="S1883"/>
      <c r="T1883" s="1">
        <f t="shared" si="298"/>
        <v>0.89068834548638542</v>
      </c>
      <c r="U1883">
        <f t="shared" si="299"/>
        <v>0.54487187356264921</v>
      </c>
      <c r="V1883"/>
      <c r="W1883"/>
      <c r="X1883"/>
      <c r="Y1883" t="s">
        <v>6253</v>
      </c>
      <c r="Z1883" t="s">
        <v>6254</v>
      </c>
      <c r="AA1883"/>
      <c r="AB1883"/>
      <c r="AC1883"/>
      <c r="AD1883"/>
    </row>
    <row r="1884" spans="1:30">
      <c r="A1884" s="4">
        <v>436210000</v>
      </c>
      <c r="B1884" s="4">
        <v>481150000</v>
      </c>
      <c r="C1884" s="4">
        <v>463860000</v>
      </c>
      <c r="E1884" s="6">
        <v>356110000</v>
      </c>
      <c r="F1884" s="6">
        <v>449170000</v>
      </c>
      <c r="G1884" s="6">
        <v>425060000</v>
      </c>
      <c r="I1884" s="8">
        <f t="shared" si="290"/>
        <v>436508210</v>
      </c>
      <c r="J1884" s="8">
        <f t="shared" si="291"/>
        <v>481448210</v>
      </c>
      <c r="K1884" s="8">
        <f t="shared" si="292"/>
        <v>464158210</v>
      </c>
      <c r="L1884" s="1"/>
      <c r="M1884" s="10">
        <f t="shared" si="293"/>
        <v>356408210</v>
      </c>
      <c r="N1884" s="10">
        <f t="shared" si="294"/>
        <v>449468210</v>
      </c>
      <c r="O1884" s="10">
        <f t="shared" si="295"/>
        <v>425358210</v>
      </c>
      <c r="Q1884" s="1">
        <f t="shared" si="296"/>
        <v>460704876.66666669</v>
      </c>
      <c r="R1884" s="1">
        <f t="shared" si="297"/>
        <v>410411543.33333331</v>
      </c>
      <c r="T1884" s="1">
        <f t="shared" si="298"/>
        <v>0.89083394624076873</v>
      </c>
      <c r="U1884">
        <f t="shared" si="299"/>
        <v>0.177858288662193</v>
      </c>
      <c r="Y1884" t="s">
        <v>9138</v>
      </c>
      <c r="Z1884" t="s">
        <v>9139</v>
      </c>
    </row>
    <row r="1885" spans="1:30">
      <c r="A1885" s="4">
        <v>455530000</v>
      </c>
      <c r="B1885" s="4">
        <v>552470000</v>
      </c>
      <c r="C1885" s="4">
        <v>545600000</v>
      </c>
      <c r="E1885" s="6">
        <v>449410000</v>
      </c>
      <c r="F1885" s="6">
        <v>463400000</v>
      </c>
      <c r="G1885" s="6">
        <v>471290000</v>
      </c>
      <c r="I1885" s="8">
        <f t="shared" si="290"/>
        <v>455828210</v>
      </c>
      <c r="J1885" s="8">
        <f t="shared" si="291"/>
        <v>552768210</v>
      </c>
      <c r="K1885" s="8">
        <f t="shared" si="292"/>
        <v>545898210</v>
      </c>
      <c r="L1885" s="1"/>
      <c r="M1885" s="10">
        <f t="shared" si="293"/>
        <v>449708210</v>
      </c>
      <c r="N1885" s="10">
        <f t="shared" si="294"/>
        <v>463698210</v>
      </c>
      <c r="O1885" s="10">
        <f t="shared" si="295"/>
        <v>471588210</v>
      </c>
      <c r="Q1885" s="1">
        <f t="shared" si="296"/>
        <v>518164876.66666669</v>
      </c>
      <c r="R1885" s="1">
        <f t="shared" si="297"/>
        <v>461664876.66666669</v>
      </c>
      <c r="T1885" s="1">
        <f t="shared" si="298"/>
        <v>0.89096134735441324</v>
      </c>
      <c r="U1885">
        <f t="shared" si="299"/>
        <v>0.15103778654002525</v>
      </c>
      <c r="Y1885" t="s">
        <v>7701</v>
      </c>
      <c r="Z1885" t="s">
        <v>7702</v>
      </c>
    </row>
    <row r="1886" spans="1:30">
      <c r="A1886" s="4">
        <v>211660000</v>
      </c>
      <c r="B1886" s="4">
        <v>188270000</v>
      </c>
      <c r="C1886" s="4">
        <v>232590000</v>
      </c>
      <c r="E1886" s="6">
        <v>188520000</v>
      </c>
      <c r="F1886" s="6">
        <v>191080000</v>
      </c>
      <c r="G1886" s="6">
        <v>183950000</v>
      </c>
      <c r="I1886" s="8">
        <f t="shared" si="290"/>
        <v>211958210</v>
      </c>
      <c r="J1886" s="8">
        <f t="shared" si="291"/>
        <v>188568210</v>
      </c>
      <c r="K1886" s="8">
        <f t="shared" si="292"/>
        <v>232888210</v>
      </c>
      <c r="L1886" s="1"/>
      <c r="M1886" s="10">
        <f t="shared" si="293"/>
        <v>188818210</v>
      </c>
      <c r="N1886" s="10">
        <f t="shared" si="294"/>
        <v>191378210</v>
      </c>
      <c r="O1886" s="10">
        <f t="shared" si="295"/>
        <v>184248210</v>
      </c>
      <c r="Q1886" s="1">
        <f t="shared" si="296"/>
        <v>211138210</v>
      </c>
      <c r="R1886" s="1">
        <f t="shared" si="297"/>
        <v>188148210</v>
      </c>
      <c r="T1886" s="1">
        <f t="shared" si="298"/>
        <v>0.89111397695376882</v>
      </c>
      <c r="U1886">
        <f t="shared" si="299"/>
        <v>0.15097505327834337</v>
      </c>
      <c r="Y1886" t="s">
        <v>5265</v>
      </c>
      <c r="Z1886" t="s">
        <v>5266</v>
      </c>
    </row>
    <row r="1887" spans="1:30">
      <c r="A1887" s="4">
        <v>886270000</v>
      </c>
      <c r="B1887" s="4">
        <v>847560000</v>
      </c>
      <c r="C1887" s="4">
        <v>839640000</v>
      </c>
      <c r="E1887" s="6">
        <v>672670000</v>
      </c>
      <c r="F1887" s="6">
        <v>786430000</v>
      </c>
      <c r="G1887" s="6">
        <v>834260000</v>
      </c>
      <c r="I1887" s="8">
        <f t="shared" si="290"/>
        <v>886568210</v>
      </c>
      <c r="J1887" s="8">
        <f t="shared" si="291"/>
        <v>847858210</v>
      </c>
      <c r="K1887" s="8">
        <f t="shared" si="292"/>
        <v>839938210</v>
      </c>
      <c r="L1887" s="1"/>
      <c r="M1887" s="10">
        <f t="shared" si="293"/>
        <v>672968210</v>
      </c>
      <c r="N1887" s="10">
        <f t="shared" si="294"/>
        <v>786728210</v>
      </c>
      <c r="O1887" s="10">
        <f t="shared" si="295"/>
        <v>834558210</v>
      </c>
      <c r="Q1887" s="1">
        <f t="shared" si="296"/>
        <v>858121543.33333337</v>
      </c>
      <c r="R1887" s="1">
        <f t="shared" si="297"/>
        <v>764751543.33333337</v>
      </c>
      <c r="T1887" s="1">
        <f t="shared" si="298"/>
        <v>0.89119256971767824</v>
      </c>
      <c r="U1887">
        <f t="shared" si="299"/>
        <v>0.13548366587163585</v>
      </c>
      <c r="Y1887" t="s">
        <v>9512</v>
      </c>
      <c r="Z1887" t="s">
        <v>9513</v>
      </c>
    </row>
    <row r="1888" spans="1:30">
      <c r="A1888" s="4">
        <v>235800000</v>
      </c>
      <c r="B1888" s="4">
        <v>267890000</v>
      </c>
      <c r="C1888" s="4">
        <v>237270000</v>
      </c>
      <c r="E1888" s="6">
        <v>238010000</v>
      </c>
      <c r="F1888" s="6">
        <v>188200000</v>
      </c>
      <c r="G1888" s="6">
        <v>234160000</v>
      </c>
      <c r="I1888" s="8">
        <f t="shared" si="290"/>
        <v>236098210</v>
      </c>
      <c r="J1888" s="8">
        <f t="shared" si="291"/>
        <v>268188210</v>
      </c>
      <c r="K1888" s="8">
        <f t="shared" si="292"/>
        <v>237568210</v>
      </c>
      <c r="L1888" s="1"/>
      <c r="M1888" s="10">
        <f t="shared" si="293"/>
        <v>238308210</v>
      </c>
      <c r="N1888" s="10">
        <f t="shared" si="294"/>
        <v>188498210</v>
      </c>
      <c r="O1888" s="10">
        <f t="shared" si="295"/>
        <v>234458210</v>
      </c>
      <c r="Q1888" s="1">
        <f t="shared" si="296"/>
        <v>247284876.66666666</v>
      </c>
      <c r="R1888" s="1">
        <f t="shared" si="297"/>
        <v>220421543.33333334</v>
      </c>
      <c r="T1888" s="1">
        <f t="shared" si="298"/>
        <v>0.89136685714288799</v>
      </c>
      <c r="U1888">
        <f t="shared" si="299"/>
        <v>0.23264702701771439</v>
      </c>
      <c r="Y1888" t="s">
        <v>4370</v>
      </c>
      <c r="Z1888" t="s">
        <v>4371</v>
      </c>
    </row>
    <row r="1889" spans="1:26">
      <c r="A1889" s="4">
        <v>1970400000</v>
      </c>
      <c r="B1889" s="4">
        <v>1871100000</v>
      </c>
      <c r="C1889" s="4">
        <v>2068200000</v>
      </c>
      <c r="E1889" s="6">
        <v>1834400000</v>
      </c>
      <c r="F1889" s="6">
        <v>1689900000</v>
      </c>
      <c r="G1889" s="6">
        <v>1743700000</v>
      </c>
      <c r="I1889" s="8">
        <f t="shared" si="290"/>
        <v>1970698210</v>
      </c>
      <c r="J1889" s="8">
        <f t="shared" si="291"/>
        <v>1871398210</v>
      </c>
      <c r="K1889" s="8">
        <f t="shared" si="292"/>
        <v>2068498210</v>
      </c>
      <c r="L1889" s="1"/>
      <c r="M1889" s="10">
        <f t="shared" si="293"/>
        <v>1834698210</v>
      </c>
      <c r="N1889" s="10">
        <f t="shared" si="294"/>
        <v>1690198210</v>
      </c>
      <c r="O1889" s="10">
        <f t="shared" si="295"/>
        <v>1743998210</v>
      </c>
      <c r="Q1889" s="1">
        <f t="shared" si="296"/>
        <v>1970198210</v>
      </c>
      <c r="R1889" s="1">
        <f t="shared" si="297"/>
        <v>1756298210</v>
      </c>
      <c r="T1889" s="1">
        <f t="shared" si="298"/>
        <v>0.89143224325637771</v>
      </c>
      <c r="U1889">
        <f t="shared" si="299"/>
        <v>3.9148110359461641E-2</v>
      </c>
      <c r="Y1889" t="s">
        <v>11763</v>
      </c>
      <c r="Z1889" t="s">
        <v>11764</v>
      </c>
    </row>
    <row r="1890" spans="1:26">
      <c r="A1890" s="4">
        <v>170020000</v>
      </c>
      <c r="B1890" s="4">
        <v>164490000</v>
      </c>
      <c r="C1890" s="4">
        <v>225380000</v>
      </c>
      <c r="E1890" s="6">
        <v>154030000</v>
      </c>
      <c r="F1890" s="6">
        <v>165310000</v>
      </c>
      <c r="G1890" s="6">
        <v>179670000</v>
      </c>
      <c r="I1890" s="8">
        <f t="shared" si="290"/>
        <v>170318210</v>
      </c>
      <c r="J1890" s="8">
        <f t="shared" si="291"/>
        <v>164788210</v>
      </c>
      <c r="K1890" s="8">
        <f t="shared" si="292"/>
        <v>225678210</v>
      </c>
      <c r="L1890" s="1"/>
      <c r="M1890" s="10">
        <f t="shared" si="293"/>
        <v>154328210</v>
      </c>
      <c r="N1890" s="10">
        <f t="shared" si="294"/>
        <v>165608210</v>
      </c>
      <c r="O1890" s="10">
        <f t="shared" si="295"/>
        <v>179968210</v>
      </c>
      <c r="Q1890" s="1">
        <f t="shared" si="296"/>
        <v>186928210</v>
      </c>
      <c r="R1890" s="1">
        <f t="shared" si="297"/>
        <v>166634876.66666666</v>
      </c>
      <c r="T1890" s="1">
        <f t="shared" si="298"/>
        <v>0.89143782346531142</v>
      </c>
      <c r="U1890">
        <f t="shared" si="299"/>
        <v>0.38465851695302328</v>
      </c>
      <c r="Z1890" t="s">
        <v>3399</v>
      </c>
    </row>
    <row r="1891" spans="1:26">
      <c r="A1891" s="4">
        <v>156200000</v>
      </c>
      <c r="B1891" s="4">
        <v>245110000</v>
      </c>
      <c r="C1891" s="4">
        <v>237330000</v>
      </c>
      <c r="E1891" s="6">
        <v>200540000</v>
      </c>
      <c r="F1891" s="6">
        <v>212880000</v>
      </c>
      <c r="G1891" s="6">
        <v>155930000</v>
      </c>
      <c r="I1891" s="8">
        <f t="shared" si="290"/>
        <v>156498210</v>
      </c>
      <c r="J1891" s="8">
        <f t="shared" si="291"/>
        <v>245408210</v>
      </c>
      <c r="K1891" s="8">
        <f t="shared" si="292"/>
        <v>237628210</v>
      </c>
      <c r="L1891" s="1"/>
      <c r="M1891" s="10">
        <f t="shared" si="293"/>
        <v>200838210</v>
      </c>
      <c r="N1891" s="10">
        <f t="shared" si="294"/>
        <v>213178210</v>
      </c>
      <c r="O1891" s="10">
        <f t="shared" si="295"/>
        <v>156228210</v>
      </c>
      <c r="Q1891" s="1">
        <f t="shared" si="296"/>
        <v>213178210</v>
      </c>
      <c r="R1891" s="1">
        <f t="shared" si="297"/>
        <v>190081543.33333334</v>
      </c>
      <c r="T1891" s="1">
        <f t="shared" si="298"/>
        <v>0.89165559338045541</v>
      </c>
      <c r="U1891">
        <f t="shared" si="299"/>
        <v>0.52584528720654611</v>
      </c>
      <c r="Y1891" t="s">
        <v>9705</v>
      </c>
      <c r="Z1891" t="s">
        <v>9706</v>
      </c>
    </row>
    <row r="1892" spans="1:26">
      <c r="A1892" s="4">
        <v>209330000</v>
      </c>
      <c r="B1892" s="4">
        <v>188570000</v>
      </c>
      <c r="C1892" s="4">
        <v>121160000</v>
      </c>
      <c r="E1892" s="6">
        <v>211700000</v>
      </c>
      <c r="F1892" s="6">
        <v>102090000</v>
      </c>
      <c r="G1892" s="6">
        <v>148960000</v>
      </c>
      <c r="I1892" s="8">
        <f t="shared" si="290"/>
        <v>209628210</v>
      </c>
      <c r="J1892" s="8">
        <f t="shared" si="291"/>
        <v>188868210</v>
      </c>
      <c r="K1892" s="8">
        <f t="shared" si="292"/>
        <v>121458210</v>
      </c>
      <c r="L1892" s="1"/>
      <c r="M1892" s="10">
        <f t="shared" si="293"/>
        <v>211998210</v>
      </c>
      <c r="N1892" s="10">
        <f t="shared" si="294"/>
        <v>102388210</v>
      </c>
      <c r="O1892" s="10">
        <f t="shared" si="295"/>
        <v>149258210</v>
      </c>
      <c r="Q1892" s="1">
        <f t="shared" si="296"/>
        <v>173318210</v>
      </c>
      <c r="R1892" s="1">
        <f t="shared" si="297"/>
        <v>154548210</v>
      </c>
      <c r="T1892" s="1">
        <f t="shared" si="298"/>
        <v>0.89170208946884466</v>
      </c>
      <c r="U1892">
        <f t="shared" si="299"/>
        <v>0.67400033892608757</v>
      </c>
      <c r="Y1892" t="s">
        <v>8165</v>
      </c>
      <c r="Z1892" t="s">
        <v>8166</v>
      </c>
    </row>
    <row r="1893" spans="1:26">
      <c r="A1893" s="4">
        <v>18436000000</v>
      </c>
      <c r="B1893" s="4">
        <v>22360000000</v>
      </c>
      <c r="C1893" s="4">
        <v>23497000000</v>
      </c>
      <c r="E1893" s="6">
        <v>18505000000</v>
      </c>
      <c r="F1893" s="6">
        <v>20496000000</v>
      </c>
      <c r="G1893" s="6">
        <v>18333000000</v>
      </c>
      <c r="I1893" s="8">
        <f t="shared" si="290"/>
        <v>18436298210</v>
      </c>
      <c r="J1893" s="8">
        <f t="shared" si="291"/>
        <v>22360298210</v>
      </c>
      <c r="K1893" s="8">
        <f t="shared" si="292"/>
        <v>23497298210</v>
      </c>
      <c r="L1893" s="1"/>
      <c r="M1893" s="10">
        <f t="shared" si="293"/>
        <v>18505298210</v>
      </c>
      <c r="N1893" s="10">
        <f t="shared" si="294"/>
        <v>20496298210</v>
      </c>
      <c r="O1893" s="10">
        <f t="shared" si="295"/>
        <v>18333298210</v>
      </c>
      <c r="Q1893" s="1">
        <f t="shared" si="296"/>
        <v>21431298210</v>
      </c>
      <c r="R1893" s="1">
        <f t="shared" si="297"/>
        <v>19111631543.333332</v>
      </c>
      <c r="T1893" s="1">
        <f t="shared" si="298"/>
        <v>0.89176266206849319</v>
      </c>
      <c r="U1893">
        <f t="shared" si="299"/>
        <v>0.24015346362250614</v>
      </c>
      <c r="Y1893" t="s">
        <v>3390</v>
      </c>
      <c r="Z1893" t="s">
        <v>3391</v>
      </c>
    </row>
    <row r="1894" spans="1:26">
      <c r="A1894" s="4">
        <v>115230000</v>
      </c>
      <c r="B1894" s="4">
        <v>59580000</v>
      </c>
      <c r="C1894" s="4">
        <v>17891000</v>
      </c>
      <c r="E1894" s="6">
        <v>32855000</v>
      </c>
      <c r="F1894" s="6">
        <v>92464000</v>
      </c>
      <c r="G1894" s="6">
        <v>46436000</v>
      </c>
      <c r="I1894" s="8">
        <f t="shared" si="290"/>
        <v>115528210</v>
      </c>
      <c r="J1894" s="8">
        <f t="shared" si="291"/>
        <v>59878210</v>
      </c>
      <c r="K1894" s="8">
        <f t="shared" si="292"/>
        <v>18189210</v>
      </c>
      <c r="L1894" s="1"/>
      <c r="M1894" s="10">
        <f t="shared" si="293"/>
        <v>33153210</v>
      </c>
      <c r="N1894" s="10">
        <f t="shared" si="294"/>
        <v>92762210</v>
      </c>
      <c r="O1894" s="10">
        <f t="shared" si="295"/>
        <v>46734210</v>
      </c>
      <c r="Q1894" s="1">
        <f t="shared" si="296"/>
        <v>64531876.666666664</v>
      </c>
      <c r="R1894" s="1">
        <f t="shared" si="297"/>
        <v>57549876.666666664</v>
      </c>
      <c r="T1894" s="1">
        <f t="shared" si="298"/>
        <v>0.8918054090373837</v>
      </c>
      <c r="U1894">
        <f t="shared" si="299"/>
        <v>0.84495521645147886</v>
      </c>
      <c r="Y1894" t="s">
        <v>8683</v>
      </c>
      <c r="Z1894" t="s">
        <v>8684</v>
      </c>
    </row>
    <row r="1895" spans="1:26">
      <c r="A1895" s="4">
        <v>314250000</v>
      </c>
      <c r="B1895" s="4">
        <v>275600000</v>
      </c>
      <c r="C1895" s="4">
        <v>242250000</v>
      </c>
      <c r="E1895" s="6">
        <v>250240000</v>
      </c>
      <c r="F1895" s="6">
        <v>215210000</v>
      </c>
      <c r="G1895" s="6">
        <v>276780000</v>
      </c>
      <c r="I1895" s="8">
        <f t="shared" si="290"/>
        <v>314548210</v>
      </c>
      <c r="J1895" s="8">
        <f t="shared" si="291"/>
        <v>275898210</v>
      </c>
      <c r="K1895" s="8">
        <f t="shared" si="292"/>
        <v>242548210</v>
      </c>
      <c r="L1895" s="1"/>
      <c r="M1895" s="10">
        <f t="shared" si="293"/>
        <v>250538210</v>
      </c>
      <c r="N1895" s="10">
        <f t="shared" si="294"/>
        <v>215508210</v>
      </c>
      <c r="O1895" s="10">
        <f t="shared" si="295"/>
        <v>277078210</v>
      </c>
      <c r="Q1895" s="1">
        <f t="shared" si="296"/>
        <v>277664876.66666669</v>
      </c>
      <c r="R1895" s="1">
        <f t="shared" si="297"/>
        <v>247708210</v>
      </c>
      <c r="T1895" s="1">
        <f t="shared" si="298"/>
        <v>0.89211214963054442</v>
      </c>
      <c r="U1895">
        <f t="shared" si="299"/>
        <v>0.33566417487639716</v>
      </c>
      <c r="Y1895" t="s">
        <v>9255</v>
      </c>
      <c r="Z1895" t="s">
        <v>9256</v>
      </c>
    </row>
    <row r="1896" spans="1:26">
      <c r="A1896" s="4">
        <v>1830600000</v>
      </c>
      <c r="B1896" s="4">
        <v>1616100000</v>
      </c>
      <c r="C1896" s="4">
        <v>1808300000</v>
      </c>
      <c r="E1896" s="6">
        <v>1410100000</v>
      </c>
      <c r="F1896" s="6">
        <v>1710900000</v>
      </c>
      <c r="G1896" s="6">
        <v>1567200000</v>
      </c>
      <c r="I1896" s="8">
        <f t="shared" si="290"/>
        <v>1830898210</v>
      </c>
      <c r="J1896" s="8">
        <f t="shared" si="291"/>
        <v>1616398210</v>
      </c>
      <c r="K1896" s="8">
        <f t="shared" si="292"/>
        <v>1808598210</v>
      </c>
      <c r="L1896" s="1"/>
      <c r="M1896" s="10">
        <f t="shared" si="293"/>
        <v>1410398210</v>
      </c>
      <c r="N1896" s="10">
        <f t="shared" si="294"/>
        <v>1711198210</v>
      </c>
      <c r="O1896" s="10">
        <f t="shared" si="295"/>
        <v>1567498210</v>
      </c>
      <c r="Q1896" s="1">
        <f t="shared" si="296"/>
        <v>1751964876.6666667</v>
      </c>
      <c r="R1896" s="1">
        <f t="shared" si="297"/>
        <v>1563031543.3333333</v>
      </c>
      <c r="T1896" s="1">
        <f t="shared" si="298"/>
        <v>0.8921591774757478</v>
      </c>
      <c r="U1896">
        <f t="shared" si="299"/>
        <v>0.16208897931311375</v>
      </c>
      <c r="Y1896" t="s">
        <v>11285</v>
      </c>
      <c r="Z1896" t="s">
        <v>11286</v>
      </c>
    </row>
    <row r="1897" spans="1:26">
      <c r="A1897" s="4">
        <v>162320000</v>
      </c>
      <c r="B1897" s="4">
        <v>175660000</v>
      </c>
      <c r="C1897" s="4">
        <v>166650000</v>
      </c>
      <c r="E1897" s="6">
        <v>146710000</v>
      </c>
      <c r="F1897" s="6">
        <v>146830000</v>
      </c>
      <c r="G1897" s="6">
        <v>156680000</v>
      </c>
      <c r="I1897" s="8">
        <f t="shared" si="290"/>
        <v>162618210</v>
      </c>
      <c r="J1897" s="8">
        <f t="shared" si="291"/>
        <v>175958210</v>
      </c>
      <c r="K1897" s="8">
        <f t="shared" si="292"/>
        <v>166948210</v>
      </c>
      <c r="L1897" s="1"/>
      <c r="M1897" s="10">
        <f t="shared" si="293"/>
        <v>147008210</v>
      </c>
      <c r="N1897" s="10">
        <f t="shared" si="294"/>
        <v>147128210</v>
      </c>
      <c r="O1897" s="10">
        <f t="shared" si="295"/>
        <v>156978210</v>
      </c>
      <c r="Q1897" s="1">
        <f t="shared" si="296"/>
        <v>168508210</v>
      </c>
      <c r="R1897" s="1">
        <f t="shared" si="297"/>
        <v>150371543.33333334</v>
      </c>
      <c r="T1897" s="1">
        <f t="shared" si="298"/>
        <v>0.89236924024849196</v>
      </c>
      <c r="U1897">
        <f t="shared" si="299"/>
        <v>2.4162827448122988E-2</v>
      </c>
      <c r="Y1897" t="s">
        <v>1868</v>
      </c>
      <c r="Z1897" t="s">
        <v>1869</v>
      </c>
    </row>
    <row r="1898" spans="1:26">
      <c r="A1898" s="4">
        <v>148850000</v>
      </c>
      <c r="B1898" s="4">
        <v>74715000</v>
      </c>
      <c r="C1898" s="4">
        <v>117050000</v>
      </c>
      <c r="E1898" s="6">
        <v>104190000</v>
      </c>
      <c r="F1898" s="6">
        <v>132820000</v>
      </c>
      <c r="G1898" s="6">
        <v>66874000</v>
      </c>
      <c r="I1898" s="8">
        <f t="shared" si="290"/>
        <v>149148210</v>
      </c>
      <c r="J1898" s="8">
        <f t="shared" si="291"/>
        <v>75013210</v>
      </c>
      <c r="K1898" s="8">
        <f t="shared" si="292"/>
        <v>117348210</v>
      </c>
      <c r="L1898" s="1"/>
      <c r="M1898" s="10">
        <f t="shared" si="293"/>
        <v>104488210</v>
      </c>
      <c r="N1898" s="10">
        <f t="shared" si="294"/>
        <v>133118210</v>
      </c>
      <c r="O1898" s="10">
        <f t="shared" si="295"/>
        <v>67172210</v>
      </c>
      <c r="Q1898" s="1">
        <f t="shared" si="296"/>
        <v>113836543.33333333</v>
      </c>
      <c r="R1898" s="1">
        <f t="shared" si="297"/>
        <v>101592876.66666667</v>
      </c>
      <c r="T1898" s="1">
        <f t="shared" si="298"/>
        <v>0.89244519986156767</v>
      </c>
      <c r="U1898">
        <f t="shared" si="299"/>
        <v>0.69195101936969128</v>
      </c>
      <c r="Y1898" t="s">
        <v>10705</v>
      </c>
      <c r="Z1898" t="s">
        <v>10706</v>
      </c>
    </row>
    <row r="1899" spans="1:26">
      <c r="A1899" s="4">
        <v>159240000</v>
      </c>
      <c r="B1899" s="4">
        <v>210140000</v>
      </c>
      <c r="C1899" s="4">
        <v>262910000</v>
      </c>
      <c r="E1899" s="6">
        <v>130960000</v>
      </c>
      <c r="F1899" s="6">
        <v>163230000</v>
      </c>
      <c r="G1899" s="6">
        <v>270150000</v>
      </c>
      <c r="I1899" s="8">
        <f t="shared" si="290"/>
        <v>159538210</v>
      </c>
      <c r="J1899" s="8">
        <f t="shared" si="291"/>
        <v>210438210</v>
      </c>
      <c r="K1899" s="8">
        <f t="shared" si="292"/>
        <v>263208210</v>
      </c>
      <c r="L1899" s="1"/>
      <c r="M1899" s="10">
        <f t="shared" si="293"/>
        <v>131258210</v>
      </c>
      <c r="N1899" s="10">
        <f t="shared" si="294"/>
        <v>163528210</v>
      </c>
      <c r="O1899" s="10">
        <f t="shared" si="295"/>
        <v>270448210</v>
      </c>
      <c r="Q1899" s="1">
        <f t="shared" si="296"/>
        <v>211061543.33333334</v>
      </c>
      <c r="R1899" s="1">
        <f t="shared" si="297"/>
        <v>188411543.33333334</v>
      </c>
      <c r="T1899" s="1">
        <f t="shared" si="298"/>
        <v>0.89268532939594569</v>
      </c>
      <c r="U1899">
        <f t="shared" si="299"/>
        <v>0.6834987055210735</v>
      </c>
      <c r="Y1899" t="s">
        <v>1786</v>
      </c>
      <c r="Z1899" t="s">
        <v>1787</v>
      </c>
    </row>
    <row r="1900" spans="1:26">
      <c r="A1900" s="4">
        <v>1106700000</v>
      </c>
      <c r="B1900" s="4">
        <v>1102100000</v>
      </c>
      <c r="C1900" s="4">
        <v>1132300000</v>
      </c>
      <c r="E1900" s="6">
        <v>963860000</v>
      </c>
      <c r="F1900" s="6">
        <v>907000000</v>
      </c>
      <c r="G1900" s="6">
        <v>1111600000</v>
      </c>
      <c r="I1900" s="8">
        <f t="shared" si="290"/>
        <v>1106998210</v>
      </c>
      <c r="J1900" s="8">
        <f t="shared" si="291"/>
        <v>1102398210</v>
      </c>
      <c r="K1900" s="8">
        <f t="shared" si="292"/>
        <v>1132598210</v>
      </c>
      <c r="L1900" s="1"/>
      <c r="M1900" s="10">
        <f t="shared" si="293"/>
        <v>964158210</v>
      </c>
      <c r="N1900" s="10">
        <f t="shared" si="294"/>
        <v>907298210</v>
      </c>
      <c r="O1900" s="10">
        <f t="shared" si="295"/>
        <v>1111898210</v>
      </c>
      <c r="Q1900" s="1">
        <f t="shared" si="296"/>
        <v>1113998210</v>
      </c>
      <c r="R1900" s="1">
        <f t="shared" si="297"/>
        <v>994451543.33333337</v>
      </c>
      <c r="T1900" s="1">
        <f t="shared" si="298"/>
        <v>0.8926868413310407</v>
      </c>
      <c r="U1900">
        <f t="shared" si="299"/>
        <v>0.12469976844525223</v>
      </c>
      <c r="Y1900" t="s">
        <v>9296</v>
      </c>
      <c r="Z1900" t="s">
        <v>9297</v>
      </c>
    </row>
    <row r="1901" spans="1:26">
      <c r="A1901" s="4">
        <v>415230000</v>
      </c>
      <c r="B1901" s="4">
        <v>412220000</v>
      </c>
      <c r="C1901" s="4">
        <v>370170000</v>
      </c>
      <c r="E1901" s="6">
        <v>339840000</v>
      </c>
      <c r="F1901" s="6">
        <v>351230000</v>
      </c>
      <c r="G1901" s="6">
        <v>377970000</v>
      </c>
      <c r="I1901" s="8">
        <f t="shared" si="290"/>
        <v>415528210</v>
      </c>
      <c r="J1901" s="8">
        <f t="shared" si="291"/>
        <v>412518210</v>
      </c>
      <c r="K1901" s="8">
        <f t="shared" si="292"/>
        <v>370468210</v>
      </c>
      <c r="L1901" s="1"/>
      <c r="M1901" s="10">
        <f t="shared" si="293"/>
        <v>340138210</v>
      </c>
      <c r="N1901" s="10">
        <f t="shared" si="294"/>
        <v>351528210</v>
      </c>
      <c r="O1901" s="10">
        <f t="shared" si="295"/>
        <v>378268210</v>
      </c>
      <c r="Q1901" s="1">
        <f t="shared" si="296"/>
        <v>399504876.66666669</v>
      </c>
      <c r="R1901" s="1">
        <f t="shared" si="297"/>
        <v>356644876.66666669</v>
      </c>
      <c r="T1901" s="1">
        <f t="shared" si="298"/>
        <v>0.89271720446165936</v>
      </c>
      <c r="U1901">
        <f t="shared" si="299"/>
        <v>8.0515303231661145E-2</v>
      </c>
      <c r="Y1901" t="s">
        <v>10640</v>
      </c>
      <c r="Z1901" t="s">
        <v>10641</v>
      </c>
    </row>
    <row r="1902" spans="1:26">
      <c r="A1902" s="4">
        <v>170640000</v>
      </c>
      <c r="B1902" s="4">
        <v>259170000</v>
      </c>
      <c r="C1902" s="4">
        <v>94413000</v>
      </c>
      <c r="E1902" s="6">
        <v>157560000</v>
      </c>
      <c r="F1902" s="6">
        <v>158460000</v>
      </c>
      <c r="G1902" s="6">
        <v>151890000</v>
      </c>
      <c r="I1902" s="8">
        <f t="shared" si="290"/>
        <v>170938210</v>
      </c>
      <c r="J1902" s="8">
        <f t="shared" si="291"/>
        <v>259468210</v>
      </c>
      <c r="K1902" s="8">
        <f t="shared" si="292"/>
        <v>94711210</v>
      </c>
      <c r="L1902" s="1"/>
      <c r="M1902" s="10">
        <f t="shared" si="293"/>
        <v>157858210</v>
      </c>
      <c r="N1902" s="10">
        <f t="shared" si="294"/>
        <v>158758210</v>
      </c>
      <c r="O1902" s="10">
        <f t="shared" si="295"/>
        <v>152188210</v>
      </c>
      <c r="Q1902" s="1">
        <f t="shared" si="296"/>
        <v>175039210</v>
      </c>
      <c r="R1902" s="1">
        <f t="shared" si="297"/>
        <v>156268210</v>
      </c>
      <c r="T1902" s="1">
        <f t="shared" si="298"/>
        <v>0.89276117048288783</v>
      </c>
      <c r="U1902">
        <f t="shared" si="299"/>
        <v>0.71372622463081936</v>
      </c>
      <c r="Y1902" t="s">
        <v>12232</v>
      </c>
      <c r="Z1902" t="s">
        <v>12233</v>
      </c>
    </row>
    <row r="1903" spans="1:26">
      <c r="A1903" s="4">
        <v>448960000</v>
      </c>
      <c r="B1903" s="4">
        <v>449000000</v>
      </c>
      <c r="C1903" s="4">
        <v>429880000</v>
      </c>
      <c r="E1903" s="6">
        <v>435050000</v>
      </c>
      <c r="F1903" s="6">
        <v>371120000</v>
      </c>
      <c r="G1903" s="6">
        <v>379190000</v>
      </c>
      <c r="I1903" s="8">
        <f t="shared" si="290"/>
        <v>449258210</v>
      </c>
      <c r="J1903" s="8">
        <f t="shared" si="291"/>
        <v>449298210</v>
      </c>
      <c r="K1903" s="8">
        <f t="shared" si="292"/>
        <v>430178210</v>
      </c>
      <c r="L1903" s="1"/>
      <c r="M1903" s="10">
        <f t="shared" si="293"/>
        <v>435348210</v>
      </c>
      <c r="N1903" s="10">
        <f t="shared" si="294"/>
        <v>371418210</v>
      </c>
      <c r="O1903" s="10">
        <f t="shared" si="295"/>
        <v>379488210</v>
      </c>
      <c r="Q1903" s="1">
        <f t="shared" si="296"/>
        <v>442911543.33333331</v>
      </c>
      <c r="R1903" s="1">
        <f t="shared" si="297"/>
        <v>395418210</v>
      </c>
      <c r="T1903" s="1">
        <f t="shared" si="298"/>
        <v>0.89277016133763298</v>
      </c>
      <c r="U1903">
        <f t="shared" si="299"/>
        <v>8.7402244563438383E-2</v>
      </c>
      <c r="Z1903" t="s">
        <v>2873</v>
      </c>
    </row>
    <row r="1904" spans="1:26">
      <c r="A1904" s="4">
        <v>722730000</v>
      </c>
      <c r="B1904" s="4">
        <v>597350000</v>
      </c>
      <c r="C1904" s="4">
        <v>742220000</v>
      </c>
      <c r="E1904" s="6">
        <v>539170000</v>
      </c>
      <c r="F1904" s="6">
        <v>556420000</v>
      </c>
      <c r="G1904" s="6">
        <v>745690000</v>
      </c>
      <c r="I1904" s="8">
        <f t="shared" si="290"/>
        <v>723028210</v>
      </c>
      <c r="J1904" s="8">
        <f t="shared" si="291"/>
        <v>597648210</v>
      </c>
      <c r="K1904" s="8">
        <f t="shared" si="292"/>
        <v>742518210</v>
      </c>
      <c r="L1904" s="1"/>
      <c r="M1904" s="10">
        <f t="shared" si="293"/>
        <v>539468210</v>
      </c>
      <c r="N1904" s="10">
        <f t="shared" si="294"/>
        <v>556718210</v>
      </c>
      <c r="O1904" s="10">
        <f t="shared" si="295"/>
        <v>745988210</v>
      </c>
      <c r="Q1904" s="1">
        <f t="shared" si="296"/>
        <v>687731543.33333337</v>
      </c>
      <c r="R1904" s="1">
        <f t="shared" si="297"/>
        <v>614058210</v>
      </c>
      <c r="T1904" s="1">
        <f t="shared" si="298"/>
        <v>0.89287486658493287</v>
      </c>
      <c r="U1904">
        <f t="shared" si="299"/>
        <v>0.41042585022854217</v>
      </c>
      <c r="Y1904" t="s">
        <v>6735</v>
      </c>
      <c r="Z1904" t="s">
        <v>6736</v>
      </c>
    </row>
    <row r="1905" spans="1:26">
      <c r="A1905" s="4">
        <v>882450000</v>
      </c>
      <c r="B1905" s="4">
        <v>725090000</v>
      </c>
      <c r="C1905" s="4">
        <v>765300000</v>
      </c>
      <c r="E1905" s="6">
        <v>623980000</v>
      </c>
      <c r="F1905" s="6">
        <v>726990000</v>
      </c>
      <c r="G1905" s="6">
        <v>767740000</v>
      </c>
      <c r="I1905" s="8">
        <f t="shared" si="290"/>
        <v>882748210</v>
      </c>
      <c r="J1905" s="8">
        <f t="shared" si="291"/>
        <v>725388210</v>
      </c>
      <c r="K1905" s="8">
        <f t="shared" si="292"/>
        <v>765598210</v>
      </c>
      <c r="L1905" s="1"/>
      <c r="M1905" s="10">
        <f t="shared" si="293"/>
        <v>624278210</v>
      </c>
      <c r="N1905" s="10">
        <f t="shared" si="294"/>
        <v>727288210</v>
      </c>
      <c r="O1905" s="10">
        <f t="shared" si="295"/>
        <v>768038210</v>
      </c>
      <c r="Q1905" s="1">
        <f t="shared" si="296"/>
        <v>791244876.66666663</v>
      </c>
      <c r="R1905" s="1">
        <f t="shared" si="297"/>
        <v>706534876.66666663</v>
      </c>
      <c r="T1905" s="1">
        <f t="shared" si="298"/>
        <v>0.89294085497669973</v>
      </c>
      <c r="U1905">
        <f t="shared" si="299"/>
        <v>0.25434791013320529</v>
      </c>
      <c r="Y1905" t="s">
        <v>8153</v>
      </c>
      <c r="Z1905" t="s">
        <v>8154</v>
      </c>
    </row>
    <row r="1906" spans="1:26">
      <c r="A1906" s="4">
        <v>424240000</v>
      </c>
      <c r="B1906" s="4">
        <v>462340000</v>
      </c>
      <c r="C1906" s="4">
        <v>401180000</v>
      </c>
      <c r="E1906" s="6">
        <v>317540000</v>
      </c>
      <c r="F1906" s="6">
        <v>416300000</v>
      </c>
      <c r="G1906" s="6">
        <v>416010000</v>
      </c>
      <c r="I1906" s="8">
        <f t="shared" si="290"/>
        <v>424538210</v>
      </c>
      <c r="J1906" s="8">
        <f t="shared" si="291"/>
        <v>462638210</v>
      </c>
      <c r="K1906" s="8">
        <f t="shared" si="292"/>
        <v>401478210</v>
      </c>
      <c r="L1906" s="1"/>
      <c r="M1906" s="10">
        <f t="shared" si="293"/>
        <v>317838210</v>
      </c>
      <c r="N1906" s="10">
        <f t="shared" si="294"/>
        <v>416598210</v>
      </c>
      <c r="O1906" s="10">
        <f t="shared" si="295"/>
        <v>416308210</v>
      </c>
      <c r="Q1906" s="1">
        <f t="shared" si="296"/>
        <v>429551543.33333331</v>
      </c>
      <c r="R1906" s="1">
        <f t="shared" si="297"/>
        <v>383581543.33333331</v>
      </c>
      <c r="T1906" s="1">
        <f t="shared" si="298"/>
        <v>0.89298141116367225</v>
      </c>
      <c r="U1906">
        <f t="shared" si="299"/>
        <v>0.28634819886800611</v>
      </c>
      <c r="Y1906" t="s">
        <v>4032</v>
      </c>
      <c r="Z1906" t="s">
        <v>4033</v>
      </c>
    </row>
    <row r="1907" spans="1:26">
      <c r="A1907" s="4">
        <v>1051400000</v>
      </c>
      <c r="B1907" s="4">
        <v>1121200000</v>
      </c>
      <c r="C1907" s="4">
        <v>1194600000</v>
      </c>
      <c r="E1907" s="6">
        <v>947010000</v>
      </c>
      <c r="F1907" s="6">
        <v>1056300000</v>
      </c>
      <c r="G1907" s="6">
        <v>1004100000</v>
      </c>
      <c r="I1907" s="8">
        <f t="shared" si="290"/>
        <v>1051698210</v>
      </c>
      <c r="J1907" s="8">
        <f t="shared" si="291"/>
        <v>1121498210</v>
      </c>
      <c r="K1907" s="8">
        <f t="shared" si="292"/>
        <v>1194898210</v>
      </c>
      <c r="L1907" s="1"/>
      <c r="M1907" s="10">
        <f t="shared" si="293"/>
        <v>947308210</v>
      </c>
      <c r="N1907" s="10">
        <f t="shared" si="294"/>
        <v>1056598210</v>
      </c>
      <c r="O1907" s="10">
        <f t="shared" si="295"/>
        <v>1004398210</v>
      </c>
      <c r="Q1907" s="1">
        <f t="shared" si="296"/>
        <v>1122698210</v>
      </c>
      <c r="R1907" s="1">
        <f t="shared" si="297"/>
        <v>1002768210</v>
      </c>
      <c r="T1907" s="1">
        <f t="shared" si="298"/>
        <v>0.89317699188279631</v>
      </c>
      <c r="U1907">
        <f t="shared" si="299"/>
        <v>8.2410024399382317E-2</v>
      </c>
      <c r="Y1907" t="s">
        <v>5765</v>
      </c>
      <c r="Z1907" t="s">
        <v>5766</v>
      </c>
    </row>
    <row r="1908" spans="1:26">
      <c r="A1908" s="4">
        <v>434260000</v>
      </c>
      <c r="B1908" s="4">
        <v>388450000</v>
      </c>
      <c r="C1908" s="4">
        <v>343280000</v>
      </c>
      <c r="E1908" s="6">
        <v>305990000</v>
      </c>
      <c r="F1908" s="6">
        <v>337260000</v>
      </c>
      <c r="G1908" s="6">
        <v>398100000</v>
      </c>
      <c r="I1908" s="8">
        <f t="shared" si="290"/>
        <v>434558210</v>
      </c>
      <c r="J1908" s="8">
        <f t="shared" si="291"/>
        <v>388748210</v>
      </c>
      <c r="K1908" s="8">
        <f t="shared" si="292"/>
        <v>343578210</v>
      </c>
      <c r="L1908" s="1"/>
      <c r="M1908" s="10">
        <f t="shared" si="293"/>
        <v>306288210</v>
      </c>
      <c r="N1908" s="10">
        <f t="shared" si="294"/>
        <v>337558210</v>
      </c>
      <c r="O1908" s="10">
        <f t="shared" si="295"/>
        <v>398398210</v>
      </c>
      <c r="Q1908" s="1">
        <f t="shared" si="296"/>
        <v>388961543.33333331</v>
      </c>
      <c r="R1908" s="1">
        <f t="shared" si="297"/>
        <v>347414876.66666669</v>
      </c>
      <c r="T1908" s="1">
        <f t="shared" si="298"/>
        <v>0.89318566994922211</v>
      </c>
      <c r="U1908">
        <f t="shared" si="299"/>
        <v>0.3322684154569614</v>
      </c>
      <c r="Y1908" t="s">
        <v>6791</v>
      </c>
      <c r="Z1908" t="s">
        <v>6792</v>
      </c>
    </row>
    <row r="1909" spans="1:26">
      <c r="A1909" s="4">
        <v>403790000</v>
      </c>
      <c r="B1909" s="4">
        <v>228470000</v>
      </c>
      <c r="C1909" s="4">
        <v>257300000</v>
      </c>
      <c r="E1909" s="6">
        <v>303400000</v>
      </c>
      <c r="F1909" s="6">
        <v>256300000</v>
      </c>
      <c r="G1909" s="6">
        <v>234760000</v>
      </c>
      <c r="I1909" s="8">
        <f t="shared" si="290"/>
        <v>404088210</v>
      </c>
      <c r="J1909" s="8">
        <f t="shared" si="291"/>
        <v>228768210</v>
      </c>
      <c r="K1909" s="8">
        <f t="shared" si="292"/>
        <v>257598210</v>
      </c>
      <c r="L1909" s="1"/>
      <c r="M1909" s="10">
        <f t="shared" si="293"/>
        <v>303698210</v>
      </c>
      <c r="N1909" s="10">
        <f t="shared" si="294"/>
        <v>256598210</v>
      </c>
      <c r="O1909" s="10">
        <f t="shared" si="295"/>
        <v>235058210</v>
      </c>
      <c r="Q1909" s="1">
        <f t="shared" si="296"/>
        <v>296818210</v>
      </c>
      <c r="R1909" s="1">
        <f t="shared" si="297"/>
        <v>265118210</v>
      </c>
      <c r="T1909" s="1">
        <f t="shared" si="298"/>
        <v>0.89320062269764378</v>
      </c>
      <c r="U1909">
        <f t="shared" si="299"/>
        <v>0.61337459026469843</v>
      </c>
    </row>
    <row r="1910" spans="1:26">
      <c r="A1910" s="4">
        <v>5318000000</v>
      </c>
      <c r="B1910" s="4">
        <v>5477400000</v>
      </c>
      <c r="C1910" s="4">
        <v>6398900000</v>
      </c>
      <c r="E1910" s="6">
        <v>5082900000</v>
      </c>
      <c r="F1910" s="6">
        <v>5154300000</v>
      </c>
      <c r="G1910" s="6">
        <v>5122400000</v>
      </c>
      <c r="I1910" s="8">
        <f t="shared" si="290"/>
        <v>5318298210</v>
      </c>
      <c r="J1910" s="8">
        <f t="shared" si="291"/>
        <v>5477698210</v>
      </c>
      <c r="K1910" s="8">
        <f t="shared" si="292"/>
        <v>6399198210</v>
      </c>
      <c r="L1910" s="1"/>
      <c r="M1910" s="10">
        <f t="shared" si="293"/>
        <v>5083198210</v>
      </c>
      <c r="N1910" s="10">
        <f t="shared" si="294"/>
        <v>5154598210</v>
      </c>
      <c r="O1910" s="10">
        <f t="shared" si="295"/>
        <v>5122698210</v>
      </c>
      <c r="Q1910" s="1">
        <f t="shared" si="296"/>
        <v>5731731543.333333</v>
      </c>
      <c r="R1910" s="1">
        <f t="shared" si="297"/>
        <v>5120164876.666667</v>
      </c>
      <c r="T1910" s="1">
        <f t="shared" si="298"/>
        <v>0.89330158573494445</v>
      </c>
      <c r="U1910">
        <f t="shared" si="299"/>
        <v>0.14422395371733765</v>
      </c>
      <c r="Y1910" t="s">
        <v>8005</v>
      </c>
      <c r="Z1910" t="s">
        <v>8006</v>
      </c>
    </row>
    <row r="1911" spans="1:26">
      <c r="A1911" s="3">
        <v>0</v>
      </c>
      <c r="B1911" s="4">
        <v>39198000</v>
      </c>
      <c r="C1911" s="4">
        <v>31708000</v>
      </c>
      <c r="E1911" s="6">
        <v>29321000</v>
      </c>
      <c r="F1911" s="6">
        <v>33937000</v>
      </c>
      <c r="G1911" s="5">
        <v>0</v>
      </c>
      <c r="I1911" s="8">
        <f t="shared" si="290"/>
        <v>298210</v>
      </c>
      <c r="J1911" s="8">
        <f t="shared" si="291"/>
        <v>39496210</v>
      </c>
      <c r="K1911" s="8">
        <f t="shared" si="292"/>
        <v>32006210</v>
      </c>
      <c r="L1911" s="1"/>
      <c r="M1911" s="10">
        <f t="shared" si="293"/>
        <v>29619210</v>
      </c>
      <c r="N1911" s="10">
        <f t="shared" si="294"/>
        <v>34235210</v>
      </c>
      <c r="O1911" s="10">
        <f t="shared" si="295"/>
        <v>298210</v>
      </c>
      <c r="Q1911" s="1">
        <f t="shared" si="296"/>
        <v>23933543.333333332</v>
      </c>
      <c r="R1911" s="1">
        <f t="shared" si="297"/>
        <v>21384210</v>
      </c>
      <c r="T1911" s="1">
        <f t="shared" si="298"/>
        <v>0.89348282877183671</v>
      </c>
      <c r="U1911">
        <f t="shared" si="299"/>
        <v>0.88141688521810035</v>
      </c>
      <c r="Y1911" t="s">
        <v>1832</v>
      </c>
      <c r="Z1911" t="s">
        <v>1833</v>
      </c>
    </row>
    <row r="1912" spans="1:26">
      <c r="A1912" s="4">
        <v>128880000</v>
      </c>
      <c r="B1912" s="4">
        <v>61730000</v>
      </c>
      <c r="C1912" s="4">
        <v>97242000</v>
      </c>
      <c r="E1912" s="6">
        <v>114810000</v>
      </c>
      <c r="F1912" s="6">
        <v>60110000</v>
      </c>
      <c r="G1912" s="6">
        <v>82185000</v>
      </c>
      <c r="I1912" s="8">
        <f t="shared" si="290"/>
        <v>129178210</v>
      </c>
      <c r="J1912" s="8">
        <f t="shared" si="291"/>
        <v>62028210</v>
      </c>
      <c r="K1912" s="8">
        <f t="shared" si="292"/>
        <v>97540210</v>
      </c>
      <c r="L1912" s="1"/>
      <c r="M1912" s="10">
        <f t="shared" si="293"/>
        <v>115108210</v>
      </c>
      <c r="N1912" s="10">
        <f t="shared" si="294"/>
        <v>60408210</v>
      </c>
      <c r="O1912" s="10">
        <f t="shared" si="295"/>
        <v>82483210</v>
      </c>
      <c r="Q1912" s="1">
        <f t="shared" si="296"/>
        <v>96248876.666666672</v>
      </c>
      <c r="R1912" s="1">
        <f t="shared" si="297"/>
        <v>85999876.666666672</v>
      </c>
      <c r="T1912" s="1">
        <f t="shared" si="298"/>
        <v>0.89351564033838249</v>
      </c>
      <c r="U1912">
        <f t="shared" si="299"/>
        <v>0.70363910873435853</v>
      </c>
      <c r="Y1912" t="s">
        <v>2442</v>
      </c>
      <c r="Z1912" t="s">
        <v>2443</v>
      </c>
    </row>
    <row r="1913" spans="1:26">
      <c r="A1913" s="4">
        <v>56299000</v>
      </c>
      <c r="B1913" s="4">
        <v>46836000</v>
      </c>
      <c r="C1913" s="4">
        <v>55284000</v>
      </c>
      <c r="E1913" s="6">
        <v>44801000</v>
      </c>
      <c r="F1913" s="6">
        <v>52995000</v>
      </c>
      <c r="G1913" s="6">
        <v>43661000</v>
      </c>
      <c r="I1913" s="8">
        <f t="shared" si="290"/>
        <v>56597210</v>
      </c>
      <c r="J1913" s="8">
        <f t="shared" si="291"/>
        <v>47134210</v>
      </c>
      <c r="K1913" s="8">
        <f t="shared" si="292"/>
        <v>55582210</v>
      </c>
      <c r="L1913" s="1"/>
      <c r="M1913" s="10">
        <f t="shared" si="293"/>
        <v>45099210</v>
      </c>
      <c r="N1913" s="10">
        <f t="shared" si="294"/>
        <v>53293210</v>
      </c>
      <c r="O1913" s="10">
        <f t="shared" si="295"/>
        <v>43959210</v>
      </c>
      <c r="Q1913" s="1">
        <f t="shared" si="296"/>
        <v>53104543.333333336</v>
      </c>
      <c r="R1913" s="1">
        <f t="shared" si="297"/>
        <v>47450543.333333336</v>
      </c>
      <c r="T1913" s="1">
        <f t="shared" si="298"/>
        <v>0.89353076695321043</v>
      </c>
      <c r="U1913">
        <f t="shared" si="299"/>
        <v>0.24946616739723651</v>
      </c>
      <c r="Y1913" t="s">
        <v>1936</v>
      </c>
      <c r="Z1913" t="s">
        <v>1937</v>
      </c>
    </row>
    <row r="1914" spans="1:26">
      <c r="A1914" s="4">
        <v>53766000</v>
      </c>
      <c r="B1914" s="4">
        <v>65435000</v>
      </c>
      <c r="C1914" s="4">
        <v>67477000</v>
      </c>
      <c r="E1914" s="6">
        <v>20891000</v>
      </c>
      <c r="F1914" s="6">
        <v>76290000</v>
      </c>
      <c r="G1914" s="6">
        <v>69529000</v>
      </c>
      <c r="I1914" s="8">
        <f t="shared" si="290"/>
        <v>54064210</v>
      </c>
      <c r="J1914" s="8">
        <f t="shared" si="291"/>
        <v>65733210</v>
      </c>
      <c r="K1914" s="8">
        <f t="shared" si="292"/>
        <v>67775210</v>
      </c>
      <c r="L1914" s="1"/>
      <c r="M1914" s="10">
        <f t="shared" si="293"/>
        <v>21189210</v>
      </c>
      <c r="N1914" s="10">
        <f t="shared" si="294"/>
        <v>76588210</v>
      </c>
      <c r="O1914" s="10">
        <f t="shared" si="295"/>
        <v>69827210</v>
      </c>
      <c r="Q1914" s="1">
        <f t="shared" si="296"/>
        <v>62524210</v>
      </c>
      <c r="R1914" s="1">
        <f t="shared" si="297"/>
        <v>55868210</v>
      </c>
      <c r="T1914" s="1">
        <f t="shared" si="298"/>
        <v>0.89354523631726013</v>
      </c>
      <c r="U1914">
        <f t="shared" si="299"/>
        <v>0.72978353161741205</v>
      </c>
      <c r="Y1914" t="s">
        <v>11440</v>
      </c>
      <c r="Z1914" t="s">
        <v>11441</v>
      </c>
    </row>
    <row r="1915" spans="1:26">
      <c r="A1915" s="4">
        <v>1364100000</v>
      </c>
      <c r="B1915" s="4">
        <v>1635300000</v>
      </c>
      <c r="C1915" s="4">
        <v>1558000000</v>
      </c>
      <c r="E1915" s="6">
        <v>1299400000</v>
      </c>
      <c r="F1915" s="6">
        <v>1496400000</v>
      </c>
      <c r="G1915" s="6">
        <v>1276900000</v>
      </c>
      <c r="I1915" s="8">
        <f t="shared" si="290"/>
        <v>1364398210</v>
      </c>
      <c r="J1915" s="8">
        <f t="shared" si="291"/>
        <v>1635598210</v>
      </c>
      <c r="K1915" s="8">
        <f t="shared" si="292"/>
        <v>1558298210</v>
      </c>
      <c r="L1915" s="1"/>
      <c r="M1915" s="10">
        <f t="shared" si="293"/>
        <v>1299698210</v>
      </c>
      <c r="N1915" s="10">
        <f t="shared" si="294"/>
        <v>1496698210</v>
      </c>
      <c r="O1915" s="10">
        <f t="shared" si="295"/>
        <v>1277198210</v>
      </c>
      <c r="Q1915" s="1">
        <f t="shared" si="296"/>
        <v>1519431543.3333333</v>
      </c>
      <c r="R1915" s="1">
        <f t="shared" si="297"/>
        <v>1357864876.6666667</v>
      </c>
      <c r="T1915" s="1">
        <f t="shared" si="298"/>
        <v>0.89366637320677111</v>
      </c>
      <c r="U1915">
        <f t="shared" si="299"/>
        <v>0.20425899883632537</v>
      </c>
      <c r="Y1915" t="s">
        <v>11792</v>
      </c>
      <c r="Z1915" t="s">
        <v>11793</v>
      </c>
    </row>
    <row r="1916" spans="1:26">
      <c r="A1916" s="3">
        <v>0</v>
      </c>
      <c r="B1916" s="3">
        <v>0</v>
      </c>
      <c r="C1916" s="4">
        <v>117770000</v>
      </c>
      <c r="E1916" s="5">
        <v>0</v>
      </c>
      <c r="F1916" s="6">
        <v>105160000</v>
      </c>
      <c r="G1916" s="5">
        <v>0</v>
      </c>
      <c r="I1916" s="8">
        <f t="shared" si="290"/>
        <v>298210</v>
      </c>
      <c r="J1916" s="8">
        <f t="shared" si="291"/>
        <v>298210</v>
      </c>
      <c r="K1916" s="8">
        <f t="shared" si="292"/>
        <v>118068210</v>
      </c>
      <c r="L1916" s="1"/>
      <c r="M1916" s="10">
        <f t="shared" si="293"/>
        <v>298210</v>
      </c>
      <c r="N1916" s="10">
        <f t="shared" si="294"/>
        <v>105458210</v>
      </c>
      <c r="O1916" s="10">
        <f t="shared" si="295"/>
        <v>298210</v>
      </c>
      <c r="Q1916" s="1">
        <f t="shared" si="296"/>
        <v>39554876.666666664</v>
      </c>
      <c r="R1916" s="1">
        <f t="shared" si="297"/>
        <v>35351543.333333336</v>
      </c>
      <c r="T1916" s="1">
        <f t="shared" si="298"/>
        <v>0.89373413122343204</v>
      </c>
      <c r="U1916">
        <f t="shared" si="299"/>
        <v>0.94017914638393851</v>
      </c>
      <c r="Y1916" t="s">
        <v>6497</v>
      </c>
      <c r="Z1916" t="s">
        <v>6498</v>
      </c>
    </row>
    <row r="1917" spans="1:26">
      <c r="A1917" s="4">
        <v>361180000</v>
      </c>
      <c r="B1917" s="4">
        <v>345330000</v>
      </c>
      <c r="C1917" s="4">
        <v>406560000</v>
      </c>
      <c r="E1917" s="6">
        <v>327240000</v>
      </c>
      <c r="F1917" s="6">
        <v>340370000</v>
      </c>
      <c r="G1917" s="6">
        <v>327280000</v>
      </c>
      <c r="I1917" s="8">
        <f t="shared" si="290"/>
        <v>361478210</v>
      </c>
      <c r="J1917" s="8">
        <f t="shared" si="291"/>
        <v>345628210</v>
      </c>
      <c r="K1917" s="8">
        <f t="shared" si="292"/>
        <v>406858210</v>
      </c>
      <c r="L1917" s="1"/>
      <c r="M1917" s="10">
        <f t="shared" si="293"/>
        <v>327538210</v>
      </c>
      <c r="N1917" s="10">
        <f t="shared" si="294"/>
        <v>340668210</v>
      </c>
      <c r="O1917" s="10">
        <f t="shared" si="295"/>
        <v>327578210</v>
      </c>
      <c r="Q1917" s="1">
        <f t="shared" si="296"/>
        <v>371321543.33333331</v>
      </c>
      <c r="R1917" s="1">
        <f t="shared" si="297"/>
        <v>331928210</v>
      </c>
      <c r="T1917" s="1">
        <f t="shared" si="298"/>
        <v>0.89391045566680161</v>
      </c>
      <c r="U1917">
        <f t="shared" si="299"/>
        <v>0.10499816153848809</v>
      </c>
      <c r="Y1917" t="s">
        <v>8961</v>
      </c>
      <c r="Z1917" t="s">
        <v>8962</v>
      </c>
    </row>
    <row r="1918" spans="1:26">
      <c r="A1918" s="4">
        <v>149070000</v>
      </c>
      <c r="B1918" s="4">
        <v>197590000</v>
      </c>
      <c r="C1918" s="4">
        <v>225740000</v>
      </c>
      <c r="E1918" s="6">
        <v>179870000</v>
      </c>
      <c r="F1918" s="6">
        <v>191210000</v>
      </c>
      <c r="G1918" s="6">
        <v>140500000</v>
      </c>
      <c r="I1918" s="8">
        <f t="shared" si="290"/>
        <v>149368210</v>
      </c>
      <c r="J1918" s="8">
        <f t="shared" si="291"/>
        <v>197888210</v>
      </c>
      <c r="K1918" s="8">
        <f t="shared" si="292"/>
        <v>226038210</v>
      </c>
      <c r="L1918" s="1"/>
      <c r="M1918" s="10">
        <f t="shared" si="293"/>
        <v>180168210</v>
      </c>
      <c r="N1918" s="10">
        <f t="shared" si="294"/>
        <v>191508210</v>
      </c>
      <c r="O1918" s="10">
        <f t="shared" si="295"/>
        <v>140798210</v>
      </c>
      <c r="Q1918" s="1">
        <f t="shared" si="296"/>
        <v>191098210</v>
      </c>
      <c r="R1918" s="1">
        <f t="shared" si="297"/>
        <v>170824876.66666666</v>
      </c>
      <c r="T1918" s="1">
        <f t="shared" si="298"/>
        <v>0.89391144305677517</v>
      </c>
      <c r="U1918">
        <f t="shared" si="299"/>
        <v>0.49683796049215895</v>
      </c>
      <c r="Y1918" t="s">
        <v>1850</v>
      </c>
      <c r="Z1918" t="s">
        <v>1851</v>
      </c>
    </row>
    <row r="1919" spans="1:26">
      <c r="A1919" s="4">
        <v>298920000</v>
      </c>
      <c r="B1919" s="4">
        <v>309780000</v>
      </c>
      <c r="C1919" s="4">
        <v>285320000</v>
      </c>
      <c r="E1919" s="6">
        <v>237220000</v>
      </c>
      <c r="F1919" s="6">
        <v>252050000</v>
      </c>
      <c r="G1919" s="6">
        <v>309930000</v>
      </c>
      <c r="I1919" s="8">
        <f t="shared" si="290"/>
        <v>299218210</v>
      </c>
      <c r="J1919" s="8">
        <f t="shared" si="291"/>
        <v>310078210</v>
      </c>
      <c r="K1919" s="8">
        <f t="shared" si="292"/>
        <v>285618210</v>
      </c>
      <c r="L1919" s="1"/>
      <c r="M1919" s="10">
        <f t="shared" si="293"/>
        <v>237518210</v>
      </c>
      <c r="N1919" s="10">
        <f t="shared" si="294"/>
        <v>252348210</v>
      </c>
      <c r="O1919" s="10">
        <f t="shared" si="295"/>
        <v>310228210</v>
      </c>
      <c r="Q1919" s="1">
        <f t="shared" si="296"/>
        <v>298304876.66666669</v>
      </c>
      <c r="R1919" s="1">
        <f t="shared" si="297"/>
        <v>266698210</v>
      </c>
      <c r="T1919" s="1">
        <f t="shared" si="298"/>
        <v>0.8940457594262371</v>
      </c>
      <c r="U1919">
        <f t="shared" si="299"/>
        <v>0.24616411853817013</v>
      </c>
      <c r="Y1919" t="s">
        <v>12200</v>
      </c>
      <c r="Z1919" t="s">
        <v>12201</v>
      </c>
    </row>
    <row r="1920" spans="1:26">
      <c r="A1920" s="4">
        <v>4458300000</v>
      </c>
      <c r="B1920" s="4">
        <v>4071900000</v>
      </c>
      <c r="C1920" s="4">
        <v>4832500000</v>
      </c>
      <c r="E1920" s="6">
        <v>3608300000</v>
      </c>
      <c r="F1920" s="6">
        <v>4329700000</v>
      </c>
      <c r="G1920" s="6">
        <v>4009300000</v>
      </c>
      <c r="I1920" s="8">
        <f t="shared" si="290"/>
        <v>4458598210</v>
      </c>
      <c r="J1920" s="8">
        <f t="shared" si="291"/>
        <v>4072198210</v>
      </c>
      <c r="K1920" s="8">
        <f t="shared" si="292"/>
        <v>4832798210</v>
      </c>
      <c r="L1920" s="1"/>
      <c r="M1920" s="10">
        <f t="shared" si="293"/>
        <v>3608598210</v>
      </c>
      <c r="N1920" s="10">
        <f t="shared" si="294"/>
        <v>4329998210</v>
      </c>
      <c r="O1920" s="10">
        <f t="shared" si="295"/>
        <v>4009598210</v>
      </c>
      <c r="Q1920" s="1">
        <f t="shared" si="296"/>
        <v>4454531543.333333</v>
      </c>
      <c r="R1920" s="1">
        <f t="shared" si="297"/>
        <v>3982731543.3333335</v>
      </c>
      <c r="T1920" s="1">
        <f t="shared" si="298"/>
        <v>0.89408538352229272</v>
      </c>
      <c r="U1920">
        <f t="shared" si="299"/>
        <v>0.19434840051213106</v>
      </c>
      <c r="Y1920" t="s">
        <v>12269</v>
      </c>
      <c r="Z1920" t="s">
        <v>12270</v>
      </c>
    </row>
    <row r="1921" spans="1:30">
      <c r="A1921" s="4">
        <v>198810000</v>
      </c>
      <c r="B1921" s="4">
        <v>190000000</v>
      </c>
      <c r="C1921" s="4">
        <v>184660000</v>
      </c>
      <c r="E1921" s="6">
        <v>183810000</v>
      </c>
      <c r="F1921" s="6">
        <v>144560000</v>
      </c>
      <c r="G1921" s="6">
        <v>184280000</v>
      </c>
      <c r="I1921" s="8">
        <f t="shared" si="290"/>
        <v>199108210</v>
      </c>
      <c r="J1921" s="8">
        <f t="shared" si="291"/>
        <v>190298210</v>
      </c>
      <c r="K1921" s="8">
        <f t="shared" si="292"/>
        <v>184958210</v>
      </c>
      <c r="L1921" s="1"/>
      <c r="M1921" s="10">
        <f t="shared" si="293"/>
        <v>184108210</v>
      </c>
      <c r="N1921" s="10">
        <f t="shared" si="294"/>
        <v>144858210</v>
      </c>
      <c r="O1921" s="10">
        <f t="shared" si="295"/>
        <v>184578210</v>
      </c>
      <c r="Q1921" s="1">
        <f t="shared" si="296"/>
        <v>191454876.66666666</v>
      </c>
      <c r="R1921" s="1">
        <f t="shared" si="297"/>
        <v>171181543.33333334</v>
      </c>
      <c r="T1921" s="1">
        <f t="shared" si="298"/>
        <v>0.89410907840895437</v>
      </c>
      <c r="U1921">
        <f t="shared" si="299"/>
        <v>0.21557113665732588</v>
      </c>
      <c r="Y1921" t="s">
        <v>2513</v>
      </c>
      <c r="Z1921" t="s">
        <v>2514</v>
      </c>
    </row>
    <row r="1922" spans="1:30">
      <c r="A1922" s="4">
        <v>7645800000</v>
      </c>
      <c r="B1922" s="4">
        <v>7253400000</v>
      </c>
      <c r="C1922" s="4">
        <v>7319200000</v>
      </c>
      <c r="E1922" s="6">
        <v>6275000000</v>
      </c>
      <c r="F1922" s="6">
        <v>6777500000</v>
      </c>
      <c r="G1922" s="6">
        <v>6813100000</v>
      </c>
      <c r="I1922" s="8">
        <f t="shared" si="290"/>
        <v>7646098210</v>
      </c>
      <c r="J1922" s="8">
        <f t="shared" si="291"/>
        <v>7253698210</v>
      </c>
      <c r="K1922" s="8">
        <f t="shared" si="292"/>
        <v>7319498210</v>
      </c>
      <c r="L1922" s="1"/>
      <c r="M1922" s="10">
        <f t="shared" si="293"/>
        <v>6275298210</v>
      </c>
      <c r="N1922" s="10">
        <f t="shared" si="294"/>
        <v>6777798210</v>
      </c>
      <c r="O1922" s="10">
        <f t="shared" si="295"/>
        <v>6813398210</v>
      </c>
      <c r="Q1922" s="1">
        <f t="shared" si="296"/>
        <v>7406431543.333333</v>
      </c>
      <c r="R1922" s="1">
        <f t="shared" si="297"/>
        <v>6622164876.666667</v>
      </c>
      <c r="T1922" s="1">
        <f t="shared" si="298"/>
        <v>0.89411004988325327</v>
      </c>
      <c r="U1922">
        <f t="shared" si="299"/>
        <v>2.0818044962874104E-2</v>
      </c>
      <c r="Y1922" t="s">
        <v>8007</v>
      </c>
      <c r="Z1922" t="s">
        <v>8008</v>
      </c>
    </row>
    <row r="1923" spans="1:30">
      <c r="A1923" s="4">
        <v>526850000</v>
      </c>
      <c r="B1923" s="4">
        <v>593960000</v>
      </c>
      <c r="C1923" s="4">
        <v>543470000</v>
      </c>
      <c r="E1923" s="6">
        <v>431550000</v>
      </c>
      <c r="F1923" s="6">
        <v>451570000</v>
      </c>
      <c r="G1923" s="6">
        <v>604850000</v>
      </c>
      <c r="I1923" s="8">
        <f t="shared" ref="I1923:I1986" si="300">A1923+298210</f>
        <v>527148210</v>
      </c>
      <c r="J1923" s="8">
        <f t="shared" ref="J1923:J1986" si="301">B1923+298210</f>
        <v>594258210</v>
      </c>
      <c r="K1923" s="8">
        <f t="shared" ref="K1923:K1986" si="302">C1923+298210</f>
        <v>543768210</v>
      </c>
      <c r="L1923" s="1"/>
      <c r="M1923" s="10">
        <f t="shared" ref="M1923:M1986" si="303">E1923+298210</f>
        <v>431848210</v>
      </c>
      <c r="N1923" s="10">
        <f t="shared" ref="N1923:N1986" si="304">F1923+298210</f>
        <v>451868210</v>
      </c>
      <c r="O1923" s="10">
        <f t="shared" ref="O1923:O1986" si="305">G1923+298210</f>
        <v>605148210</v>
      </c>
      <c r="Q1923" s="1">
        <f t="shared" ref="Q1923:Q1986" si="306">AVERAGE(I1923:K1923)</f>
        <v>555058210</v>
      </c>
      <c r="R1923" s="1">
        <f t="shared" ref="R1923:R1986" si="307">AVERAGE(M1923:O1923)</f>
        <v>496288210</v>
      </c>
      <c r="T1923" s="1">
        <f t="shared" ref="T1923:T1986" si="308">R1923/Q1923</f>
        <v>0.89411921319027066</v>
      </c>
      <c r="U1923">
        <f t="shared" ref="U1923:U1986" si="309">_xlfn.T.TEST(M1923:O1923, I1923:K1923, 2, 2)</f>
        <v>0.37072604035341916</v>
      </c>
      <c r="Y1923" t="s">
        <v>6868</v>
      </c>
      <c r="Z1923" t="s">
        <v>6869</v>
      </c>
    </row>
    <row r="1924" spans="1:30">
      <c r="A1924" s="4">
        <v>1983800000</v>
      </c>
      <c r="B1924" s="4">
        <v>1590500000</v>
      </c>
      <c r="C1924" s="4">
        <v>1244800000</v>
      </c>
      <c r="E1924" s="6">
        <v>1236700000</v>
      </c>
      <c r="F1924" s="6">
        <v>1380400000</v>
      </c>
      <c r="G1924" s="6">
        <v>1691800000</v>
      </c>
      <c r="I1924" s="8">
        <f t="shared" si="300"/>
        <v>1984098210</v>
      </c>
      <c r="J1924" s="8">
        <f t="shared" si="301"/>
        <v>1590798210</v>
      </c>
      <c r="K1924" s="8">
        <f t="shared" si="302"/>
        <v>1245098210</v>
      </c>
      <c r="L1924" s="1"/>
      <c r="M1924" s="10">
        <f t="shared" si="303"/>
        <v>1236998210</v>
      </c>
      <c r="N1924" s="10">
        <f t="shared" si="304"/>
        <v>1380698210</v>
      </c>
      <c r="O1924" s="10">
        <f t="shared" si="305"/>
        <v>1692098210</v>
      </c>
      <c r="Q1924" s="1">
        <f t="shared" si="306"/>
        <v>1606664876.6666667</v>
      </c>
      <c r="R1924" s="1">
        <f t="shared" si="307"/>
        <v>1436598210</v>
      </c>
      <c r="T1924" s="1">
        <f t="shared" si="308"/>
        <v>0.89414925966421666</v>
      </c>
      <c r="U1924">
        <f t="shared" si="309"/>
        <v>0.53709190890347647</v>
      </c>
      <c r="Y1924" t="s">
        <v>11747</v>
      </c>
      <c r="Z1924" t="s">
        <v>11748</v>
      </c>
    </row>
    <row r="1925" spans="1:30">
      <c r="A1925" s="4">
        <v>567130000</v>
      </c>
      <c r="B1925" s="4">
        <v>555940000</v>
      </c>
      <c r="C1925" s="4">
        <v>473580000</v>
      </c>
      <c r="E1925" s="6">
        <v>572910000</v>
      </c>
      <c r="F1925" s="6">
        <v>416770000</v>
      </c>
      <c r="G1925" s="6">
        <v>437870000</v>
      </c>
      <c r="I1925" s="8">
        <f t="shared" si="300"/>
        <v>567428210</v>
      </c>
      <c r="J1925" s="8">
        <f t="shared" si="301"/>
        <v>556238210</v>
      </c>
      <c r="K1925" s="8">
        <f t="shared" si="302"/>
        <v>473878210</v>
      </c>
      <c r="L1925" s="1"/>
      <c r="M1925" s="10">
        <f t="shared" si="303"/>
        <v>573208210</v>
      </c>
      <c r="N1925" s="10">
        <f t="shared" si="304"/>
        <v>417068210</v>
      </c>
      <c r="O1925" s="10">
        <f t="shared" si="305"/>
        <v>438168210</v>
      </c>
      <c r="Q1925" s="1">
        <f t="shared" si="306"/>
        <v>532514876.66666669</v>
      </c>
      <c r="R1925" s="1">
        <f t="shared" si="307"/>
        <v>476148210</v>
      </c>
      <c r="T1925" s="1">
        <f t="shared" si="308"/>
        <v>0.89415006202361935</v>
      </c>
      <c r="U1925">
        <f t="shared" si="309"/>
        <v>0.37957206196454107</v>
      </c>
      <c r="Y1925" t="s">
        <v>6175</v>
      </c>
      <c r="Z1925" t="s">
        <v>6176</v>
      </c>
    </row>
    <row r="1926" spans="1:30">
      <c r="A1926" s="3">
        <v>0</v>
      </c>
      <c r="B1926" s="3">
        <v>0</v>
      </c>
      <c r="C1926" s="4">
        <v>36064000</v>
      </c>
      <c r="E1926" s="5">
        <v>0</v>
      </c>
      <c r="F1926" s="6">
        <v>32153000</v>
      </c>
      <c r="G1926" s="5">
        <v>0</v>
      </c>
      <c r="I1926" s="8">
        <f t="shared" si="300"/>
        <v>298210</v>
      </c>
      <c r="J1926" s="8">
        <f t="shared" si="301"/>
        <v>298210</v>
      </c>
      <c r="K1926" s="8">
        <f t="shared" si="302"/>
        <v>36362210</v>
      </c>
      <c r="L1926" s="1"/>
      <c r="M1926" s="10">
        <f t="shared" si="303"/>
        <v>298210</v>
      </c>
      <c r="N1926" s="10">
        <f t="shared" si="304"/>
        <v>32451210</v>
      </c>
      <c r="O1926" s="10">
        <f t="shared" si="305"/>
        <v>298210</v>
      </c>
      <c r="Q1926" s="1">
        <f t="shared" si="306"/>
        <v>12319543.333333334</v>
      </c>
      <c r="R1926" s="1">
        <f t="shared" si="307"/>
        <v>11015876.666666666</v>
      </c>
      <c r="T1926" s="1">
        <f t="shared" si="308"/>
        <v>0.89417897795453993</v>
      </c>
      <c r="U1926">
        <f t="shared" si="309"/>
        <v>0.93937291929733169</v>
      </c>
      <c r="Z1926" t="s">
        <v>8682</v>
      </c>
    </row>
    <row r="1927" spans="1:30" s="12" customFormat="1">
      <c r="A1927" s="4">
        <v>1035400000</v>
      </c>
      <c r="B1927" s="4">
        <v>1003600000</v>
      </c>
      <c r="C1927" s="4">
        <v>979830000</v>
      </c>
      <c r="D1927"/>
      <c r="E1927" s="6">
        <v>739270000</v>
      </c>
      <c r="F1927" s="6">
        <v>870140000</v>
      </c>
      <c r="G1927" s="6">
        <v>1089900000</v>
      </c>
      <c r="H1927"/>
      <c r="I1927" s="8">
        <f t="shared" si="300"/>
        <v>1035698210</v>
      </c>
      <c r="J1927" s="8">
        <f t="shared" si="301"/>
        <v>1003898210</v>
      </c>
      <c r="K1927" s="8">
        <f t="shared" si="302"/>
        <v>980128210</v>
      </c>
      <c r="L1927" s="1"/>
      <c r="M1927" s="10">
        <f t="shared" si="303"/>
        <v>739568210</v>
      </c>
      <c r="N1927" s="10">
        <f t="shared" si="304"/>
        <v>870438210</v>
      </c>
      <c r="O1927" s="10">
        <f t="shared" si="305"/>
        <v>1090198210</v>
      </c>
      <c r="P1927"/>
      <c r="Q1927" s="1">
        <f t="shared" si="306"/>
        <v>1006574876.6666666</v>
      </c>
      <c r="R1927" s="1">
        <f t="shared" si="307"/>
        <v>900068210</v>
      </c>
      <c r="S1927"/>
      <c r="T1927" s="1">
        <f t="shared" si="308"/>
        <v>0.89418902742797446</v>
      </c>
      <c r="U1927">
        <f t="shared" si="309"/>
        <v>0.36183925683311385</v>
      </c>
      <c r="V1927"/>
      <c r="W1927"/>
      <c r="X1927"/>
      <c r="Y1927"/>
      <c r="Z1927" t="s">
        <v>3117</v>
      </c>
      <c r="AA1927"/>
      <c r="AB1927"/>
      <c r="AC1927"/>
      <c r="AD1927"/>
    </row>
    <row r="1928" spans="1:30">
      <c r="A1928" s="4">
        <v>2484000000</v>
      </c>
      <c r="B1928" s="4">
        <v>623030000</v>
      </c>
      <c r="C1928" s="4">
        <v>1931500000</v>
      </c>
      <c r="E1928" s="6">
        <v>1773100000</v>
      </c>
      <c r="F1928" s="6">
        <v>2226200000</v>
      </c>
      <c r="G1928" s="6">
        <v>506810000</v>
      </c>
      <c r="I1928" s="8">
        <f t="shared" si="300"/>
        <v>2484298210</v>
      </c>
      <c r="J1928" s="8">
        <f t="shared" si="301"/>
        <v>623328210</v>
      </c>
      <c r="K1928" s="8">
        <f t="shared" si="302"/>
        <v>1931798210</v>
      </c>
      <c r="L1928" s="1"/>
      <c r="M1928" s="10">
        <f t="shared" si="303"/>
        <v>1773398210</v>
      </c>
      <c r="N1928" s="10">
        <f t="shared" si="304"/>
        <v>2226498210</v>
      </c>
      <c r="O1928" s="10">
        <f t="shared" si="305"/>
        <v>507108210</v>
      </c>
      <c r="Q1928" s="1">
        <f t="shared" si="306"/>
        <v>1679808210</v>
      </c>
      <c r="R1928" s="1">
        <f t="shared" si="307"/>
        <v>1502334876.6666667</v>
      </c>
      <c r="T1928" s="1">
        <f t="shared" si="308"/>
        <v>0.89434904992318542</v>
      </c>
      <c r="U1928">
        <f t="shared" si="309"/>
        <v>0.82557944929100069</v>
      </c>
      <c r="Y1928" t="s">
        <v>4447</v>
      </c>
      <c r="Z1928" t="s">
        <v>4448</v>
      </c>
    </row>
    <row r="1929" spans="1:30">
      <c r="A1929" s="4">
        <v>1451600000</v>
      </c>
      <c r="B1929" s="4">
        <v>1293100000</v>
      </c>
      <c r="C1929" s="4">
        <v>981010000</v>
      </c>
      <c r="E1929" s="6">
        <v>1045700000</v>
      </c>
      <c r="F1929" s="6">
        <v>982870000</v>
      </c>
      <c r="G1929" s="6">
        <v>1303700000</v>
      </c>
      <c r="I1929" s="8">
        <f t="shared" si="300"/>
        <v>1451898210</v>
      </c>
      <c r="J1929" s="8">
        <f t="shared" si="301"/>
        <v>1293398210</v>
      </c>
      <c r="K1929" s="8">
        <f t="shared" si="302"/>
        <v>981308210</v>
      </c>
      <c r="L1929" s="1"/>
      <c r="M1929" s="10">
        <f t="shared" si="303"/>
        <v>1045998210</v>
      </c>
      <c r="N1929" s="10">
        <f t="shared" si="304"/>
        <v>983168210</v>
      </c>
      <c r="O1929" s="10">
        <f t="shared" si="305"/>
        <v>1303998210</v>
      </c>
      <c r="Q1929" s="1">
        <f t="shared" si="306"/>
        <v>1242201543.3333333</v>
      </c>
      <c r="R1929" s="1">
        <f t="shared" si="307"/>
        <v>1111054876.6666667</v>
      </c>
      <c r="T1929" s="1">
        <f t="shared" si="308"/>
        <v>0.8944240027952739</v>
      </c>
      <c r="U1929">
        <f t="shared" si="309"/>
        <v>0.48238705483375882</v>
      </c>
      <c r="Y1929" t="s">
        <v>2292</v>
      </c>
      <c r="Z1929" t="s">
        <v>2293</v>
      </c>
    </row>
    <row r="1930" spans="1:30">
      <c r="A1930" s="4">
        <v>62266000</v>
      </c>
      <c r="B1930" s="4">
        <v>76243000</v>
      </c>
      <c r="C1930" s="4">
        <v>82346000</v>
      </c>
      <c r="E1930" s="6">
        <v>61170000</v>
      </c>
      <c r="F1930" s="6">
        <v>58452000</v>
      </c>
      <c r="G1930" s="6">
        <v>77828000</v>
      </c>
      <c r="I1930" s="8">
        <f t="shared" si="300"/>
        <v>62564210</v>
      </c>
      <c r="J1930" s="8">
        <f t="shared" si="301"/>
        <v>76541210</v>
      </c>
      <c r="K1930" s="8">
        <f t="shared" si="302"/>
        <v>82644210</v>
      </c>
      <c r="L1930" s="1"/>
      <c r="M1930" s="10">
        <f t="shared" si="303"/>
        <v>61468210</v>
      </c>
      <c r="N1930" s="10">
        <f t="shared" si="304"/>
        <v>58750210</v>
      </c>
      <c r="O1930" s="10">
        <f t="shared" si="305"/>
        <v>78126210</v>
      </c>
      <c r="Q1930" s="1">
        <f t="shared" si="306"/>
        <v>73916543.333333328</v>
      </c>
      <c r="R1930" s="1">
        <f t="shared" si="307"/>
        <v>66114876.666666664</v>
      </c>
      <c r="T1930" s="1">
        <f t="shared" si="308"/>
        <v>0.89445303696786327</v>
      </c>
      <c r="U1930">
        <f t="shared" si="309"/>
        <v>0.40991538937971628</v>
      </c>
      <c r="Y1930" t="s">
        <v>12140</v>
      </c>
      <c r="Z1930" t="s">
        <v>12141</v>
      </c>
    </row>
    <row r="1931" spans="1:30">
      <c r="A1931" s="4">
        <v>367970000</v>
      </c>
      <c r="B1931" s="4">
        <v>344520000</v>
      </c>
      <c r="C1931" s="4">
        <v>350050000</v>
      </c>
      <c r="E1931" s="6">
        <v>351150000</v>
      </c>
      <c r="F1931" s="6">
        <v>270170000</v>
      </c>
      <c r="G1931" s="6">
        <v>329000000</v>
      </c>
      <c r="I1931" s="8">
        <f t="shared" si="300"/>
        <v>368268210</v>
      </c>
      <c r="J1931" s="8">
        <f t="shared" si="301"/>
        <v>344818210</v>
      </c>
      <c r="K1931" s="8">
        <f t="shared" si="302"/>
        <v>350348210</v>
      </c>
      <c r="L1931" s="1"/>
      <c r="M1931" s="10">
        <f t="shared" si="303"/>
        <v>351448210</v>
      </c>
      <c r="N1931" s="10">
        <f t="shared" si="304"/>
        <v>270468210</v>
      </c>
      <c r="O1931" s="10">
        <f t="shared" si="305"/>
        <v>329298210</v>
      </c>
      <c r="Q1931" s="1">
        <f t="shared" si="306"/>
        <v>354478210</v>
      </c>
      <c r="R1931" s="1">
        <f t="shared" si="307"/>
        <v>317071543.33333331</v>
      </c>
      <c r="T1931" s="1">
        <f t="shared" si="308"/>
        <v>0.89447400260042309</v>
      </c>
      <c r="U1931">
        <f t="shared" si="309"/>
        <v>0.21155063949472286</v>
      </c>
      <c r="Y1931" t="s">
        <v>4135</v>
      </c>
      <c r="Z1931" t="s">
        <v>4136</v>
      </c>
    </row>
    <row r="1932" spans="1:30">
      <c r="A1932" s="4">
        <v>1120000000</v>
      </c>
      <c r="B1932" s="4">
        <v>1001600000</v>
      </c>
      <c r="C1932" s="4">
        <v>940260000</v>
      </c>
      <c r="E1932" s="6">
        <v>964360000</v>
      </c>
      <c r="F1932" s="6">
        <v>807680000</v>
      </c>
      <c r="G1932" s="6">
        <v>967370000</v>
      </c>
      <c r="I1932" s="8">
        <f t="shared" si="300"/>
        <v>1120298210</v>
      </c>
      <c r="J1932" s="8">
        <f t="shared" si="301"/>
        <v>1001898210</v>
      </c>
      <c r="K1932" s="8">
        <f t="shared" si="302"/>
        <v>940558210</v>
      </c>
      <c r="L1932" s="1"/>
      <c r="M1932" s="10">
        <f t="shared" si="303"/>
        <v>964658210</v>
      </c>
      <c r="N1932" s="10">
        <f t="shared" si="304"/>
        <v>807978210</v>
      </c>
      <c r="O1932" s="10">
        <f t="shared" si="305"/>
        <v>967668210</v>
      </c>
      <c r="Q1932" s="1">
        <f t="shared" si="306"/>
        <v>1020918210</v>
      </c>
      <c r="R1932" s="1">
        <f t="shared" si="307"/>
        <v>913434876.66666663</v>
      </c>
      <c r="T1932" s="1">
        <f t="shared" si="308"/>
        <v>0.89471895762018649</v>
      </c>
      <c r="U1932">
        <f t="shared" si="309"/>
        <v>0.22302676113617462</v>
      </c>
      <c r="Y1932" t="s">
        <v>6896</v>
      </c>
      <c r="Z1932" t="s">
        <v>6897</v>
      </c>
    </row>
    <row r="1933" spans="1:30">
      <c r="A1933" s="4">
        <v>1586400000</v>
      </c>
      <c r="B1933" s="4">
        <v>1812800000</v>
      </c>
      <c r="C1933" s="4">
        <v>1492300000</v>
      </c>
      <c r="E1933" s="6">
        <v>1373900000</v>
      </c>
      <c r="F1933" s="6">
        <v>1490600000</v>
      </c>
      <c r="G1933" s="6">
        <v>1512500000</v>
      </c>
      <c r="I1933" s="8">
        <f t="shared" si="300"/>
        <v>1586698210</v>
      </c>
      <c r="J1933" s="8">
        <f t="shared" si="301"/>
        <v>1813098210</v>
      </c>
      <c r="K1933" s="8">
        <f t="shared" si="302"/>
        <v>1492598210</v>
      </c>
      <c r="L1933" s="1"/>
      <c r="M1933" s="10">
        <f t="shared" si="303"/>
        <v>1374198210</v>
      </c>
      <c r="N1933" s="10">
        <f t="shared" si="304"/>
        <v>1490898210</v>
      </c>
      <c r="O1933" s="10">
        <f t="shared" si="305"/>
        <v>1512798210</v>
      </c>
      <c r="Q1933" s="1">
        <f t="shared" si="306"/>
        <v>1630798210</v>
      </c>
      <c r="R1933" s="1">
        <f t="shared" si="307"/>
        <v>1459298210</v>
      </c>
      <c r="T1933" s="1">
        <f t="shared" si="308"/>
        <v>0.89483677444065868</v>
      </c>
      <c r="U1933">
        <f t="shared" si="309"/>
        <v>0.17574400453648087</v>
      </c>
      <c r="Y1933" t="s">
        <v>5646</v>
      </c>
      <c r="Z1933" t="s">
        <v>5647</v>
      </c>
    </row>
    <row r="1934" spans="1:30">
      <c r="A1934" s="3">
        <v>0</v>
      </c>
      <c r="B1934" s="3">
        <v>0</v>
      </c>
      <c r="C1934" s="4">
        <v>39076000</v>
      </c>
      <c r="E1934" s="6">
        <v>32307000</v>
      </c>
      <c r="F1934" s="5">
        <v>0</v>
      </c>
      <c r="G1934" s="5">
        <v>2566400</v>
      </c>
      <c r="I1934" s="8">
        <f t="shared" si="300"/>
        <v>298210</v>
      </c>
      <c r="J1934" s="8">
        <f t="shared" si="301"/>
        <v>298210</v>
      </c>
      <c r="K1934" s="8">
        <f t="shared" si="302"/>
        <v>39374210</v>
      </c>
      <c r="L1934" s="1"/>
      <c r="M1934" s="10">
        <f t="shared" si="303"/>
        <v>32605210</v>
      </c>
      <c r="N1934" s="10">
        <f t="shared" si="304"/>
        <v>298210</v>
      </c>
      <c r="O1934" s="10">
        <f t="shared" si="305"/>
        <v>2864610</v>
      </c>
      <c r="Q1934" s="1">
        <f t="shared" si="306"/>
        <v>13323543.333333334</v>
      </c>
      <c r="R1934" s="1">
        <f t="shared" si="307"/>
        <v>11922676.666666666</v>
      </c>
      <c r="T1934" s="1">
        <f t="shared" si="308"/>
        <v>0.89485779933916465</v>
      </c>
      <c r="U1934">
        <f t="shared" si="309"/>
        <v>0.93698256660752999</v>
      </c>
      <c r="Y1934" t="s">
        <v>658</v>
      </c>
      <c r="Z1934" t="s">
        <v>659</v>
      </c>
    </row>
    <row r="1935" spans="1:30">
      <c r="A1935" s="4">
        <v>8301200000</v>
      </c>
      <c r="B1935" s="4">
        <v>7935400000</v>
      </c>
      <c r="C1935" s="4">
        <v>7764400000</v>
      </c>
      <c r="E1935" s="6">
        <v>7546000000</v>
      </c>
      <c r="F1935" s="6">
        <v>7048200000</v>
      </c>
      <c r="G1935" s="6">
        <v>6883900000</v>
      </c>
      <c r="I1935" s="8">
        <f t="shared" si="300"/>
        <v>8301498210</v>
      </c>
      <c r="J1935" s="8">
        <f t="shared" si="301"/>
        <v>7935698210</v>
      </c>
      <c r="K1935" s="8">
        <f t="shared" si="302"/>
        <v>7764698210</v>
      </c>
      <c r="L1935" s="1"/>
      <c r="M1935" s="10">
        <f t="shared" si="303"/>
        <v>7546298210</v>
      </c>
      <c r="N1935" s="10">
        <f t="shared" si="304"/>
        <v>7048498210</v>
      </c>
      <c r="O1935" s="10">
        <f t="shared" si="305"/>
        <v>6884198210</v>
      </c>
      <c r="Q1935" s="1">
        <f t="shared" si="306"/>
        <v>8000631543.333333</v>
      </c>
      <c r="R1935" s="1">
        <f t="shared" si="307"/>
        <v>7159664876.666667</v>
      </c>
      <c r="T1935" s="1">
        <f t="shared" si="308"/>
        <v>0.89488746455679291</v>
      </c>
      <c r="U1935">
        <f t="shared" si="309"/>
        <v>2.9751939620201506E-2</v>
      </c>
      <c r="Y1935" t="s">
        <v>7082</v>
      </c>
      <c r="Z1935" t="s">
        <v>7083</v>
      </c>
    </row>
    <row r="1936" spans="1:30">
      <c r="A1936" s="4">
        <v>447490000</v>
      </c>
      <c r="B1936" s="4">
        <v>401100000</v>
      </c>
      <c r="C1936" s="4">
        <v>380580000</v>
      </c>
      <c r="E1936" s="6">
        <v>404290000</v>
      </c>
      <c r="F1936" s="6">
        <v>370010000</v>
      </c>
      <c r="G1936" s="6">
        <v>325620000</v>
      </c>
      <c r="I1936" s="8">
        <f t="shared" si="300"/>
        <v>447788210</v>
      </c>
      <c r="J1936" s="8">
        <f t="shared" si="301"/>
        <v>401398210</v>
      </c>
      <c r="K1936" s="8">
        <f t="shared" si="302"/>
        <v>380878210</v>
      </c>
      <c r="L1936" s="1"/>
      <c r="M1936" s="10">
        <f t="shared" si="303"/>
        <v>404588210</v>
      </c>
      <c r="N1936" s="10">
        <f t="shared" si="304"/>
        <v>370308210</v>
      </c>
      <c r="O1936" s="10">
        <f t="shared" si="305"/>
        <v>325918210</v>
      </c>
      <c r="Q1936" s="1">
        <f t="shared" si="306"/>
        <v>410021543.33333331</v>
      </c>
      <c r="R1936" s="1">
        <f t="shared" si="307"/>
        <v>366938210</v>
      </c>
      <c r="T1936" s="1">
        <f t="shared" si="308"/>
        <v>0.89492422036393326</v>
      </c>
      <c r="U1936">
        <f t="shared" si="309"/>
        <v>0.22647842470998392</v>
      </c>
      <c r="Y1936" t="s">
        <v>9699</v>
      </c>
      <c r="Z1936" t="s">
        <v>9700</v>
      </c>
    </row>
    <row r="1937" spans="1:26">
      <c r="A1937" s="4">
        <v>168220000</v>
      </c>
      <c r="B1937" s="4">
        <v>241640000</v>
      </c>
      <c r="C1937" s="4">
        <v>226520000</v>
      </c>
      <c r="E1937" s="6">
        <v>184260000</v>
      </c>
      <c r="F1937" s="6">
        <v>165950000</v>
      </c>
      <c r="G1937" s="6">
        <v>219220000</v>
      </c>
      <c r="I1937" s="8">
        <f t="shared" si="300"/>
        <v>168518210</v>
      </c>
      <c r="J1937" s="8">
        <f t="shared" si="301"/>
        <v>241938210</v>
      </c>
      <c r="K1937" s="8">
        <f t="shared" si="302"/>
        <v>226818210</v>
      </c>
      <c r="L1937" s="1"/>
      <c r="M1937" s="10">
        <f t="shared" si="303"/>
        <v>184558210</v>
      </c>
      <c r="N1937" s="10">
        <f t="shared" si="304"/>
        <v>166248210</v>
      </c>
      <c r="O1937" s="10">
        <f t="shared" si="305"/>
        <v>219518210</v>
      </c>
      <c r="Q1937" s="1">
        <f t="shared" si="306"/>
        <v>212424876.66666666</v>
      </c>
      <c r="R1937" s="1">
        <f t="shared" si="307"/>
        <v>190108210</v>
      </c>
      <c r="T1937" s="1">
        <f t="shared" si="308"/>
        <v>0.89494325233063177</v>
      </c>
      <c r="U1937">
        <f t="shared" si="309"/>
        <v>0.45952718613322441</v>
      </c>
      <c r="Y1937" t="s">
        <v>11611</v>
      </c>
      <c r="Z1937" t="s">
        <v>11612</v>
      </c>
    </row>
    <row r="1938" spans="1:26">
      <c r="A1938" s="4">
        <v>264190000</v>
      </c>
      <c r="B1938" s="4">
        <v>314790000</v>
      </c>
      <c r="C1938" s="4">
        <v>270990000</v>
      </c>
      <c r="E1938" s="6">
        <v>262770000</v>
      </c>
      <c r="F1938" s="6">
        <v>261820000</v>
      </c>
      <c r="G1938" s="6">
        <v>236010000</v>
      </c>
      <c r="I1938" s="8">
        <f t="shared" si="300"/>
        <v>264488210</v>
      </c>
      <c r="J1938" s="8">
        <f t="shared" si="301"/>
        <v>315088210</v>
      </c>
      <c r="K1938" s="8">
        <f t="shared" si="302"/>
        <v>271288210</v>
      </c>
      <c r="L1938" s="1"/>
      <c r="M1938" s="10">
        <f t="shared" si="303"/>
        <v>263068210</v>
      </c>
      <c r="N1938" s="10">
        <f t="shared" si="304"/>
        <v>262118210</v>
      </c>
      <c r="O1938" s="10">
        <f t="shared" si="305"/>
        <v>236308210</v>
      </c>
      <c r="Q1938" s="1">
        <f t="shared" si="306"/>
        <v>283621543.33333331</v>
      </c>
      <c r="R1938" s="1">
        <f t="shared" si="307"/>
        <v>253831543.33333334</v>
      </c>
      <c r="T1938" s="1">
        <f t="shared" si="308"/>
        <v>0.89496566568997005</v>
      </c>
      <c r="U1938">
        <f t="shared" si="309"/>
        <v>0.17546076016814807</v>
      </c>
      <c r="Y1938" t="s">
        <v>9988</v>
      </c>
      <c r="Z1938" t="s">
        <v>9989</v>
      </c>
    </row>
    <row r="1939" spans="1:26">
      <c r="A1939" s="4">
        <v>442880000</v>
      </c>
      <c r="B1939" s="4">
        <v>257280000</v>
      </c>
      <c r="C1939" s="4">
        <v>371290000</v>
      </c>
      <c r="E1939" s="6">
        <v>340580000</v>
      </c>
      <c r="F1939" s="6">
        <v>298070000</v>
      </c>
      <c r="G1939" s="6">
        <v>320210000</v>
      </c>
      <c r="I1939" s="8">
        <f t="shared" si="300"/>
        <v>443178210</v>
      </c>
      <c r="J1939" s="8">
        <f t="shared" si="301"/>
        <v>257578210</v>
      </c>
      <c r="K1939" s="8">
        <f t="shared" si="302"/>
        <v>371588210</v>
      </c>
      <c r="L1939" s="1"/>
      <c r="M1939" s="10">
        <f t="shared" si="303"/>
        <v>340878210</v>
      </c>
      <c r="N1939" s="10">
        <f t="shared" si="304"/>
        <v>298368210</v>
      </c>
      <c r="O1939" s="10">
        <f t="shared" si="305"/>
        <v>320508210</v>
      </c>
      <c r="Q1939" s="1">
        <f t="shared" si="306"/>
        <v>357448210</v>
      </c>
      <c r="R1939" s="1">
        <f t="shared" si="307"/>
        <v>319918210</v>
      </c>
      <c r="T1939" s="1">
        <f t="shared" si="308"/>
        <v>0.89500576880773863</v>
      </c>
      <c r="U1939">
        <f t="shared" si="309"/>
        <v>0.53542123555604637</v>
      </c>
      <c r="Y1939" t="s">
        <v>2193</v>
      </c>
      <c r="Z1939" t="s">
        <v>2194</v>
      </c>
    </row>
    <row r="1940" spans="1:26">
      <c r="A1940" s="4">
        <v>5241700000</v>
      </c>
      <c r="B1940" s="4">
        <v>5503300000</v>
      </c>
      <c r="C1940" s="4">
        <v>4903200000</v>
      </c>
      <c r="E1940" s="6">
        <v>4664400000</v>
      </c>
      <c r="F1940" s="6">
        <v>4499400000</v>
      </c>
      <c r="G1940" s="6">
        <v>4844300000</v>
      </c>
      <c r="I1940" s="8">
        <f t="shared" si="300"/>
        <v>5241998210</v>
      </c>
      <c r="J1940" s="8">
        <f t="shared" si="301"/>
        <v>5503598210</v>
      </c>
      <c r="K1940" s="8">
        <f t="shared" si="302"/>
        <v>4903498210</v>
      </c>
      <c r="L1940" s="1"/>
      <c r="M1940" s="10">
        <f t="shared" si="303"/>
        <v>4664698210</v>
      </c>
      <c r="N1940" s="10">
        <f t="shared" si="304"/>
        <v>4499698210</v>
      </c>
      <c r="O1940" s="10">
        <f t="shared" si="305"/>
        <v>4844598210</v>
      </c>
      <c r="Q1940" s="1">
        <f t="shared" si="306"/>
        <v>5216364876.666667</v>
      </c>
      <c r="R1940" s="1">
        <f t="shared" si="307"/>
        <v>4669664876.666667</v>
      </c>
      <c r="T1940" s="1">
        <f t="shared" si="308"/>
        <v>0.89519521488125864</v>
      </c>
      <c r="U1940">
        <f t="shared" si="309"/>
        <v>5.2426050527199154E-2</v>
      </c>
      <c r="Y1940" t="s">
        <v>8640</v>
      </c>
      <c r="Z1940" t="s">
        <v>8641</v>
      </c>
    </row>
    <row r="1941" spans="1:26">
      <c r="A1941" s="4">
        <v>74853000</v>
      </c>
      <c r="B1941" s="3">
        <v>0</v>
      </c>
      <c r="C1941" s="3">
        <v>0</v>
      </c>
      <c r="E1941" s="6">
        <v>66915000</v>
      </c>
      <c r="F1941" s="5">
        <v>0</v>
      </c>
      <c r="G1941" s="5">
        <v>0</v>
      </c>
      <c r="I1941" s="8">
        <f t="shared" si="300"/>
        <v>75151210</v>
      </c>
      <c r="J1941" s="8">
        <f t="shared" si="301"/>
        <v>298210</v>
      </c>
      <c r="K1941" s="8">
        <f t="shared" si="302"/>
        <v>298210</v>
      </c>
      <c r="L1941" s="1"/>
      <c r="M1941" s="10">
        <f t="shared" si="303"/>
        <v>67213210</v>
      </c>
      <c r="N1941" s="10">
        <f t="shared" si="304"/>
        <v>298210</v>
      </c>
      <c r="O1941" s="10">
        <f t="shared" si="305"/>
        <v>298210</v>
      </c>
      <c r="Q1941" s="1">
        <f t="shared" si="306"/>
        <v>25249210</v>
      </c>
      <c r="R1941" s="1">
        <f t="shared" si="307"/>
        <v>22603210</v>
      </c>
      <c r="T1941" s="1">
        <f t="shared" si="308"/>
        <v>0.89520464204622641</v>
      </c>
      <c r="U1941">
        <f t="shared" si="309"/>
        <v>0.94078054508830211</v>
      </c>
      <c r="Y1941" t="s">
        <v>610</v>
      </c>
      <c r="Z1941" t="s">
        <v>611</v>
      </c>
    </row>
    <row r="1942" spans="1:26">
      <c r="A1942" s="4">
        <v>1522000000</v>
      </c>
      <c r="B1942" s="4">
        <v>1577900000</v>
      </c>
      <c r="C1942" s="4">
        <v>1504500000</v>
      </c>
      <c r="E1942" s="6">
        <v>1150400000</v>
      </c>
      <c r="F1942" s="6">
        <v>1532700000</v>
      </c>
      <c r="G1942" s="6">
        <v>1439500000</v>
      </c>
      <c r="I1942" s="8">
        <f t="shared" si="300"/>
        <v>1522298210</v>
      </c>
      <c r="J1942" s="8">
        <f t="shared" si="301"/>
        <v>1578198210</v>
      </c>
      <c r="K1942" s="8">
        <f t="shared" si="302"/>
        <v>1504798210</v>
      </c>
      <c r="L1942" s="1"/>
      <c r="M1942" s="10">
        <f t="shared" si="303"/>
        <v>1150698210</v>
      </c>
      <c r="N1942" s="10">
        <f t="shared" si="304"/>
        <v>1532998210</v>
      </c>
      <c r="O1942" s="10">
        <f t="shared" si="305"/>
        <v>1439798210</v>
      </c>
      <c r="Q1942" s="1">
        <f t="shared" si="306"/>
        <v>1535098210</v>
      </c>
      <c r="R1942" s="1">
        <f t="shared" si="307"/>
        <v>1374498210</v>
      </c>
      <c r="T1942" s="1">
        <f t="shared" si="308"/>
        <v>0.89538128638688208</v>
      </c>
      <c r="U1942">
        <f t="shared" si="309"/>
        <v>0.24245639981771561</v>
      </c>
      <c r="Y1942" t="s">
        <v>11727</v>
      </c>
      <c r="Z1942" t="s">
        <v>11728</v>
      </c>
    </row>
    <row r="1943" spans="1:26">
      <c r="A1943" s="4">
        <v>683910000</v>
      </c>
      <c r="B1943" s="4">
        <v>663520000</v>
      </c>
      <c r="C1943" s="4">
        <v>570420000</v>
      </c>
      <c r="E1943" s="6">
        <v>579550000</v>
      </c>
      <c r="F1943" s="6">
        <v>544380000</v>
      </c>
      <c r="G1943" s="6">
        <v>593360000</v>
      </c>
      <c r="I1943" s="8">
        <f t="shared" si="300"/>
        <v>684208210</v>
      </c>
      <c r="J1943" s="8">
        <f t="shared" si="301"/>
        <v>663818210</v>
      </c>
      <c r="K1943" s="8">
        <f t="shared" si="302"/>
        <v>570718210</v>
      </c>
      <c r="L1943" s="1"/>
      <c r="M1943" s="10">
        <f t="shared" si="303"/>
        <v>579848210</v>
      </c>
      <c r="N1943" s="10">
        <f t="shared" si="304"/>
        <v>544678210</v>
      </c>
      <c r="O1943" s="10">
        <f t="shared" si="305"/>
        <v>593658210</v>
      </c>
      <c r="Q1943" s="1">
        <f t="shared" si="306"/>
        <v>639581543.33333337</v>
      </c>
      <c r="R1943" s="1">
        <f t="shared" si="307"/>
        <v>572728210</v>
      </c>
      <c r="T1943" s="1">
        <f t="shared" si="308"/>
        <v>0.89547332309667493</v>
      </c>
      <c r="U1943">
        <f t="shared" si="309"/>
        <v>0.15211700587271898</v>
      </c>
      <c r="Y1943" t="s">
        <v>2486</v>
      </c>
      <c r="Z1943" t="s">
        <v>2487</v>
      </c>
    </row>
    <row r="1944" spans="1:26">
      <c r="A1944" s="4">
        <v>278500000</v>
      </c>
      <c r="B1944" s="4">
        <v>315730000</v>
      </c>
      <c r="C1944" s="4">
        <v>243230000</v>
      </c>
      <c r="E1944" s="6">
        <v>230950000</v>
      </c>
      <c r="F1944" s="6">
        <v>260250000</v>
      </c>
      <c r="G1944" s="6">
        <v>258750000</v>
      </c>
      <c r="I1944" s="8">
        <f t="shared" si="300"/>
        <v>278798210</v>
      </c>
      <c r="J1944" s="8">
        <f t="shared" si="301"/>
        <v>316028210</v>
      </c>
      <c r="K1944" s="8">
        <f t="shared" si="302"/>
        <v>243528210</v>
      </c>
      <c r="L1944" s="1"/>
      <c r="M1944" s="10">
        <f t="shared" si="303"/>
        <v>231248210</v>
      </c>
      <c r="N1944" s="10">
        <f t="shared" si="304"/>
        <v>260548210</v>
      </c>
      <c r="O1944" s="10">
        <f t="shared" si="305"/>
        <v>259048210</v>
      </c>
      <c r="Q1944" s="1">
        <f t="shared" si="306"/>
        <v>279451543.33333331</v>
      </c>
      <c r="R1944" s="1">
        <f t="shared" si="307"/>
        <v>250281543.33333334</v>
      </c>
      <c r="T1944" s="1">
        <f t="shared" si="308"/>
        <v>0.89561696581791417</v>
      </c>
      <c r="U1944">
        <f t="shared" si="309"/>
        <v>0.27344976583659003</v>
      </c>
      <c r="Y1944" t="s">
        <v>10002</v>
      </c>
      <c r="Z1944" t="s">
        <v>10003</v>
      </c>
    </row>
    <row r="1945" spans="1:26">
      <c r="A1945" s="4">
        <v>6013200000</v>
      </c>
      <c r="B1945" s="4">
        <v>5842700000</v>
      </c>
      <c r="C1945" s="4">
        <v>5135100000</v>
      </c>
      <c r="E1945" s="6">
        <v>4754300000</v>
      </c>
      <c r="F1945" s="6">
        <v>5405000000</v>
      </c>
      <c r="G1945" s="6">
        <v>5060200000</v>
      </c>
      <c r="I1945" s="8">
        <f t="shared" si="300"/>
        <v>6013498210</v>
      </c>
      <c r="J1945" s="8">
        <f t="shared" si="301"/>
        <v>5842998210</v>
      </c>
      <c r="K1945" s="8">
        <f t="shared" si="302"/>
        <v>5135398210</v>
      </c>
      <c r="L1945" s="1"/>
      <c r="M1945" s="10">
        <f t="shared" si="303"/>
        <v>4754598210</v>
      </c>
      <c r="N1945" s="10">
        <f t="shared" si="304"/>
        <v>5405298210</v>
      </c>
      <c r="O1945" s="10">
        <f t="shared" si="305"/>
        <v>5060498210</v>
      </c>
      <c r="Q1945" s="1">
        <f t="shared" si="306"/>
        <v>5663964876.666667</v>
      </c>
      <c r="R1945" s="1">
        <f t="shared" si="307"/>
        <v>5073464876.666667</v>
      </c>
      <c r="T1945" s="1">
        <f t="shared" si="308"/>
        <v>0.8957444099922599</v>
      </c>
      <c r="U1945">
        <f t="shared" si="309"/>
        <v>0.14620137327926294</v>
      </c>
      <c r="Y1945" t="s">
        <v>5096</v>
      </c>
      <c r="Z1945" t="s">
        <v>5097</v>
      </c>
    </row>
    <row r="1946" spans="1:26">
      <c r="A1946" s="4">
        <v>325780000</v>
      </c>
      <c r="B1946" s="4">
        <v>443480000</v>
      </c>
      <c r="C1946" s="4">
        <v>328820000</v>
      </c>
      <c r="E1946" s="6">
        <v>268090000</v>
      </c>
      <c r="F1946" s="6">
        <v>402430000</v>
      </c>
      <c r="G1946" s="6">
        <v>313100000</v>
      </c>
      <c r="I1946" s="8">
        <f t="shared" si="300"/>
        <v>326078210</v>
      </c>
      <c r="J1946" s="8">
        <f t="shared" si="301"/>
        <v>443778210</v>
      </c>
      <c r="K1946" s="8">
        <f t="shared" si="302"/>
        <v>329118210</v>
      </c>
      <c r="L1946" s="1"/>
      <c r="M1946" s="10">
        <f t="shared" si="303"/>
        <v>268388210</v>
      </c>
      <c r="N1946" s="10">
        <f t="shared" si="304"/>
        <v>402728210</v>
      </c>
      <c r="O1946" s="10">
        <f t="shared" si="305"/>
        <v>313398210</v>
      </c>
      <c r="Q1946" s="1">
        <f t="shared" si="306"/>
        <v>366324876.66666669</v>
      </c>
      <c r="R1946" s="1">
        <f t="shared" si="307"/>
        <v>328171543.33333331</v>
      </c>
      <c r="T1946" s="1">
        <f t="shared" si="308"/>
        <v>0.89584836912932186</v>
      </c>
      <c r="U1946">
        <f t="shared" si="309"/>
        <v>0.52823740089026927</v>
      </c>
      <c r="Y1946" t="s">
        <v>4096</v>
      </c>
      <c r="Z1946" t="s">
        <v>4097</v>
      </c>
    </row>
    <row r="1947" spans="1:26">
      <c r="A1947" s="4">
        <v>61975000</v>
      </c>
      <c r="B1947" s="4">
        <v>49503000</v>
      </c>
      <c r="C1947" s="4">
        <v>64398000</v>
      </c>
      <c r="E1947" s="6">
        <v>52766000</v>
      </c>
      <c r="F1947" s="6">
        <v>47676000</v>
      </c>
      <c r="G1947" s="6">
        <v>57035000</v>
      </c>
      <c r="I1947" s="8">
        <f t="shared" si="300"/>
        <v>62273210</v>
      </c>
      <c r="J1947" s="8">
        <f t="shared" si="301"/>
        <v>49801210</v>
      </c>
      <c r="K1947" s="8">
        <f t="shared" si="302"/>
        <v>64696210</v>
      </c>
      <c r="L1947" s="1"/>
      <c r="M1947" s="10">
        <f t="shared" si="303"/>
        <v>53064210</v>
      </c>
      <c r="N1947" s="10">
        <f t="shared" si="304"/>
        <v>47974210</v>
      </c>
      <c r="O1947" s="10">
        <f t="shared" si="305"/>
        <v>57333210</v>
      </c>
      <c r="Q1947" s="1">
        <f t="shared" si="306"/>
        <v>58923543.333333336</v>
      </c>
      <c r="R1947" s="1">
        <f t="shared" si="307"/>
        <v>52790543.333333336</v>
      </c>
      <c r="T1947" s="1">
        <f t="shared" si="308"/>
        <v>0.89591596748849056</v>
      </c>
      <c r="U1947">
        <f t="shared" si="309"/>
        <v>0.31548122561952113</v>
      </c>
      <c r="Y1947" t="s">
        <v>11517</v>
      </c>
      <c r="Z1947" t="s">
        <v>11518</v>
      </c>
    </row>
    <row r="1948" spans="1:26">
      <c r="A1948" s="4">
        <v>941690000</v>
      </c>
      <c r="B1948" s="4">
        <v>946660000</v>
      </c>
      <c r="C1948" s="4">
        <v>789430000</v>
      </c>
      <c r="E1948" s="6">
        <v>787790000</v>
      </c>
      <c r="F1948" s="6">
        <v>713320000</v>
      </c>
      <c r="G1948" s="6">
        <v>897910000</v>
      </c>
      <c r="I1948" s="8">
        <f t="shared" si="300"/>
        <v>941988210</v>
      </c>
      <c r="J1948" s="8">
        <f t="shared" si="301"/>
        <v>946958210</v>
      </c>
      <c r="K1948" s="8">
        <f t="shared" si="302"/>
        <v>789728210</v>
      </c>
      <c r="L1948" s="1"/>
      <c r="M1948" s="10">
        <f t="shared" si="303"/>
        <v>788088210</v>
      </c>
      <c r="N1948" s="10">
        <f t="shared" si="304"/>
        <v>713618210</v>
      </c>
      <c r="O1948" s="10">
        <f t="shared" si="305"/>
        <v>898208210</v>
      </c>
      <c r="Q1948" s="1">
        <f t="shared" si="306"/>
        <v>892891543.33333337</v>
      </c>
      <c r="R1948" s="1">
        <f t="shared" si="307"/>
        <v>799971543.33333337</v>
      </c>
      <c r="T1948" s="1">
        <f t="shared" si="308"/>
        <v>0.89593360952539425</v>
      </c>
      <c r="U1948">
        <f t="shared" si="309"/>
        <v>0.27987244575825987</v>
      </c>
      <c r="Y1948" t="s">
        <v>1469</v>
      </c>
      <c r="Z1948" t="s">
        <v>1470</v>
      </c>
    </row>
    <row r="1949" spans="1:26">
      <c r="A1949" s="4">
        <v>948310000</v>
      </c>
      <c r="B1949" s="4">
        <v>1112400000</v>
      </c>
      <c r="C1949" s="4">
        <v>1047200000</v>
      </c>
      <c r="E1949" s="6">
        <v>879350000</v>
      </c>
      <c r="F1949" s="6">
        <v>1114300000</v>
      </c>
      <c r="G1949" s="6">
        <v>790840000</v>
      </c>
      <c r="I1949" s="8">
        <f t="shared" si="300"/>
        <v>948608210</v>
      </c>
      <c r="J1949" s="8">
        <f t="shared" si="301"/>
        <v>1112698210</v>
      </c>
      <c r="K1949" s="8">
        <f t="shared" si="302"/>
        <v>1047498210</v>
      </c>
      <c r="L1949" s="1"/>
      <c r="M1949" s="10">
        <f t="shared" si="303"/>
        <v>879648210</v>
      </c>
      <c r="N1949" s="10">
        <f t="shared" si="304"/>
        <v>1114598210</v>
      </c>
      <c r="O1949" s="10">
        <f t="shared" si="305"/>
        <v>791138210</v>
      </c>
      <c r="Q1949" s="1">
        <f t="shared" si="306"/>
        <v>1036268210</v>
      </c>
      <c r="R1949" s="1">
        <f t="shared" si="307"/>
        <v>928461543.33333337</v>
      </c>
      <c r="T1949" s="1">
        <f t="shared" si="308"/>
        <v>0.89596644418275972</v>
      </c>
      <c r="U1949">
        <f t="shared" si="309"/>
        <v>0.37330160428998116</v>
      </c>
      <c r="Y1949" t="s">
        <v>11987</v>
      </c>
      <c r="Z1949" t="s">
        <v>11988</v>
      </c>
    </row>
    <row r="1950" spans="1:26">
      <c r="A1950" s="4">
        <v>517710000</v>
      </c>
      <c r="B1950" s="4">
        <v>464320000</v>
      </c>
      <c r="C1950" s="4">
        <v>550210000</v>
      </c>
      <c r="E1950" s="6">
        <v>411020000</v>
      </c>
      <c r="F1950" s="6">
        <v>403940000</v>
      </c>
      <c r="G1950" s="6">
        <v>557840000</v>
      </c>
      <c r="I1950" s="8">
        <f t="shared" si="300"/>
        <v>518008210</v>
      </c>
      <c r="J1950" s="8">
        <f t="shared" si="301"/>
        <v>464618210</v>
      </c>
      <c r="K1950" s="8">
        <f t="shared" si="302"/>
        <v>550508210</v>
      </c>
      <c r="L1950" s="1"/>
      <c r="M1950" s="10">
        <f t="shared" si="303"/>
        <v>411318210</v>
      </c>
      <c r="N1950" s="10">
        <f t="shared" si="304"/>
        <v>404238210</v>
      </c>
      <c r="O1950" s="10">
        <f t="shared" si="305"/>
        <v>558138210</v>
      </c>
      <c r="Q1950" s="1">
        <f t="shared" si="306"/>
        <v>511044876.66666669</v>
      </c>
      <c r="R1950" s="1">
        <f t="shared" si="307"/>
        <v>457898210</v>
      </c>
      <c r="T1950" s="1">
        <f t="shared" si="308"/>
        <v>0.89600391454206463</v>
      </c>
      <c r="U1950">
        <f t="shared" si="309"/>
        <v>0.39681940656841785</v>
      </c>
      <c r="Y1950" t="s">
        <v>11009</v>
      </c>
      <c r="Z1950" t="s">
        <v>11010</v>
      </c>
    </row>
    <row r="1951" spans="1:26">
      <c r="A1951" s="4">
        <v>36302000</v>
      </c>
      <c r="B1951" s="4">
        <v>53565000</v>
      </c>
      <c r="C1951" s="4">
        <v>64215000</v>
      </c>
      <c r="E1951" s="6">
        <v>46191000</v>
      </c>
      <c r="F1951" s="6">
        <v>43454000</v>
      </c>
      <c r="G1951" s="6">
        <v>48327000</v>
      </c>
      <c r="I1951" s="8">
        <f t="shared" si="300"/>
        <v>36600210</v>
      </c>
      <c r="J1951" s="8">
        <f t="shared" si="301"/>
        <v>53863210</v>
      </c>
      <c r="K1951" s="8">
        <f t="shared" si="302"/>
        <v>64513210</v>
      </c>
      <c r="L1951" s="1"/>
      <c r="M1951" s="10">
        <f t="shared" si="303"/>
        <v>46489210</v>
      </c>
      <c r="N1951" s="10">
        <f t="shared" si="304"/>
        <v>43752210</v>
      </c>
      <c r="O1951" s="10">
        <f t="shared" si="305"/>
        <v>48625210</v>
      </c>
      <c r="Q1951" s="1">
        <f t="shared" si="306"/>
        <v>51658876.666666664</v>
      </c>
      <c r="R1951" s="1">
        <f t="shared" si="307"/>
        <v>46288876.666666664</v>
      </c>
      <c r="T1951" s="1">
        <f t="shared" si="308"/>
        <v>0.8960488429771637</v>
      </c>
      <c r="U1951">
        <f t="shared" si="309"/>
        <v>0.55079734024498772</v>
      </c>
      <c r="Y1951" t="s">
        <v>6350</v>
      </c>
      <c r="Z1951" t="s">
        <v>6351</v>
      </c>
    </row>
    <row r="1952" spans="1:26">
      <c r="A1952" s="4">
        <v>516760000</v>
      </c>
      <c r="B1952" s="4">
        <v>388400000</v>
      </c>
      <c r="C1952" s="4">
        <v>439750000</v>
      </c>
      <c r="E1952" s="6">
        <v>430320000</v>
      </c>
      <c r="F1952" s="6">
        <v>425020000</v>
      </c>
      <c r="G1952" s="6">
        <v>349840000</v>
      </c>
      <c r="I1952" s="8">
        <f t="shared" si="300"/>
        <v>517058210</v>
      </c>
      <c r="J1952" s="8">
        <f t="shared" si="301"/>
        <v>388698210</v>
      </c>
      <c r="K1952" s="8">
        <f t="shared" si="302"/>
        <v>440048210</v>
      </c>
      <c r="L1952" s="1"/>
      <c r="M1952" s="10">
        <f t="shared" si="303"/>
        <v>430618210</v>
      </c>
      <c r="N1952" s="10">
        <f t="shared" si="304"/>
        <v>425318210</v>
      </c>
      <c r="O1952" s="10">
        <f t="shared" si="305"/>
        <v>350138210</v>
      </c>
      <c r="Q1952" s="1">
        <f t="shared" si="306"/>
        <v>448601543.33333331</v>
      </c>
      <c r="R1952" s="1">
        <f t="shared" si="307"/>
        <v>402024876.66666669</v>
      </c>
      <c r="T1952" s="1">
        <f t="shared" si="308"/>
        <v>0.89617363703080744</v>
      </c>
      <c r="U1952">
        <f t="shared" si="309"/>
        <v>0.36349459373515491</v>
      </c>
      <c r="Y1952" t="s">
        <v>9942</v>
      </c>
      <c r="Z1952" t="s">
        <v>9943</v>
      </c>
    </row>
    <row r="1953" spans="1:26">
      <c r="A1953" s="4">
        <v>559120000</v>
      </c>
      <c r="B1953" s="4">
        <v>719410000</v>
      </c>
      <c r="C1953" s="4">
        <v>792320000</v>
      </c>
      <c r="E1953" s="6">
        <v>678280000</v>
      </c>
      <c r="F1953" s="6">
        <v>609150000</v>
      </c>
      <c r="G1953" s="6">
        <v>568400000</v>
      </c>
      <c r="I1953" s="8">
        <f t="shared" si="300"/>
        <v>559418210</v>
      </c>
      <c r="J1953" s="8">
        <f t="shared" si="301"/>
        <v>719708210</v>
      </c>
      <c r="K1953" s="8">
        <f t="shared" si="302"/>
        <v>792618210</v>
      </c>
      <c r="L1953" s="1"/>
      <c r="M1953" s="10">
        <f t="shared" si="303"/>
        <v>678578210</v>
      </c>
      <c r="N1953" s="10">
        <f t="shared" si="304"/>
        <v>609448210</v>
      </c>
      <c r="O1953" s="10">
        <f t="shared" si="305"/>
        <v>568698210</v>
      </c>
      <c r="Q1953" s="1">
        <f t="shared" si="306"/>
        <v>690581543.33333337</v>
      </c>
      <c r="R1953" s="1">
        <f t="shared" si="307"/>
        <v>618908210</v>
      </c>
      <c r="T1953" s="1">
        <f t="shared" si="308"/>
        <v>0.89621307718799292</v>
      </c>
      <c r="U1953">
        <f t="shared" si="309"/>
        <v>0.39891147297589646</v>
      </c>
      <c r="Y1953" t="s">
        <v>1305</v>
      </c>
      <c r="Z1953" t="s">
        <v>1306</v>
      </c>
    </row>
    <row r="1954" spans="1:26">
      <c r="A1954" s="4">
        <v>14290000000</v>
      </c>
      <c r="B1954" s="4">
        <v>19684000000</v>
      </c>
      <c r="C1954" s="4">
        <v>17598000000</v>
      </c>
      <c r="E1954" s="6">
        <v>14306000000</v>
      </c>
      <c r="F1954" s="6">
        <v>13659000000</v>
      </c>
      <c r="G1954" s="6">
        <v>18266000000</v>
      </c>
      <c r="I1954" s="8">
        <f t="shared" si="300"/>
        <v>14290298210</v>
      </c>
      <c r="J1954" s="8">
        <f t="shared" si="301"/>
        <v>19684298210</v>
      </c>
      <c r="K1954" s="8">
        <f t="shared" si="302"/>
        <v>17598298210</v>
      </c>
      <c r="L1954" s="1"/>
      <c r="M1954" s="10">
        <f t="shared" si="303"/>
        <v>14306298210</v>
      </c>
      <c r="N1954" s="10">
        <f t="shared" si="304"/>
        <v>13659298210</v>
      </c>
      <c r="O1954" s="10">
        <f t="shared" si="305"/>
        <v>18266298210</v>
      </c>
      <c r="Q1954" s="1">
        <f t="shared" si="306"/>
        <v>17190964876.666668</v>
      </c>
      <c r="R1954" s="1">
        <f t="shared" si="307"/>
        <v>15410631543.333334</v>
      </c>
      <c r="T1954" s="1">
        <f t="shared" si="308"/>
        <v>0.89643784708386065</v>
      </c>
      <c r="U1954">
        <f t="shared" si="309"/>
        <v>0.45039582047766946</v>
      </c>
      <c r="Y1954" t="s">
        <v>3845</v>
      </c>
      <c r="Z1954" t="s">
        <v>3846</v>
      </c>
    </row>
    <row r="1955" spans="1:26">
      <c r="A1955" s="4">
        <v>33181000</v>
      </c>
      <c r="B1955" s="4">
        <v>46754000</v>
      </c>
      <c r="C1955" s="4">
        <v>69664000</v>
      </c>
      <c r="E1955" s="6">
        <v>67987000</v>
      </c>
      <c r="F1955" s="6">
        <v>66028000</v>
      </c>
      <c r="G1955" s="5">
        <v>0</v>
      </c>
      <c r="I1955" s="8">
        <f t="shared" si="300"/>
        <v>33479210</v>
      </c>
      <c r="J1955" s="8">
        <f t="shared" si="301"/>
        <v>47052210</v>
      </c>
      <c r="K1955" s="8">
        <f t="shared" si="302"/>
        <v>69962210</v>
      </c>
      <c r="L1955" s="1"/>
      <c r="M1955" s="10">
        <f t="shared" si="303"/>
        <v>68285210</v>
      </c>
      <c r="N1955" s="10">
        <f t="shared" si="304"/>
        <v>66326210</v>
      </c>
      <c r="O1955" s="10">
        <f t="shared" si="305"/>
        <v>298210</v>
      </c>
      <c r="Q1955" s="1">
        <f t="shared" si="306"/>
        <v>50164543.333333336</v>
      </c>
      <c r="R1955" s="1">
        <f t="shared" si="307"/>
        <v>44969876.666666664</v>
      </c>
      <c r="T1955" s="1">
        <f t="shared" si="308"/>
        <v>0.89644744432040069</v>
      </c>
      <c r="U1955">
        <f t="shared" si="309"/>
        <v>0.84401224521686935</v>
      </c>
      <c r="Y1955" t="s">
        <v>5383</v>
      </c>
      <c r="Z1955" t="s">
        <v>5384</v>
      </c>
    </row>
    <row r="1956" spans="1:26">
      <c r="A1956" s="4">
        <v>520390000</v>
      </c>
      <c r="B1956" s="4">
        <v>552450000</v>
      </c>
      <c r="C1956" s="4">
        <v>567750000</v>
      </c>
      <c r="E1956" s="6">
        <v>524390000</v>
      </c>
      <c r="F1956" s="6">
        <v>446120000</v>
      </c>
      <c r="G1956" s="6">
        <v>500130000</v>
      </c>
      <c r="I1956" s="8">
        <f t="shared" si="300"/>
        <v>520688210</v>
      </c>
      <c r="J1956" s="8">
        <f t="shared" si="301"/>
        <v>552748210</v>
      </c>
      <c r="K1956" s="8">
        <f t="shared" si="302"/>
        <v>568048210</v>
      </c>
      <c r="L1956" s="1"/>
      <c r="M1956" s="10">
        <f t="shared" si="303"/>
        <v>524688210</v>
      </c>
      <c r="N1956" s="10">
        <f t="shared" si="304"/>
        <v>446418210</v>
      </c>
      <c r="O1956" s="10">
        <f t="shared" si="305"/>
        <v>500428210</v>
      </c>
      <c r="Q1956" s="1">
        <f t="shared" si="306"/>
        <v>547161543.33333337</v>
      </c>
      <c r="R1956" s="1">
        <f t="shared" si="307"/>
        <v>490511543.33333331</v>
      </c>
      <c r="T1956" s="1">
        <f t="shared" si="308"/>
        <v>0.89646567692808665</v>
      </c>
      <c r="U1956">
        <f t="shared" si="309"/>
        <v>0.10400826136259253</v>
      </c>
      <c r="Y1956" t="s">
        <v>2164</v>
      </c>
      <c r="Z1956" t="s">
        <v>2165</v>
      </c>
    </row>
    <row r="1957" spans="1:26">
      <c r="A1957" s="4">
        <v>1149900000</v>
      </c>
      <c r="B1957" s="4">
        <v>1065800000</v>
      </c>
      <c r="C1957" s="4">
        <v>1020900000</v>
      </c>
      <c r="E1957" s="6">
        <v>888440000</v>
      </c>
      <c r="F1957" s="6">
        <v>1109400000</v>
      </c>
      <c r="G1957" s="6">
        <v>903950000</v>
      </c>
      <c r="I1957" s="8">
        <f t="shared" si="300"/>
        <v>1150198210</v>
      </c>
      <c r="J1957" s="8">
        <f t="shared" si="301"/>
        <v>1066098210</v>
      </c>
      <c r="K1957" s="8">
        <f t="shared" si="302"/>
        <v>1021198210</v>
      </c>
      <c r="L1957" s="1"/>
      <c r="M1957" s="10">
        <f t="shared" si="303"/>
        <v>888738210</v>
      </c>
      <c r="N1957" s="10">
        <f t="shared" si="304"/>
        <v>1109698210</v>
      </c>
      <c r="O1957" s="10">
        <f t="shared" si="305"/>
        <v>904248210</v>
      </c>
      <c r="Q1957" s="1">
        <f t="shared" si="306"/>
        <v>1079164876.6666667</v>
      </c>
      <c r="R1957" s="1">
        <f t="shared" si="307"/>
        <v>967561543.33333337</v>
      </c>
      <c r="T1957" s="1">
        <f t="shared" si="308"/>
        <v>0.89658361224833905</v>
      </c>
      <c r="U1957">
        <f t="shared" si="309"/>
        <v>0.23850035819092014</v>
      </c>
      <c r="Z1957" t="s">
        <v>2141</v>
      </c>
    </row>
    <row r="1958" spans="1:26">
      <c r="A1958" s="4">
        <v>116110000</v>
      </c>
      <c r="B1958" s="4">
        <v>133460000</v>
      </c>
      <c r="C1958" s="4">
        <v>116400000</v>
      </c>
      <c r="E1958" s="6">
        <v>111500000</v>
      </c>
      <c r="F1958" s="6">
        <v>104680000</v>
      </c>
      <c r="G1958" s="6">
        <v>111910000</v>
      </c>
      <c r="I1958" s="8">
        <f t="shared" si="300"/>
        <v>116408210</v>
      </c>
      <c r="J1958" s="8">
        <f t="shared" si="301"/>
        <v>133758210</v>
      </c>
      <c r="K1958" s="8">
        <f t="shared" si="302"/>
        <v>116698210</v>
      </c>
      <c r="L1958" s="1"/>
      <c r="M1958" s="10">
        <f t="shared" si="303"/>
        <v>111798210</v>
      </c>
      <c r="N1958" s="10">
        <f t="shared" si="304"/>
        <v>104978210</v>
      </c>
      <c r="O1958" s="10">
        <f t="shared" si="305"/>
        <v>112208210</v>
      </c>
      <c r="Q1958" s="1">
        <f t="shared" si="306"/>
        <v>122288210</v>
      </c>
      <c r="R1958" s="1">
        <f t="shared" si="307"/>
        <v>109661543.33333333</v>
      </c>
      <c r="T1958" s="1">
        <f t="shared" si="308"/>
        <v>0.89674665557156596</v>
      </c>
      <c r="U1958">
        <f t="shared" si="309"/>
        <v>0.11122630393179096</v>
      </c>
      <c r="Y1958" t="s">
        <v>8766</v>
      </c>
      <c r="Z1958" t="s">
        <v>8767</v>
      </c>
    </row>
    <row r="1959" spans="1:26">
      <c r="A1959" s="4">
        <v>2056600000</v>
      </c>
      <c r="B1959" s="4">
        <v>1660900000</v>
      </c>
      <c r="C1959" s="4">
        <v>1664400000</v>
      </c>
      <c r="E1959" s="6">
        <v>1501600000</v>
      </c>
      <c r="F1959" s="6">
        <v>1633600000</v>
      </c>
      <c r="G1959" s="6">
        <v>1691200000</v>
      </c>
      <c r="I1959" s="8">
        <f t="shared" si="300"/>
        <v>2056898210</v>
      </c>
      <c r="J1959" s="8">
        <f t="shared" si="301"/>
        <v>1661198210</v>
      </c>
      <c r="K1959" s="8">
        <f t="shared" si="302"/>
        <v>1664698210</v>
      </c>
      <c r="L1959" s="1"/>
      <c r="M1959" s="10">
        <f t="shared" si="303"/>
        <v>1501898210</v>
      </c>
      <c r="N1959" s="10">
        <f t="shared" si="304"/>
        <v>1633898210</v>
      </c>
      <c r="O1959" s="10">
        <f t="shared" si="305"/>
        <v>1691498210</v>
      </c>
      <c r="Q1959" s="1">
        <f t="shared" si="306"/>
        <v>1794264876.6666667</v>
      </c>
      <c r="R1959" s="1">
        <f t="shared" si="307"/>
        <v>1609098210</v>
      </c>
      <c r="T1959" s="1">
        <f t="shared" si="308"/>
        <v>0.89680081849973903</v>
      </c>
      <c r="U1959">
        <f t="shared" si="309"/>
        <v>0.26451028084822564</v>
      </c>
      <c r="Y1959" t="s">
        <v>9448</v>
      </c>
      <c r="Z1959" t="s">
        <v>9449</v>
      </c>
    </row>
    <row r="1960" spans="1:26">
      <c r="A1960" s="4">
        <v>2363000000</v>
      </c>
      <c r="B1960" s="4">
        <v>2350200000</v>
      </c>
      <c r="C1960" s="4">
        <v>2661200000</v>
      </c>
      <c r="E1960" s="6">
        <v>2447200000</v>
      </c>
      <c r="F1960" s="6">
        <v>2114300000</v>
      </c>
      <c r="G1960" s="6">
        <v>2052000000</v>
      </c>
      <c r="I1960" s="8">
        <f t="shared" si="300"/>
        <v>2363298210</v>
      </c>
      <c r="J1960" s="8">
        <f t="shared" si="301"/>
        <v>2350498210</v>
      </c>
      <c r="K1960" s="8">
        <f t="shared" si="302"/>
        <v>2661498210</v>
      </c>
      <c r="L1960" s="1"/>
      <c r="M1960" s="10">
        <f t="shared" si="303"/>
        <v>2447498210</v>
      </c>
      <c r="N1960" s="10">
        <f t="shared" si="304"/>
        <v>2114598210</v>
      </c>
      <c r="O1960" s="10">
        <f t="shared" si="305"/>
        <v>2052298210</v>
      </c>
      <c r="Q1960" s="1">
        <f t="shared" si="306"/>
        <v>2458431543.3333335</v>
      </c>
      <c r="R1960" s="1">
        <f t="shared" si="307"/>
        <v>2204798210</v>
      </c>
      <c r="T1960" s="1">
        <f t="shared" si="308"/>
        <v>0.89683124021853478</v>
      </c>
      <c r="U1960">
        <f t="shared" si="309"/>
        <v>0.18652994660746641</v>
      </c>
      <c r="Y1960" t="s">
        <v>9584</v>
      </c>
      <c r="Z1960" t="s">
        <v>9585</v>
      </c>
    </row>
    <row r="1961" spans="1:26">
      <c r="A1961" s="4">
        <v>1955400000</v>
      </c>
      <c r="B1961" s="4">
        <v>1293700000</v>
      </c>
      <c r="C1961" s="4">
        <v>2091200000</v>
      </c>
      <c r="E1961" s="6">
        <v>1631500000</v>
      </c>
      <c r="F1961" s="6">
        <v>1134500000</v>
      </c>
      <c r="G1961" s="6">
        <v>2023300000</v>
      </c>
      <c r="I1961" s="8">
        <f t="shared" si="300"/>
        <v>1955698210</v>
      </c>
      <c r="J1961" s="8">
        <f t="shared" si="301"/>
        <v>1293998210</v>
      </c>
      <c r="K1961" s="8">
        <f t="shared" si="302"/>
        <v>2091498210</v>
      </c>
      <c r="L1961" s="1"/>
      <c r="M1961" s="10">
        <f t="shared" si="303"/>
        <v>1631798210</v>
      </c>
      <c r="N1961" s="10">
        <f t="shared" si="304"/>
        <v>1134798210</v>
      </c>
      <c r="O1961" s="10">
        <f t="shared" si="305"/>
        <v>2023598210</v>
      </c>
      <c r="Q1961" s="1">
        <f t="shared" si="306"/>
        <v>1780398210</v>
      </c>
      <c r="R1961" s="1">
        <f t="shared" si="307"/>
        <v>1596731543.3333333</v>
      </c>
      <c r="T1961" s="1">
        <f t="shared" si="308"/>
        <v>0.89683955778260038</v>
      </c>
      <c r="U1961">
        <f t="shared" si="309"/>
        <v>0.63322931024164064</v>
      </c>
      <c r="Y1961" t="s">
        <v>3366</v>
      </c>
      <c r="Z1961" t="s">
        <v>3367</v>
      </c>
    </row>
    <row r="1962" spans="1:26">
      <c r="A1962" s="4">
        <v>39728000</v>
      </c>
      <c r="B1962" s="4">
        <v>26186000</v>
      </c>
      <c r="C1962" s="4">
        <v>41273000</v>
      </c>
      <c r="E1962" s="6">
        <v>57888000</v>
      </c>
      <c r="F1962" s="5">
        <v>0</v>
      </c>
      <c r="G1962" s="6">
        <v>38151000</v>
      </c>
      <c r="I1962" s="8">
        <f t="shared" si="300"/>
        <v>40026210</v>
      </c>
      <c r="J1962" s="8">
        <f t="shared" si="301"/>
        <v>26484210</v>
      </c>
      <c r="K1962" s="8">
        <f t="shared" si="302"/>
        <v>41571210</v>
      </c>
      <c r="L1962" s="1"/>
      <c r="M1962" s="10">
        <f t="shared" si="303"/>
        <v>58186210</v>
      </c>
      <c r="N1962" s="10">
        <f t="shared" si="304"/>
        <v>298210</v>
      </c>
      <c r="O1962" s="10">
        <f t="shared" si="305"/>
        <v>38449210</v>
      </c>
      <c r="Q1962" s="1">
        <f t="shared" si="306"/>
        <v>36027210</v>
      </c>
      <c r="R1962" s="1">
        <f t="shared" si="307"/>
        <v>32311210</v>
      </c>
      <c r="T1962" s="1">
        <f t="shared" si="308"/>
        <v>0.89685573764940441</v>
      </c>
      <c r="U1962">
        <f t="shared" si="309"/>
        <v>0.84356586060587446</v>
      </c>
      <c r="Y1962" t="s">
        <v>5837</v>
      </c>
      <c r="Z1962" t="s">
        <v>5838</v>
      </c>
    </row>
    <row r="1963" spans="1:26">
      <c r="A1963" s="4">
        <v>1401200000</v>
      </c>
      <c r="B1963" s="4">
        <v>1393900000</v>
      </c>
      <c r="C1963" s="4">
        <v>1643800000</v>
      </c>
      <c r="E1963" s="6">
        <v>1389800000</v>
      </c>
      <c r="F1963" s="6">
        <v>1398600000</v>
      </c>
      <c r="G1963" s="6">
        <v>1192700000</v>
      </c>
      <c r="I1963" s="8">
        <f t="shared" si="300"/>
        <v>1401498210</v>
      </c>
      <c r="J1963" s="8">
        <f t="shared" si="301"/>
        <v>1394198210</v>
      </c>
      <c r="K1963" s="8">
        <f t="shared" si="302"/>
        <v>1644098210</v>
      </c>
      <c r="L1963" s="1"/>
      <c r="M1963" s="10">
        <f t="shared" si="303"/>
        <v>1390098210</v>
      </c>
      <c r="N1963" s="10">
        <f t="shared" si="304"/>
        <v>1398898210</v>
      </c>
      <c r="O1963" s="10">
        <f t="shared" si="305"/>
        <v>1192998210</v>
      </c>
      <c r="Q1963" s="1">
        <f t="shared" si="306"/>
        <v>1479931543.3333333</v>
      </c>
      <c r="R1963" s="1">
        <f t="shared" si="307"/>
        <v>1327331543.3333333</v>
      </c>
      <c r="T1963" s="1">
        <f t="shared" si="308"/>
        <v>0.89688712245683311</v>
      </c>
      <c r="U1963">
        <f t="shared" si="309"/>
        <v>0.22379147549080033</v>
      </c>
      <c r="Y1963" t="s">
        <v>4314</v>
      </c>
      <c r="Z1963" t="s">
        <v>4315</v>
      </c>
    </row>
    <row r="1964" spans="1:26">
      <c r="A1964" s="4">
        <v>1501300000</v>
      </c>
      <c r="B1964" s="4">
        <v>1809500000</v>
      </c>
      <c r="C1964" s="4">
        <v>1399300000</v>
      </c>
      <c r="E1964" s="6">
        <v>1180500000</v>
      </c>
      <c r="F1964" s="6">
        <v>1529200000</v>
      </c>
      <c r="G1964" s="6">
        <v>1515200000</v>
      </c>
      <c r="I1964" s="8">
        <f t="shared" si="300"/>
        <v>1501598210</v>
      </c>
      <c r="J1964" s="8">
        <f t="shared" si="301"/>
        <v>1809798210</v>
      </c>
      <c r="K1964" s="8">
        <f t="shared" si="302"/>
        <v>1399598210</v>
      </c>
      <c r="L1964" s="1"/>
      <c r="M1964" s="10">
        <f t="shared" si="303"/>
        <v>1180798210</v>
      </c>
      <c r="N1964" s="10">
        <f t="shared" si="304"/>
        <v>1529498210</v>
      </c>
      <c r="O1964" s="10">
        <f t="shared" si="305"/>
        <v>1515498210</v>
      </c>
      <c r="Q1964" s="1">
        <f t="shared" si="306"/>
        <v>1570331543.3333333</v>
      </c>
      <c r="R1964" s="1">
        <f t="shared" si="307"/>
        <v>1408598210</v>
      </c>
      <c r="T1964" s="1">
        <f t="shared" si="308"/>
        <v>0.89700688748184798</v>
      </c>
      <c r="U1964">
        <f t="shared" si="309"/>
        <v>0.38997700812754166</v>
      </c>
      <c r="Y1964" t="s">
        <v>5435</v>
      </c>
      <c r="Z1964" t="s">
        <v>5436</v>
      </c>
    </row>
    <row r="1965" spans="1:26">
      <c r="A1965" s="4">
        <v>452910000</v>
      </c>
      <c r="B1965" s="4">
        <v>478420000</v>
      </c>
      <c r="C1965" s="4">
        <v>378400000</v>
      </c>
      <c r="E1965" s="6">
        <v>389820000</v>
      </c>
      <c r="F1965" s="6">
        <v>427710000</v>
      </c>
      <c r="G1965" s="6">
        <v>357230000</v>
      </c>
      <c r="I1965" s="8">
        <f t="shared" si="300"/>
        <v>453208210</v>
      </c>
      <c r="J1965" s="8">
        <f t="shared" si="301"/>
        <v>478718210</v>
      </c>
      <c r="K1965" s="8">
        <f t="shared" si="302"/>
        <v>378698210</v>
      </c>
      <c r="L1965" s="1"/>
      <c r="M1965" s="10">
        <f t="shared" si="303"/>
        <v>390118210</v>
      </c>
      <c r="N1965" s="10">
        <f t="shared" si="304"/>
        <v>428008210</v>
      </c>
      <c r="O1965" s="10">
        <f t="shared" si="305"/>
        <v>357528210</v>
      </c>
      <c r="Q1965" s="1">
        <f t="shared" si="306"/>
        <v>436874876.66666669</v>
      </c>
      <c r="R1965" s="1">
        <f t="shared" si="307"/>
        <v>391884876.66666669</v>
      </c>
      <c r="T1965" s="1">
        <f t="shared" si="308"/>
        <v>0.89701856892465082</v>
      </c>
      <c r="U1965">
        <f t="shared" si="309"/>
        <v>0.28254194051965037</v>
      </c>
      <c r="Y1965" t="s">
        <v>3536</v>
      </c>
      <c r="Z1965" t="s">
        <v>3537</v>
      </c>
    </row>
    <row r="1966" spans="1:26">
      <c r="A1966" s="4">
        <v>1828900000</v>
      </c>
      <c r="B1966" s="4">
        <v>1589300000</v>
      </c>
      <c r="C1966" s="4">
        <v>1519800000</v>
      </c>
      <c r="E1966" s="6">
        <v>1369800000</v>
      </c>
      <c r="F1966" s="6">
        <v>1511300000</v>
      </c>
      <c r="G1966" s="6">
        <v>1548500000</v>
      </c>
      <c r="I1966" s="8">
        <f t="shared" si="300"/>
        <v>1829198210</v>
      </c>
      <c r="J1966" s="8">
        <f t="shared" si="301"/>
        <v>1589598210</v>
      </c>
      <c r="K1966" s="8">
        <f t="shared" si="302"/>
        <v>1520098210</v>
      </c>
      <c r="L1966" s="1"/>
      <c r="M1966" s="10">
        <f t="shared" si="303"/>
        <v>1370098210</v>
      </c>
      <c r="N1966" s="10">
        <f t="shared" si="304"/>
        <v>1511598210</v>
      </c>
      <c r="O1966" s="10">
        <f t="shared" si="305"/>
        <v>1548798210</v>
      </c>
      <c r="Q1966" s="1">
        <f t="shared" si="306"/>
        <v>1646298210</v>
      </c>
      <c r="R1966" s="1">
        <f t="shared" si="307"/>
        <v>1476831543.3333333</v>
      </c>
      <c r="T1966" s="1">
        <f t="shared" si="308"/>
        <v>0.89706198692479489</v>
      </c>
      <c r="U1966">
        <f t="shared" si="309"/>
        <v>0.19268372641959569</v>
      </c>
      <c r="Y1966" t="s">
        <v>7912</v>
      </c>
      <c r="Z1966" t="s">
        <v>7913</v>
      </c>
    </row>
    <row r="1967" spans="1:26">
      <c r="A1967" s="4">
        <v>768650000</v>
      </c>
      <c r="B1967" s="4">
        <v>828340000</v>
      </c>
      <c r="C1967" s="4">
        <v>671130000</v>
      </c>
      <c r="E1967" s="6">
        <v>620030000</v>
      </c>
      <c r="F1967" s="6">
        <v>653080000</v>
      </c>
      <c r="G1967" s="6">
        <v>761460000</v>
      </c>
      <c r="I1967" s="8">
        <f t="shared" si="300"/>
        <v>768948210</v>
      </c>
      <c r="J1967" s="8">
        <f t="shared" si="301"/>
        <v>828638210</v>
      </c>
      <c r="K1967" s="8">
        <f t="shared" si="302"/>
        <v>671428210</v>
      </c>
      <c r="L1967" s="1"/>
      <c r="M1967" s="10">
        <f t="shared" si="303"/>
        <v>620328210</v>
      </c>
      <c r="N1967" s="10">
        <f t="shared" si="304"/>
        <v>653378210</v>
      </c>
      <c r="O1967" s="10">
        <f t="shared" si="305"/>
        <v>761758210</v>
      </c>
      <c r="Q1967" s="1">
        <f t="shared" si="306"/>
        <v>756338210</v>
      </c>
      <c r="R1967" s="1">
        <f t="shared" si="307"/>
        <v>678488210</v>
      </c>
      <c r="T1967" s="1">
        <f t="shared" si="308"/>
        <v>0.89706985714763765</v>
      </c>
      <c r="U1967">
        <f t="shared" si="309"/>
        <v>0.28181518644488884</v>
      </c>
      <c r="Y1967" t="s">
        <v>11031</v>
      </c>
      <c r="Z1967" t="s">
        <v>11032</v>
      </c>
    </row>
    <row r="1968" spans="1:26">
      <c r="A1968" s="4">
        <v>422590000</v>
      </c>
      <c r="B1968" s="4">
        <v>495600000</v>
      </c>
      <c r="C1968" s="4">
        <v>452190000</v>
      </c>
      <c r="E1968" s="6">
        <v>352720000</v>
      </c>
      <c r="F1968" s="6">
        <v>478450000</v>
      </c>
      <c r="G1968" s="6">
        <v>398090000</v>
      </c>
      <c r="I1968" s="8">
        <f t="shared" si="300"/>
        <v>422888210</v>
      </c>
      <c r="J1968" s="8">
        <f t="shared" si="301"/>
        <v>495898210</v>
      </c>
      <c r="K1968" s="8">
        <f t="shared" si="302"/>
        <v>452488210</v>
      </c>
      <c r="L1968" s="1"/>
      <c r="M1968" s="10">
        <f t="shared" si="303"/>
        <v>353018210</v>
      </c>
      <c r="N1968" s="10">
        <f t="shared" si="304"/>
        <v>478748210</v>
      </c>
      <c r="O1968" s="10">
        <f t="shared" si="305"/>
        <v>398388210</v>
      </c>
      <c r="Q1968" s="1">
        <f t="shared" si="306"/>
        <v>457091543.33333331</v>
      </c>
      <c r="R1968" s="1">
        <f t="shared" si="307"/>
        <v>410051543.33333331</v>
      </c>
      <c r="T1968" s="1">
        <f t="shared" si="308"/>
        <v>0.89708844828551959</v>
      </c>
      <c r="U1968">
        <f t="shared" si="309"/>
        <v>0.32981248803674718</v>
      </c>
      <c r="Y1968" t="s">
        <v>9742</v>
      </c>
      <c r="Z1968" t="s">
        <v>9743</v>
      </c>
    </row>
    <row r="1969" spans="1:30">
      <c r="A1969" s="4">
        <v>19334000</v>
      </c>
      <c r="B1969" s="4">
        <v>19038000</v>
      </c>
      <c r="C1969" s="4">
        <v>26000000</v>
      </c>
      <c r="E1969" s="6">
        <v>28100000</v>
      </c>
      <c r="F1969" s="6">
        <v>29569000</v>
      </c>
      <c r="G1969" s="5">
        <v>0</v>
      </c>
      <c r="I1969" s="8">
        <f t="shared" si="300"/>
        <v>19632210</v>
      </c>
      <c r="J1969" s="8">
        <f t="shared" si="301"/>
        <v>19336210</v>
      </c>
      <c r="K1969" s="8">
        <f t="shared" si="302"/>
        <v>26298210</v>
      </c>
      <c r="L1969" s="1"/>
      <c r="M1969" s="10">
        <f t="shared" si="303"/>
        <v>28398210</v>
      </c>
      <c r="N1969" s="10">
        <f t="shared" si="304"/>
        <v>29867210</v>
      </c>
      <c r="O1969" s="10">
        <f t="shared" si="305"/>
        <v>298210</v>
      </c>
      <c r="Q1969" s="1">
        <f t="shared" si="306"/>
        <v>21755543.333333332</v>
      </c>
      <c r="R1969" s="1">
        <f t="shared" si="307"/>
        <v>19521210</v>
      </c>
      <c r="T1969" s="1">
        <f t="shared" si="308"/>
        <v>0.89729820583658149</v>
      </c>
      <c r="U1969">
        <f t="shared" si="309"/>
        <v>0.83226759025287778</v>
      </c>
      <c r="Z1969" t="s">
        <v>5705</v>
      </c>
    </row>
    <row r="1970" spans="1:30">
      <c r="A1970" s="4">
        <v>85393000</v>
      </c>
      <c r="B1970" s="4">
        <v>83780000</v>
      </c>
      <c r="C1970" s="4">
        <v>110910000</v>
      </c>
      <c r="E1970" s="6">
        <v>87021000</v>
      </c>
      <c r="F1970" s="6">
        <v>64072000</v>
      </c>
      <c r="G1970" s="6">
        <v>100170000</v>
      </c>
      <c r="I1970" s="8">
        <f t="shared" si="300"/>
        <v>85691210</v>
      </c>
      <c r="J1970" s="8">
        <f t="shared" si="301"/>
        <v>84078210</v>
      </c>
      <c r="K1970" s="8">
        <f t="shared" si="302"/>
        <v>111208210</v>
      </c>
      <c r="L1970" s="1"/>
      <c r="M1970" s="10">
        <f t="shared" si="303"/>
        <v>87319210</v>
      </c>
      <c r="N1970" s="10">
        <f t="shared" si="304"/>
        <v>64370210</v>
      </c>
      <c r="O1970" s="10">
        <f t="shared" si="305"/>
        <v>100468210</v>
      </c>
      <c r="Q1970" s="1">
        <f t="shared" si="306"/>
        <v>93659210</v>
      </c>
      <c r="R1970" s="1">
        <f t="shared" si="307"/>
        <v>84052543.333333328</v>
      </c>
      <c r="T1970" s="1">
        <f t="shared" si="308"/>
        <v>0.89742955693661441</v>
      </c>
      <c r="U1970">
        <f t="shared" si="309"/>
        <v>0.52262779429743977</v>
      </c>
      <c r="Y1970" t="s">
        <v>1951</v>
      </c>
      <c r="Z1970" t="s">
        <v>1952</v>
      </c>
    </row>
    <row r="1971" spans="1:30">
      <c r="A1971" s="4">
        <v>114810000</v>
      </c>
      <c r="B1971" s="4">
        <v>44171000</v>
      </c>
      <c r="C1971" s="4">
        <v>82490000</v>
      </c>
      <c r="E1971" s="6">
        <v>107070000</v>
      </c>
      <c r="F1971" s="6">
        <v>47741000</v>
      </c>
      <c r="G1971" s="6">
        <v>61879000</v>
      </c>
      <c r="I1971" s="8">
        <f t="shared" si="300"/>
        <v>115108210</v>
      </c>
      <c r="J1971" s="8">
        <f t="shared" si="301"/>
        <v>44469210</v>
      </c>
      <c r="K1971" s="8">
        <f t="shared" si="302"/>
        <v>82788210</v>
      </c>
      <c r="L1971" s="1"/>
      <c r="M1971" s="10">
        <f t="shared" si="303"/>
        <v>107368210</v>
      </c>
      <c r="N1971" s="10">
        <f t="shared" si="304"/>
        <v>48039210</v>
      </c>
      <c r="O1971" s="10">
        <f t="shared" si="305"/>
        <v>62177210</v>
      </c>
      <c r="Q1971" s="1">
        <f t="shared" si="306"/>
        <v>80788543.333333328</v>
      </c>
      <c r="R1971" s="1">
        <f t="shared" si="307"/>
        <v>72528210</v>
      </c>
      <c r="T1971" s="1">
        <f t="shared" si="308"/>
        <v>0.89775365426195131</v>
      </c>
      <c r="U1971">
        <f t="shared" si="309"/>
        <v>0.77608280617164005</v>
      </c>
      <c r="Z1971" t="s">
        <v>2101</v>
      </c>
    </row>
    <row r="1972" spans="1:30">
      <c r="A1972" s="4">
        <v>6907200000</v>
      </c>
      <c r="B1972" s="4">
        <v>6871300000</v>
      </c>
      <c r="C1972" s="4">
        <v>6122000000</v>
      </c>
      <c r="E1972" s="6">
        <v>5807700000</v>
      </c>
      <c r="F1972" s="6">
        <v>5908600000</v>
      </c>
      <c r="G1972" s="6">
        <v>6152100000</v>
      </c>
      <c r="I1972" s="8">
        <f t="shared" si="300"/>
        <v>6907498210</v>
      </c>
      <c r="J1972" s="8">
        <f t="shared" si="301"/>
        <v>6871598210</v>
      </c>
      <c r="K1972" s="8">
        <f t="shared" si="302"/>
        <v>6122298210</v>
      </c>
      <c r="L1972" s="1"/>
      <c r="M1972" s="10">
        <f t="shared" si="303"/>
        <v>5807998210</v>
      </c>
      <c r="N1972" s="10">
        <f t="shared" si="304"/>
        <v>5908898210</v>
      </c>
      <c r="O1972" s="10">
        <f t="shared" si="305"/>
        <v>6152398210</v>
      </c>
      <c r="Q1972" s="1">
        <f t="shared" si="306"/>
        <v>6633798210</v>
      </c>
      <c r="R1972" s="1">
        <f t="shared" si="307"/>
        <v>5956431543.333333</v>
      </c>
      <c r="T1972" s="1">
        <f t="shared" si="308"/>
        <v>0.89789157806374287</v>
      </c>
      <c r="U1972">
        <f t="shared" si="309"/>
        <v>6.9868540710956856E-2</v>
      </c>
      <c r="Y1972" t="s">
        <v>10806</v>
      </c>
      <c r="Z1972" t="s">
        <v>10807</v>
      </c>
    </row>
    <row r="1973" spans="1:30">
      <c r="A1973" s="4">
        <v>513990000</v>
      </c>
      <c r="B1973" s="4">
        <v>646810000</v>
      </c>
      <c r="C1973" s="4">
        <v>566330000</v>
      </c>
      <c r="E1973" s="6">
        <v>531160000</v>
      </c>
      <c r="F1973" s="6">
        <v>477360000</v>
      </c>
      <c r="G1973" s="6">
        <v>542310000</v>
      </c>
      <c r="I1973" s="8">
        <f t="shared" si="300"/>
        <v>514288210</v>
      </c>
      <c r="J1973" s="8">
        <f t="shared" si="301"/>
        <v>647108210</v>
      </c>
      <c r="K1973" s="8">
        <f t="shared" si="302"/>
        <v>566628210</v>
      </c>
      <c r="L1973" s="1"/>
      <c r="M1973" s="10">
        <f t="shared" si="303"/>
        <v>531458210</v>
      </c>
      <c r="N1973" s="10">
        <f t="shared" si="304"/>
        <v>477658210</v>
      </c>
      <c r="O1973" s="10">
        <f t="shared" si="305"/>
        <v>542608210</v>
      </c>
      <c r="Q1973" s="1">
        <f t="shared" si="306"/>
        <v>576008210</v>
      </c>
      <c r="R1973" s="1">
        <f t="shared" si="307"/>
        <v>517241543.33333331</v>
      </c>
      <c r="T1973" s="1">
        <f t="shared" si="308"/>
        <v>0.89797599123341199</v>
      </c>
      <c r="U1973">
        <f t="shared" si="309"/>
        <v>0.24827010989495849</v>
      </c>
      <c r="Y1973" t="s">
        <v>2458</v>
      </c>
      <c r="Z1973" t="s">
        <v>2459</v>
      </c>
    </row>
    <row r="1974" spans="1:30">
      <c r="A1974" s="4">
        <v>3423700000</v>
      </c>
      <c r="B1974" s="4">
        <v>3783900000</v>
      </c>
      <c r="C1974" s="4">
        <v>3877200000</v>
      </c>
      <c r="E1974" s="6">
        <v>3157500000</v>
      </c>
      <c r="F1974" s="6">
        <v>3431300000</v>
      </c>
      <c r="G1974" s="6">
        <v>3367100000</v>
      </c>
      <c r="I1974" s="8">
        <f t="shared" si="300"/>
        <v>3423998210</v>
      </c>
      <c r="J1974" s="8">
        <f t="shared" si="301"/>
        <v>3784198210</v>
      </c>
      <c r="K1974" s="8">
        <f t="shared" si="302"/>
        <v>3877498210</v>
      </c>
      <c r="L1974" s="1"/>
      <c r="M1974" s="10">
        <f t="shared" si="303"/>
        <v>3157798210</v>
      </c>
      <c r="N1974" s="10">
        <f t="shared" si="304"/>
        <v>3431598210</v>
      </c>
      <c r="O1974" s="10">
        <f t="shared" si="305"/>
        <v>3367398210</v>
      </c>
      <c r="Q1974" s="1">
        <f t="shared" si="306"/>
        <v>3695231543.3333335</v>
      </c>
      <c r="R1974" s="1">
        <f t="shared" si="307"/>
        <v>3318931543.3333335</v>
      </c>
      <c r="T1974" s="1">
        <f t="shared" si="308"/>
        <v>0.89816605655499637</v>
      </c>
      <c r="U1974">
        <f t="shared" si="309"/>
        <v>7.9736839884614663E-2</v>
      </c>
      <c r="Y1974" t="s">
        <v>5941</v>
      </c>
      <c r="Z1974" t="s">
        <v>5942</v>
      </c>
    </row>
    <row r="1975" spans="1:30">
      <c r="A1975" s="4">
        <v>166280000</v>
      </c>
      <c r="B1975" s="4">
        <v>160080000</v>
      </c>
      <c r="C1975" s="4">
        <v>152300000</v>
      </c>
      <c r="E1975" s="6">
        <v>153560000</v>
      </c>
      <c r="F1975" s="6">
        <v>152630000</v>
      </c>
      <c r="G1975" s="6">
        <v>123650000</v>
      </c>
      <c r="I1975" s="8">
        <f t="shared" si="300"/>
        <v>166578210</v>
      </c>
      <c r="J1975" s="8">
        <f t="shared" si="301"/>
        <v>160378210</v>
      </c>
      <c r="K1975" s="8">
        <f t="shared" si="302"/>
        <v>152598210</v>
      </c>
      <c r="L1975" s="1"/>
      <c r="M1975" s="10">
        <f t="shared" si="303"/>
        <v>153858210</v>
      </c>
      <c r="N1975" s="10">
        <f t="shared" si="304"/>
        <v>152928210</v>
      </c>
      <c r="O1975" s="10">
        <f t="shared" si="305"/>
        <v>123948210</v>
      </c>
      <c r="Q1975" s="1">
        <f t="shared" si="306"/>
        <v>159851543.33333334</v>
      </c>
      <c r="R1975" s="1">
        <f t="shared" si="307"/>
        <v>143578210</v>
      </c>
      <c r="T1975" s="1">
        <f t="shared" si="308"/>
        <v>0.8981972085224158</v>
      </c>
      <c r="U1975">
        <f t="shared" si="309"/>
        <v>0.20017185758732906</v>
      </c>
      <c r="Y1975" t="s">
        <v>6040</v>
      </c>
      <c r="Z1975" t="s">
        <v>6041</v>
      </c>
    </row>
    <row r="1976" spans="1:30">
      <c r="A1976" s="4">
        <v>344580000</v>
      </c>
      <c r="B1976" s="4">
        <v>419270000</v>
      </c>
      <c r="C1976" s="4">
        <v>411210000</v>
      </c>
      <c r="E1976" s="6">
        <v>330190000</v>
      </c>
      <c r="F1976" s="6">
        <v>380970000</v>
      </c>
      <c r="G1976" s="6">
        <v>344350000</v>
      </c>
      <c r="I1976" s="8">
        <f t="shared" si="300"/>
        <v>344878210</v>
      </c>
      <c r="J1976" s="8">
        <f t="shared" si="301"/>
        <v>419568210</v>
      </c>
      <c r="K1976" s="8">
        <f t="shared" si="302"/>
        <v>411508210</v>
      </c>
      <c r="L1976" s="1"/>
      <c r="M1976" s="10">
        <f t="shared" si="303"/>
        <v>330488210</v>
      </c>
      <c r="N1976" s="10">
        <f t="shared" si="304"/>
        <v>381268210</v>
      </c>
      <c r="O1976" s="10">
        <f t="shared" si="305"/>
        <v>344648210</v>
      </c>
      <c r="Q1976" s="1">
        <f t="shared" si="306"/>
        <v>391984876.66666669</v>
      </c>
      <c r="R1976" s="1">
        <f t="shared" si="307"/>
        <v>352134876.66666669</v>
      </c>
      <c r="T1976" s="1">
        <f t="shared" si="308"/>
        <v>0.89833791461835566</v>
      </c>
      <c r="U1976">
        <f t="shared" si="309"/>
        <v>0.22899943929684891</v>
      </c>
      <c r="Z1976" t="s">
        <v>2560</v>
      </c>
    </row>
    <row r="1977" spans="1:30">
      <c r="A1977" s="11">
        <v>31407000</v>
      </c>
      <c r="B1977" s="11">
        <v>24981000</v>
      </c>
      <c r="C1977" s="11">
        <v>29463000</v>
      </c>
      <c r="D1977" s="12"/>
      <c r="E1977" s="11">
        <v>17060000</v>
      </c>
      <c r="F1977" s="11">
        <v>28577000</v>
      </c>
      <c r="G1977" s="11">
        <v>31400000</v>
      </c>
      <c r="H1977" s="12"/>
      <c r="I1977" s="11">
        <f t="shared" si="300"/>
        <v>31705210</v>
      </c>
      <c r="J1977" s="11">
        <f t="shared" si="301"/>
        <v>25279210</v>
      </c>
      <c r="K1977" s="11">
        <f t="shared" si="302"/>
        <v>29761210</v>
      </c>
      <c r="L1977" s="11"/>
      <c r="M1977" s="11">
        <f t="shared" si="303"/>
        <v>17358210</v>
      </c>
      <c r="N1977" s="11">
        <f t="shared" si="304"/>
        <v>28875210</v>
      </c>
      <c r="O1977" s="11">
        <f t="shared" si="305"/>
        <v>31698210</v>
      </c>
      <c r="P1977" s="12"/>
      <c r="Q1977" s="11">
        <f t="shared" si="306"/>
        <v>28915210</v>
      </c>
      <c r="R1977" s="11">
        <f t="shared" si="307"/>
        <v>25977210</v>
      </c>
      <c r="S1977" s="12"/>
      <c r="T1977" s="11">
        <f t="shared" si="308"/>
        <v>0.8983925760871182</v>
      </c>
      <c r="U1977" s="12">
        <f t="shared" si="309"/>
        <v>0.57209218710352516</v>
      </c>
      <c r="V1977" s="12"/>
      <c r="W1977" s="12"/>
      <c r="X1977" s="12"/>
      <c r="Y1977" s="12" t="s">
        <v>7759</v>
      </c>
      <c r="Z1977" s="12" t="s">
        <v>7760</v>
      </c>
      <c r="AA1977" s="12"/>
      <c r="AB1977" s="12"/>
      <c r="AC1977" s="12"/>
      <c r="AD1977" s="12"/>
    </row>
    <row r="1978" spans="1:30">
      <c r="A1978" s="4">
        <v>195410000</v>
      </c>
      <c r="B1978" s="4">
        <v>111870000</v>
      </c>
      <c r="C1978" s="4">
        <v>172430000</v>
      </c>
      <c r="E1978" s="6">
        <v>153180000</v>
      </c>
      <c r="F1978" s="6">
        <v>147420000</v>
      </c>
      <c r="G1978" s="6">
        <v>130430000</v>
      </c>
      <c r="I1978" s="8">
        <f t="shared" si="300"/>
        <v>195708210</v>
      </c>
      <c r="J1978" s="8">
        <f t="shared" si="301"/>
        <v>112168210</v>
      </c>
      <c r="K1978" s="8">
        <f t="shared" si="302"/>
        <v>172728210</v>
      </c>
      <c r="L1978" s="1"/>
      <c r="M1978" s="10">
        <f t="shared" si="303"/>
        <v>153478210</v>
      </c>
      <c r="N1978" s="10">
        <f t="shared" si="304"/>
        <v>147718210</v>
      </c>
      <c r="O1978" s="10">
        <f t="shared" si="305"/>
        <v>130728210</v>
      </c>
      <c r="Q1978" s="1">
        <f t="shared" si="306"/>
        <v>160201543.33333334</v>
      </c>
      <c r="R1978" s="1">
        <f t="shared" si="307"/>
        <v>143974876.66666666</v>
      </c>
      <c r="T1978" s="1">
        <f t="shared" si="308"/>
        <v>0.89871092169877753</v>
      </c>
      <c r="U1978">
        <f t="shared" si="309"/>
        <v>0.56402102811991794</v>
      </c>
      <c r="Y1978" t="s">
        <v>8737</v>
      </c>
      <c r="Z1978" t="s">
        <v>8738</v>
      </c>
    </row>
    <row r="1979" spans="1:30">
      <c r="A1979" s="4">
        <v>15100000000</v>
      </c>
      <c r="B1979" s="4">
        <v>14391000000</v>
      </c>
      <c r="C1979" s="4">
        <v>16107000000</v>
      </c>
      <c r="E1979" s="6">
        <v>14074000000</v>
      </c>
      <c r="F1979" s="6">
        <v>15307000000</v>
      </c>
      <c r="G1979" s="6">
        <v>11603000000</v>
      </c>
      <c r="I1979" s="8">
        <f t="shared" si="300"/>
        <v>15100298210</v>
      </c>
      <c r="J1979" s="8">
        <f t="shared" si="301"/>
        <v>14391298210</v>
      </c>
      <c r="K1979" s="8">
        <f t="shared" si="302"/>
        <v>16107298210</v>
      </c>
      <c r="L1979" s="1"/>
      <c r="M1979" s="10">
        <f t="shared" si="303"/>
        <v>14074298210</v>
      </c>
      <c r="N1979" s="10">
        <f t="shared" si="304"/>
        <v>15307298210</v>
      </c>
      <c r="O1979" s="10">
        <f t="shared" si="305"/>
        <v>11603298210</v>
      </c>
      <c r="Q1979" s="1">
        <f t="shared" si="306"/>
        <v>15199631543.333334</v>
      </c>
      <c r="R1979" s="1">
        <f t="shared" si="307"/>
        <v>13661631543.333334</v>
      </c>
      <c r="T1979" s="1">
        <f t="shared" si="308"/>
        <v>0.8988133366512705</v>
      </c>
      <c r="U1979">
        <f t="shared" si="309"/>
        <v>0.26832192192819809</v>
      </c>
      <c r="Y1979" t="s">
        <v>4661</v>
      </c>
      <c r="Z1979" t="s">
        <v>4662</v>
      </c>
    </row>
    <row r="1980" spans="1:30">
      <c r="A1980" s="4">
        <v>61696000</v>
      </c>
      <c r="B1980" s="4">
        <v>72806000</v>
      </c>
      <c r="C1980" s="4">
        <v>75687000</v>
      </c>
      <c r="E1980" s="6">
        <v>65181000</v>
      </c>
      <c r="F1980" s="6">
        <v>68091000</v>
      </c>
      <c r="G1980" s="6">
        <v>55562000</v>
      </c>
      <c r="I1980" s="8">
        <f t="shared" si="300"/>
        <v>61994210</v>
      </c>
      <c r="J1980" s="8">
        <f t="shared" si="301"/>
        <v>73104210</v>
      </c>
      <c r="K1980" s="8">
        <f t="shared" si="302"/>
        <v>75985210</v>
      </c>
      <c r="L1980" s="1"/>
      <c r="M1980" s="10">
        <f t="shared" si="303"/>
        <v>65479210</v>
      </c>
      <c r="N1980" s="10">
        <f t="shared" si="304"/>
        <v>68389210</v>
      </c>
      <c r="O1980" s="10">
        <f t="shared" si="305"/>
        <v>55860210</v>
      </c>
      <c r="Q1980" s="1">
        <f t="shared" si="306"/>
        <v>70361210</v>
      </c>
      <c r="R1980" s="1">
        <f t="shared" si="307"/>
        <v>63242876.666666664</v>
      </c>
      <c r="T1980" s="1">
        <f t="shared" si="308"/>
        <v>0.89883156737450454</v>
      </c>
      <c r="U1980">
        <f t="shared" si="309"/>
        <v>0.28004577212434933</v>
      </c>
      <c r="Y1980" t="s">
        <v>264</v>
      </c>
      <c r="Z1980" t="s">
        <v>265</v>
      </c>
    </row>
    <row r="1981" spans="1:30">
      <c r="A1981" s="4">
        <v>541930000</v>
      </c>
      <c r="B1981" s="4">
        <v>567750000</v>
      </c>
      <c r="C1981" s="4">
        <v>331730000</v>
      </c>
      <c r="E1981" s="6">
        <v>317290000</v>
      </c>
      <c r="F1981" s="6">
        <v>499630000</v>
      </c>
      <c r="G1981" s="6">
        <v>478720000</v>
      </c>
      <c r="I1981" s="8">
        <f t="shared" si="300"/>
        <v>542228210</v>
      </c>
      <c r="J1981" s="8">
        <f t="shared" si="301"/>
        <v>568048210</v>
      </c>
      <c r="K1981" s="8">
        <f t="shared" si="302"/>
        <v>332028210</v>
      </c>
      <c r="L1981" s="1"/>
      <c r="M1981" s="10">
        <f t="shared" si="303"/>
        <v>317588210</v>
      </c>
      <c r="N1981" s="10">
        <f t="shared" si="304"/>
        <v>499928210</v>
      </c>
      <c r="O1981" s="10">
        <f t="shared" si="305"/>
        <v>479018210</v>
      </c>
      <c r="Q1981" s="1">
        <f t="shared" si="306"/>
        <v>480768210</v>
      </c>
      <c r="R1981" s="1">
        <f t="shared" si="307"/>
        <v>432178210</v>
      </c>
      <c r="T1981" s="1">
        <f t="shared" si="308"/>
        <v>0.89893258541366539</v>
      </c>
      <c r="U1981">
        <f t="shared" si="309"/>
        <v>0.6337747366372819</v>
      </c>
      <c r="Z1981" t="s">
        <v>1335</v>
      </c>
    </row>
    <row r="1982" spans="1:30">
      <c r="A1982" s="4">
        <v>700410000</v>
      </c>
      <c r="B1982" s="4">
        <v>826980000</v>
      </c>
      <c r="C1982" s="4">
        <v>758810000</v>
      </c>
      <c r="E1982" s="6">
        <v>648300000</v>
      </c>
      <c r="F1982" s="6">
        <v>785740000</v>
      </c>
      <c r="G1982" s="6">
        <v>621240000</v>
      </c>
      <c r="I1982" s="8">
        <f t="shared" si="300"/>
        <v>700708210</v>
      </c>
      <c r="J1982" s="8">
        <f t="shared" si="301"/>
        <v>827278210</v>
      </c>
      <c r="K1982" s="8">
        <f t="shared" si="302"/>
        <v>759108210</v>
      </c>
      <c r="L1982" s="1"/>
      <c r="M1982" s="10">
        <f t="shared" si="303"/>
        <v>648598210</v>
      </c>
      <c r="N1982" s="10">
        <f t="shared" si="304"/>
        <v>786038210</v>
      </c>
      <c r="O1982" s="10">
        <f t="shared" si="305"/>
        <v>621538210</v>
      </c>
      <c r="Q1982" s="1">
        <f t="shared" si="306"/>
        <v>762364876.66666663</v>
      </c>
      <c r="R1982" s="1">
        <f t="shared" si="307"/>
        <v>685391543.33333337</v>
      </c>
      <c r="T1982" s="1">
        <f t="shared" si="308"/>
        <v>0.89903347374830755</v>
      </c>
      <c r="U1982">
        <f t="shared" si="309"/>
        <v>0.28687499233604274</v>
      </c>
      <c r="Y1982" t="s">
        <v>6067</v>
      </c>
      <c r="Z1982" t="s">
        <v>6068</v>
      </c>
    </row>
    <row r="1983" spans="1:30">
      <c r="A1983" s="4">
        <v>322780000</v>
      </c>
      <c r="B1983" s="4">
        <v>250450000</v>
      </c>
      <c r="C1983" s="4">
        <v>248810000</v>
      </c>
      <c r="E1983" s="6">
        <v>304590000</v>
      </c>
      <c r="F1983" s="6">
        <v>214140000</v>
      </c>
      <c r="G1983" s="6">
        <v>220260000</v>
      </c>
      <c r="I1983" s="8">
        <f t="shared" si="300"/>
        <v>323078210</v>
      </c>
      <c r="J1983" s="8">
        <f t="shared" si="301"/>
        <v>250748210</v>
      </c>
      <c r="K1983" s="8">
        <f t="shared" si="302"/>
        <v>249108210</v>
      </c>
      <c r="L1983" s="1"/>
      <c r="M1983" s="10">
        <f t="shared" si="303"/>
        <v>304888210</v>
      </c>
      <c r="N1983" s="10">
        <f t="shared" si="304"/>
        <v>214438210</v>
      </c>
      <c r="O1983" s="10">
        <f t="shared" si="305"/>
        <v>220558210</v>
      </c>
      <c r="Q1983" s="1">
        <f t="shared" si="306"/>
        <v>274311543.33333331</v>
      </c>
      <c r="R1983" s="1">
        <f t="shared" si="307"/>
        <v>246628210</v>
      </c>
      <c r="T1983" s="1">
        <f t="shared" si="308"/>
        <v>0.89908068396635599</v>
      </c>
      <c r="U1983">
        <f t="shared" si="309"/>
        <v>0.50700094016085773</v>
      </c>
      <c r="Y1983" t="s">
        <v>132</v>
      </c>
      <c r="Z1983" t="s">
        <v>133</v>
      </c>
    </row>
    <row r="1984" spans="1:30">
      <c r="A1984" s="4">
        <v>123470000</v>
      </c>
      <c r="B1984" s="4">
        <v>115390000</v>
      </c>
      <c r="C1984" s="4">
        <v>149630000</v>
      </c>
      <c r="E1984" s="6">
        <v>110980000</v>
      </c>
      <c r="F1984" s="6">
        <v>132130000</v>
      </c>
      <c r="G1984" s="6">
        <v>106100000</v>
      </c>
      <c r="I1984" s="8">
        <f t="shared" si="300"/>
        <v>123768210</v>
      </c>
      <c r="J1984" s="8">
        <f t="shared" si="301"/>
        <v>115688210</v>
      </c>
      <c r="K1984" s="8">
        <f t="shared" si="302"/>
        <v>149928210</v>
      </c>
      <c r="L1984" s="1"/>
      <c r="M1984" s="10">
        <f t="shared" si="303"/>
        <v>111278210</v>
      </c>
      <c r="N1984" s="10">
        <f t="shared" si="304"/>
        <v>132428210</v>
      </c>
      <c r="O1984" s="10">
        <f t="shared" si="305"/>
        <v>106398210</v>
      </c>
      <c r="Q1984" s="1">
        <f t="shared" si="306"/>
        <v>129794876.66666667</v>
      </c>
      <c r="R1984" s="1">
        <f t="shared" si="307"/>
        <v>116701543.33333333</v>
      </c>
      <c r="T1984" s="1">
        <f t="shared" si="308"/>
        <v>0.89912288011984443</v>
      </c>
      <c r="U1984">
        <f t="shared" si="309"/>
        <v>0.37284592099651614</v>
      </c>
      <c r="Y1984" t="s">
        <v>9843</v>
      </c>
      <c r="Z1984" t="s">
        <v>9844</v>
      </c>
    </row>
    <row r="1985" spans="1:26">
      <c r="A1985" s="4">
        <v>1057900000</v>
      </c>
      <c r="B1985" s="4">
        <v>911170000</v>
      </c>
      <c r="C1985" s="4">
        <v>747650000</v>
      </c>
      <c r="E1985" s="6">
        <v>800700000</v>
      </c>
      <c r="F1985" s="6">
        <v>795450000</v>
      </c>
      <c r="G1985" s="6">
        <v>847070000</v>
      </c>
      <c r="I1985" s="8">
        <f t="shared" si="300"/>
        <v>1058198210</v>
      </c>
      <c r="J1985" s="8">
        <f t="shared" si="301"/>
        <v>911468210</v>
      </c>
      <c r="K1985" s="8">
        <f t="shared" si="302"/>
        <v>747948210</v>
      </c>
      <c r="L1985" s="1"/>
      <c r="M1985" s="10">
        <f t="shared" si="303"/>
        <v>800998210</v>
      </c>
      <c r="N1985" s="10">
        <f t="shared" si="304"/>
        <v>795748210</v>
      </c>
      <c r="O1985" s="10">
        <f t="shared" si="305"/>
        <v>847368210</v>
      </c>
      <c r="Q1985" s="1">
        <f t="shared" si="306"/>
        <v>905871543.33333337</v>
      </c>
      <c r="R1985" s="1">
        <f t="shared" si="307"/>
        <v>814704876.66666663</v>
      </c>
      <c r="T1985" s="1">
        <f t="shared" si="308"/>
        <v>0.89936027095938909</v>
      </c>
      <c r="U1985">
        <f t="shared" si="309"/>
        <v>0.37355834764327461</v>
      </c>
      <c r="Y1985" t="s">
        <v>9225</v>
      </c>
      <c r="Z1985" t="s">
        <v>9226</v>
      </c>
    </row>
    <row r="1986" spans="1:26">
      <c r="A1986" s="4">
        <v>536270000</v>
      </c>
      <c r="B1986" s="4">
        <v>471730000</v>
      </c>
      <c r="C1986" s="4">
        <v>514670000</v>
      </c>
      <c r="E1986" s="6">
        <v>428460000</v>
      </c>
      <c r="F1986" s="6">
        <v>462420000</v>
      </c>
      <c r="G1986" s="6">
        <v>478470000</v>
      </c>
      <c r="I1986" s="8">
        <f t="shared" si="300"/>
        <v>536568210</v>
      </c>
      <c r="J1986" s="8">
        <f t="shared" si="301"/>
        <v>472028210</v>
      </c>
      <c r="K1986" s="8">
        <f t="shared" si="302"/>
        <v>514968210</v>
      </c>
      <c r="L1986" s="1"/>
      <c r="M1986" s="10">
        <f t="shared" si="303"/>
        <v>428758210</v>
      </c>
      <c r="N1986" s="10">
        <f t="shared" si="304"/>
        <v>462718210</v>
      </c>
      <c r="O1986" s="10">
        <f t="shared" si="305"/>
        <v>478768210</v>
      </c>
      <c r="Q1986" s="1">
        <f t="shared" si="306"/>
        <v>507854876.66666669</v>
      </c>
      <c r="R1986" s="1">
        <f t="shared" si="307"/>
        <v>456748210</v>
      </c>
      <c r="T1986" s="1">
        <f t="shared" si="308"/>
        <v>0.89936757720609461</v>
      </c>
      <c r="U1986">
        <f t="shared" si="309"/>
        <v>0.10049868043990276</v>
      </c>
      <c r="Y1986" t="s">
        <v>11123</v>
      </c>
      <c r="Z1986" t="s">
        <v>11124</v>
      </c>
    </row>
    <row r="1987" spans="1:26">
      <c r="A1987" s="4">
        <v>1353800000</v>
      </c>
      <c r="B1987" s="4">
        <v>1084900000</v>
      </c>
      <c r="C1987" s="4">
        <v>1034500000</v>
      </c>
      <c r="E1987" s="6">
        <v>991650000</v>
      </c>
      <c r="F1987" s="6">
        <v>1027200000</v>
      </c>
      <c r="G1987" s="6">
        <v>1105500000</v>
      </c>
      <c r="I1987" s="8">
        <f t="shared" ref="I1987:I2050" si="310">A1987+298210</f>
        <v>1354098210</v>
      </c>
      <c r="J1987" s="8">
        <f t="shared" ref="J1987:J2050" si="311">B1987+298210</f>
        <v>1085198210</v>
      </c>
      <c r="K1987" s="8">
        <f t="shared" ref="K1987:K2050" si="312">C1987+298210</f>
        <v>1034798210</v>
      </c>
      <c r="L1987" s="1"/>
      <c r="M1987" s="10">
        <f t="shared" ref="M1987:M2050" si="313">E1987+298210</f>
        <v>991948210</v>
      </c>
      <c r="N1987" s="10">
        <f t="shared" ref="N1987:N2050" si="314">F1987+298210</f>
        <v>1027498210</v>
      </c>
      <c r="O1987" s="10">
        <f t="shared" ref="O1987:O2050" si="315">G1987+298210</f>
        <v>1105798210</v>
      </c>
      <c r="Q1987" s="1">
        <f t="shared" ref="Q1987:Q2050" si="316">AVERAGE(I1987:K1987)</f>
        <v>1158031543.3333333</v>
      </c>
      <c r="R1987" s="1">
        <f t="shared" ref="R1987:R2050" si="317">AVERAGE(M1987:O1987)</f>
        <v>1041748210</v>
      </c>
      <c r="T1987" s="1">
        <f t="shared" ref="T1987:T2050" si="318">R1987/Q1987</f>
        <v>0.89958534894600728</v>
      </c>
      <c r="U1987">
        <f t="shared" ref="U1987:U2050" si="319">_xlfn.T.TEST(M1987:O1987, I1987:K1987, 2, 2)</f>
        <v>0.32881380586340703</v>
      </c>
      <c r="Y1987" t="s">
        <v>12259</v>
      </c>
      <c r="Z1987" t="s">
        <v>12260</v>
      </c>
    </row>
    <row r="1988" spans="1:26">
      <c r="A1988" s="4">
        <v>122040000</v>
      </c>
      <c r="B1988" s="4">
        <v>164740000</v>
      </c>
      <c r="C1988" s="4">
        <v>161000000</v>
      </c>
      <c r="E1988" s="6">
        <v>101260000</v>
      </c>
      <c r="F1988" s="6">
        <v>132240000</v>
      </c>
      <c r="G1988" s="6">
        <v>169230000</v>
      </c>
      <c r="I1988" s="8">
        <f t="shared" si="310"/>
        <v>122338210</v>
      </c>
      <c r="J1988" s="8">
        <f t="shared" si="311"/>
        <v>165038210</v>
      </c>
      <c r="K1988" s="8">
        <f t="shared" si="312"/>
        <v>161298210</v>
      </c>
      <c r="L1988" s="1"/>
      <c r="M1988" s="10">
        <f t="shared" si="313"/>
        <v>101558210</v>
      </c>
      <c r="N1988" s="10">
        <f t="shared" si="314"/>
        <v>132538210</v>
      </c>
      <c r="O1988" s="10">
        <f t="shared" si="315"/>
        <v>169528210</v>
      </c>
      <c r="Q1988" s="1">
        <f t="shared" si="316"/>
        <v>149558210</v>
      </c>
      <c r="R1988" s="1">
        <f t="shared" si="317"/>
        <v>134541543.33333334</v>
      </c>
      <c r="T1988" s="1">
        <f t="shared" si="318"/>
        <v>0.89959316398165867</v>
      </c>
      <c r="U1988">
        <f t="shared" si="319"/>
        <v>0.56427585674036074</v>
      </c>
      <c r="Y1988" t="s">
        <v>3637</v>
      </c>
      <c r="Z1988" t="s">
        <v>3638</v>
      </c>
    </row>
    <row r="1989" spans="1:26">
      <c r="A1989" s="4">
        <v>645330000</v>
      </c>
      <c r="B1989" s="4">
        <v>691420000</v>
      </c>
      <c r="C1989" s="4">
        <v>737260000</v>
      </c>
      <c r="E1989" s="6">
        <v>737920000</v>
      </c>
      <c r="F1989" s="6">
        <v>498090000</v>
      </c>
      <c r="G1989" s="6">
        <v>629680000</v>
      </c>
      <c r="I1989" s="8">
        <f t="shared" si="310"/>
        <v>645628210</v>
      </c>
      <c r="J1989" s="8">
        <f t="shared" si="311"/>
        <v>691718210</v>
      </c>
      <c r="K1989" s="8">
        <f t="shared" si="312"/>
        <v>737558210</v>
      </c>
      <c r="L1989" s="1"/>
      <c r="M1989" s="10">
        <f t="shared" si="313"/>
        <v>738218210</v>
      </c>
      <c r="N1989" s="10">
        <f t="shared" si="314"/>
        <v>498388210</v>
      </c>
      <c r="O1989" s="10">
        <f t="shared" si="315"/>
        <v>629978210</v>
      </c>
      <c r="Q1989" s="1">
        <f t="shared" si="316"/>
        <v>691634876.66666663</v>
      </c>
      <c r="R1989" s="1">
        <f t="shared" si="317"/>
        <v>622194876.66666663</v>
      </c>
      <c r="T1989" s="1">
        <f t="shared" si="318"/>
        <v>0.8996002047573628</v>
      </c>
      <c r="U1989">
        <f t="shared" si="319"/>
        <v>0.40260364342480709</v>
      </c>
      <c r="Y1989" t="s">
        <v>9768</v>
      </c>
      <c r="Z1989" t="s">
        <v>9769</v>
      </c>
    </row>
    <row r="1990" spans="1:26">
      <c r="A1990" s="4">
        <v>136840000</v>
      </c>
      <c r="B1990" s="4">
        <v>151400000</v>
      </c>
      <c r="C1990" s="4">
        <v>151150000</v>
      </c>
      <c r="E1990" s="6">
        <v>89831000</v>
      </c>
      <c r="F1990" s="6">
        <v>121250000</v>
      </c>
      <c r="G1990" s="6">
        <v>184210000</v>
      </c>
      <c r="I1990" s="8">
        <f t="shared" si="310"/>
        <v>137138210</v>
      </c>
      <c r="J1990" s="8">
        <f t="shared" si="311"/>
        <v>151698210</v>
      </c>
      <c r="K1990" s="8">
        <f t="shared" si="312"/>
        <v>151448210</v>
      </c>
      <c r="L1990" s="1"/>
      <c r="M1990" s="10">
        <f t="shared" si="313"/>
        <v>90129210</v>
      </c>
      <c r="N1990" s="10">
        <f t="shared" si="314"/>
        <v>121548210</v>
      </c>
      <c r="O1990" s="10">
        <f t="shared" si="315"/>
        <v>184508210</v>
      </c>
      <c r="Q1990" s="1">
        <f t="shared" si="316"/>
        <v>146761543.33333334</v>
      </c>
      <c r="R1990" s="1">
        <f t="shared" si="317"/>
        <v>132061876.66666667</v>
      </c>
      <c r="T1990" s="1">
        <f t="shared" si="318"/>
        <v>0.89983979227255784</v>
      </c>
      <c r="U1990">
        <f t="shared" si="319"/>
        <v>0.62925828817248286</v>
      </c>
      <c r="Y1990" t="s">
        <v>3160</v>
      </c>
      <c r="Z1990" t="s">
        <v>3161</v>
      </c>
    </row>
    <row r="1991" spans="1:26">
      <c r="A1991" s="4">
        <v>16275000000</v>
      </c>
      <c r="B1991" s="4">
        <v>18747000000</v>
      </c>
      <c r="C1991" s="4">
        <v>20824000000</v>
      </c>
      <c r="E1991" s="6">
        <v>18018000000</v>
      </c>
      <c r="F1991" s="6">
        <v>16996000000</v>
      </c>
      <c r="G1991" s="6">
        <v>15243000000</v>
      </c>
      <c r="I1991" s="8">
        <f t="shared" si="310"/>
        <v>16275298210</v>
      </c>
      <c r="J1991" s="8">
        <f t="shared" si="311"/>
        <v>18747298210</v>
      </c>
      <c r="K1991" s="8">
        <f t="shared" si="312"/>
        <v>20824298210</v>
      </c>
      <c r="L1991" s="1"/>
      <c r="M1991" s="10">
        <f t="shared" si="313"/>
        <v>18018298210</v>
      </c>
      <c r="N1991" s="10">
        <f t="shared" si="314"/>
        <v>16996298210</v>
      </c>
      <c r="O1991" s="10">
        <f t="shared" si="315"/>
        <v>15243298210</v>
      </c>
      <c r="Q1991" s="1">
        <f t="shared" si="316"/>
        <v>18615631543.333332</v>
      </c>
      <c r="R1991" s="1">
        <f t="shared" si="317"/>
        <v>16752631543.333334</v>
      </c>
      <c r="T1991" s="1">
        <f t="shared" si="318"/>
        <v>0.89992281509959415</v>
      </c>
      <c r="U1991">
        <f t="shared" si="319"/>
        <v>0.29418587678208769</v>
      </c>
      <c r="Y1991" t="s">
        <v>2055</v>
      </c>
      <c r="Z1991" t="s">
        <v>2056</v>
      </c>
    </row>
    <row r="1992" spans="1:26">
      <c r="A1992" s="4">
        <v>8603900000</v>
      </c>
      <c r="B1992" s="4">
        <v>8322700000</v>
      </c>
      <c r="C1992" s="4">
        <v>7812300000</v>
      </c>
      <c r="E1992" s="6">
        <v>7206900000</v>
      </c>
      <c r="F1992" s="6">
        <v>7520300000</v>
      </c>
      <c r="G1992" s="6">
        <v>7536900000</v>
      </c>
      <c r="I1992" s="8">
        <f t="shared" si="310"/>
        <v>8604198210</v>
      </c>
      <c r="J1992" s="8">
        <f t="shared" si="311"/>
        <v>8322998210</v>
      </c>
      <c r="K1992" s="8">
        <f t="shared" si="312"/>
        <v>7812598210</v>
      </c>
      <c r="L1992" s="1"/>
      <c r="M1992" s="10">
        <f t="shared" si="313"/>
        <v>7207198210</v>
      </c>
      <c r="N1992" s="10">
        <f t="shared" si="314"/>
        <v>7520598210</v>
      </c>
      <c r="O1992" s="10">
        <f t="shared" si="315"/>
        <v>7537198210</v>
      </c>
      <c r="Q1992" s="1">
        <f t="shared" si="316"/>
        <v>8246598210</v>
      </c>
      <c r="R1992" s="1">
        <f t="shared" si="317"/>
        <v>7421664876.666667</v>
      </c>
      <c r="T1992" s="1">
        <f t="shared" si="318"/>
        <v>0.89996683331400806</v>
      </c>
      <c r="U1992">
        <f t="shared" si="319"/>
        <v>3.1954979286049859E-2</v>
      </c>
      <c r="Y1992" t="s">
        <v>1128</v>
      </c>
      <c r="Z1992" t="s">
        <v>1129</v>
      </c>
    </row>
    <row r="1993" spans="1:26">
      <c r="A1993" s="4">
        <v>450230000</v>
      </c>
      <c r="B1993" s="4">
        <v>454950000</v>
      </c>
      <c r="C1993" s="4">
        <v>473660000</v>
      </c>
      <c r="E1993" s="6">
        <v>326170000</v>
      </c>
      <c r="F1993" s="6">
        <v>478990000</v>
      </c>
      <c r="G1993" s="6">
        <v>435740000</v>
      </c>
      <c r="I1993" s="8">
        <f t="shared" si="310"/>
        <v>450528210</v>
      </c>
      <c r="J1993" s="8">
        <f t="shared" si="311"/>
        <v>455248210</v>
      </c>
      <c r="K1993" s="8">
        <f t="shared" si="312"/>
        <v>473958210</v>
      </c>
      <c r="L1993" s="1"/>
      <c r="M1993" s="10">
        <f t="shared" si="313"/>
        <v>326468210</v>
      </c>
      <c r="N1993" s="10">
        <f t="shared" si="314"/>
        <v>479288210</v>
      </c>
      <c r="O1993" s="10">
        <f t="shared" si="315"/>
        <v>436038210</v>
      </c>
      <c r="Q1993" s="1">
        <f t="shared" si="316"/>
        <v>459911543.33333331</v>
      </c>
      <c r="R1993" s="1">
        <f t="shared" si="317"/>
        <v>413931543.33333331</v>
      </c>
      <c r="T1993" s="1">
        <f t="shared" si="318"/>
        <v>0.90002425321454749</v>
      </c>
      <c r="U1993">
        <f t="shared" si="319"/>
        <v>0.37444473317329152</v>
      </c>
      <c r="Y1993" t="s">
        <v>11652</v>
      </c>
      <c r="Z1993" t="s">
        <v>11653</v>
      </c>
    </row>
    <row r="1994" spans="1:26">
      <c r="A1994" s="4">
        <v>1052900000</v>
      </c>
      <c r="B1994" s="4">
        <v>911950000</v>
      </c>
      <c r="C1994" s="4">
        <v>1019700000</v>
      </c>
      <c r="E1994" s="6">
        <v>839570000</v>
      </c>
      <c r="F1994" s="6">
        <v>960250000</v>
      </c>
      <c r="G1994" s="6">
        <v>886270000</v>
      </c>
      <c r="I1994" s="8">
        <f t="shared" si="310"/>
        <v>1053198210</v>
      </c>
      <c r="J1994" s="8">
        <f t="shared" si="311"/>
        <v>912248210</v>
      </c>
      <c r="K1994" s="8">
        <f t="shared" si="312"/>
        <v>1019998210</v>
      </c>
      <c r="L1994" s="1"/>
      <c r="M1994" s="10">
        <f t="shared" si="313"/>
        <v>839868210</v>
      </c>
      <c r="N1994" s="10">
        <f t="shared" si="314"/>
        <v>960548210</v>
      </c>
      <c r="O1994" s="10">
        <f t="shared" si="315"/>
        <v>886568210</v>
      </c>
      <c r="Q1994" s="1">
        <f t="shared" si="316"/>
        <v>995148210</v>
      </c>
      <c r="R1994" s="1">
        <f t="shared" si="317"/>
        <v>895661543.33333337</v>
      </c>
      <c r="T1994" s="1">
        <f t="shared" si="318"/>
        <v>0.90002829159822673</v>
      </c>
      <c r="U1994">
        <f t="shared" si="319"/>
        <v>0.14570926703820608</v>
      </c>
      <c r="Y1994" t="s">
        <v>11021</v>
      </c>
      <c r="Z1994" t="s">
        <v>11022</v>
      </c>
    </row>
    <row r="1995" spans="1:26">
      <c r="A1995" s="4">
        <v>1101100000</v>
      </c>
      <c r="B1995" s="4">
        <v>1128900000</v>
      </c>
      <c r="C1995" s="4">
        <v>1017500000</v>
      </c>
      <c r="E1995" s="6">
        <v>1030200000</v>
      </c>
      <c r="F1995" s="6">
        <v>855370000</v>
      </c>
      <c r="G1995" s="6">
        <v>1037500000</v>
      </c>
      <c r="I1995" s="8">
        <f t="shared" si="310"/>
        <v>1101398210</v>
      </c>
      <c r="J1995" s="8">
        <f t="shared" si="311"/>
        <v>1129198210</v>
      </c>
      <c r="K1995" s="8">
        <f t="shared" si="312"/>
        <v>1017798210</v>
      </c>
      <c r="L1995" s="1"/>
      <c r="M1995" s="10">
        <f t="shared" si="313"/>
        <v>1030498210</v>
      </c>
      <c r="N1995" s="10">
        <f t="shared" si="314"/>
        <v>855668210</v>
      </c>
      <c r="O1995" s="10">
        <f t="shared" si="315"/>
        <v>1037798210</v>
      </c>
      <c r="Q1995" s="1">
        <f t="shared" si="316"/>
        <v>1082798210</v>
      </c>
      <c r="R1995" s="1">
        <f t="shared" si="317"/>
        <v>974654876.66666663</v>
      </c>
      <c r="T1995" s="1">
        <f t="shared" si="318"/>
        <v>0.90012605087947706</v>
      </c>
      <c r="U1995">
        <f t="shared" si="319"/>
        <v>0.1884971497601155</v>
      </c>
      <c r="Y1995" t="s">
        <v>2318</v>
      </c>
      <c r="Z1995" t="s">
        <v>2319</v>
      </c>
    </row>
    <row r="1996" spans="1:26">
      <c r="A1996" s="4">
        <v>110820000</v>
      </c>
      <c r="B1996" s="4">
        <v>102230000</v>
      </c>
      <c r="C1996" s="4">
        <v>112860000</v>
      </c>
      <c r="E1996" s="6">
        <v>84148000</v>
      </c>
      <c r="F1996" s="6">
        <v>88048000</v>
      </c>
      <c r="G1996" s="6">
        <v>121140000</v>
      </c>
      <c r="I1996" s="8">
        <f t="shared" si="310"/>
        <v>111118210</v>
      </c>
      <c r="J1996" s="8">
        <f t="shared" si="311"/>
        <v>102528210</v>
      </c>
      <c r="K1996" s="8">
        <f t="shared" si="312"/>
        <v>113158210</v>
      </c>
      <c r="L1996" s="1"/>
      <c r="M1996" s="10">
        <f t="shared" si="313"/>
        <v>84446210</v>
      </c>
      <c r="N1996" s="10">
        <f t="shared" si="314"/>
        <v>88346210</v>
      </c>
      <c r="O1996" s="10">
        <f t="shared" si="315"/>
        <v>121438210</v>
      </c>
      <c r="Q1996" s="1">
        <f t="shared" si="316"/>
        <v>108934876.66666667</v>
      </c>
      <c r="R1996" s="1">
        <f t="shared" si="317"/>
        <v>98076876.666666672</v>
      </c>
      <c r="T1996" s="1">
        <f t="shared" si="318"/>
        <v>0.9003257695584056</v>
      </c>
      <c r="U1996">
        <f t="shared" si="319"/>
        <v>0.42300473244195624</v>
      </c>
      <c r="Y1996" t="s">
        <v>12630</v>
      </c>
      <c r="Z1996" t="s">
        <v>12631</v>
      </c>
    </row>
    <row r="1997" spans="1:26">
      <c r="A1997" s="4">
        <v>1493100000</v>
      </c>
      <c r="B1997" s="4">
        <v>1668000000</v>
      </c>
      <c r="C1997" s="4">
        <v>1663900000</v>
      </c>
      <c r="E1997" s="6">
        <v>1375800000</v>
      </c>
      <c r="F1997" s="6">
        <v>1341200000</v>
      </c>
      <c r="G1997" s="6">
        <v>1627300000</v>
      </c>
      <c r="I1997" s="8">
        <f t="shared" si="310"/>
        <v>1493398210</v>
      </c>
      <c r="J1997" s="8">
        <f t="shared" si="311"/>
        <v>1668298210</v>
      </c>
      <c r="K1997" s="8">
        <f t="shared" si="312"/>
        <v>1664198210</v>
      </c>
      <c r="L1997" s="1"/>
      <c r="M1997" s="10">
        <f t="shared" si="313"/>
        <v>1376098210</v>
      </c>
      <c r="N1997" s="10">
        <f t="shared" si="314"/>
        <v>1341498210</v>
      </c>
      <c r="O1997" s="10">
        <f t="shared" si="315"/>
        <v>1627598210</v>
      </c>
      <c r="Q1997" s="1">
        <f t="shared" si="316"/>
        <v>1608631543.3333333</v>
      </c>
      <c r="R1997" s="1">
        <f t="shared" si="317"/>
        <v>1448398210</v>
      </c>
      <c r="T1997" s="1">
        <f t="shared" si="318"/>
        <v>0.900391525954225</v>
      </c>
      <c r="U1997">
        <f t="shared" si="319"/>
        <v>0.20861347426642479</v>
      </c>
      <c r="Y1997" t="s">
        <v>11559</v>
      </c>
      <c r="Z1997" t="s">
        <v>11560</v>
      </c>
    </row>
    <row r="1998" spans="1:26">
      <c r="A1998" s="4">
        <v>4492500000</v>
      </c>
      <c r="B1998" s="4">
        <v>4150000000</v>
      </c>
      <c r="C1998" s="4">
        <v>5476100000</v>
      </c>
      <c r="E1998" s="6">
        <v>2585600000</v>
      </c>
      <c r="F1998" s="6">
        <v>4853200000</v>
      </c>
      <c r="G1998" s="6">
        <v>5273700000</v>
      </c>
      <c r="I1998" s="8">
        <f t="shared" si="310"/>
        <v>4492798210</v>
      </c>
      <c r="J1998" s="8">
        <f t="shared" si="311"/>
        <v>4150298210</v>
      </c>
      <c r="K1998" s="8">
        <f t="shared" si="312"/>
        <v>5476398210</v>
      </c>
      <c r="L1998" s="1"/>
      <c r="M1998" s="10">
        <f t="shared" si="313"/>
        <v>2585898210</v>
      </c>
      <c r="N1998" s="10">
        <f t="shared" si="314"/>
        <v>4853498210</v>
      </c>
      <c r="O1998" s="10">
        <f t="shared" si="315"/>
        <v>5273998210</v>
      </c>
      <c r="Q1998" s="1">
        <f t="shared" si="316"/>
        <v>4706498210</v>
      </c>
      <c r="R1998" s="1">
        <f t="shared" si="317"/>
        <v>4237798210</v>
      </c>
      <c r="T1998" s="1">
        <f t="shared" si="318"/>
        <v>0.90041428274547242</v>
      </c>
      <c r="U1998">
        <f t="shared" si="319"/>
        <v>0.63887873972996445</v>
      </c>
      <c r="Y1998" t="s">
        <v>4244</v>
      </c>
      <c r="Z1998" t="s">
        <v>4245</v>
      </c>
    </row>
    <row r="1999" spans="1:26">
      <c r="A1999" s="4">
        <v>731090000</v>
      </c>
      <c r="B1999" s="4">
        <v>771670000</v>
      </c>
      <c r="C1999" s="4">
        <v>816910000</v>
      </c>
      <c r="E1999" s="6">
        <v>636740000</v>
      </c>
      <c r="F1999" s="6">
        <v>729290000</v>
      </c>
      <c r="G1999" s="6">
        <v>722710000</v>
      </c>
      <c r="I1999" s="8">
        <f t="shared" si="310"/>
        <v>731388210</v>
      </c>
      <c r="J1999" s="8">
        <f t="shared" si="311"/>
        <v>771968210</v>
      </c>
      <c r="K1999" s="8">
        <f t="shared" si="312"/>
        <v>817208210</v>
      </c>
      <c r="L1999" s="1"/>
      <c r="M1999" s="10">
        <f t="shared" si="313"/>
        <v>637038210</v>
      </c>
      <c r="N1999" s="10">
        <f t="shared" si="314"/>
        <v>729588210</v>
      </c>
      <c r="O1999" s="10">
        <f t="shared" si="315"/>
        <v>723008210</v>
      </c>
      <c r="Q1999" s="1">
        <f t="shared" si="316"/>
        <v>773521543.33333337</v>
      </c>
      <c r="R1999" s="1">
        <f t="shared" si="317"/>
        <v>696544876.66666663</v>
      </c>
      <c r="T1999" s="1">
        <f t="shared" si="318"/>
        <v>0.90048542625593664</v>
      </c>
      <c r="U1999">
        <f t="shared" si="319"/>
        <v>0.1180708406291299</v>
      </c>
      <c r="Z1999" t="s">
        <v>2283</v>
      </c>
    </row>
    <row r="2000" spans="1:26">
      <c r="A2000" s="4">
        <v>165790000</v>
      </c>
      <c r="B2000" s="4">
        <v>189650000</v>
      </c>
      <c r="C2000" s="4">
        <v>213220000</v>
      </c>
      <c r="E2000" s="6">
        <v>184300000</v>
      </c>
      <c r="F2000" s="6">
        <v>191460000</v>
      </c>
      <c r="G2000" s="6">
        <v>136240000</v>
      </c>
      <c r="I2000" s="8">
        <f t="shared" si="310"/>
        <v>166088210</v>
      </c>
      <c r="J2000" s="8">
        <f t="shared" si="311"/>
        <v>189948210</v>
      </c>
      <c r="K2000" s="8">
        <f t="shared" si="312"/>
        <v>213518210</v>
      </c>
      <c r="L2000" s="1"/>
      <c r="M2000" s="10">
        <f t="shared" si="313"/>
        <v>184598210</v>
      </c>
      <c r="N2000" s="10">
        <f t="shared" si="314"/>
        <v>191758210</v>
      </c>
      <c r="O2000" s="10">
        <f t="shared" si="315"/>
        <v>136538210</v>
      </c>
      <c r="Q2000" s="1">
        <f t="shared" si="316"/>
        <v>189851543.33333334</v>
      </c>
      <c r="R2000" s="1">
        <f t="shared" si="317"/>
        <v>170964876.66666666</v>
      </c>
      <c r="T2000" s="1">
        <f t="shared" si="318"/>
        <v>0.90051876147508436</v>
      </c>
      <c r="U2000">
        <f t="shared" si="319"/>
        <v>0.4407766452367553</v>
      </c>
      <c r="Y2000" t="s">
        <v>6630</v>
      </c>
      <c r="Z2000" t="s">
        <v>6631</v>
      </c>
    </row>
    <row r="2001" spans="1:26">
      <c r="A2001" s="4">
        <v>1209200000</v>
      </c>
      <c r="B2001" s="4">
        <v>1346200000</v>
      </c>
      <c r="C2001" s="4">
        <v>1329800000</v>
      </c>
      <c r="E2001" s="6">
        <v>1062900000</v>
      </c>
      <c r="F2001" s="6">
        <v>1157800000</v>
      </c>
      <c r="G2001" s="6">
        <v>1278000000</v>
      </c>
      <c r="I2001" s="8">
        <f t="shared" si="310"/>
        <v>1209498210</v>
      </c>
      <c r="J2001" s="8">
        <f t="shared" si="311"/>
        <v>1346498210</v>
      </c>
      <c r="K2001" s="8">
        <f t="shared" si="312"/>
        <v>1330098210</v>
      </c>
      <c r="L2001" s="1"/>
      <c r="M2001" s="10">
        <f t="shared" si="313"/>
        <v>1063198210</v>
      </c>
      <c r="N2001" s="10">
        <f t="shared" si="314"/>
        <v>1158098210</v>
      </c>
      <c r="O2001" s="10">
        <f t="shared" si="315"/>
        <v>1278298210</v>
      </c>
      <c r="Q2001" s="1">
        <f t="shared" si="316"/>
        <v>1295364876.6666667</v>
      </c>
      <c r="R2001" s="1">
        <f t="shared" si="317"/>
        <v>1166531543.3333333</v>
      </c>
      <c r="T2001" s="1">
        <f t="shared" si="318"/>
        <v>0.90054282337432412</v>
      </c>
      <c r="U2001">
        <f t="shared" si="319"/>
        <v>0.16423719629500447</v>
      </c>
      <c r="Y2001" t="s">
        <v>6977</v>
      </c>
      <c r="Z2001" t="s">
        <v>6978</v>
      </c>
    </row>
    <row r="2002" spans="1:26">
      <c r="A2002" s="4">
        <v>160930000</v>
      </c>
      <c r="B2002" s="4">
        <v>164420000</v>
      </c>
      <c r="C2002" s="4">
        <v>139620000</v>
      </c>
      <c r="E2002" s="6">
        <v>150950000</v>
      </c>
      <c r="F2002" s="6">
        <v>126980000</v>
      </c>
      <c r="G2002" s="6">
        <v>140750000</v>
      </c>
      <c r="I2002" s="8">
        <f t="shared" si="310"/>
        <v>161228210</v>
      </c>
      <c r="J2002" s="8">
        <f t="shared" si="311"/>
        <v>164718210</v>
      </c>
      <c r="K2002" s="8">
        <f t="shared" si="312"/>
        <v>139918210</v>
      </c>
      <c r="L2002" s="1"/>
      <c r="M2002" s="10">
        <f t="shared" si="313"/>
        <v>151248210</v>
      </c>
      <c r="N2002" s="10">
        <f t="shared" si="314"/>
        <v>127278210</v>
      </c>
      <c r="O2002" s="10">
        <f t="shared" si="315"/>
        <v>141048210</v>
      </c>
      <c r="Q2002" s="1">
        <f t="shared" si="316"/>
        <v>155288210</v>
      </c>
      <c r="R2002" s="1">
        <f t="shared" si="317"/>
        <v>139858210</v>
      </c>
      <c r="T2002" s="1">
        <f t="shared" si="318"/>
        <v>0.90063637155711951</v>
      </c>
      <c r="U2002">
        <f t="shared" si="319"/>
        <v>0.21231171267008364</v>
      </c>
      <c r="Y2002" t="s">
        <v>10349</v>
      </c>
      <c r="Z2002" t="s">
        <v>10350</v>
      </c>
    </row>
    <row r="2003" spans="1:26">
      <c r="A2003" s="4">
        <v>49399000</v>
      </c>
      <c r="B2003" s="4">
        <v>39937000</v>
      </c>
      <c r="C2003" s="4">
        <v>34028000</v>
      </c>
      <c r="E2003" s="6">
        <v>59911000</v>
      </c>
      <c r="F2003" s="5">
        <v>0</v>
      </c>
      <c r="G2003" s="6">
        <v>51113000</v>
      </c>
      <c r="I2003" s="8">
        <f t="shared" si="310"/>
        <v>49697210</v>
      </c>
      <c r="J2003" s="8">
        <f t="shared" si="311"/>
        <v>40235210</v>
      </c>
      <c r="K2003" s="8">
        <f t="shared" si="312"/>
        <v>34326210</v>
      </c>
      <c r="L2003" s="1"/>
      <c r="M2003" s="10">
        <f t="shared" si="313"/>
        <v>60209210</v>
      </c>
      <c r="N2003" s="10">
        <f t="shared" si="314"/>
        <v>298210</v>
      </c>
      <c r="O2003" s="10">
        <f t="shared" si="315"/>
        <v>51411210</v>
      </c>
      <c r="Q2003" s="1">
        <f t="shared" si="316"/>
        <v>41419543.333333336</v>
      </c>
      <c r="R2003" s="1">
        <f t="shared" si="317"/>
        <v>37306210</v>
      </c>
      <c r="T2003" s="1">
        <f t="shared" si="318"/>
        <v>0.90069100230704291</v>
      </c>
      <c r="U2003">
        <f t="shared" si="319"/>
        <v>0.84089352065497858</v>
      </c>
      <c r="Y2003" t="s">
        <v>1934</v>
      </c>
      <c r="Z2003" t="s">
        <v>1935</v>
      </c>
    </row>
    <row r="2004" spans="1:26">
      <c r="A2004" s="4">
        <v>485170000</v>
      </c>
      <c r="B2004" s="4">
        <v>573900000</v>
      </c>
      <c r="C2004" s="4">
        <v>502310000</v>
      </c>
      <c r="E2004" s="6">
        <v>481670000</v>
      </c>
      <c r="F2004" s="6">
        <v>423020000</v>
      </c>
      <c r="G2004" s="6">
        <v>501890000</v>
      </c>
      <c r="I2004" s="8">
        <f t="shared" si="310"/>
        <v>485468210</v>
      </c>
      <c r="J2004" s="8">
        <f t="shared" si="311"/>
        <v>574198210</v>
      </c>
      <c r="K2004" s="8">
        <f t="shared" si="312"/>
        <v>502608210</v>
      </c>
      <c r="L2004" s="1"/>
      <c r="M2004" s="10">
        <f t="shared" si="313"/>
        <v>481968210</v>
      </c>
      <c r="N2004" s="10">
        <f t="shared" si="314"/>
        <v>423318210</v>
      </c>
      <c r="O2004" s="10">
        <f t="shared" si="315"/>
        <v>502188210</v>
      </c>
      <c r="Q2004" s="1">
        <f t="shared" si="316"/>
        <v>520758210</v>
      </c>
      <c r="R2004" s="1">
        <f t="shared" si="317"/>
        <v>469158210</v>
      </c>
      <c r="T2004" s="1">
        <f t="shared" si="318"/>
        <v>0.900913708110334</v>
      </c>
      <c r="U2004">
        <f t="shared" si="319"/>
        <v>0.22532436921260013</v>
      </c>
      <c r="Y2004" t="s">
        <v>12396</v>
      </c>
      <c r="Z2004" t="s">
        <v>12397</v>
      </c>
    </row>
    <row r="2005" spans="1:26">
      <c r="A2005" s="4">
        <v>120620000</v>
      </c>
      <c r="B2005" s="4">
        <v>203890000</v>
      </c>
      <c r="C2005" s="4">
        <v>194480000</v>
      </c>
      <c r="E2005" s="6">
        <v>139500000</v>
      </c>
      <c r="F2005" s="6">
        <v>178930000</v>
      </c>
      <c r="G2005" s="6">
        <v>149080000</v>
      </c>
      <c r="I2005" s="8">
        <f t="shared" si="310"/>
        <v>120918210</v>
      </c>
      <c r="J2005" s="8">
        <f t="shared" si="311"/>
        <v>204188210</v>
      </c>
      <c r="K2005" s="8">
        <f t="shared" si="312"/>
        <v>194778210</v>
      </c>
      <c r="L2005" s="1"/>
      <c r="M2005" s="10">
        <f t="shared" si="313"/>
        <v>139798210</v>
      </c>
      <c r="N2005" s="10">
        <f t="shared" si="314"/>
        <v>179228210</v>
      </c>
      <c r="O2005" s="10">
        <f t="shared" si="315"/>
        <v>149378210</v>
      </c>
      <c r="Q2005" s="1">
        <f t="shared" si="316"/>
        <v>173294876.66666666</v>
      </c>
      <c r="R2005" s="1">
        <f t="shared" si="317"/>
        <v>156134876.66666666</v>
      </c>
      <c r="T2005" s="1">
        <f t="shared" si="318"/>
        <v>0.90097803045264102</v>
      </c>
      <c r="U2005">
        <f t="shared" si="319"/>
        <v>0.5843929179307783</v>
      </c>
      <c r="Y2005" t="s">
        <v>8699</v>
      </c>
      <c r="Z2005" t="s">
        <v>8700</v>
      </c>
    </row>
    <row r="2006" spans="1:26">
      <c r="A2006" s="4">
        <v>4880400000</v>
      </c>
      <c r="B2006" s="4">
        <v>6972700000</v>
      </c>
      <c r="C2006" s="4">
        <v>7079400000</v>
      </c>
      <c r="E2006" s="6">
        <v>5222000000</v>
      </c>
      <c r="F2006" s="6">
        <v>6156600000</v>
      </c>
      <c r="G2006" s="6">
        <v>5679400000</v>
      </c>
      <c r="I2006" s="8">
        <f t="shared" si="310"/>
        <v>4880698210</v>
      </c>
      <c r="J2006" s="8">
        <f t="shared" si="311"/>
        <v>6972998210</v>
      </c>
      <c r="K2006" s="8">
        <f t="shared" si="312"/>
        <v>7079698210</v>
      </c>
      <c r="L2006" s="1"/>
      <c r="M2006" s="10">
        <f t="shared" si="313"/>
        <v>5222298210</v>
      </c>
      <c r="N2006" s="10">
        <f t="shared" si="314"/>
        <v>6156898210</v>
      </c>
      <c r="O2006" s="10">
        <f t="shared" si="315"/>
        <v>5679698210</v>
      </c>
      <c r="Q2006" s="1">
        <f t="shared" si="316"/>
        <v>6311131543.333333</v>
      </c>
      <c r="R2006" s="1">
        <f t="shared" si="317"/>
        <v>5686298210</v>
      </c>
      <c r="T2006" s="1">
        <f t="shared" si="318"/>
        <v>0.90099503883842091</v>
      </c>
      <c r="U2006">
        <f t="shared" si="319"/>
        <v>0.45992952530926917</v>
      </c>
      <c r="Y2006" t="s">
        <v>6697</v>
      </c>
      <c r="Z2006" t="s">
        <v>6698</v>
      </c>
    </row>
    <row r="2007" spans="1:26">
      <c r="A2007" s="4">
        <v>19507000000</v>
      </c>
      <c r="B2007" s="4">
        <v>21924000000</v>
      </c>
      <c r="C2007" s="4">
        <v>22087000000</v>
      </c>
      <c r="E2007" s="6">
        <v>19180000000</v>
      </c>
      <c r="F2007" s="6">
        <v>18983000000</v>
      </c>
      <c r="G2007" s="6">
        <v>19071000000</v>
      </c>
      <c r="I2007" s="8">
        <f t="shared" si="310"/>
        <v>19507298210</v>
      </c>
      <c r="J2007" s="8">
        <f t="shared" si="311"/>
        <v>21924298210</v>
      </c>
      <c r="K2007" s="8">
        <f t="shared" si="312"/>
        <v>22087298210</v>
      </c>
      <c r="L2007" s="1"/>
      <c r="M2007" s="10">
        <f t="shared" si="313"/>
        <v>19180298210</v>
      </c>
      <c r="N2007" s="10">
        <f t="shared" si="314"/>
        <v>18983298210</v>
      </c>
      <c r="O2007" s="10">
        <f t="shared" si="315"/>
        <v>19071298210</v>
      </c>
      <c r="Q2007" s="1">
        <f t="shared" si="316"/>
        <v>21172964876.666668</v>
      </c>
      <c r="R2007" s="1">
        <f t="shared" si="317"/>
        <v>19078298210</v>
      </c>
      <c r="T2007" s="1">
        <f t="shared" si="318"/>
        <v>0.90106880737449002</v>
      </c>
      <c r="U2007">
        <f t="shared" si="319"/>
        <v>6.6391934165206279E-2</v>
      </c>
      <c r="Y2007" t="s">
        <v>12121</v>
      </c>
      <c r="Z2007" t="s">
        <v>12122</v>
      </c>
    </row>
    <row r="2008" spans="1:26">
      <c r="A2008" s="4">
        <v>466800000</v>
      </c>
      <c r="B2008" s="4">
        <v>519860000</v>
      </c>
      <c r="C2008" s="4">
        <v>431230000</v>
      </c>
      <c r="E2008" s="6">
        <v>407140000</v>
      </c>
      <c r="F2008" s="6">
        <v>427690000</v>
      </c>
      <c r="G2008" s="6">
        <v>442860000</v>
      </c>
      <c r="I2008" s="8">
        <f t="shared" si="310"/>
        <v>467098210</v>
      </c>
      <c r="J2008" s="8">
        <f t="shared" si="311"/>
        <v>520158210</v>
      </c>
      <c r="K2008" s="8">
        <f t="shared" si="312"/>
        <v>431528210</v>
      </c>
      <c r="L2008" s="1"/>
      <c r="M2008" s="10">
        <f t="shared" si="313"/>
        <v>407438210</v>
      </c>
      <c r="N2008" s="10">
        <f t="shared" si="314"/>
        <v>427988210</v>
      </c>
      <c r="O2008" s="10">
        <f t="shared" si="315"/>
        <v>443158210</v>
      </c>
      <c r="Q2008" s="1">
        <f t="shared" si="316"/>
        <v>472928210</v>
      </c>
      <c r="R2008" s="1">
        <f t="shared" si="317"/>
        <v>426194876.66666669</v>
      </c>
      <c r="T2008" s="1">
        <f t="shared" si="318"/>
        <v>0.90118302874482092</v>
      </c>
      <c r="U2008">
        <f t="shared" si="319"/>
        <v>0.16748754375115782</v>
      </c>
      <c r="Y2008" t="s">
        <v>9277</v>
      </c>
      <c r="Z2008" t="s">
        <v>9278</v>
      </c>
    </row>
    <row r="2009" spans="1:26">
      <c r="A2009" s="4">
        <v>372810000</v>
      </c>
      <c r="B2009" s="4">
        <v>307290000</v>
      </c>
      <c r="C2009" s="4">
        <v>307380000</v>
      </c>
      <c r="E2009" s="6">
        <v>278220000</v>
      </c>
      <c r="F2009" s="6">
        <v>316460000</v>
      </c>
      <c r="G2009" s="6">
        <v>295160000</v>
      </c>
      <c r="I2009" s="8">
        <f t="shared" si="310"/>
        <v>373108210</v>
      </c>
      <c r="J2009" s="8">
        <f t="shared" si="311"/>
        <v>307588210</v>
      </c>
      <c r="K2009" s="8">
        <f t="shared" si="312"/>
        <v>307678210</v>
      </c>
      <c r="L2009" s="1"/>
      <c r="M2009" s="10">
        <f t="shared" si="313"/>
        <v>278518210</v>
      </c>
      <c r="N2009" s="10">
        <f t="shared" si="314"/>
        <v>316758210</v>
      </c>
      <c r="O2009" s="10">
        <f t="shared" si="315"/>
        <v>295458210</v>
      </c>
      <c r="Q2009" s="1">
        <f t="shared" si="316"/>
        <v>329458210</v>
      </c>
      <c r="R2009" s="1">
        <f t="shared" si="317"/>
        <v>296911543.33333331</v>
      </c>
      <c r="T2009" s="1">
        <f t="shared" si="318"/>
        <v>0.90121154769017087</v>
      </c>
      <c r="U2009">
        <f t="shared" si="319"/>
        <v>0.25424672904854234</v>
      </c>
      <c r="Y2009" t="s">
        <v>11185</v>
      </c>
      <c r="Z2009" t="s">
        <v>11186</v>
      </c>
    </row>
    <row r="2010" spans="1:26">
      <c r="A2010" s="4">
        <v>3807300000</v>
      </c>
      <c r="B2010" s="4">
        <v>3698900000</v>
      </c>
      <c r="C2010" s="4">
        <v>4146200000</v>
      </c>
      <c r="E2010" s="6">
        <v>3136300000</v>
      </c>
      <c r="F2010" s="6">
        <v>3735400000</v>
      </c>
      <c r="G2010" s="6">
        <v>3630900000</v>
      </c>
      <c r="I2010" s="8">
        <f t="shared" si="310"/>
        <v>3807598210</v>
      </c>
      <c r="J2010" s="8">
        <f t="shared" si="311"/>
        <v>3699198210</v>
      </c>
      <c r="K2010" s="8">
        <f t="shared" si="312"/>
        <v>4146498210</v>
      </c>
      <c r="L2010" s="1"/>
      <c r="M2010" s="10">
        <f t="shared" si="313"/>
        <v>3136598210</v>
      </c>
      <c r="N2010" s="10">
        <f t="shared" si="314"/>
        <v>3735698210</v>
      </c>
      <c r="O2010" s="10">
        <f t="shared" si="315"/>
        <v>3631198210</v>
      </c>
      <c r="Q2010" s="1">
        <f t="shared" si="316"/>
        <v>3884431543.3333335</v>
      </c>
      <c r="R2010" s="1">
        <f t="shared" si="317"/>
        <v>3501164876.6666665</v>
      </c>
      <c r="T2010" s="1">
        <f t="shared" si="318"/>
        <v>0.90133262424859839</v>
      </c>
      <c r="U2010">
        <f t="shared" si="319"/>
        <v>0.16902077298336501</v>
      </c>
      <c r="Y2010" t="s">
        <v>12178</v>
      </c>
      <c r="Z2010" t="s">
        <v>12179</v>
      </c>
    </row>
    <row r="2011" spans="1:26">
      <c r="A2011" s="4">
        <v>923130000</v>
      </c>
      <c r="B2011" s="4">
        <v>872650000</v>
      </c>
      <c r="C2011" s="4">
        <v>913010000</v>
      </c>
      <c r="E2011" s="6">
        <v>739960000</v>
      </c>
      <c r="F2011" s="6">
        <v>942890000</v>
      </c>
      <c r="G2011" s="6">
        <v>758710000</v>
      </c>
      <c r="I2011" s="8">
        <f t="shared" si="310"/>
        <v>923428210</v>
      </c>
      <c r="J2011" s="8">
        <f t="shared" si="311"/>
        <v>872948210</v>
      </c>
      <c r="K2011" s="8">
        <f t="shared" si="312"/>
        <v>913308210</v>
      </c>
      <c r="L2011" s="1"/>
      <c r="M2011" s="10">
        <f t="shared" si="313"/>
        <v>740258210</v>
      </c>
      <c r="N2011" s="10">
        <f t="shared" si="314"/>
        <v>943188210</v>
      </c>
      <c r="O2011" s="10">
        <f t="shared" si="315"/>
        <v>759008210</v>
      </c>
      <c r="Q2011" s="1">
        <f t="shared" si="316"/>
        <v>903228210</v>
      </c>
      <c r="R2011" s="1">
        <f t="shared" si="317"/>
        <v>814151543.33333337</v>
      </c>
      <c r="T2011" s="1">
        <f t="shared" si="318"/>
        <v>0.90137966719765472</v>
      </c>
      <c r="U2011">
        <f t="shared" si="319"/>
        <v>0.2517840590499455</v>
      </c>
      <c r="Y2011" t="s">
        <v>9338</v>
      </c>
      <c r="Z2011" t="s">
        <v>9339</v>
      </c>
    </row>
    <row r="2012" spans="1:26">
      <c r="A2012" s="4">
        <v>459800000</v>
      </c>
      <c r="B2012" s="4">
        <v>481480000</v>
      </c>
      <c r="C2012" s="4">
        <v>499340000</v>
      </c>
      <c r="E2012" s="6">
        <v>396290000</v>
      </c>
      <c r="F2012" s="6">
        <v>380590000</v>
      </c>
      <c r="G2012" s="6">
        <v>522220000</v>
      </c>
      <c r="I2012" s="8">
        <f t="shared" si="310"/>
        <v>460098210</v>
      </c>
      <c r="J2012" s="8">
        <f t="shared" si="311"/>
        <v>481778210</v>
      </c>
      <c r="K2012" s="8">
        <f t="shared" si="312"/>
        <v>499638210</v>
      </c>
      <c r="L2012" s="1"/>
      <c r="M2012" s="10">
        <f t="shared" si="313"/>
        <v>396588210</v>
      </c>
      <c r="N2012" s="10">
        <f t="shared" si="314"/>
        <v>380888210</v>
      </c>
      <c r="O2012" s="10">
        <f t="shared" si="315"/>
        <v>522518210</v>
      </c>
      <c r="Q2012" s="1">
        <f t="shared" si="316"/>
        <v>480504876.66666669</v>
      </c>
      <c r="R2012" s="1">
        <f t="shared" si="317"/>
        <v>433331543.33333331</v>
      </c>
      <c r="T2012" s="1">
        <f t="shared" si="318"/>
        <v>0.90182548476805946</v>
      </c>
      <c r="U2012">
        <f t="shared" si="319"/>
        <v>0.36548881909968139</v>
      </c>
      <c r="Y2012" t="s">
        <v>9730</v>
      </c>
      <c r="Z2012" t="s">
        <v>9731</v>
      </c>
    </row>
    <row r="2013" spans="1:26">
      <c r="A2013" s="4">
        <v>78712000</v>
      </c>
      <c r="B2013" s="4">
        <v>59870000</v>
      </c>
      <c r="C2013" s="4">
        <v>73990000</v>
      </c>
      <c r="E2013" s="6">
        <v>62601000</v>
      </c>
      <c r="F2013" s="6">
        <v>64579000</v>
      </c>
      <c r="G2013" s="6">
        <v>64460000</v>
      </c>
      <c r="I2013" s="8">
        <f t="shared" si="310"/>
        <v>79010210</v>
      </c>
      <c r="J2013" s="8">
        <f t="shared" si="311"/>
        <v>60168210</v>
      </c>
      <c r="K2013" s="8">
        <f t="shared" si="312"/>
        <v>74288210</v>
      </c>
      <c r="L2013" s="1"/>
      <c r="M2013" s="10">
        <f t="shared" si="313"/>
        <v>62899210</v>
      </c>
      <c r="N2013" s="10">
        <f t="shared" si="314"/>
        <v>64877210</v>
      </c>
      <c r="O2013" s="10">
        <f t="shared" si="315"/>
        <v>64758210</v>
      </c>
      <c r="Q2013" s="1">
        <f t="shared" si="316"/>
        <v>71155543.333333328</v>
      </c>
      <c r="R2013" s="1">
        <f t="shared" si="317"/>
        <v>64178210</v>
      </c>
      <c r="T2013" s="1">
        <f t="shared" si="318"/>
        <v>0.90194251907195055</v>
      </c>
      <c r="U2013">
        <f t="shared" si="319"/>
        <v>0.28782051611100384</v>
      </c>
      <c r="Y2013" t="s">
        <v>8565</v>
      </c>
      <c r="Z2013" t="s">
        <v>8566</v>
      </c>
    </row>
    <row r="2014" spans="1:26">
      <c r="A2014" s="4">
        <v>971820000</v>
      </c>
      <c r="B2014" s="4">
        <v>1003200000</v>
      </c>
      <c r="C2014" s="4">
        <v>965110000</v>
      </c>
      <c r="E2014" s="6">
        <v>871060000</v>
      </c>
      <c r="F2014" s="6">
        <v>846130000</v>
      </c>
      <c r="G2014" s="6">
        <v>934710000</v>
      </c>
      <c r="I2014" s="8">
        <f t="shared" si="310"/>
        <v>972118210</v>
      </c>
      <c r="J2014" s="8">
        <f t="shared" si="311"/>
        <v>1003498210</v>
      </c>
      <c r="K2014" s="8">
        <f t="shared" si="312"/>
        <v>965408210</v>
      </c>
      <c r="L2014" s="1"/>
      <c r="M2014" s="10">
        <f t="shared" si="313"/>
        <v>871358210</v>
      </c>
      <c r="N2014" s="10">
        <f t="shared" si="314"/>
        <v>846428210</v>
      </c>
      <c r="O2014" s="10">
        <f t="shared" si="315"/>
        <v>935008210</v>
      </c>
      <c r="Q2014" s="1">
        <f t="shared" si="316"/>
        <v>980341543.33333337</v>
      </c>
      <c r="R2014" s="1">
        <f t="shared" si="317"/>
        <v>884264876.66666663</v>
      </c>
      <c r="T2014" s="1">
        <f t="shared" si="318"/>
        <v>0.90199674050332579</v>
      </c>
      <c r="U2014">
        <f t="shared" si="319"/>
        <v>2.9154189683189814E-2</v>
      </c>
      <c r="Y2014" t="s">
        <v>2420</v>
      </c>
      <c r="Z2014" t="s">
        <v>2421</v>
      </c>
    </row>
    <row r="2015" spans="1:26">
      <c r="A2015" s="4">
        <v>945320000</v>
      </c>
      <c r="B2015" s="4">
        <v>874830000</v>
      </c>
      <c r="C2015" s="4">
        <v>1361500000</v>
      </c>
      <c r="E2015" s="6">
        <v>801790000</v>
      </c>
      <c r="F2015" s="6">
        <v>800630000</v>
      </c>
      <c r="G2015" s="6">
        <v>1267400000</v>
      </c>
      <c r="I2015" s="8">
        <f t="shared" si="310"/>
        <v>945618210</v>
      </c>
      <c r="J2015" s="8">
        <f t="shared" si="311"/>
        <v>875128210</v>
      </c>
      <c r="K2015" s="8">
        <f t="shared" si="312"/>
        <v>1361798210</v>
      </c>
      <c r="L2015" s="1"/>
      <c r="M2015" s="10">
        <f t="shared" si="313"/>
        <v>802088210</v>
      </c>
      <c r="N2015" s="10">
        <f t="shared" si="314"/>
        <v>800928210</v>
      </c>
      <c r="O2015" s="10">
        <f t="shared" si="315"/>
        <v>1267698210</v>
      </c>
      <c r="Q2015" s="1">
        <f t="shared" si="316"/>
        <v>1060848210</v>
      </c>
      <c r="R2015" s="1">
        <f t="shared" si="317"/>
        <v>956904876.66666663</v>
      </c>
      <c r="T2015" s="1">
        <f t="shared" si="318"/>
        <v>0.90201865605887821</v>
      </c>
      <c r="U2015">
        <f t="shared" si="319"/>
        <v>0.65733121741112011</v>
      </c>
      <c r="Y2015" t="s">
        <v>5782</v>
      </c>
      <c r="Z2015" t="s">
        <v>5783</v>
      </c>
    </row>
    <row r="2016" spans="1:26">
      <c r="A2016" s="4">
        <v>1375600000</v>
      </c>
      <c r="B2016" s="4">
        <v>1441600000</v>
      </c>
      <c r="C2016" s="4">
        <v>1458900000</v>
      </c>
      <c r="E2016" s="6">
        <v>1243000000</v>
      </c>
      <c r="F2016" s="6">
        <v>1276000000</v>
      </c>
      <c r="G2016" s="6">
        <v>1339000000</v>
      </c>
      <c r="I2016" s="8">
        <f t="shared" si="310"/>
        <v>1375898210</v>
      </c>
      <c r="J2016" s="8">
        <f t="shared" si="311"/>
        <v>1441898210</v>
      </c>
      <c r="K2016" s="8">
        <f t="shared" si="312"/>
        <v>1459198210</v>
      </c>
      <c r="L2016" s="1"/>
      <c r="M2016" s="10">
        <f t="shared" si="313"/>
        <v>1243298210</v>
      </c>
      <c r="N2016" s="10">
        <f t="shared" si="314"/>
        <v>1276298210</v>
      </c>
      <c r="O2016" s="10">
        <f t="shared" si="315"/>
        <v>1339298210</v>
      </c>
      <c r="Q2016" s="1">
        <f t="shared" si="316"/>
        <v>1425664876.6666667</v>
      </c>
      <c r="R2016" s="1">
        <f t="shared" si="317"/>
        <v>1286298210</v>
      </c>
      <c r="T2016" s="1">
        <f t="shared" si="318"/>
        <v>0.90224444120941061</v>
      </c>
      <c r="U2016">
        <f t="shared" si="319"/>
        <v>2.1272788209351971E-2</v>
      </c>
      <c r="Y2016" t="s">
        <v>12198</v>
      </c>
      <c r="Z2016" t="s">
        <v>12199</v>
      </c>
    </row>
    <row r="2017" spans="1:26">
      <c r="A2017" s="4">
        <v>4727500000</v>
      </c>
      <c r="B2017" s="4">
        <v>4866900000</v>
      </c>
      <c r="C2017" s="4">
        <v>5053600000</v>
      </c>
      <c r="E2017" s="6">
        <v>4186400000</v>
      </c>
      <c r="F2017" s="6">
        <v>4424200000</v>
      </c>
      <c r="G2017" s="6">
        <v>4606900000</v>
      </c>
      <c r="I2017" s="8">
        <f t="shared" si="310"/>
        <v>4727798210</v>
      </c>
      <c r="J2017" s="8">
        <f t="shared" si="311"/>
        <v>4867198210</v>
      </c>
      <c r="K2017" s="8">
        <f t="shared" si="312"/>
        <v>5053898210</v>
      </c>
      <c r="L2017" s="1"/>
      <c r="M2017" s="10">
        <f t="shared" si="313"/>
        <v>4186698210</v>
      </c>
      <c r="N2017" s="10">
        <f t="shared" si="314"/>
        <v>4424498210</v>
      </c>
      <c r="O2017" s="10">
        <f t="shared" si="315"/>
        <v>4607198210</v>
      </c>
      <c r="Q2017" s="1">
        <f t="shared" si="316"/>
        <v>4882964876.666667</v>
      </c>
      <c r="R2017" s="1">
        <f t="shared" si="317"/>
        <v>4406131543.333333</v>
      </c>
      <c r="T2017" s="1">
        <f t="shared" si="318"/>
        <v>0.9023475807471214</v>
      </c>
      <c r="U2017">
        <f t="shared" si="319"/>
        <v>3.6413405600971858E-2</v>
      </c>
      <c r="Y2017" t="s">
        <v>11037</v>
      </c>
      <c r="Z2017" t="s">
        <v>11038</v>
      </c>
    </row>
    <row r="2018" spans="1:26">
      <c r="A2018" s="4">
        <v>56793000</v>
      </c>
      <c r="B2018" s="4">
        <v>23221000</v>
      </c>
      <c r="C2018" s="4">
        <v>41232000</v>
      </c>
      <c r="E2018" s="6">
        <v>38220000</v>
      </c>
      <c r="F2018" s="6">
        <v>31032000</v>
      </c>
      <c r="G2018" s="6">
        <v>40070000</v>
      </c>
      <c r="I2018" s="8">
        <f t="shared" si="310"/>
        <v>57091210</v>
      </c>
      <c r="J2018" s="8">
        <f t="shared" si="311"/>
        <v>23519210</v>
      </c>
      <c r="K2018" s="8">
        <f t="shared" si="312"/>
        <v>41530210</v>
      </c>
      <c r="L2018" s="1"/>
      <c r="M2018" s="10">
        <f t="shared" si="313"/>
        <v>38518210</v>
      </c>
      <c r="N2018" s="10">
        <f t="shared" si="314"/>
        <v>31330210</v>
      </c>
      <c r="O2018" s="10">
        <f t="shared" si="315"/>
        <v>40368210</v>
      </c>
      <c r="Q2018" s="1">
        <f t="shared" si="316"/>
        <v>40713543.333333336</v>
      </c>
      <c r="R2018" s="1">
        <f t="shared" si="317"/>
        <v>36738876.666666664</v>
      </c>
      <c r="T2018" s="1">
        <f t="shared" si="318"/>
        <v>0.90237482809774261</v>
      </c>
      <c r="U2018">
        <f t="shared" si="319"/>
        <v>0.71357870295247505</v>
      </c>
      <c r="Y2018" t="s">
        <v>9574</v>
      </c>
      <c r="Z2018" t="s">
        <v>9575</v>
      </c>
    </row>
    <row r="2019" spans="1:26">
      <c r="A2019" s="4">
        <v>3045300000</v>
      </c>
      <c r="B2019" s="4">
        <v>3747200000</v>
      </c>
      <c r="C2019" s="4">
        <v>3907500000</v>
      </c>
      <c r="E2019" s="6">
        <v>2140800000</v>
      </c>
      <c r="F2019" s="6">
        <v>4083400000</v>
      </c>
      <c r="G2019" s="6">
        <v>3434400000</v>
      </c>
      <c r="I2019" s="8">
        <f t="shared" si="310"/>
        <v>3045598210</v>
      </c>
      <c r="J2019" s="8">
        <f t="shared" si="311"/>
        <v>3747498210</v>
      </c>
      <c r="K2019" s="8">
        <f t="shared" si="312"/>
        <v>3907798210</v>
      </c>
      <c r="L2019" s="1"/>
      <c r="M2019" s="10">
        <f t="shared" si="313"/>
        <v>2141098210</v>
      </c>
      <c r="N2019" s="10">
        <f t="shared" si="314"/>
        <v>4083698210</v>
      </c>
      <c r="O2019" s="10">
        <f t="shared" si="315"/>
        <v>3434698210</v>
      </c>
      <c r="Q2019" s="1">
        <f t="shared" si="316"/>
        <v>3566964876.6666665</v>
      </c>
      <c r="R2019" s="1">
        <f t="shared" si="317"/>
        <v>3219831543.3333335</v>
      </c>
      <c r="T2019" s="1">
        <f t="shared" si="318"/>
        <v>0.9026810340622895</v>
      </c>
      <c r="U2019">
        <f t="shared" si="319"/>
        <v>0.61061702624122627</v>
      </c>
      <c r="Y2019" t="s">
        <v>6217</v>
      </c>
      <c r="Z2019" t="s">
        <v>6218</v>
      </c>
    </row>
    <row r="2020" spans="1:26">
      <c r="A2020" s="4">
        <v>243460000</v>
      </c>
      <c r="B2020" s="4">
        <v>276620000</v>
      </c>
      <c r="C2020" s="4">
        <v>250490000</v>
      </c>
      <c r="E2020" s="6">
        <v>224680000</v>
      </c>
      <c r="F2020" s="6">
        <v>245030000</v>
      </c>
      <c r="G2020" s="6">
        <v>225900000</v>
      </c>
      <c r="I2020" s="8">
        <f t="shared" si="310"/>
        <v>243758210</v>
      </c>
      <c r="J2020" s="8">
        <f t="shared" si="311"/>
        <v>276918210</v>
      </c>
      <c r="K2020" s="8">
        <f t="shared" si="312"/>
        <v>250788210</v>
      </c>
      <c r="L2020" s="1"/>
      <c r="M2020" s="10">
        <f t="shared" si="313"/>
        <v>224978210</v>
      </c>
      <c r="N2020" s="10">
        <f t="shared" si="314"/>
        <v>245328210</v>
      </c>
      <c r="O2020" s="10">
        <f t="shared" si="315"/>
        <v>226198210</v>
      </c>
      <c r="Q2020" s="1">
        <f t="shared" si="316"/>
        <v>257154876.66666666</v>
      </c>
      <c r="R2020" s="1">
        <f t="shared" si="317"/>
        <v>232168210</v>
      </c>
      <c r="T2020" s="1">
        <f t="shared" si="318"/>
        <v>0.90283417141236921</v>
      </c>
      <c r="U2020">
        <f t="shared" si="319"/>
        <v>0.10678186720889965</v>
      </c>
      <c r="Z2020" t="s">
        <v>6125</v>
      </c>
    </row>
    <row r="2021" spans="1:26">
      <c r="A2021" s="4">
        <v>1481100000</v>
      </c>
      <c r="B2021" s="4">
        <v>1606200000</v>
      </c>
      <c r="C2021" s="4">
        <v>1503800000</v>
      </c>
      <c r="E2021" s="6">
        <v>1426000000</v>
      </c>
      <c r="F2021" s="6">
        <v>1407000000</v>
      </c>
      <c r="G2021" s="6">
        <v>1313900000</v>
      </c>
      <c r="I2021" s="8">
        <f t="shared" si="310"/>
        <v>1481398210</v>
      </c>
      <c r="J2021" s="8">
        <f t="shared" si="311"/>
        <v>1606498210</v>
      </c>
      <c r="K2021" s="8">
        <f t="shared" si="312"/>
        <v>1504098210</v>
      </c>
      <c r="L2021" s="1"/>
      <c r="M2021" s="10">
        <f t="shared" si="313"/>
        <v>1426298210</v>
      </c>
      <c r="N2021" s="10">
        <f t="shared" si="314"/>
        <v>1407298210</v>
      </c>
      <c r="O2021" s="10">
        <f t="shared" si="315"/>
        <v>1314198210</v>
      </c>
      <c r="Q2021" s="1">
        <f t="shared" si="316"/>
        <v>1530664876.6666667</v>
      </c>
      <c r="R2021" s="1">
        <f t="shared" si="317"/>
        <v>1382598210</v>
      </c>
      <c r="T2021" s="1">
        <f t="shared" si="318"/>
        <v>0.90326643739999313</v>
      </c>
      <c r="U2021">
        <f t="shared" si="319"/>
        <v>4.5930552311968714E-2</v>
      </c>
      <c r="Y2021" t="s">
        <v>4611</v>
      </c>
      <c r="Z2021" t="s">
        <v>4612</v>
      </c>
    </row>
    <row r="2022" spans="1:26">
      <c r="A2022" s="4">
        <v>247050000</v>
      </c>
      <c r="B2022" s="4">
        <v>192750000</v>
      </c>
      <c r="C2022" s="4">
        <v>318820000</v>
      </c>
      <c r="E2022" s="6">
        <v>221760000</v>
      </c>
      <c r="F2022" s="6">
        <v>227960000</v>
      </c>
      <c r="G2022" s="6">
        <v>235470000</v>
      </c>
      <c r="I2022" s="8">
        <f t="shared" si="310"/>
        <v>247348210</v>
      </c>
      <c r="J2022" s="8">
        <f t="shared" si="311"/>
        <v>193048210</v>
      </c>
      <c r="K2022" s="8">
        <f t="shared" si="312"/>
        <v>319118210</v>
      </c>
      <c r="L2022" s="1"/>
      <c r="M2022" s="10">
        <f t="shared" si="313"/>
        <v>222058210</v>
      </c>
      <c r="N2022" s="10">
        <f t="shared" si="314"/>
        <v>228258210</v>
      </c>
      <c r="O2022" s="10">
        <f t="shared" si="315"/>
        <v>235768210</v>
      </c>
      <c r="Q2022" s="1">
        <f t="shared" si="316"/>
        <v>253171543.33333334</v>
      </c>
      <c r="R2022" s="1">
        <f t="shared" si="317"/>
        <v>228694876.66666666</v>
      </c>
      <c r="T2022" s="1">
        <f t="shared" si="318"/>
        <v>0.90331983466862242</v>
      </c>
      <c r="U2022">
        <f t="shared" si="319"/>
        <v>0.54156495660208592</v>
      </c>
      <c r="Y2022" t="s">
        <v>6169</v>
      </c>
      <c r="Z2022" t="s">
        <v>6170</v>
      </c>
    </row>
    <row r="2023" spans="1:26">
      <c r="A2023" s="4">
        <v>158910000</v>
      </c>
      <c r="B2023" s="4">
        <v>161510000</v>
      </c>
      <c r="C2023" s="4">
        <v>105080000</v>
      </c>
      <c r="E2023" s="6">
        <v>112550000</v>
      </c>
      <c r="F2023" s="6">
        <v>154030000</v>
      </c>
      <c r="G2023" s="6">
        <v>117750000</v>
      </c>
      <c r="I2023" s="8">
        <f t="shared" si="310"/>
        <v>159208210</v>
      </c>
      <c r="J2023" s="8">
        <f t="shared" si="311"/>
        <v>161808210</v>
      </c>
      <c r="K2023" s="8">
        <f t="shared" si="312"/>
        <v>105378210</v>
      </c>
      <c r="L2023" s="1"/>
      <c r="M2023" s="10">
        <f t="shared" si="313"/>
        <v>112848210</v>
      </c>
      <c r="N2023" s="10">
        <f t="shared" si="314"/>
        <v>154328210</v>
      </c>
      <c r="O2023" s="10">
        <f t="shared" si="315"/>
        <v>118048210</v>
      </c>
      <c r="Q2023" s="1">
        <f t="shared" si="316"/>
        <v>142131543.33333334</v>
      </c>
      <c r="R2023" s="1">
        <f t="shared" si="317"/>
        <v>128408210</v>
      </c>
      <c r="T2023" s="1">
        <f t="shared" si="318"/>
        <v>0.90344625118754418</v>
      </c>
      <c r="U2023">
        <f t="shared" si="319"/>
        <v>0.57566455443795683</v>
      </c>
      <c r="Y2023" t="s">
        <v>11088</v>
      </c>
      <c r="Z2023" t="s">
        <v>11089</v>
      </c>
    </row>
    <row r="2024" spans="1:26">
      <c r="A2024" s="4">
        <v>667850000</v>
      </c>
      <c r="B2024" s="4">
        <v>708480000</v>
      </c>
      <c r="C2024" s="4">
        <v>669280000</v>
      </c>
      <c r="E2024" s="6">
        <v>636970000</v>
      </c>
      <c r="F2024" s="6">
        <v>637880000</v>
      </c>
      <c r="G2024" s="6">
        <v>573270000</v>
      </c>
      <c r="I2024" s="8">
        <f t="shared" si="310"/>
        <v>668148210</v>
      </c>
      <c r="J2024" s="8">
        <f t="shared" si="311"/>
        <v>708778210</v>
      </c>
      <c r="K2024" s="8">
        <f t="shared" si="312"/>
        <v>669578210</v>
      </c>
      <c r="L2024" s="1"/>
      <c r="M2024" s="10">
        <f t="shared" si="313"/>
        <v>637268210</v>
      </c>
      <c r="N2024" s="10">
        <f t="shared" si="314"/>
        <v>638178210</v>
      </c>
      <c r="O2024" s="10">
        <f t="shared" si="315"/>
        <v>573568210</v>
      </c>
      <c r="Q2024" s="1">
        <f t="shared" si="316"/>
        <v>682168210</v>
      </c>
      <c r="R2024" s="1">
        <f t="shared" si="317"/>
        <v>616338210</v>
      </c>
      <c r="T2024" s="1">
        <f t="shared" si="318"/>
        <v>0.90349887456643574</v>
      </c>
      <c r="U2024">
        <f t="shared" si="319"/>
        <v>5.9217661357890243E-2</v>
      </c>
      <c r="Y2024" t="s">
        <v>4669</v>
      </c>
      <c r="Z2024" t="s">
        <v>4670</v>
      </c>
    </row>
    <row r="2025" spans="1:26">
      <c r="A2025" s="4">
        <v>165750000</v>
      </c>
      <c r="B2025" s="4">
        <v>122350000</v>
      </c>
      <c r="C2025" s="4">
        <v>140750000</v>
      </c>
      <c r="E2025" s="6">
        <v>128520000</v>
      </c>
      <c r="F2025" s="6">
        <v>144660000</v>
      </c>
      <c r="G2025" s="6">
        <v>114200000</v>
      </c>
      <c r="I2025" s="8">
        <f t="shared" si="310"/>
        <v>166048210</v>
      </c>
      <c r="J2025" s="8">
        <f t="shared" si="311"/>
        <v>122648210</v>
      </c>
      <c r="K2025" s="8">
        <f t="shared" si="312"/>
        <v>141048210</v>
      </c>
      <c r="L2025" s="1"/>
      <c r="M2025" s="10">
        <f t="shared" si="313"/>
        <v>128818210</v>
      </c>
      <c r="N2025" s="10">
        <f t="shared" si="314"/>
        <v>144958210</v>
      </c>
      <c r="O2025" s="10">
        <f t="shared" si="315"/>
        <v>114498210</v>
      </c>
      <c r="Q2025" s="1">
        <f t="shared" si="316"/>
        <v>143248210</v>
      </c>
      <c r="R2025" s="1">
        <f t="shared" si="317"/>
        <v>129424876.66666667</v>
      </c>
      <c r="T2025" s="1">
        <f t="shared" si="318"/>
        <v>0.90350083024888528</v>
      </c>
      <c r="U2025">
        <f t="shared" si="319"/>
        <v>0.41871309769969123</v>
      </c>
      <c r="Y2025" t="s">
        <v>6054</v>
      </c>
      <c r="Z2025" t="s">
        <v>6055</v>
      </c>
    </row>
    <row r="2026" spans="1:26">
      <c r="A2026" s="4">
        <v>848560000</v>
      </c>
      <c r="B2026" s="4">
        <v>952800000</v>
      </c>
      <c r="C2026" s="4">
        <v>1067700000</v>
      </c>
      <c r="E2026" s="6">
        <v>856470000</v>
      </c>
      <c r="F2026" s="6">
        <v>805450000</v>
      </c>
      <c r="G2026" s="6">
        <v>930420000</v>
      </c>
      <c r="I2026" s="8">
        <f t="shared" si="310"/>
        <v>848858210</v>
      </c>
      <c r="J2026" s="8">
        <f t="shared" si="311"/>
        <v>953098210</v>
      </c>
      <c r="K2026" s="8">
        <f t="shared" si="312"/>
        <v>1067998210</v>
      </c>
      <c r="L2026" s="1"/>
      <c r="M2026" s="10">
        <f t="shared" si="313"/>
        <v>856768210</v>
      </c>
      <c r="N2026" s="10">
        <f t="shared" si="314"/>
        <v>805748210</v>
      </c>
      <c r="O2026" s="10">
        <f t="shared" si="315"/>
        <v>930718210</v>
      </c>
      <c r="Q2026" s="1">
        <f t="shared" si="316"/>
        <v>956651543.33333337</v>
      </c>
      <c r="R2026" s="1">
        <f t="shared" si="317"/>
        <v>864411543.33333337</v>
      </c>
      <c r="T2026" s="1">
        <f t="shared" si="318"/>
        <v>0.9035803572964497</v>
      </c>
      <c r="U2026">
        <f t="shared" si="319"/>
        <v>0.27470913104956807</v>
      </c>
      <c r="Y2026" t="s">
        <v>8546</v>
      </c>
      <c r="Z2026" t="s">
        <v>8547</v>
      </c>
    </row>
    <row r="2027" spans="1:26">
      <c r="A2027" s="4">
        <v>596500000</v>
      </c>
      <c r="B2027" s="4">
        <v>663090000</v>
      </c>
      <c r="C2027" s="4">
        <v>635810000</v>
      </c>
      <c r="E2027" s="6">
        <v>545320000</v>
      </c>
      <c r="F2027" s="6">
        <v>632510000</v>
      </c>
      <c r="G2027" s="6">
        <v>534810000</v>
      </c>
      <c r="I2027" s="8">
        <f t="shared" si="310"/>
        <v>596798210</v>
      </c>
      <c r="J2027" s="8">
        <f t="shared" si="311"/>
        <v>663388210</v>
      </c>
      <c r="K2027" s="8">
        <f t="shared" si="312"/>
        <v>636108210</v>
      </c>
      <c r="L2027" s="1"/>
      <c r="M2027" s="10">
        <f t="shared" si="313"/>
        <v>545618210</v>
      </c>
      <c r="N2027" s="10">
        <f t="shared" si="314"/>
        <v>632808210</v>
      </c>
      <c r="O2027" s="10">
        <f t="shared" si="315"/>
        <v>535108210</v>
      </c>
      <c r="Q2027" s="1">
        <f t="shared" si="316"/>
        <v>632098210</v>
      </c>
      <c r="R2027" s="1">
        <f t="shared" si="317"/>
        <v>571178210</v>
      </c>
      <c r="T2027" s="1">
        <f t="shared" si="318"/>
        <v>0.90362257156209946</v>
      </c>
      <c r="U2027">
        <f t="shared" si="319"/>
        <v>0.17044023784576137</v>
      </c>
      <c r="Y2027" t="s">
        <v>7258</v>
      </c>
      <c r="Z2027" t="s">
        <v>7259</v>
      </c>
    </row>
    <row r="2028" spans="1:26">
      <c r="A2028" s="4">
        <v>52446000</v>
      </c>
      <c r="B2028" s="4">
        <v>27450000</v>
      </c>
      <c r="C2028" s="4">
        <v>51914000</v>
      </c>
      <c r="E2028" s="6">
        <v>25935000</v>
      </c>
      <c r="F2028" s="6">
        <v>61004000</v>
      </c>
      <c r="G2028" s="6">
        <v>32131000</v>
      </c>
      <c r="I2028" s="8">
        <f t="shared" si="310"/>
        <v>52744210</v>
      </c>
      <c r="J2028" s="8">
        <f t="shared" si="311"/>
        <v>27748210</v>
      </c>
      <c r="K2028" s="8">
        <f t="shared" si="312"/>
        <v>52212210</v>
      </c>
      <c r="L2028" s="1"/>
      <c r="M2028" s="10">
        <f t="shared" si="313"/>
        <v>26233210</v>
      </c>
      <c r="N2028" s="10">
        <f t="shared" si="314"/>
        <v>61302210</v>
      </c>
      <c r="O2028" s="10">
        <f t="shared" si="315"/>
        <v>32429210</v>
      </c>
      <c r="Q2028" s="1">
        <f t="shared" si="316"/>
        <v>44234876.666666664</v>
      </c>
      <c r="R2028" s="1">
        <f t="shared" si="317"/>
        <v>39988210</v>
      </c>
      <c r="T2028" s="1">
        <f t="shared" si="318"/>
        <v>0.90399732096762564</v>
      </c>
      <c r="U2028">
        <f t="shared" si="319"/>
        <v>0.77032024063420357</v>
      </c>
      <c r="Z2028" t="s">
        <v>5631</v>
      </c>
    </row>
    <row r="2029" spans="1:26">
      <c r="A2029" s="4">
        <v>716090000</v>
      </c>
      <c r="B2029" s="4">
        <v>498970000</v>
      </c>
      <c r="C2029" s="4">
        <v>539990000</v>
      </c>
      <c r="E2029" s="6">
        <v>425630000</v>
      </c>
      <c r="F2029" s="6">
        <v>545410000</v>
      </c>
      <c r="G2029" s="6">
        <v>615760000</v>
      </c>
      <c r="I2029" s="8">
        <f t="shared" si="310"/>
        <v>716388210</v>
      </c>
      <c r="J2029" s="8">
        <f t="shared" si="311"/>
        <v>499268210</v>
      </c>
      <c r="K2029" s="8">
        <f t="shared" si="312"/>
        <v>540288210</v>
      </c>
      <c r="L2029" s="1"/>
      <c r="M2029" s="10">
        <f t="shared" si="313"/>
        <v>425928210</v>
      </c>
      <c r="N2029" s="10">
        <f t="shared" si="314"/>
        <v>545708210</v>
      </c>
      <c r="O2029" s="10">
        <f t="shared" si="315"/>
        <v>616058210</v>
      </c>
      <c r="Q2029" s="1">
        <f t="shared" si="316"/>
        <v>585314876.66666663</v>
      </c>
      <c r="R2029" s="1">
        <f t="shared" si="317"/>
        <v>529231543.33333331</v>
      </c>
      <c r="T2029" s="1">
        <f t="shared" si="318"/>
        <v>0.90418262789983306</v>
      </c>
      <c r="U2029">
        <f t="shared" si="319"/>
        <v>0.5529329290792302</v>
      </c>
      <c r="Y2029" t="s">
        <v>5762</v>
      </c>
      <c r="Z2029" t="s">
        <v>5763</v>
      </c>
    </row>
    <row r="2030" spans="1:26">
      <c r="A2030" s="4">
        <v>120580000</v>
      </c>
      <c r="B2030" s="4">
        <v>99728000</v>
      </c>
      <c r="C2030" s="4">
        <v>137120000</v>
      </c>
      <c r="E2030" s="6">
        <v>104280000</v>
      </c>
      <c r="F2030" s="6">
        <v>131780000</v>
      </c>
      <c r="G2030" s="6">
        <v>87085000</v>
      </c>
      <c r="I2030" s="8">
        <f t="shared" si="310"/>
        <v>120878210</v>
      </c>
      <c r="J2030" s="8">
        <f t="shared" si="311"/>
        <v>100026210</v>
      </c>
      <c r="K2030" s="8">
        <f t="shared" si="312"/>
        <v>137418210</v>
      </c>
      <c r="L2030" s="1"/>
      <c r="M2030" s="10">
        <f t="shared" si="313"/>
        <v>104578210</v>
      </c>
      <c r="N2030" s="10">
        <f t="shared" si="314"/>
        <v>132078210</v>
      </c>
      <c r="O2030" s="10">
        <f t="shared" si="315"/>
        <v>87383210</v>
      </c>
      <c r="Q2030" s="1">
        <f t="shared" si="316"/>
        <v>119440876.66666667</v>
      </c>
      <c r="R2030" s="1">
        <f t="shared" si="317"/>
        <v>108013210</v>
      </c>
      <c r="T2030" s="1">
        <f t="shared" si="318"/>
        <v>0.90432365379769619</v>
      </c>
      <c r="U2030">
        <f t="shared" si="319"/>
        <v>0.53656689220084319</v>
      </c>
      <c r="Z2030" t="s">
        <v>3036</v>
      </c>
    </row>
    <row r="2031" spans="1:26">
      <c r="A2031" s="4">
        <v>172050000</v>
      </c>
      <c r="B2031" s="4">
        <v>222900000</v>
      </c>
      <c r="C2031" s="4">
        <v>266010000</v>
      </c>
      <c r="E2031" s="6">
        <v>202460000</v>
      </c>
      <c r="F2031" s="6">
        <v>162300000</v>
      </c>
      <c r="G2031" s="6">
        <v>232880000</v>
      </c>
      <c r="I2031" s="8">
        <f t="shared" si="310"/>
        <v>172348210</v>
      </c>
      <c r="J2031" s="8">
        <f t="shared" si="311"/>
        <v>223198210</v>
      </c>
      <c r="K2031" s="8">
        <f t="shared" si="312"/>
        <v>266308210</v>
      </c>
      <c r="L2031" s="1"/>
      <c r="M2031" s="10">
        <f t="shared" si="313"/>
        <v>202758210</v>
      </c>
      <c r="N2031" s="10">
        <f t="shared" si="314"/>
        <v>162598210</v>
      </c>
      <c r="O2031" s="10">
        <f t="shared" si="315"/>
        <v>233178210</v>
      </c>
      <c r="Q2031" s="1">
        <f t="shared" si="316"/>
        <v>220618210</v>
      </c>
      <c r="R2031" s="1">
        <f t="shared" si="317"/>
        <v>199511543.33333334</v>
      </c>
      <c r="T2031" s="1">
        <f t="shared" si="318"/>
        <v>0.90432944466974574</v>
      </c>
      <c r="U2031">
        <f t="shared" si="319"/>
        <v>0.56822585897465916</v>
      </c>
      <c r="Y2031" t="s">
        <v>7625</v>
      </c>
      <c r="Z2031" t="s">
        <v>7626</v>
      </c>
    </row>
    <row r="2032" spans="1:26">
      <c r="A2032" s="4">
        <v>30462000</v>
      </c>
      <c r="B2032" s="4">
        <v>32139000</v>
      </c>
      <c r="C2032" s="4">
        <v>39379000</v>
      </c>
      <c r="E2032" s="6">
        <v>28140000</v>
      </c>
      <c r="F2032" s="6">
        <v>32201000</v>
      </c>
      <c r="G2032" s="6">
        <v>31809000</v>
      </c>
      <c r="I2032" s="8">
        <f t="shared" si="310"/>
        <v>30760210</v>
      </c>
      <c r="J2032" s="8">
        <f t="shared" si="311"/>
        <v>32437210</v>
      </c>
      <c r="K2032" s="8">
        <f t="shared" si="312"/>
        <v>39677210</v>
      </c>
      <c r="L2032" s="1"/>
      <c r="M2032" s="10">
        <f t="shared" si="313"/>
        <v>28438210</v>
      </c>
      <c r="N2032" s="10">
        <f t="shared" si="314"/>
        <v>32499210</v>
      </c>
      <c r="O2032" s="10">
        <f t="shared" si="315"/>
        <v>32107210</v>
      </c>
      <c r="Q2032" s="1">
        <f t="shared" si="316"/>
        <v>34291543.333333336</v>
      </c>
      <c r="R2032" s="1">
        <f t="shared" si="317"/>
        <v>31014876.666666668</v>
      </c>
      <c r="T2032" s="1">
        <f t="shared" si="318"/>
        <v>0.90444680092652574</v>
      </c>
      <c r="U2032">
        <f t="shared" si="319"/>
        <v>0.33983045794208272</v>
      </c>
      <c r="Y2032" t="s">
        <v>11816</v>
      </c>
      <c r="Z2032" t="s">
        <v>11817</v>
      </c>
    </row>
    <row r="2033" spans="1:26">
      <c r="A2033" s="4">
        <v>1581300000</v>
      </c>
      <c r="B2033" s="4">
        <v>1710200000</v>
      </c>
      <c r="C2033" s="4">
        <v>1415300000</v>
      </c>
      <c r="E2033" s="6">
        <v>1415100000</v>
      </c>
      <c r="F2033" s="6">
        <v>1388200000</v>
      </c>
      <c r="G2033" s="6">
        <v>1454000000</v>
      </c>
      <c r="I2033" s="8">
        <f t="shared" si="310"/>
        <v>1581598210</v>
      </c>
      <c r="J2033" s="8">
        <f t="shared" si="311"/>
        <v>1710498210</v>
      </c>
      <c r="K2033" s="8">
        <f t="shared" si="312"/>
        <v>1415598210</v>
      </c>
      <c r="L2033" s="1"/>
      <c r="M2033" s="10">
        <f t="shared" si="313"/>
        <v>1415398210</v>
      </c>
      <c r="N2033" s="10">
        <f t="shared" si="314"/>
        <v>1388498210</v>
      </c>
      <c r="O2033" s="10">
        <f t="shared" si="315"/>
        <v>1454298210</v>
      </c>
      <c r="Q2033" s="1">
        <f t="shared" si="316"/>
        <v>1569231543.3333333</v>
      </c>
      <c r="R2033" s="1">
        <f t="shared" si="317"/>
        <v>1419398210</v>
      </c>
      <c r="T2033" s="1">
        <f t="shared" si="318"/>
        <v>0.90451802095753187</v>
      </c>
      <c r="U2033">
        <f t="shared" si="319"/>
        <v>0.16186019750453828</v>
      </c>
      <c r="Y2033" t="s">
        <v>10673</v>
      </c>
      <c r="Z2033" t="s">
        <v>10674</v>
      </c>
    </row>
    <row r="2034" spans="1:26">
      <c r="A2034" s="4">
        <v>198200000</v>
      </c>
      <c r="B2034" s="4">
        <v>217300000</v>
      </c>
      <c r="C2034" s="4">
        <v>175580000</v>
      </c>
      <c r="E2034" s="6">
        <v>243890000</v>
      </c>
      <c r="F2034" s="6">
        <v>174730000</v>
      </c>
      <c r="G2034" s="6">
        <v>115960000</v>
      </c>
      <c r="I2034" s="8">
        <f t="shared" si="310"/>
        <v>198498210</v>
      </c>
      <c r="J2034" s="8">
        <f t="shared" si="311"/>
        <v>217598210</v>
      </c>
      <c r="K2034" s="8">
        <f t="shared" si="312"/>
        <v>175878210</v>
      </c>
      <c r="L2034" s="1"/>
      <c r="M2034" s="10">
        <f t="shared" si="313"/>
        <v>244188210</v>
      </c>
      <c r="N2034" s="10">
        <f t="shared" si="314"/>
        <v>175028210</v>
      </c>
      <c r="O2034" s="10">
        <f t="shared" si="315"/>
        <v>116258210</v>
      </c>
      <c r="Q2034" s="1">
        <f t="shared" si="316"/>
        <v>197324876.66666666</v>
      </c>
      <c r="R2034" s="1">
        <f t="shared" si="317"/>
        <v>178491543.33333334</v>
      </c>
      <c r="T2034" s="1">
        <f t="shared" si="318"/>
        <v>0.90455672061486836</v>
      </c>
      <c r="U2034">
        <f t="shared" si="319"/>
        <v>0.653492642652163</v>
      </c>
      <c r="Y2034" t="s">
        <v>6057</v>
      </c>
      <c r="Z2034" t="s">
        <v>6058</v>
      </c>
    </row>
    <row r="2035" spans="1:26">
      <c r="A2035" s="4">
        <v>645080000</v>
      </c>
      <c r="B2035" s="4">
        <v>848510000</v>
      </c>
      <c r="C2035" s="4">
        <v>849470000</v>
      </c>
      <c r="E2035" s="6">
        <v>715830000</v>
      </c>
      <c r="F2035" s="6">
        <v>742950000</v>
      </c>
      <c r="G2035" s="6">
        <v>660600000</v>
      </c>
      <c r="I2035" s="8">
        <f t="shared" si="310"/>
        <v>645378210</v>
      </c>
      <c r="J2035" s="8">
        <f t="shared" si="311"/>
        <v>848808210</v>
      </c>
      <c r="K2035" s="8">
        <f t="shared" si="312"/>
        <v>849768210</v>
      </c>
      <c r="L2035" s="1"/>
      <c r="M2035" s="10">
        <f t="shared" si="313"/>
        <v>716128210</v>
      </c>
      <c r="N2035" s="10">
        <f t="shared" si="314"/>
        <v>743248210</v>
      </c>
      <c r="O2035" s="10">
        <f t="shared" si="315"/>
        <v>660898210</v>
      </c>
      <c r="Q2035" s="1">
        <f t="shared" si="316"/>
        <v>781318210</v>
      </c>
      <c r="R2035" s="1">
        <f t="shared" si="317"/>
        <v>706758210</v>
      </c>
      <c r="T2035" s="1">
        <f t="shared" si="318"/>
        <v>0.90457153174504923</v>
      </c>
      <c r="U2035">
        <f t="shared" si="319"/>
        <v>0.35985856869779514</v>
      </c>
      <c r="Y2035" t="s">
        <v>9328</v>
      </c>
      <c r="Z2035" t="s">
        <v>9329</v>
      </c>
    </row>
    <row r="2036" spans="1:26">
      <c r="A2036" s="4">
        <v>795470000</v>
      </c>
      <c r="B2036" s="4">
        <v>761000000</v>
      </c>
      <c r="C2036" s="4">
        <v>764310000</v>
      </c>
      <c r="E2036" s="6">
        <v>611130000</v>
      </c>
      <c r="F2036" s="6">
        <v>775410000</v>
      </c>
      <c r="G2036" s="6">
        <v>712780000</v>
      </c>
      <c r="I2036" s="8">
        <f t="shared" si="310"/>
        <v>795768210</v>
      </c>
      <c r="J2036" s="8">
        <f t="shared" si="311"/>
        <v>761298210</v>
      </c>
      <c r="K2036" s="8">
        <f t="shared" si="312"/>
        <v>764608210</v>
      </c>
      <c r="L2036" s="1"/>
      <c r="M2036" s="10">
        <f t="shared" si="313"/>
        <v>611428210</v>
      </c>
      <c r="N2036" s="10">
        <f t="shared" si="314"/>
        <v>775708210</v>
      </c>
      <c r="O2036" s="10">
        <f t="shared" si="315"/>
        <v>713078210</v>
      </c>
      <c r="Q2036" s="1">
        <f t="shared" si="316"/>
        <v>773891543.33333337</v>
      </c>
      <c r="R2036" s="1">
        <f t="shared" si="317"/>
        <v>700071543.33333337</v>
      </c>
      <c r="T2036" s="1">
        <f t="shared" si="318"/>
        <v>0.90461195675812678</v>
      </c>
      <c r="U2036">
        <f t="shared" si="319"/>
        <v>0.20722996938515087</v>
      </c>
      <c r="Y2036" t="s">
        <v>12345</v>
      </c>
      <c r="Z2036" t="s">
        <v>12346</v>
      </c>
    </row>
    <row r="2037" spans="1:26">
      <c r="A2037" s="4">
        <v>1496700000</v>
      </c>
      <c r="B2037" s="4">
        <v>1478600000</v>
      </c>
      <c r="C2037" s="4">
        <v>1499300000</v>
      </c>
      <c r="E2037" s="6">
        <v>1220000000</v>
      </c>
      <c r="F2037" s="6">
        <v>1453300000</v>
      </c>
      <c r="G2037" s="6">
        <v>1375100000</v>
      </c>
      <c r="I2037" s="8">
        <f t="shared" si="310"/>
        <v>1496998210</v>
      </c>
      <c r="J2037" s="8">
        <f t="shared" si="311"/>
        <v>1478898210</v>
      </c>
      <c r="K2037" s="8">
        <f t="shared" si="312"/>
        <v>1499598210</v>
      </c>
      <c r="L2037" s="1"/>
      <c r="M2037" s="10">
        <f t="shared" si="313"/>
        <v>1220298210</v>
      </c>
      <c r="N2037" s="10">
        <f t="shared" si="314"/>
        <v>1453598210</v>
      </c>
      <c r="O2037" s="10">
        <f t="shared" si="315"/>
        <v>1375398210</v>
      </c>
      <c r="Q2037" s="1">
        <f t="shared" si="316"/>
        <v>1491831543.3333333</v>
      </c>
      <c r="R2037" s="1">
        <f t="shared" si="317"/>
        <v>1349764876.6666667</v>
      </c>
      <c r="T2037" s="1">
        <f t="shared" si="318"/>
        <v>0.90477030245034629</v>
      </c>
      <c r="U2037">
        <f t="shared" si="319"/>
        <v>0.10808749237757488</v>
      </c>
      <c r="Y2037" t="s">
        <v>4971</v>
      </c>
      <c r="Z2037" t="s">
        <v>4972</v>
      </c>
    </row>
    <row r="2038" spans="1:26">
      <c r="A2038" s="4">
        <v>1127300000</v>
      </c>
      <c r="B2038" s="4">
        <v>1068400000</v>
      </c>
      <c r="C2038" s="4">
        <v>1044700000</v>
      </c>
      <c r="E2038" s="6">
        <v>938440000</v>
      </c>
      <c r="F2038" s="6">
        <v>925260000</v>
      </c>
      <c r="G2038" s="6">
        <v>1068100000</v>
      </c>
      <c r="I2038" s="8">
        <f t="shared" si="310"/>
        <v>1127598210</v>
      </c>
      <c r="J2038" s="8">
        <f t="shared" si="311"/>
        <v>1068698210</v>
      </c>
      <c r="K2038" s="8">
        <f t="shared" si="312"/>
        <v>1044998210</v>
      </c>
      <c r="L2038" s="1"/>
      <c r="M2038" s="10">
        <f t="shared" si="313"/>
        <v>938738210</v>
      </c>
      <c r="N2038" s="10">
        <f t="shared" si="314"/>
        <v>925558210</v>
      </c>
      <c r="O2038" s="10">
        <f t="shared" si="315"/>
        <v>1068398210</v>
      </c>
      <c r="Q2038" s="1">
        <f t="shared" si="316"/>
        <v>1080431543.3333333</v>
      </c>
      <c r="R2038" s="1">
        <f t="shared" si="317"/>
        <v>977564876.66666663</v>
      </c>
      <c r="T2038" s="1">
        <f t="shared" si="318"/>
        <v>0.90479112970979747</v>
      </c>
      <c r="U2038">
        <f t="shared" si="319"/>
        <v>0.11785491094148187</v>
      </c>
      <c r="Y2038" t="s">
        <v>4399</v>
      </c>
      <c r="Z2038" t="s">
        <v>4400</v>
      </c>
    </row>
    <row r="2039" spans="1:26">
      <c r="A2039" s="4">
        <v>374650000</v>
      </c>
      <c r="B2039" s="4">
        <v>260830000</v>
      </c>
      <c r="C2039" s="4">
        <v>234620000</v>
      </c>
      <c r="E2039" s="6">
        <v>191400000</v>
      </c>
      <c r="F2039" s="6">
        <v>307570000</v>
      </c>
      <c r="G2039" s="6">
        <v>288270000</v>
      </c>
      <c r="I2039" s="8">
        <f t="shared" si="310"/>
        <v>374948210</v>
      </c>
      <c r="J2039" s="8">
        <f t="shared" si="311"/>
        <v>261128210</v>
      </c>
      <c r="K2039" s="8">
        <f t="shared" si="312"/>
        <v>234918210</v>
      </c>
      <c r="L2039" s="1"/>
      <c r="M2039" s="10">
        <f t="shared" si="313"/>
        <v>191698210</v>
      </c>
      <c r="N2039" s="10">
        <f t="shared" si="314"/>
        <v>307868210</v>
      </c>
      <c r="O2039" s="10">
        <f t="shared" si="315"/>
        <v>288568210</v>
      </c>
      <c r="Q2039" s="1">
        <f t="shared" si="316"/>
        <v>290331543.33333331</v>
      </c>
      <c r="R2039" s="1">
        <f t="shared" si="317"/>
        <v>262711543.33333334</v>
      </c>
      <c r="T2039" s="1">
        <f t="shared" si="318"/>
        <v>0.9048673813293201</v>
      </c>
      <c r="U2039">
        <f t="shared" si="319"/>
        <v>0.64786509874210774</v>
      </c>
      <c r="Y2039" t="s">
        <v>6542</v>
      </c>
      <c r="Z2039" t="s">
        <v>6543</v>
      </c>
    </row>
    <row r="2040" spans="1:26">
      <c r="A2040" s="4">
        <v>1076900000</v>
      </c>
      <c r="B2040" s="4">
        <v>1244200000</v>
      </c>
      <c r="C2040" s="4">
        <v>1050100000</v>
      </c>
      <c r="E2040" s="6">
        <v>986880000</v>
      </c>
      <c r="F2040" s="6">
        <v>993310000</v>
      </c>
      <c r="G2040" s="6">
        <v>1070300000</v>
      </c>
      <c r="I2040" s="8">
        <f t="shared" si="310"/>
        <v>1077198210</v>
      </c>
      <c r="J2040" s="8">
        <f t="shared" si="311"/>
        <v>1244498210</v>
      </c>
      <c r="K2040" s="8">
        <f t="shared" si="312"/>
        <v>1050398210</v>
      </c>
      <c r="L2040" s="1"/>
      <c r="M2040" s="10">
        <f t="shared" si="313"/>
        <v>987178210</v>
      </c>
      <c r="N2040" s="10">
        <f t="shared" si="314"/>
        <v>993608210</v>
      </c>
      <c r="O2040" s="10">
        <f t="shared" si="315"/>
        <v>1070598210</v>
      </c>
      <c r="Q2040" s="1">
        <f t="shared" si="316"/>
        <v>1124031543.3333333</v>
      </c>
      <c r="R2040" s="1">
        <f t="shared" si="317"/>
        <v>1017128210</v>
      </c>
      <c r="T2040" s="1">
        <f t="shared" si="318"/>
        <v>0.90489294186859759</v>
      </c>
      <c r="U2040">
        <f t="shared" si="319"/>
        <v>0.18257524916251291</v>
      </c>
      <c r="Y2040" t="s">
        <v>12620</v>
      </c>
      <c r="Z2040" t="s">
        <v>12621</v>
      </c>
    </row>
    <row r="2041" spans="1:26">
      <c r="A2041" s="4">
        <v>23224000</v>
      </c>
      <c r="B2041" s="4">
        <v>18995000</v>
      </c>
      <c r="C2041" s="4">
        <v>11856000</v>
      </c>
      <c r="E2041" s="6">
        <v>18588000</v>
      </c>
      <c r="F2041" s="5">
        <v>0</v>
      </c>
      <c r="G2041" s="6">
        <v>30260000</v>
      </c>
      <c r="I2041" s="8">
        <f t="shared" si="310"/>
        <v>23522210</v>
      </c>
      <c r="J2041" s="8">
        <f t="shared" si="311"/>
        <v>19293210</v>
      </c>
      <c r="K2041" s="8">
        <f t="shared" si="312"/>
        <v>12154210</v>
      </c>
      <c r="L2041" s="1"/>
      <c r="M2041" s="10">
        <f t="shared" si="313"/>
        <v>18886210</v>
      </c>
      <c r="N2041" s="10">
        <f t="shared" si="314"/>
        <v>298210</v>
      </c>
      <c r="O2041" s="10">
        <f t="shared" si="315"/>
        <v>30558210</v>
      </c>
      <c r="Q2041" s="1">
        <f t="shared" si="316"/>
        <v>18323210</v>
      </c>
      <c r="R2041" s="1">
        <f t="shared" si="317"/>
        <v>16580876.666666666</v>
      </c>
      <c r="T2041" s="1">
        <f t="shared" si="318"/>
        <v>0.90491113001852108</v>
      </c>
      <c r="U2041">
        <f t="shared" si="319"/>
        <v>0.86218433267777861</v>
      </c>
      <c r="Y2041" t="s">
        <v>4326</v>
      </c>
      <c r="Z2041" t="s">
        <v>4327</v>
      </c>
    </row>
    <row r="2042" spans="1:26">
      <c r="A2042" s="4">
        <v>68310000</v>
      </c>
      <c r="B2042" s="4">
        <v>70257000</v>
      </c>
      <c r="C2042" s="4">
        <v>60255000</v>
      </c>
      <c r="E2042" s="6">
        <v>62058000</v>
      </c>
      <c r="F2042" s="6">
        <v>56422000</v>
      </c>
      <c r="G2042" s="6">
        <v>61364000</v>
      </c>
      <c r="I2042" s="8">
        <f t="shared" si="310"/>
        <v>68608210</v>
      </c>
      <c r="J2042" s="8">
        <f t="shared" si="311"/>
        <v>70555210</v>
      </c>
      <c r="K2042" s="8">
        <f t="shared" si="312"/>
        <v>60553210</v>
      </c>
      <c r="L2042" s="1"/>
      <c r="M2042" s="10">
        <f t="shared" si="313"/>
        <v>62356210</v>
      </c>
      <c r="N2042" s="10">
        <f t="shared" si="314"/>
        <v>56720210</v>
      </c>
      <c r="O2042" s="10">
        <f t="shared" si="315"/>
        <v>61662210</v>
      </c>
      <c r="Q2042" s="1">
        <f t="shared" si="316"/>
        <v>66572210</v>
      </c>
      <c r="R2042" s="1">
        <f t="shared" si="317"/>
        <v>60246210</v>
      </c>
      <c r="T2042" s="1">
        <f t="shared" si="318"/>
        <v>0.90497536434497217</v>
      </c>
      <c r="U2042">
        <f t="shared" si="319"/>
        <v>0.14834042210540402</v>
      </c>
      <c r="Y2042" t="s">
        <v>7287</v>
      </c>
      <c r="Z2042" t="s">
        <v>7288</v>
      </c>
    </row>
    <row r="2043" spans="1:26">
      <c r="A2043" s="4">
        <v>169810000</v>
      </c>
      <c r="B2043" s="4">
        <v>182780000</v>
      </c>
      <c r="C2043" s="4">
        <v>157510000</v>
      </c>
      <c r="E2043" s="6">
        <v>173650000</v>
      </c>
      <c r="F2043" s="6">
        <v>121640000</v>
      </c>
      <c r="G2043" s="6">
        <v>166360000</v>
      </c>
      <c r="I2043" s="8">
        <f t="shared" si="310"/>
        <v>170108210</v>
      </c>
      <c r="J2043" s="8">
        <f t="shared" si="311"/>
        <v>183078210</v>
      </c>
      <c r="K2043" s="8">
        <f t="shared" si="312"/>
        <v>157808210</v>
      </c>
      <c r="L2043" s="1"/>
      <c r="M2043" s="10">
        <f t="shared" si="313"/>
        <v>173948210</v>
      </c>
      <c r="N2043" s="10">
        <f t="shared" si="314"/>
        <v>121938210</v>
      </c>
      <c r="O2043" s="10">
        <f t="shared" si="315"/>
        <v>166658210</v>
      </c>
      <c r="Q2043" s="1">
        <f t="shared" si="316"/>
        <v>170331543.33333334</v>
      </c>
      <c r="R2043" s="1">
        <f t="shared" si="317"/>
        <v>154181543.33333334</v>
      </c>
      <c r="T2043" s="1">
        <f t="shared" si="318"/>
        <v>0.90518491358705666</v>
      </c>
      <c r="U2043">
        <f t="shared" si="319"/>
        <v>0.41604907653979567</v>
      </c>
      <c r="Y2043" t="s">
        <v>10476</v>
      </c>
      <c r="Z2043" t="s">
        <v>10477</v>
      </c>
    </row>
    <row r="2044" spans="1:26">
      <c r="A2044" s="4">
        <v>638480000</v>
      </c>
      <c r="B2044" s="4">
        <v>590230000</v>
      </c>
      <c r="C2044" s="4">
        <v>627790000</v>
      </c>
      <c r="E2044" s="6">
        <v>572680000</v>
      </c>
      <c r="F2044" s="6">
        <v>602600000</v>
      </c>
      <c r="G2044" s="6">
        <v>505510000</v>
      </c>
      <c r="I2044" s="8">
        <f t="shared" si="310"/>
        <v>638778210</v>
      </c>
      <c r="J2044" s="8">
        <f t="shared" si="311"/>
        <v>590528210</v>
      </c>
      <c r="K2044" s="8">
        <f t="shared" si="312"/>
        <v>628088210</v>
      </c>
      <c r="L2044" s="1"/>
      <c r="M2044" s="10">
        <f t="shared" si="313"/>
        <v>572978210</v>
      </c>
      <c r="N2044" s="10">
        <f t="shared" si="314"/>
        <v>602898210</v>
      </c>
      <c r="O2044" s="10">
        <f t="shared" si="315"/>
        <v>505808210</v>
      </c>
      <c r="Q2044" s="1">
        <f t="shared" si="316"/>
        <v>619131543.33333337</v>
      </c>
      <c r="R2044" s="1">
        <f t="shared" si="317"/>
        <v>560561543.33333337</v>
      </c>
      <c r="T2044" s="1">
        <f t="shared" si="318"/>
        <v>0.90539974803308221</v>
      </c>
      <c r="U2044">
        <f t="shared" si="319"/>
        <v>0.14324239785149967</v>
      </c>
      <c r="Y2044" t="s">
        <v>2496</v>
      </c>
      <c r="Z2044" t="s">
        <v>2497</v>
      </c>
    </row>
    <row r="2045" spans="1:26">
      <c r="A2045" s="4">
        <v>858500000</v>
      </c>
      <c r="B2045" s="4">
        <v>801750000</v>
      </c>
      <c r="C2045" s="4">
        <v>940970000</v>
      </c>
      <c r="E2045" s="6">
        <v>765450000</v>
      </c>
      <c r="F2045" s="6">
        <v>882270000</v>
      </c>
      <c r="G2045" s="6">
        <v>707440000</v>
      </c>
      <c r="I2045" s="8">
        <f t="shared" si="310"/>
        <v>858798210</v>
      </c>
      <c r="J2045" s="8">
        <f t="shared" si="311"/>
        <v>802048210</v>
      </c>
      <c r="K2045" s="8">
        <f t="shared" si="312"/>
        <v>941268210</v>
      </c>
      <c r="L2045" s="1"/>
      <c r="M2045" s="10">
        <f t="shared" si="313"/>
        <v>765748210</v>
      </c>
      <c r="N2045" s="10">
        <f t="shared" si="314"/>
        <v>882568210</v>
      </c>
      <c r="O2045" s="10">
        <f t="shared" si="315"/>
        <v>707738210</v>
      </c>
      <c r="Q2045" s="1">
        <f t="shared" si="316"/>
        <v>867371543.33333337</v>
      </c>
      <c r="R2045" s="1">
        <f t="shared" si="317"/>
        <v>785351543.33333337</v>
      </c>
      <c r="T2045" s="1">
        <f t="shared" si="318"/>
        <v>0.90543844719092947</v>
      </c>
      <c r="U2045">
        <f t="shared" si="319"/>
        <v>0.27806581567493738</v>
      </c>
      <c r="Y2045" t="s">
        <v>4216</v>
      </c>
      <c r="Z2045" t="s">
        <v>4217</v>
      </c>
    </row>
    <row r="2046" spans="1:26">
      <c r="A2046" s="4">
        <v>227460000</v>
      </c>
      <c r="B2046" s="4">
        <v>276750000</v>
      </c>
      <c r="C2046" s="4">
        <v>319470000</v>
      </c>
      <c r="E2046" s="6">
        <v>253250000</v>
      </c>
      <c r="F2046" s="6">
        <v>236040000</v>
      </c>
      <c r="G2046" s="6">
        <v>256460000</v>
      </c>
      <c r="I2046" s="8">
        <f t="shared" si="310"/>
        <v>227758210</v>
      </c>
      <c r="J2046" s="8">
        <f t="shared" si="311"/>
        <v>277048210</v>
      </c>
      <c r="K2046" s="8">
        <f t="shared" si="312"/>
        <v>319768210</v>
      </c>
      <c r="L2046" s="1"/>
      <c r="M2046" s="10">
        <f t="shared" si="313"/>
        <v>253548210</v>
      </c>
      <c r="N2046" s="10">
        <f t="shared" si="314"/>
        <v>236338210</v>
      </c>
      <c r="O2046" s="10">
        <f t="shared" si="315"/>
        <v>256758210</v>
      </c>
      <c r="Q2046" s="1">
        <f t="shared" si="316"/>
        <v>274858210</v>
      </c>
      <c r="R2046" s="1">
        <f t="shared" si="317"/>
        <v>248881543.33333334</v>
      </c>
      <c r="T2046" s="1">
        <f t="shared" si="318"/>
        <v>0.90549066492622998</v>
      </c>
      <c r="U2046">
        <f t="shared" si="319"/>
        <v>0.39567548959269144</v>
      </c>
      <c r="Y2046" t="s">
        <v>3799</v>
      </c>
      <c r="Z2046" t="s">
        <v>3800</v>
      </c>
    </row>
    <row r="2047" spans="1:26">
      <c r="A2047" s="4">
        <v>68579000</v>
      </c>
      <c r="B2047" s="4">
        <v>51134000</v>
      </c>
      <c r="C2047" s="4">
        <v>93328000</v>
      </c>
      <c r="E2047" s="6">
        <v>60114000</v>
      </c>
      <c r="F2047" s="6">
        <v>132710000</v>
      </c>
      <c r="G2047" s="5">
        <v>0</v>
      </c>
      <c r="I2047" s="8">
        <f t="shared" si="310"/>
        <v>68877210</v>
      </c>
      <c r="J2047" s="8">
        <f t="shared" si="311"/>
        <v>51432210</v>
      </c>
      <c r="K2047" s="8">
        <f t="shared" si="312"/>
        <v>93626210</v>
      </c>
      <c r="L2047" s="1"/>
      <c r="M2047" s="10">
        <f t="shared" si="313"/>
        <v>60412210</v>
      </c>
      <c r="N2047" s="10">
        <f t="shared" si="314"/>
        <v>133008210</v>
      </c>
      <c r="O2047" s="10">
        <f t="shared" si="315"/>
        <v>298210</v>
      </c>
      <c r="Q2047" s="1">
        <f t="shared" si="316"/>
        <v>71311876.666666672</v>
      </c>
      <c r="R2047" s="1">
        <f t="shared" si="317"/>
        <v>64572876.666666664</v>
      </c>
      <c r="T2047" s="1">
        <f t="shared" si="318"/>
        <v>0.90549961219643482</v>
      </c>
      <c r="U2047">
        <f t="shared" si="319"/>
        <v>0.87522392841067298</v>
      </c>
      <c r="Y2047" t="s">
        <v>11923</v>
      </c>
      <c r="Z2047" t="s">
        <v>11924</v>
      </c>
    </row>
    <row r="2048" spans="1:26">
      <c r="A2048" s="4">
        <v>898050000</v>
      </c>
      <c r="B2048" s="4">
        <v>906060000</v>
      </c>
      <c r="C2048" s="4">
        <v>1064700000</v>
      </c>
      <c r="E2048" s="6">
        <v>889350000</v>
      </c>
      <c r="F2048" s="6">
        <v>934750000</v>
      </c>
      <c r="G2048" s="6">
        <v>773570000</v>
      </c>
      <c r="I2048" s="8">
        <f t="shared" si="310"/>
        <v>898348210</v>
      </c>
      <c r="J2048" s="8">
        <f t="shared" si="311"/>
        <v>906358210</v>
      </c>
      <c r="K2048" s="8">
        <f t="shared" si="312"/>
        <v>1064998210</v>
      </c>
      <c r="L2048" s="1"/>
      <c r="M2048" s="10">
        <f t="shared" si="313"/>
        <v>889648210</v>
      </c>
      <c r="N2048" s="10">
        <f t="shared" si="314"/>
        <v>935048210</v>
      </c>
      <c r="O2048" s="10">
        <f t="shared" si="315"/>
        <v>773868210</v>
      </c>
      <c r="Q2048" s="1">
        <f t="shared" si="316"/>
        <v>956568210</v>
      </c>
      <c r="R2048" s="1">
        <f t="shared" si="317"/>
        <v>866188210</v>
      </c>
      <c r="T2048" s="1">
        <f t="shared" si="318"/>
        <v>0.90551640849532311</v>
      </c>
      <c r="U2048">
        <f t="shared" si="319"/>
        <v>0.28019553900771976</v>
      </c>
      <c r="Y2048" t="s">
        <v>12473</v>
      </c>
      <c r="Z2048" t="s">
        <v>12474</v>
      </c>
    </row>
    <row r="2049" spans="1:26">
      <c r="A2049" s="4">
        <v>7289400000</v>
      </c>
      <c r="B2049" s="4">
        <v>6303300000</v>
      </c>
      <c r="C2049" s="4">
        <v>5977200000</v>
      </c>
      <c r="E2049" s="6">
        <v>6496200000</v>
      </c>
      <c r="F2049" s="6">
        <v>5642200000</v>
      </c>
      <c r="G2049" s="6">
        <v>5583800000</v>
      </c>
      <c r="I2049" s="8">
        <f t="shared" si="310"/>
        <v>7289698210</v>
      </c>
      <c r="J2049" s="8">
        <f t="shared" si="311"/>
        <v>6303598210</v>
      </c>
      <c r="K2049" s="8">
        <f t="shared" si="312"/>
        <v>5977498210</v>
      </c>
      <c r="L2049" s="1"/>
      <c r="M2049" s="10">
        <f t="shared" si="313"/>
        <v>6496498210</v>
      </c>
      <c r="N2049" s="10">
        <f t="shared" si="314"/>
        <v>5642498210</v>
      </c>
      <c r="O2049" s="10">
        <f t="shared" si="315"/>
        <v>5584098210</v>
      </c>
      <c r="Q2049" s="1">
        <f t="shared" si="316"/>
        <v>6523598210</v>
      </c>
      <c r="R2049" s="1">
        <f t="shared" si="317"/>
        <v>5907698210</v>
      </c>
      <c r="T2049" s="1">
        <f t="shared" si="318"/>
        <v>0.90558891271754149</v>
      </c>
      <c r="U2049">
        <f t="shared" si="319"/>
        <v>0.27924622868366228</v>
      </c>
      <c r="Y2049" t="s">
        <v>9336</v>
      </c>
      <c r="Z2049" t="s">
        <v>9337</v>
      </c>
    </row>
    <row r="2050" spans="1:26">
      <c r="A2050" s="4">
        <v>72632000</v>
      </c>
      <c r="B2050" s="4">
        <v>69215000</v>
      </c>
      <c r="C2050" s="4">
        <v>96412000</v>
      </c>
      <c r="E2050" s="6">
        <v>80960000</v>
      </c>
      <c r="F2050" s="6">
        <v>75660000</v>
      </c>
      <c r="G2050" s="6">
        <v>59065000</v>
      </c>
      <c r="I2050" s="8">
        <f t="shared" si="310"/>
        <v>72930210</v>
      </c>
      <c r="J2050" s="8">
        <f t="shared" si="311"/>
        <v>69513210</v>
      </c>
      <c r="K2050" s="8">
        <f t="shared" si="312"/>
        <v>96710210</v>
      </c>
      <c r="L2050" s="1"/>
      <c r="M2050" s="10">
        <f t="shared" si="313"/>
        <v>81258210</v>
      </c>
      <c r="N2050" s="10">
        <f t="shared" si="314"/>
        <v>75958210</v>
      </c>
      <c r="O2050" s="10">
        <f t="shared" si="315"/>
        <v>59363210</v>
      </c>
      <c r="Q2050" s="1">
        <f t="shared" si="316"/>
        <v>79717876.666666672</v>
      </c>
      <c r="R2050" s="1">
        <f t="shared" si="317"/>
        <v>72193210</v>
      </c>
      <c r="T2050" s="1">
        <f t="shared" si="318"/>
        <v>0.90560879213917844</v>
      </c>
      <c r="U2050">
        <f t="shared" si="319"/>
        <v>0.52435888436360634</v>
      </c>
      <c r="Y2050" t="s">
        <v>9231</v>
      </c>
      <c r="Z2050" t="s">
        <v>9232</v>
      </c>
    </row>
    <row r="2051" spans="1:26">
      <c r="A2051" s="4">
        <v>975750000</v>
      </c>
      <c r="B2051" s="4">
        <v>831840000</v>
      </c>
      <c r="C2051" s="4">
        <v>730860000</v>
      </c>
      <c r="E2051" s="6">
        <v>739050000</v>
      </c>
      <c r="F2051" s="6">
        <v>767440000</v>
      </c>
      <c r="G2051" s="6">
        <v>792290000</v>
      </c>
      <c r="I2051" s="8">
        <f t="shared" ref="I2051:I2114" si="320">A2051+298210</f>
        <v>976048210</v>
      </c>
      <c r="J2051" s="8">
        <f t="shared" ref="J2051:J2114" si="321">B2051+298210</f>
        <v>832138210</v>
      </c>
      <c r="K2051" s="8">
        <f t="shared" ref="K2051:K2114" si="322">C2051+298210</f>
        <v>731158210</v>
      </c>
      <c r="L2051" s="1"/>
      <c r="M2051" s="10">
        <f t="shared" ref="M2051:M2114" si="323">E2051+298210</f>
        <v>739348210</v>
      </c>
      <c r="N2051" s="10">
        <f t="shared" ref="N2051:N2114" si="324">F2051+298210</f>
        <v>767738210</v>
      </c>
      <c r="O2051" s="10">
        <f t="shared" ref="O2051:O2114" si="325">G2051+298210</f>
        <v>792588210</v>
      </c>
      <c r="Q2051" s="1">
        <f t="shared" ref="Q2051:Q2114" si="326">AVERAGE(I2051:K2051)</f>
        <v>846448210</v>
      </c>
      <c r="R2051" s="1">
        <f t="shared" ref="R2051:R2114" si="327">AVERAGE(M2051:O2051)</f>
        <v>766558210</v>
      </c>
      <c r="T2051" s="1">
        <f t="shared" ref="T2051:T2114" si="328">R2051/Q2051</f>
        <v>0.90561737970950407</v>
      </c>
      <c r="U2051">
        <f t="shared" ref="U2051:U2114" si="329">_xlfn.T.TEST(M2051:O2051, I2051:K2051, 2, 2)</f>
        <v>0.33351228921622622</v>
      </c>
      <c r="Y2051" t="s">
        <v>3635</v>
      </c>
      <c r="Z2051" t="s">
        <v>3636</v>
      </c>
    </row>
    <row r="2052" spans="1:26">
      <c r="A2052" s="4">
        <v>559520000</v>
      </c>
      <c r="B2052" s="4">
        <v>491690000</v>
      </c>
      <c r="C2052" s="4">
        <v>487430000</v>
      </c>
      <c r="E2052" s="6">
        <v>526030000</v>
      </c>
      <c r="F2052" s="6">
        <v>454870000</v>
      </c>
      <c r="G2052" s="6">
        <v>412500000</v>
      </c>
      <c r="I2052" s="8">
        <f t="shared" si="320"/>
        <v>559818210</v>
      </c>
      <c r="J2052" s="8">
        <f t="shared" si="321"/>
        <v>491988210</v>
      </c>
      <c r="K2052" s="8">
        <f t="shared" si="322"/>
        <v>487728210</v>
      </c>
      <c r="L2052" s="1"/>
      <c r="M2052" s="10">
        <f t="shared" si="323"/>
        <v>526328210</v>
      </c>
      <c r="N2052" s="10">
        <f t="shared" si="324"/>
        <v>455168210</v>
      </c>
      <c r="O2052" s="10">
        <f t="shared" si="325"/>
        <v>412798210</v>
      </c>
      <c r="Q2052" s="1">
        <f t="shared" si="326"/>
        <v>513178210</v>
      </c>
      <c r="R2052" s="1">
        <f t="shared" si="327"/>
        <v>464764876.66666669</v>
      </c>
      <c r="T2052" s="1">
        <f t="shared" si="328"/>
        <v>0.90565980318351136</v>
      </c>
      <c r="U2052">
        <f t="shared" si="329"/>
        <v>0.29823771182732067</v>
      </c>
      <c r="Y2052" t="s">
        <v>8867</v>
      </c>
      <c r="Z2052" t="s">
        <v>8868</v>
      </c>
    </row>
    <row r="2053" spans="1:26">
      <c r="A2053" s="4">
        <v>524120000</v>
      </c>
      <c r="B2053" s="4">
        <v>345600000</v>
      </c>
      <c r="C2053" s="4">
        <v>398000000</v>
      </c>
      <c r="E2053" s="6">
        <v>379220000</v>
      </c>
      <c r="F2053" s="6">
        <v>452420000</v>
      </c>
      <c r="G2053" s="6">
        <v>316400000</v>
      </c>
      <c r="I2053" s="8">
        <f t="shared" si="320"/>
        <v>524418210</v>
      </c>
      <c r="J2053" s="8">
        <f t="shared" si="321"/>
        <v>345898210</v>
      </c>
      <c r="K2053" s="8">
        <f t="shared" si="322"/>
        <v>398298210</v>
      </c>
      <c r="L2053" s="1"/>
      <c r="M2053" s="10">
        <f t="shared" si="323"/>
        <v>379518210</v>
      </c>
      <c r="N2053" s="10">
        <f t="shared" si="324"/>
        <v>452718210</v>
      </c>
      <c r="O2053" s="10">
        <f t="shared" si="325"/>
        <v>316698210</v>
      </c>
      <c r="Q2053" s="1">
        <f t="shared" si="326"/>
        <v>422871543.33333331</v>
      </c>
      <c r="R2053" s="1">
        <f t="shared" si="327"/>
        <v>382978210</v>
      </c>
      <c r="T2053" s="1">
        <f t="shared" si="328"/>
        <v>0.90566087039371446</v>
      </c>
      <c r="U2053">
        <f t="shared" si="329"/>
        <v>0.57797068861473377</v>
      </c>
      <c r="Y2053" t="s">
        <v>3263</v>
      </c>
      <c r="Z2053" t="s">
        <v>3264</v>
      </c>
    </row>
    <row r="2054" spans="1:26">
      <c r="A2054" s="4">
        <v>36060000</v>
      </c>
      <c r="B2054" s="4">
        <v>35289000</v>
      </c>
      <c r="C2054" s="4">
        <v>18555000</v>
      </c>
      <c r="E2054" s="6">
        <v>26348000</v>
      </c>
      <c r="F2054" s="6">
        <v>25920000</v>
      </c>
      <c r="G2054" s="6">
        <v>29102000</v>
      </c>
      <c r="I2054" s="8">
        <f t="shared" si="320"/>
        <v>36358210</v>
      </c>
      <c r="J2054" s="8">
        <f t="shared" si="321"/>
        <v>35587210</v>
      </c>
      <c r="K2054" s="8">
        <f t="shared" si="322"/>
        <v>18853210</v>
      </c>
      <c r="L2054" s="1"/>
      <c r="M2054" s="10">
        <f t="shared" si="323"/>
        <v>26646210</v>
      </c>
      <c r="N2054" s="10">
        <f t="shared" si="324"/>
        <v>26218210</v>
      </c>
      <c r="O2054" s="10">
        <f t="shared" si="325"/>
        <v>29400210</v>
      </c>
      <c r="Q2054" s="1">
        <f t="shared" si="326"/>
        <v>30266210</v>
      </c>
      <c r="R2054" s="1">
        <f t="shared" si="327"/>
        <v>27421543.333333332</v>
      </c>
      <c r="T2054" s="1">
        <f t="shared" si="328"/>
        <v>0.90601179775509821</v>
      </c>
      <c r="U2054">
        <f t="shared" si="329"/>
        <v>0.64934346651131802</v>
      </c>
      <c r="Y2054" t="s">
        <v>7903</v>
      </c>
      <c r="Z2054" t="s">
        <v>7904</v>
      </c>
    </row>
    <row r="2055" spans="1:26">
      <c r="A2055" s="4">
        <v>224610000</v>
      </c>
      <c r="B2055" s="4">
        <v>186860000</v>
      </c>
      <c r="C2055" s="4">
        <v>203200000</v>
      </c>
      <c r="E2055" s="6">
        <v>212370000</v>
      </c>
      <c r="F2055" s="6">
        <v>159260000</v>
      </c>
      <c r="G2055" s="6">
        <v>185190000</v>
      </c>
      <c r="I2055" s="8">
        <f t="shared" si="320"/>
        <v>224908210</v>
      </c>
      <c r="J2055" s="8">
        <f t="shared" si="321"/>
        <v>187158210</v>
      </c>
      <c r="K2055" s="8">
        <f t="shared" si="322"/>
        <v>203498210</v>
      </c>
      <c r="L2055" s="1"/>
      <c r="M2055" s="10">
        <f t="shared" si="323"/>
        <v>212668210</v>
      </c>
      <c r="N2055" s="10">
        <f t="shared" si="324"/>
        <v>159558210</v>
      </c>
      <c r="O2055" s="10">
        <f t="shared" si="325"/>
        <v>185488210</v>
      </c>
      <c r="Q2055" s="1">
        <f t="shared" si="326"/>
        <v>205188210</v>
      </c>
      <c r="R2055" s="1">
        <f t="shared" si="327"/>
        <v>185904876.66666666</v>
      </c>
      <c r="T2055" s="1">
        <f t="shared" si="328"/>
        <v>0.90602124101899739</v>
      </c>
      <c r="U2055">
        <f t="shared" si="329"/>
        <v>0.36368879720479924</v>
      </c>
      <c r="Y2055" t="s">
        <v>8123</v>
      </c>
      <c r="Z2055" t="s">
        <v>8124</v>
      </c>
    </row>
    <row r="2056" spans="1:26">
      <c r="A2056" s="4">
        <v>1051500000</v>
      </c>
      <c r="B2056" s="4">
        <v>1001800000</v>
      </c>
      <c r="C2056" s="4">
        <v>943390000</v>
      </c>
      <c r="E2056" s="6">
        <v>838440000</v>
      </c>
      <c r="F2056" s="6">
        <v>1055800000</v>
      </c>
      <c r="G2056" s="6">
        <v>821150000</v>
      </c>
      <c r="I2056" s="8">
        <f t="shared" si="320"/>
        <v>1051798210</v>
      </c>
      <c r="J2056" s="8">
        <f t="shared" si="321"/>
        <v>1002098210</v>
      </c>
      <c r="K2056" s="8">
        <f t="shared" si="322"/>
        <v>943688210</v>
      </c>
      <c r="L2056" s="1"/>
      <c r="M2056" s="10">
        <f t="shared" si="323"/>
        <v>838738210</v>
      </c>
      <c r="N2056" s="10">
        <f t="shared" si="324"/>
        <v>1056098210</v>
      </c>
      <c r="O2056" s="10">
        <f t="shared" si="325"/>
        <v>821448210</v>
      </c>
      <c r="Q2056" s="1">
        <f t="shared" si="326"/>
        <v>999194876.66666663</v>
      </c>
      <c r="R2056" s="1">
        <f t="shared" si="327"/>
        <v>905428210</v>
      </c>
      <c r="T2056" s="1">
        <f t="shared" si="328"/>
        <v>0.90615777877137038</v>
      </c>
      <c r="U2056">
        <f t="shared" si="329"/>
        <v>0.31511589213244129</v>
      </c>
      <c r="Y2056" t="s">
        <v>11183</v>
      </c>
      <c r="Z2056" t="s">
        <v>11184</v>
      </c>
    </row>
    <row r="2057" spans="1:26">
      <c r="A2057" s="4">
        <v>7932700000</v>
      </c>
      <c r="B2057" s="4">
        <v>8408700000</v>
      </c>
      <c r="C2057" s="4">
        <v>7836100000</v>
      </c>
      <c r="E2057" s="6">
        <v>7001700000</v>
      </c>
      <c r="F2057" s="6">
        <v>7208600000</v>
      </c>
      <c r="G2057" s="6">
        <v>7699700000</v>
      </c>
      <c r="I2057" s="8">
        <f t="shared" si="320"/>
        <v>7932998210</v>
      </c>
      <c r="J2057" s="8">
        <f t="shared" si="321"/>
        <v>8408998210</v>
      </c>
      <c r="K2057" s="8">
        <f t="shared" si="322"/>
        <v>7836398210</v>
      </c>
      <c r="L2057" s="1"/>
      <c r="M2057" s="10">
        <f t="shared" si="323"/>
        <v>7001998210</v>
      </c>
      <c r="N2057" s="10">
        <f t="shared" si="324"/>
        <v>7208898210</v>
      </c>
      <c r="O2057" s="10">
        <f t="shared" si="325"/>
        <v>7699998210</v>
      </c>
      <c r="Q2057" s="1">
        <f t="shared" si="326"/>
        <v>8059464876.666667</v>
      </c>
      <c r="R2057" s="1">
        <f t="shared" si="327"/>
        <v>7303631543.333333</v>
      </c>
      <c r="T2057" s="1">
        <f t="shared" si="328"/>
        <v>0.9062179257680516</v>
      </c>
      <c r="U2057">
        <f t="shared" si="329"/>
        <v>5.0053143513289051E-2</v>
      </c>
      <c r="Y2057" t="s">
        <v>4159</v>
      </c>
      <c r="Z2057" t="s">
        <v>4160</v>
      </c>
    </row>
    <row r="2058" spans="1:26">
      <c r="A2058" s="4">
        <v>2882800000</v>
      </c>
      <c r="B2058" s="4">
        <v>3115900000</v>
      </c>
      <c r="C2058" s="4">
        <v>2914400000</v>
      </c>
      <c r="E2058" s="6">
        <v>3005300000</v>
      </c>
      <c r="F2058" s="6">
        <v>2685900000</v>
      </c>
      <c r="G2058" s="6">
        <v>2386400000</v>
      </c>
      <c r="I2058" s="8">
        <f t="shared" si="320"/>
        <v>2883098210</v>
      </c>
      <c r="J2058" s="8">
        <f t="shared" si="321"/>
        <v>3116198210</v>
      </c>
      <c r="K2058" s="8">
        <f t="shared" si="322"/>
        <v>2914698210</v>
      </c>
      <c r="L2058" s="1"/>
      <c r="M2058" s="10">
        <f t="shared" si="323"/>
        <v>3005598210</v>
      </c>
      <c r="N2058" s="10">
        <f t="shared" si="324"/>
        <v>2686198210</v>
      </c>
      <c r="O2058" s="10">
        <f t="shared" si="325"/>
        <v>2386698210</v>
      </c>
      <c r="Q2058" s="1">
        <f t="shared" si="326"/>
        <v>2971331543.3333335</v>
      </c>
      <c r="R2058" s="1">
        <f t="shared" si="327"/>
        <v>2692831543.3333335</v>
      </c>
      <c r="T2058" s="1">
        <f t="shared" si="328"/>
        <v>0.9062709778634902</v>
      </c>
      <c r="U2058">
        <f t="shared" si="329"/>
        <v>0.22255423755314277</v>
      </c>
      <c r="Y2058" t="s">
        <v>11311</v>
      </c>
      <c r="Z2058" t="s">
        <v>11312</v>
      </c>
    </row>
    <row r="2059" spans="1:26">
      <c r="A2059" s="4">
        <v>1266100000</v>
      </c>
      <c r="B2059" s="4">
        <v>1635600000</v>
      </c>
      <c r="C2059" s="4">
        <v>1516700000</v>
      </c>
      <c r="E2059" s="6">
        <v>1301200000</v>
      </c>
      <c r="F2059" s="6">
        <v>1376800000</v>
      </c>
      <c r="G2059" s="6">
        <v>1326900000</v>
      </c>
      <c r="I2059" s="8">
        <f t="shared" si="320"/>
        <v>1266398210</v>
      </c>
      <c r="J2059" s="8">
        <f t="shared" si="321"/>
        <v>1635898210</v>
      </c>
      <c r="K2059" s="8">
        <f t="shared" si="322"/>
        <v>1516998210</v>
      </c>
      <c r="L2059" s="1"/>
      <c r="M2059" s="10">
        <f t="shared" si="323"/>
        <v>1301498210</v>
      </c>
      <c r="N2059" s="10">
        <f t="shared" si="324"/>
        <v>1377098210</v>
      </c>
      <c r="O2059" s="10">
        <f t="shared" si="325"/>
        <v>1327198210</v>
      </c>
      <c r="Q2059" s="1">
        <f t="shared" si="326"/>
        <v>1473098210</v>
      </c>
      <c r="R2059" s="1">
        <f t="shared" si="327"/>
        <v>1335264876.6666667</v>
      </c>
      <c r="T2059" s="1">
        <f t="shared" si="328"/>
        <v>0.90643303182526214</v>
      </c>
      <c r="U2059">
        <f t="shared" si="329"/>
        <v>0.28268409683169349</v>
      </c>
      <c r="Y2059" t="s">
        <v>12019</v>
      </c>
      <c r="Z2059" t="s">
        <v>12020</v>
      </c>
    </row>
    <row r="2060" spans="1:26">
      <c r="A2060" s="4">
        <v>1058600000</v>
      </c>
      <c r="B2060" s="4">
        <v>1127400000</v>
      </c>
      <c r="C2060" s="4">
        <v>1095300000</v>
      </c>
      <c r="E2060" s="6">
        <v>944070000</v>
      </c>
      <c r="F2060" s="6">
        <v>1063600000</v>
      </c>
      <c r="G2060" s="6">
        <v>966960000</v>
      </c>
      <c r="I2060" s="8">
        <f t="shared" si="320"/>
        <v>1058898210</v>
      </c>
      <c r="J2060" s="8">
        <f t="shared" si="321"/>
        <v>1127698210</v>
      </c>
      <c r="K2060" s="8">
        <f t="shared" si="322"/>
        <v>1095598210</v>
      </c>
      <c r="L2060" s="1"/>
      <c r="M2060" s="10">
        <f t="shared" si="323"/>
        <v>944368210</v>
      </c>
      <c r="N2060" s="10">
        <f t="shared" si="324"/>
        <v>1063898210</v>
      </c>
      <c r="O2060" s="10">
        <f t="shared" si="325"/>
        <v>967258210</v>
      </c>
      <c r="Q2060" s="1">
        <f t="shared" si="326"/>
        <v>1094064876.6666667</v>
      </c>
      <c r="R2060" s="1">
        <f t="shared" si="327"/>
        <v>991841543.33333337</v>
      </c>
      <c r="T2060" s="1">
        <f t="shared" si="328"/>
        <v>0.90656556524803034</v>
      </c>
      <c r="U2060">
        <f t="shared" si="329"/>
        <v>7.0224769487033933E-2</v>
      </c>
      <c r="Y2060" t="s">
        <v>12371</v>
      </c>
      <c r="Z2060" t="s">
        <v>12372</v>
      </c>
    </row>
    <row r="2061" spans="1:26">
      <c r="A2061" s="4">
        <v>230210000</v>
      </c>
      <c r="B2061" s="4">
        <v>209170000</v>
      </c>
      <c r="C2061" s="4">
        <v>194550000</v>
      </c>
      <c r="E2061" s="6">
        <v>196830000</v>
      </c>
      <c r="F2061" s="6">
        <v>194730000</v>
      </c>
      <c r="G2061" s="6">
        <v>183120000</v>
      </c>
      <c r="I2061" s="8">
        <f t="shared" si="320"/>
        <v>230508210</v>
      </c>
      <c r="J2061" s="8">
        <f t="shared" si="321"/>
        <v>209468210</v>
      </c>
      <c r="K2061" s="8">
        <f t="shared" si="322"/>
        <v>194848210</v>
      </c>
      <c r="L2061" s="1"/>
      <c r="M2061" s="10">
        <f t="shared" si="323"/>
        <v>197128210</v>
      </c>
      <c r="N2061" s="10">
        <f t="shared" si="324"/>
        <v>195028210</v>
      </c>
      <c r="O2061" s="10">
        <f t="shared" si="325"/>
        <v>183418210</v>
      </c>
      <c r="Q2061" s="1">
        <f t="shared" si="326"/>
        <v>211608210</v>
      </c>
      <c r="R2061" s="1">
        <f t="shared" si="327"/>
        <v>191858210</v>
      </c>
      <c r="T2061" s="1">
        <f t="shared" si="328"/>
        <v>0.90666713734783733</v>
      </c>
      <c r="U2061">
        <f t="shared" si="329"/>
        <v>0.15242410270595114</v>
      </c>
      <c r="Y2061" t="s">
        <v>7427</v>
      </c>
      <c r="Z2061" t="s">
        <v>7428</v>
      </c>
    </row>
    <row r="2062" spans="1:26">
      <c r="A2062" s="4">
        <v>1171600000</v>
      </c>
      <c r="B2062" s="4">
        <v>1245800000</v>
      </c>
      <c r="C2062" s="4">
        <v>1051900000</v>
      </c>
      <c r="E2062" s="6">
        <v>930190000</v>
      </c>
      <c r="F2062" s="6">
        <v>1110500000</v>
      </c>
      <c r="G2062" s="6">
        <v>1105000000</v>
      </c>
      <c r="I2062" s="8">
        <f t="shared" si="320"/>
        <v>1171898210</v>
      </c>
      <c r="J2062" s="8">
        <f t="shared" si="321"/>
        <v>1246098210</v>
      </c>
      <c r="K2062" s="8">
        <f t="shared" si="322"/>
        <v>1052198210</v>
      </c>
      <c r="L2062" s="1"/>
      <c r="M2062" s="10">
        <f t="shared" si="323"/>
        <v>930488210</v>
      </c>
      <c r="N2062" s="10">
        <f t="shared" si="324"/>
        <v>1110798210</v>
      </c>
      <c r="O2062" s="10">
        <f t="shared" si="325"/>
        <v>1105298210</v>
      </c>
      <c r="Q2062" s="1">
        <f t="shared" si="326"/>
        <v>1156731543.3333333</v>
      </c>
      <c r="R2062" s="1">
        <f t="shared" si="327"/>
        <v>1048861543.3333334</v>
      </c>
      <c r="T2062" s="1">
        <f t="shared" si="328"/>
        <v>0.906745864568409</v>
      </c>
      <c r="U2062">
        <f t="shared" si="329"/>
        <v>0.25784912660959547</v>
      </c>
      <c r="Y2062" t="s">
        <v>598</v>
      </c>
      <c r="Z2062" t="s">
        <v>599</v>
      </c>
    </row>
    <row r="2063" spans="1:26">
      <c r="A2063" s="4">
        <v>4143800000</v>
      </c>
      <c r="B2063" s="4">
        <v>3718200000</v>
      </c>
      <c r="C2063" s="4">
        <v>4326800000</v>
      </c>
      <c r="E2063" s="6">
        <v>3512100000</v>
      </c>
      <c r="F2063" s="6">
        <v>3546700000</v>
      </c>
      <c r="G2063" s="6">
        <v>3995200000</v>
      </c>
      <c r="I2063" s="8">
        <f t="shared" si="320"/>
        <v>4144098210</v>
      </c>
      <c r="J2063" s="8">
        <f t="shared" si="321"/>
        <v>3718498210</v>
      </c>
      <c r="K2063" s="8">
        <f t="shared" si="322"/>
        <v>4327098210</v>
      </c>
      <c r="L2063" s="1"/>
      <c r="M2063" s="10">
        <f t="shared" si="323"/>
        <v>3512398210</v>
      </c>
      <c r="N2063" s="10">
        <f t="shared" si="324"/>
        <v>3546998210</v>
      </c>
      <c r="O2063" s="10">
        <f t="shared" si="325"/>
        <v>3995498210</v>
      </c>
      <c r="Q2063" s="1">
        <f t="shared" si="326"/>
        <v>4063231543.3333335</v>
      </c>
      <c r="R2063" s="1">
        <f t="shared" si="327"/>
        <v>3684964876.6666665</v>
      </c>
      <c r="T2063" s="1">
        <f t="shared" si="328"/>
        <v>0.90690496895573169</v>
      </c>
      <c r="U2063">
        <f t="shared" si="329"/>
        <v>0.18738160631577577</v>
      </c>
      <c r="Y2063" t="s">
        <v>6983</v>
      </c>
      <c r="Z2063" t="s">
        <v>6984</v>
      </c>
    </row>
    <row r="2064" spans="1:26">
      <c r="A2064" s="4">
        <v>6257600000</v>
      </c>
      <c r="B2064" s="4">
        <v>5770600000</v>
      </c>
      <c r="C2064" s="4">
        <v>5480500000</v>
      </c>
      <c r="E2064" s="6">
        <v>5112500000</v>
      </c>
      <c r="F2064" s="6">
        <v>5374500000</v>
      </c>
      <c r="G2064" s="6">
        <v>5392100000</v>
      </c>
      <c r="I2064" s="8">
        <f t="shared" si="320"/>
        <v>6257898210</v>
      </c>
      <c r="J2064" s="8">
        <f t="shared" si="321"/>
        <v>5770898210</v>
      </c>
      <c r="K2064" s="8">
        <f t="shared" si="322"/>
        <v>5480798210</v>
      </c>
      <c r="L2064" s="1"/>
      <c r="M2064" s="10">
        <f t="shared" si="323"/>
        <v>5112798210</v>
      </c>
      <c r="N2064" s="10">
        <f t="shared" si="324"/>
        <v>5374798210</v>
      </c>
      <c r="O2064" s="10">
        <f t="shared" si="325"/>
        <v>5392398210</v>
      </c>
      <c r="Q2064" s="1">
        <f t="shared" si="326"/>
        <v>5836531543.333333</v>
      </c>
      <c r="R2064" s="1">
        <f t="shared" si="327"/>
        <v>5293331543.333333</v>
      </c>
      <c r="T2064" s="1">
        <f t="shared" si="328"/>
        <v>0.90693102642091261</v>
      </c>
      <c r="U2064">
        <f t="shared" si="329"/>
        <v>9.0059006325235683E-2</v>
      </c>
      <c r="Y2064" t="s">
        <v>12962</v>
      </c>
      <c r="Z2064" t="s">
        <v>12963</v>
      </c>
    </row>
    <row r="2065" spans="1:26">
      <c r="A2065" s="4">
        <v>56732000</v>
      </c>
      <c r="B2065" s="4">
        <v>29333000</v>
      </c>
      <c r="C2065" s="4">
        <v>32560000</v>
      </c>
      <c r="E2065" s="6">
        <v>26842000</v>
      </c>
      <c r="F2065" s="6">
        <v>60996000</v>
      </c>
      <c r="G2065" s="6">
        <v>19668000</v>
      </c>
      <c r="I2065" s="8">
        <f t="shared" si="320"/>
        <v>57030210</v>
      </c>
      <c r="J2065" s="8">
        <f t="shared" si="321"/>
        <v>29631210</v>
      </c>
      <c r="K2065" s="8">
        <f t="shared" si="322"/>
        <v>32858210</v>
      </c>
      <c r="L2065" s="1"/>
      <c r="M2065" s="10">
        <f t="shared" si="323"/>
        <v>27140210</v>
      </c>
      <c r="N2065" s="10">
        <f t="shared" si="324"/>
        <v>61294210</v>
      </c>
      <c r="O2065" s="10">
        <f t="shared" si="325"/>
        <v>19966210</v>
      </c>
      <c r="Q2065" s="1">
        <f t="shared" si="326"/>
        <v>39839876.666666664</v>
      </c>
      <c r="R2065" s="1">
        <f t="shared" si="327"/>
        <v>36133543.333333336</v>
      </c>
      <c r="T2065" s="1">
        <f t="shared" si="328"/>
        <v>0.90696925684927254</v>
      </c>
      <c r="U2065">
        <f t="shared" si="329"/>
        <v>0.82169306907790807</v>
      </c>
      <c r="Z2065" t="s">
        <v>2977</v>
      </c>
    </row>
    <row r="2066" spans="1:26">
      <c r="A2066" s="4">
        <v>951490000</v>
      </c>
      <c r="B2066" s="4">
        <v>1055200000</v>
      </c>
      <c r="C2066" s="4">
        <v>1211100000</v>
      </c>
      <c r="E2066" s="6">
        <v>860200000</v>
      </c>
      <c r="F2066" s="6">
        <v>1016000000</v>
      </c>
      <c r="G2066" s="6">
        <v>1042300000</v>
      </c>
      <c r="I2066" s="8">
        <f t="shared" si="320"/>
        <v>951788210</v>
      </c>
      <c r="J2066" s="8">
        <f t="shared" si="321"/>
        <v>1055498210</v>
      </c>
      <c r="K2066" s="8">
        <f t="shared" si="322"/>
        <v>1211398210</v>
      </c>
      <c r="L2066" s="1"/>
      <c r="M2066" s="10">
        <f t="shared" si="323"/>
        <v>860498210</v>
      </c>
      <c r="N2066" s="10">
        <f t="shared" si="324"/>
        <v>1016298210</v>
      </c>
      <c r="O2066" s="10">
        <f t="shared" si="325"/>
        <v>1042598210</v>
      </c>
      <c r="Q2066" s="1">
        <f t="shared" si="326"/>
        <v>1072894876.6666666</v>
      </c>
      <c r="R2066" s="1">
        <f t="shared" si="327"/>
        <v>973131543.33333337</v>
      </c>
      <c r="T2066" s="1">
        <f t="shared" si="328"/>
        <v>0.90701481058117839</v>
      </c>
      <c r="U2066">
        <f t="shared" si="329"/>
        <v>0.35043531454165566</v>
      </c>
      <c r="Y2066" t="s">
        <v>6923</v>
      </c>
      <c r="Z2066" t="s">
        <v>6924</v>
      </c>
    </row>
    <row r="2067" spans="1:26">
      <c r="A2067" s="4">
        <v>1028800000</v>
      </c>
      <c r="B2067" s="4">
        <v>1142500000</v>
      </c>
      <c r="C2067" s="4">
        <v>1151600000</v>
      </c>
      <c r="E2067" s="6">
        <v>1110400000</v>
      </c>
      <c r="F2067" s="6">
        <v>1051700000</v>
      </c>
      <c r="G2067" s="6">
        <v>851960000</v>
      </c>
      <c r="I2067" s="8">
        <f t="shared" si="320"/>
        <v>1029098210</v>
      </c>
      <c r="J2067" s="8">
        <f t="shared" si="321"/>
        <v>1142798210</v>
      </c>
      <c r="K2067" s="8">
        <f t="shared" si="322"/>
        <v>1151898210</v>
      </c>
      <c r="L2067" s="1"/>
      <c r="M2067" s="10">
        <f t="shared" si="323"/>
        <v>1110698210</v>
      </c>
      <c r="N2067" s="10">
        <f t="shared" si="324"/>
        <v>1051998210</v>
      </c>
      <c r="O2067" s="10">
        <f t="shared" si="325"/>
        <v>852258210</v>
      </c>
      <c r="Q2067" s="1">
        <f t="shared" si="326"/>
        <v>1107931543.3333333</v>
      </c>
      <c r="R2067" s="1">
        <f t="shared" si="327"/>
        <v>1004984876.6666666</v>
      </c>
      <c r="T2067" s="1">
        <f t="shared" si="328"/>
        <v>0.90708210512994303</v>
      </c>
      <c r="U2067">
        <f t="shared" si="329"/>
        <v>0.30524198509363948</v>
      </c>
      <c r="Y2067" t="s">
        <v>214</v>
      </c>
      <c r="Z2067" t="s">
        <v>215</v>
      </c>
    </row>
    <row r="2068" spans="1:26">
      <c r="A2068" s="4">
        <v>1053400000</v>
      </c>
      <c r="B2068" s="4">
        <v>1002000000</v>
      </c>
      <c r="C2068" s="4">
        <v>1001100000</v>
      </c>
      <c r="E2068" s="6">
        <v>802890000</v>
      </c>
      <c r="F2068" s="6">
        <v>937680000</v>
      </c>
      <c r="G2068" s="6">
        <v>1032300000</v>
      </c>
      <c r="I2068" s="8">
        <f t="shared" si="320"/>
        <v>1053698210</v>
      </c>
      <c r="J2068" s="8">
        <f t="shared" si="321"/>
        <v>1002298210</v>
      </c>
      <c r="K2068" s="8">
        <f t="shared" si="322"/>
        <v>1001398210</v>
      </c>
      <c r="L2068" s="1"/>
      <c r="M2068" s="10">
        <f t="shared" si="323"/>
        <v>803188210</v>
      </c>
      <c r="N2068" s="10">
        <f t="shared" si="324"/>
        <v>937978210</v>
      </c>
      <c r="O2068" s="10">
        <f t="shared" si="325"/>
        <v>1032598210</v>
      </c>
      <c r="Q2068" s="1">
        <f t="shared" si="326"/>
        <v>1019131543.3333334</v>
      </c>
      <c r="R2068" s="1">
        <f t="shared" si="327"/>
        <v>924588210</v>
      </c>
      <c r="T2068" s="1">
        <f t="shared" si="328"/>
        <v>0.90723147178419683</v>
      </c>
      <c r="U2068">
        <f t="shared" si="329"/>
        <v>0.24118729121700835</v>
      </c>
      <c r="Y2068" t="s">
        <v>9251</v>
      </c>
      <c r="Z2068" t="s">
        <v>9252</v>
      </c>
    </row>
    <row r="2069" spans="1:26">
      <c r="A2069" s="4">
        <v>248870000</v>
      </c>
      <c r="B2069" s="4">
        <v>307780000</v>
      </c>
      <c r="C2069" s="4">
        <v>299880000</v>
      </c>
      <c r="E2069" s="6">
        <v>274280000</v>
      </c>
      <c r="F2069" s="6">
        <v>229870000</v>
      </c>
      <c r="G2069" s="6">
        <v>272850000</v>
      </c>
      <c r="I2069" s="8">
        <f t="shared" si="320"/>
        <v>249168210</v>
      </c>
      <c r="J2069" s="8">
        <f t="shared" si="321"/>
        <v>308078210</v>
      </c>
      <c r="K2069" s="8">
        <f t="shared" si="322"/>
        <v>300178210</v>
      </c>
      <c r="L2069" s="1"/>
      <c r="M2069" s="10">
        <f t="shared" si="323"/>
        <v>274578210</v>
      </c>
      <c r="N2069" s="10">
        <f t="shared" si="324"/>
        <v>230168210</v>
      </c>
      <c r="O2069" s="10">
        <f t="shared" si="325"/>
        <v>273148210</v>
      </c>
      <c r="Q2069" s="1">
        <f t="shared" si="326"/>
        <v>285808210</v>
      </c>
      <c r="R2069" s="1">
        <f t="shared" si="327"/>
        <v>259298210</v>
      </c>
      <c r="T2069" s="1">
        <f t="shared" si="328"/>
        <v>0.90724549165330137</v>
      </c>
      <c r="U2069">
        <f t="shared" si="329"/>
        <v>0.32270372825858912</v>
      </c>
      <c r="Y2069" t="s">
        <v>11426</v>
      </c>
      <c r="Z2069" t="s">
        <v>11427</v>
      </c>
    </row>
    <row r="2070" spans="1:26">
      <c r="A2070" s="4">
        <v>3075000000</v>
      </c>
      <c r="B2070" s="4">
        <v>3691800000</v>
      </c>
      <c r="C2070" s="4">
        <v>3529200000</v>
      </c>
      <c r="E2070" s="6">
        <v>3073500000</v>
      </c>
      <c r="F2070" s="6">
        <v>3073800000</v>
      </c>
      <c r="G2070" s="6">
        <v>3195200000</v>
      </c>
      <c r="I2070" s="8">
        <f t="shared" si="320"/>
        <v>3075298210</v>
      </c>
      <c r="J2070" s="8">
        <f t="shared" si="321"/>
        <v>3692098210</v>
      </c>
      <c r="K2070" s="8">
        <f t="shared" si="322"/>
        <v>3529498210</v>
      </c>
      <c r="L2070" s="1"/>
      <c r="M2070" s="10">
        <f t="shared" si="323"/>
        <v>3073798210</v>
      </c>
      <c r="N2070" s="10">
        <f t="shared" si="324"/>
        <v>3074098210</v>
      </c>
      <c r="O2070" s="10">
        <f t="shared" si="325"/>
        <v>3195498210</v>
      </c>
      <c r="Q2070" s="1">
        <f t="shared" si="326"/>
        <v>3432298210</v>
      </c>
      <c r="R2070" s="1">
        <f t="shared" si="327"/>
        <v>3114464876.6666665</v>
      </c>
      <c r="T2070" s="1">
        <f t="shared" si="328"/>
        <v>0.9073992660639667</v>
      </c>
      <c r="U2070">
        <f t="shared" si="329"/>
        <v>0.1678634239102641</v>
      </c>
      <c r="Y2070" t="s">
        <v>2117</v>
      </c>
      <c r="Z2070" t="s">
        <v>2118</v>
      </c>
    </row>
    <row r="2071" spans="1:26">
      <c r="A2071" s="4">
        <v>180080000</v>
      </c>
      <c r="B2071" s="4">
        <v>139920000</v>
      </c>
      <c r="C2071" s="4">
        <v>190210000</v>
      </c>
      <c r="E2071" s="6">
        <v>142240000</v>
      </c>
      <c r="F2071" s="6">
        <v>189800000</v>
      </c>
      <c r="G2071" s="6">
        <v>130850000</v>
      </c>
      <c r="I2071" s="8">
        <f t="shared" si="320"/>
        <v>180378210</v>
      </c>
      <c r="J2071" s="8">
        <f t="shared" si="321"/>
        <v>140218210</v>
      </c>
      <c r="K2071" s="8">
        <f t="shared" si="322"/>
        <v>190508210</v>
      </c>
      <c r="L2071" s="1"/>
      <c r="M2071" s="10">
        <f t="shared" si="323"/>
        <v>142538210</v>
      </c>
      <c r="N2071" s="10">
        <f t="shared" si="324"/>
        <v>190098210</v>
      </c>
      <c r="O2071" s="10">
        <f t="shared" si="325"/>
        <v>131148210</v>
      </c>
      <c r="Q2071" s="1">
        <f t="shared" si="326"/>
        <v>170368210</v>
      </c>
      <c r="R2071" s="1">
        <f t="shared" si="327"/>
        <v>154594876.66666666</v>
      </c>
      <c r="T2071" s="1">
        <f t="shared" si="328"/>
        <v>0.90741621730172939</v>
      </c>
      <c r="U2071">
        <f t="shared" si="329"/>
        <v>0.54213546671213986</v>
      </c>
      <c r="Y2071" t="s">
        <v>6092</v>
      </c>
      <c r="Z2071" t="s">
        <v>6093</v>
      </c>
    </row>
    <row r="2072" spans="1:26">
      <c r="A2072" s="4">
        <v>611560000</v>
      </c>
      <c r="B2072" s="4">
        <v>618980000</v>
      </c>
      <c r="C2072" s="4">
        <v>506030000</v>
      </c>
      <c r="E2072" s="6">
        <v>432360000</v>
      </c>
      <c r="F2072" s="6">
        <v>540160000</v>
      </c>
      <c r="G2072" s="6">
        <v>603270000</v>
      </c>
      <c r="I2072" s="8">
        <f t="shared" si="320"/>
        <v>611858210</v>
      </c>
      <c r="J2072" s="8">
        <f t="shared" si="321"/>
        <v>619278210</v>
      </c>
      <c r="K2072" s="8">
        <f t="shared" si="322"/>
        <v>506328210</v>
      </c>
      <c r="L2072" s="1"/>
      <c r="M2072" s="10">
        <f t="shared" si="323"/>
        <v>432658210</v>
      </c>
      <c r="N2072" s="10">
        <f t="shared" si="324"/>
        <v>540458210</v>
      </c>
      <c r="O2072" s="10">
        <f t="shared" si="325"/>
        <v>603568210</v>
      </c>
      <c r="Q2072" s="1">
        <f t="shared" si="326"/>
        <v>579154876.66666663</v>
      </c>
      <c r="R2072" s="1">
        <f t="shared" si="327"/>
        <v>525561543.33333331</v>
      </c>
      <c r="T2072" s="1">
        <f t="shared" si="328"/>
        <v>0.90746286443828217</v>
      </c>
      <c r="U2072">
        <f t="shared" si="329"/>
        <v>0.43480717125682788</v>
      </c>
      <c r="Y2072" t="s">
        <v>3126</v>
      </c>
      <c r="Z2072" t="s">
        <v>3127</v>
      </c>
    </row>
    <row r="2073" spans="1:26">
      <c r="A2073" s="4">
        <v>683090000</v>
      </c>
      <c r="B2073" s="4">
        <v>658840000</v>
      </c>
      <c r="C2073" s="4">
        <v>738300000</v>
      </c>
      <c r="E2073" s="6">
        <v>626560000</v>
      </c>
      <c r="F2073" s="6">
        <v>528930000</v>
      </c>
      <c r="G2073" s="6">
        <v>732180000</v>
      </c>
      <c r="I2073" s="8">
        <f t="shared" si="320"/>
        <v>683388210</v>
      </c>
      <c r="J2073" s="8">
        <f t="shared" si="321"/>
        <v>659138210</v>
      </c>
      <c r="K2073" s="8">
        <f t="shared" si="322"/>
        <v>738598210</v>
      </c>
      <c r="L2073" s="1"/>
      <c r="M2073" s="10">
        <f t="shared" si="323"/>
        <v>626858210</v>
      </c>
      <c r="N2073" s="10">
        <f t="shared" si="324"/>
        <v>529228210</v>
      </c>
      <c r="O2073" s="10">
        <f t="shared" si="325"/>
        <v>732478210</v>
      </c>
      <c r="Q2073" s="1">
        <f t="shared" si="326"/>
        <v>693708210</v>
      </c>
      <c r="R2073" s="1">
        <f t="shared" si="327"/>
        <v>629521543.33333337</v>
      </c>
      <c r="T2073" s="1">
        <f t="shared" si="328"/>
        <v>0.90747310505858558</v>
      </c>
      <c r="U2073">
        <f t="shared" si="329"/>
        <v>0.36740443804460798</v>
      </c>
      <c r="Y2073" t="s">
        <v>11319</v>
      </c>
      <c r="Z2073" t="s">
        <v>11320</v>
      </c>
    </row>
    <row r="2074" spans="1:26">
      <c r="A2074" s="4">
        <v>81140000</v>
      </c>
      <c r="B2074" s="4">
        <v>80521000</v>
      </c>
      <c r="C2074" s="4">
        <v>85094000</v>
      </c>
      <c r="E2074" s="6">
        <v>95783000</v>
      </c>
      <c r="F2074" s="6">
        <v>87029000</v>
      </c>
      <c r="G2074" s="6">
        <v>41044000</v>
      </c>
      <c r="I2074" s="8">
        <f t="shared" si="320"/>
        <v>81438210</v>
      </c>
      <c r="J2074" s="8">
        <f t="shared" si="321"/>
        <v>80819210</v>
      </c>
      <c r="K2074" s="8">
        <f t="shared" si="322"/>
        <v>85392210</v>
      </c>
      <c r="L2074" s="1"/>
      <c r="M2074" s="10">
        <f t="shared" si="323"/>
        <v>96081210</v>
      </c>
      <c r="N2074" s="10">
        <f t="shared" si="324"/>
        <v>87327210</v>
      </c>
      <c r="O2074" s="10">
        <f t="shared" si="325"/>
        <v>41342210</v>
      </c>
      <c r="Q2074" s="1">
        <f t="shared" si="326"/>
        <v>82549876.666666672</v>
      </c>
      <c r="R2074" s="1">
        <f t="shared" si="327"/>
        <v>74916876.666666672</v>
      </c>
      <c r="T2074" s="1">
        <f t="shared" si="328"/>
        <v>0.90753468923010305</v>
      </c>
      <c r="U2074">
        <f t="shared" si="329"/>
        <v>0.67732669992706951</v>
      </c>
      <c r="Y2074" t="s">
        <v>3955</v>
      </c>
      <c r="Z2074" t="s">
        <v>3956</v>
      </c>
    </row>
    <row r="2075" spans="1:26">
      <c r="A2075" s="4">
        <v>26061000</v>
      </c>
      <c r="B2075" s="4">
        <v>44069000</v>
      </c>
      <c r="C2075" s="4">
        <v>23257000</v>
      </c>
      <c r="E2075" s="6">
        <v>14472000</v>
      </c>
      <c r="F2075" s="6">
        <v>48540000</v>
      </c>
      <c r="G2075" s="6">
        <v>21684000</v>
      </c>
      <c r="I2075" s="8">
        <f t="shared" si="320"/>
        <v>26359210</v>
      </c>
      <c r="J2075" s="8">
        <f t="shared" si="321"/>
        <v>44367210</v>
      </c>
      <c r="K2075" s="8">
        <f t="shared" si="322"/>
        <v>23555210</v>
      </c>
      <c r="L2075" s="1"/>
      <c r="M2075" s="10">
        <f t="shared" si="323"/>
        <v>14770210</v>
      </c>
      <c r="N2075" s="10">
        <f t="shared" si="324"/>
        <v>48838210</v>
      </c>
      <c r="O2075" s="10">
        <f t="shared" si="325"/>
        <v>21982210</v>
      </c>
      <c r="Q2075" s="1">
        <f t="shared" si="326"/>
        <v>31427210</v>
      </c>
      <c r="R2075" s="1">
        <f t="shared" si="327"/>
        <v>28530210</v>
      </c>
      <c r="T2075" s="1">
        <f t="shared" si="328"/>
        <v>0.90781873414789283</v>
      </c>
      <c r="U2075">
        <f t="shared" si="329"/>
        <v>0.82460752976054685</v>
      </c>
      <c r="Y2075" t="s">
        <v>1660</v>
      </c>
      <c r="Z2075" t="s">
        <v>1661</v>
      </c>
    </row>
    <row r="2076" spans="1:26">
      <c r="A2076" s="4">
        <v>396090000</v>
      </c>
      <c r="B2076" s="4">
        <v>397970000</v>
      </c>
      <c r="C2076" s="4">
        <v>384520000</v>
      </c>
      <c r="E2076" s="6">
        <v>355500000</v>
      </c>
      <c r="F2076" s="6">
        <v>365530000</v>
      </c>
      <c r="G2076" s="6">
        <v>348840000</v>
      </c>
      <c r="I2076" s="8">
        <f t="shared" si="320"/>
        <v>396388210</v>
      </c>
      <c r="J2076" s="8">
        <f t="shared" si="321"/>
        <v>398268210</v>
      </c>
      <c r="K2076" s="8">
        <f t="shared" si="322"/>
        <v>384818210</v>
      </c>
      <c r="L2076" s="1"/>
      <c r="M2076" s="10">
        <f t="shared" si="323"/>
        <v>355798210</v>
      </c>
      <c r="N2076" s="10">
        <f t="shared" si="324"/>
        <v>365828210</v>
      </c>
      <c r="O2076" s="10">
        <f t="shared" si="325"/>
        <v>349138210</v>
      </c>
      <c r="Q2076" s="1">
        <f t="shared" si="326"/>
        <v>393158210</v>
      </c>
      <c r="R2076" s="1">
        <f t="shared" si="327"/>
        <v>356921543.33333331</v>
      </c>
      <c r="T2076" s="1">
        <f t="shared" si="328"/>
        <v>0.90783184543782847</v>
      </c>
      <c r="U2076">
        <f t="shared" si="329"/>
        <v>4.8505332968067629E-3</v>
      </c>
      <c r="Y2076" t="s">
        <v>9306</v>
      </c>
      <c r="Z2076" t="s">
        <v>9307</v>
      </c>
    </row>
    <row r="2077" spans="1:26">
      <c r="A2077" s="4">
        <v>50981000</v>
      </c>
      <c r="B2077" s="4">
        <v>47868000</v>
      </c>
      <c r="C2077" s="4">
        <v>41498000</v>
      </c>
      <c r="E2077" s="6">
        <v>51636000</v>
      </c>
      <c r="F2077" s="6">
        <v>34136000</v>
      </c>
      <c r="G2077" s="6">
        <v>41559000</v>
      </c>
      <c r="I2077" s="8">
        <f t="shared" si="320"/>
        <v>51279210</v>
      </c>
      <c r="J2077" s="8">
        <f t="shared" si="321"/>
        <v>48166210</v>
      </c>
      <c r="K2077" s="8">
        <f t="shared" si="322"/>
        <v>41796210</v>
      </c>
      <c r="L2077" s="1"/>
      <c r="M2077" s="10">
        <f t="shared" si="323"/>
        <v>51934210</v>
      </c>
      <c r="N2077" s="10">
        <f t="shared" si="324"/>
        <v>34434210</v>
      </c>
      <c r="O2077" s="10">
        <f t="shared" si="325"/>
        <v>41857210</v>
      </c>
      <c r="Q2077" s="1">
        <f t="shared" si="326"/>
        <v>47080543.333333336</v>
      </c>
      <c r="R2077" s="1">
        <f t="shared" si="327"/>
        <v>42741876.666666664</v>
      </c>
      <c r="T2077" s="1">
        <f t="shared" si="328"/>
        <v>0.90784586668958711</v>
      </c>
      <c r="U2077">
        <f t="shared" si="329"/>
        <v>0.49520217482460038</v>
      </c>
      <c r="Y2077" t="s">
        <v>3110</v>
      </c>
      <c r="Z2077" t="s">
        <v>3111</v>
      </c>
    </row>
    <row r="2078" spans="1:26">
      <c r="A2078" s="4">
        <v>448800000</v>
      </c>
      <c r="B2078" s="4">
        <v>438800000</v>
      </c>
      <c r="C2078" s="4">
        <v>516750000</v>
      </c>
      <c r="E2078" s="6">
        <v>455900000</v>
      </c>
      <c r="F2078" s="6">
        <v>372310000</v>
      </c>
      <c r="G2078" s="6">
        <v>446890000</v>
      </c>
      <c r="I2078" s="8">
        <f t="shared" si="320"/>
        <v>449098210</v>
      </c>
      <c r="J2078" s="8">
        <f t="shared" si="321"/>
        <v>439098210</v>
      </c>
      <c r="K2078" s="8">
        <f t="shared" si="322"/>
        <v>517048210</v>
      </c>
      <c r="L2078" s="1"/>
      <c r="M2078" s="10">
        <f t="shared" si="323"/>
        <v>456198210</v>
      </c>
      <c r="N2078" s="10">
        <f t="shared" si="324"/>
        <v>372608210</v>
      </c>
      <c r="O2078" s="10">
        <f t="shared" si="325"/>
        <v>447188210</v>
      </c>
      <c r="Q2078" s="1">
        <f t="shared" si="326"/>
        <v>468414876.66666669</v>
      </c>
      <c r="R2078" s="1">
        <f t="shared" si="327"/>
        <v>425331543.33333331</v>
      </c>
      <c r="T2078" s="1">
        <f t="shared" si="328"/>
        <v>0.90802313188700812</v>
      </c>
      <c r="U2078">
        <f t="shared" si="329"/>
        <v>0.29833847895223564</v>
      </c>
      <c r="Y2078" t="s">
        <v>1726</v>
      </c>
      <c r="Z2078" t="s">
        <v>1727</v>
      </c>
    </row>
    <row r="2079" spans="1:26">
      <c r="A2079" s="4">
        <v>3224800000</v>
      </c>
      <c r="B2079" s="4">
        <v>3436500000</v>
      </c>
      <c r="C2079" s="4">
        <v>3215800000</v>
      </c>
      <c r="E2079" s="6">
        <v>2976800000</v>
      </c>
      <c r="F2079" s="6">
        <v>2908200000</v>
      </c>
      <c r="G2079" s="6">
        <v>3084300000</v>
      </c>
      <c r="I2079" s="8">
        <f t="shared" si="320"/>
        <v>3225098210</v>
      </c>
      <c r="J2079" s="8">
        <f t="shared" si="321"/>
        <v>3436798210</v>
      </c>
      <c r="K2079" s="8">
        <f t="shared" si="322"/>
        <v>3216098210</v>
      </c>
      <c r="L2079" s="1"/>
      <c r="M2079" s="10">
        <f t="shared" si="323"/>
        <v>2977098210</v>
      </c>
      <c r="N2079" s="10">
        <f t="shared" si="324"/>
        <v>2908498210</v>
      </c>
      <c r="O2079" s="10">
        <f t="shared" si="325"/>
        <v>3084598210</v>
      </c>
      <c r="Q2079" s="1">
        <f t="shared" si="326"/>
        <v>3292664876.6666665</v>
      </c>
      <c r="R2079" s="1">
        <f t="shared" si="327"/>
        <v>2990064876.6666665</v>
      </c>
      <c r="T2079" s="1">
        <f t="shared" si="328"/>
        <v>0.90809875546571339</v>
      </c>
      <c r="U2079">
        <f t="shared" si="329"/>
        <v>2.6769586890394756E-2</v>
      </c>
      <c r="Y2079" t="s">
        <v>3927</v>
      </c>
      <c r="Z2079" t="s">
        <v>3928</v>
      </c>
    </row>
    <row r="2080" spans="1:26">
      <c r="A2080" s="4">
        <v>388510000</v>
      </c>
      <c r="B2080" s="4">
        <v>437720000</v>
      </c>
      <c r="C2080" s="4">
        <v>348870000</v>
      </c>
      <c r="E2080" s="6">
        <v>292710000</v>
      </c>
      <c r="F2080" s="6">
        <v>385800000</v>
      </c>
      <c r="G2080" s="6">
        <v>388660000</v>
      </c>
      <c r="I2080" s="8">
        <f t="shared" si="320"/>
        <v>388808210</v>
      </c>
      <c r="J2080" s="8">
        <f t="shared" si="321"/>
        <v>438018210</v>
      </c>
      <c r="K2080" s="8">
        <f t="shared" si="322"/>
        <v>349168210</v>
      </c>
      <c r="L2080" s="1"/>
      <c r="M2080" s="10">
        <f t="shared" si="323"/>
        <v>293008210</v>
      </c>
      <c r="N2080" s="10">
        <f t="shared" si="324"/>
        <v>386098210</v>
      </c>
      <c r="O2080" s="10">
        <f t="shared" si="325"/>
        <v>388958210</v>
      </c>
      <c r="Q2080" s="1">
        <f t="shared" si="326"/>
        <v>391998210</v>
      </c>
      <c r="R2080" s="1">
        <f t="shared" si="327"/>
        <v>356021543.33333331</v>
      </c>
      <c r="T2080" s="1">
        <f t="shared" si="328"/>
        <v>0.90822237002901951</v>
      </c>
      <c r="U2080">
        <f t="shared" si="329"/>
        <v>0.42630461704583272</v>
      </c>
      <c r="Y2080" t="s">
        <v>9398</v>
      </c>
      <c r="Z2080" t="s">
        <v>9399</v>
      </c>
    </row>
    <row r="2081" spans="1:26">
      <c r="A2081" s="4">
        <v>290360000</v>
      </c>
      <c r="B2081" s="4">
        <v>298750000</v>
      </c>
      <c r="C2081" s="4">
        <v>240450000</v>
      </c>
      <c r="E2081" s="6">
        <v>212200000</v>
      </c>
      <c r="F2081" s="6">
        <v>263350000</v>
      </c>
      <c r="G2081" s="6">
        <v>277940000</v>
      </c>
      <c r="I2081" s="8">
        <f t="shared" si="320"/>
        <v>290658210</v>
      </c>
      <c r="J2081" s="8">
        <f t="shared" si="321"/>
        <v>299048210</v>
      </c>
      <c r="K2081" s="8">
        <f t="shared" si="322"/>
        <v>240748210</v>
      </c>
      <c r="L2081" s="1"/>
      <c r="M2081" s="10">
        <f t="shared" si="323"/>
        <v>212498210</v>
      </c>
      <c r="N2081" s="10">
        <f t="shared" si="324"/>
        <v>263648210</v>
      </c>
      <c r="O2081" s="10">
        <f t="shared" si="325"/>
        <v>278238210</v>
      </c>
      <c r="Q2081" s="1">
        <f t="shared" si="326"/>
        <v>276818210</v>
      </c>
      <c r="R2081" s="1">
        <f t="shared" si="327"/>
        <v>251461543.33333334</v>
      </c>
      <c r="T2081" s="1">
        <f t="shared" si="328"/>
        <v>0.90839957144919525</v>
      </c>
      <c r="U2081">
        <f t="shared" si="329"/>
        <v>0.40065697559493102</v>
      </c>
      <c r="Y2081" t="s">
        <v>7303</v>
      </c>
      <c r="Z2081" t="s">
        <v>7304</v>
      </c>
    </row>
    <row r="2082" spans="1:26">
      <c r="A2082" s="4">
        <v>280460000</v>
      </c>
      <c r="B2082" s="4">
        <v>259260000</v>
      </c>
      <c r="C2082" s="4">
        <v>214410000</v>
      </c>
      <c r="E2082" s="6">
        <v>177390000</v>
      </c>
      <c r="F2082" s="6">
        <v>268890000</v>
      </c>
      <c r="G2082" s="6">
        <v>238700000</v>
      </c>
      <c r="I2082" s="8">
        <f t="shared" si="320"/>
        <v>280758210</v>
      </c>
      <c r="J2082" s="8">
        <f t="shared" si="321"/>
        <v>259558210</v>
      </c>
      <c r="K2082" s="8">
        <f t="shared" si="322"/>
        <v>214708210</v>
      </c>
      <c r="L2082" s="1"/>
      <c r="M2082" s="10">
        <f t="shared" si="323"/>
        <v>177688210</v>
      </c>
      <c r="N2082" s="10">
        <f t="shared" si="324"/>
        <v>269188210</v>
      </c>
      <c r="O2082" s="10">
        <f t="shared" si="325"/>
        <v>238998210</v>
      </c>
      <c r="Q2082" s="1">
        <f t="shared" si="326"/>
        <v>251674876.66666666</v>
      </c>
      <c r="R2082" s="1">
        <f t="shared" si="327"/>
        <v>228624876.66666666</v>
      </c>
      <c r="T2082" s="1">
        <f t="shared" si="328"/>
        <v>0.90841358380586867</v>
      </c>
      <c r="U2082">
        <f t="shared" si="329"/>
        <v>0.52597755763546439</v>
      </c>
      <c r="Y2082" t="s">
        <v>10657</v>
      </c>
      <c r="Z2082" t="s">
        <v>10658</v>
      </c>
    </row>
    <row r="2083" spans="1:26">
      <c r="A2083" s="4">
        <v>70976000</v>
      </c>
      <c r="B2083" s="4">
        <v>69223000</v>
      </c>
      <c r="C2083" s="4">
        <v>93844000</v>
      </c>
      <c r="E2083" s="6">
        <v>72015000</v>
      </c>
      <c r="F2083" s="6">
        <v>80969000</v>
      </c>
      <c r="G2083" s="6">
        <v>59554000</v>
      </c>
      <c r="I2083" s="8">
        <f t="shared" si="320"/>
        <v>71274210</v>
      </c>
      <c r="J2083" s="8">
        <f t="shared" si="321"/>
        <v>69521210</v>
      </c>
      <c r="K2083" s="8">
        <f t="shared" si="322"/>
        <v>94142210</v>
      </c>
      <c r="L2083" s="1"/>
      <c r="M2083" s="10">
        <f t="shared" si="323"/>
        <v>72313210</v>
      </c>
      <c r="N2083" s="10">
        <f t="shared" si="324"/>
        <v>81267210</v>
      </c>
      <c r="O2083" s="10">
        <f t="shared" si="325"/>
        <v>59852210</v>
      </c>
      <c r="Q2083" s="1">
        <f t="shared" si="326"/>
        <v>78312543.333333328</v>
      </c>
      <c r="R2083" s="1">
        <f t="shared" si="327"/>
        <v>71144210</v>
      </c>
      <c r="T2083" s="1">
        <f t="shared" si="328"/>
        <v>0.90846506794164905</v>
      </c>
      <c r="U2083">
        <f t="shared" si="329"/>
        <v>0.51597918176985058</v>
      </c>
      <c r="Y2083" t="s">
        <v>8945</v>
      </c>
      <c r="Z2083" t="s">
        <v>8946</v>
      </c>
    </row>
    <row r="2084" spans="1:26">
      <c r="A2084" s="4">
        <v>72972000</v>
      </c>
      <c r="B2084" s="4">
        <v>71255000</v>
      </c>
      <c r="C2084" s="4">
        <v>64566000</v>
      </c>
      <c r="E2084" s="6">
        <v>111390000</v>
      </c>
      <c r="F2084" s="6">
        <v>65328000</v>
      </c>
      <c r="G2084" s="6">
        <v>12886000</v>
      </c>
      <c r="I2084" s="8">
        <f t="shared" si="320"/>
        <v>73270210</v>
      </c>
      <c r="J2084" s="8">
        <f t="shared" si="321"/>
        <v>71553210</v>
      </c>
      <c r="K2084" s="8">
        <f t="shared" si="322"/>
        <v>64864210</v>
      </c>
      <c r="L2084" s="1"/>
      <c r="M2084" s="10">
        <f t="shared" si="323"/>
        <v>111688210</v>
      </c>
      <c r="N2084" s="10">
        <f t="shared" si="324"/>
        <v>65626210</v>
      </c>
      <c r="O2084" s="10">
        <f t="shared" si="325"/>
        <v>13184210</v>
      </c>
      <c r="Q2084" s="1">
        <f t="shared" si="326"/>
        <v>69895876.666666672</v>
      </c>
      <c r="R2084" s="1">
        <f t="shared" si="327"/>
        <v>63499543.333333336</v>
      </c>
      <c r="T2084" s="1">
        <f t="shared" si="328"/>
        <v>0.90848768713729078</v>
      </c>
      <c r="U2084">
        <f t="shared" si="329"/>
        <v>0.8338232188611856</v>
      </c>
      <c r="Y2084" t="s">
        <v>7753</v>
      </c>
      <c r="Z2084" t="s">
        <v>7754</v>
      </c>
    </row>
    <row r="2085" spans="1:26">
      <c r="A2085" s="4">
        <v>1908200000</v>
      </c>
      <c r="B2085" s="4">
        <v>1697100000</v>
      </c>
      <c r="C2085" s="4">
        <v>1492600000</v>
      </c>
      <c r="E2085" s="6">
        <v>1496900000</v>
      </c>
      <c r="F2085" s="6">
        <v>1396100000</v>
      </c>
      <c r="G2085" s="6">
        <v>1738800000</v>
      </c>
      <c r="I2085" s="8">
        <f t="shared" si="320"/>
        <v>1908498210</v>
      </c>
      <c r="J2085" s="8">
        <f t="shared" si="321"/>
        <v>1697398210</v>
      </c>
      <c r="K2085" s="8">
        <f t="shared" si="322"/>
        <v>1492898210</v>
      </c>
      <c r="L2085" s="1"/>
      <c r="M2085" s="10">
        <f t="shared" si="323"/>
        <v>1497198210</v>
      </c>
      <c r="N2085" s="10">
        <f t="shared" si="324"/>
        <v>1396398210</v>
      </c>
      <c r="O2085" s="10">
        <f t="shared" si="325"/>
        <v>1739098210</v>
      </c>
      <c r="Q2085" s="1">
        <f t="shared" si="326"/>
        <v>1699598210</v>
      </c>
      <c r="R2085" s="1">
        <f t="shared" si="327"/>
        <v>1544231543.3333333</v>
      </c>
      <c r="T2085" s="1">
        <f t="shared" si="328"/>
        <v>0.9085862377634143</v>
      </c>
      <c r="U2085">
        <f t="shared" si="329"/>
        <v>0.37913648976025471</v>
      </c>
      <c r="Y2085" t="s">
        <v>9540</v>
      </c>
      <c r="Z2085" t="s">
        <v>9541</v>
      </c>
    </row>
    <row r="2086" spans="1:26">
      <c r="A2086" s="4">
        <v>931300000</v>
      </c>
      <c r="B2086" s="4">
        <v>900640000</v>
      </c>
      <c r="C2086" s="4">
        <v>967240000</v>
      </c>
      <c r="E2086" s="6">
        <v>802660000</v>
      </c>
      <c r="F2086" s="6">
        <v>837350000</v>
      </c>
      <c r="G2086" s="6">
        <v>903690000</v>
      </c>
      <c r="I2086" s="8">
        <f t="shared" si="320"/>
        <v>931598210</v>
      </c>
      <c r="J2086" s="8">
        <f t="shared" si="321"/>
        <v>900938210</v>
      </c>
      <c r="K2086" s="8">
        <f t="shared" si="322"/>
        <v>967538210</v>
      </c>
      <c r="L2086" s="1"/>
      <c r="M2086" s="10">
        <f t="shared" si="323"/>
        <v>802958210</v>
      </c>
      <c r="N2086" s="10">
        <f t="shared" si="324"/>
        <v>837648210</v>
      </c>
      <c r="O2086" s="10">
        <f t="shared" si="325"/>
        <v>903988210</v>
      </c>
      <c r="Q2086" s="1">
        <f t="shared" si="326"/>
        <v>933358210</v>
      </c>
      <c r="R2086" s="1">
        <f t="shared" si="327"/>
        <v>848198210</v>
      </c>
      <c r="T2086" s="1">
        <f t="shared" si="328"/>
        <v>0.90875957474033464</v>
      </c>
      <c r="U2086">
        <f t="shared" si="329"/>
        <v>7.3568518720839277E-2</v>
      </c>
      <c r="Z2086" t="s">
        <v>722</v>
      </c>
    </row>
    <row r="2087" spans="1:26">
      <c r="A2087" s="4">
        <v>6893800000</v>
      </c>
      <c r="B2087" s="4">
        <v>7580900000</v>
      </c>
      <c r="C2087" s="4">
        <v>7739800000</v>
      </c>
      <c r="E2087" s="6">
        <v>6738300000</v>
      </c>
      <c r="F2087" s="6">
        <v>6815500000</v>
      </c>
      <c r="G2087" s="6">
        <v>6633800000</v>
      </c>
      <c r="I2087" s="8">
        <f t="shared" si="320"/>
        <v>6894098210</v>
      </c>
      <c r="J2087" s="8">
        <f t="shared" si="321"/>
        <v>7581198210</v>
      </c>
      <c r="K2087" s="8">
        <f t="shared" si="322"/>
        <v>7740098210</v>
      </c>
      <c r="L2087" s="1"/>
      <c r="M2087" s="10">
        <f t="shared" si="323"/>
        <v>6738598210</v>
      </c>
      <c r="N2087" s="10">
        <f t="shared" si="324"/>
        <v>6815798210</v>
      </c>
      <c r="O2087" s="10">
        <f t="shared" si="325"/>
        <v>6634098210</v>
      </c>
      <c r="Q2087" s="1">
        <f t="shared" si="326"/>
        <v>7405131543.333333</v>
      </c>
      <c r="R2087" s="1">
        <f t="shared" si="327"/>
        <v>6729498210</v>
      </c>
      <c r="T2087" s="1">
        <f t="shared" si="328"/>
        <v>0.90876146772279964</v>
      </c>
      <c r="U2087">
        <f t="shared" si="329"/>
        <v>6.3261589647688174E-2</v>
      </c>
      <c r="Y2087" t="s">
        <v>7128</v>
      </c>
      <c r="Z2087" t="s">
        <v>7129</v>
      </c>
    </row>
    <row r="2088" spans="1:26">
      <c r="A2088" s="4">
        <v>455790000</v>
      </c>
      <c r="B2088" s="4">
        <v>560990000</v>
      </c>
      <c r="C2088" s="4">
        <v>575100000</v>
      </c>
      <c r="E2088" s="6">
        <v>501700000</v>
      </c>
      <c r="F2088" s="6">
        <v>376220000</v>
      </c>
      <c r="G2088" s="6">
        <v>568780000</v>
      </c>
      <c r="I2088" s="8">
        <f t="shared" si="320"/>
        <v>456088210</v>
      </c>
      <c r="J2088" s="8">
        <f t="shared" si="321"/>
        <v>561288210</v>
      </c>
      <c r="K2088" s="8">
        <f t="shared" si="322"/>
        <v>575398210</v>
      </c>
      <c r="L2088" s="1"/>
      <c r="M2088" s="10">
        <f t="shared" si="323"/>
        <v>501998210</v>
      </c>
      <c r="N2088" s="10">
        <f t="shared" si="324"/>
        <v>376518210</v>
      </c>
      <c r="O2088" s="10">
        <f t="shared" si="325"/>
        <v>569078210</v>
      </c>
      <c r="Q2088" s="1">
        <f t="shared" si="326"/>
        <v>530924876.66666669</v>
      </c>
      <c r="R2088" s="1">
        <f t="shared" si="327"/>
        <v>482531543.33333331</v>
      </c>
      <c r="T2088" s="1">
        <f t="shared" si="328"/>
        <v>0.90885088369344502</v>
      </c>
      <c r="U2088">
        <f t="shared" si="329"/>
        <v>0.5150046759450273</v>
      </c>
      <c r="Y2088" t="s">
        <v>4647</v>
      </c>
      <c r="Z2088" t="s">
        <v>4648</v>
      </c>
    </row>
    <row r="2089" spans="1:26">
      <c r="A2089" s="4">
        <v>702600000</v>
      </c>
      <c r="B2089" s="4">
        <v>682490000</v>
      </c>
      <c r="C2089" s="4">
        <v>595430000</v>
      </c>
      <c r="E2089" s="6">
        <v>599840000</v>
      </c>
      <c r="F2089" s="6">
        <v>563330000</v>
      </c>
      <c r="G2089" s="6">
        <v>636760000</v>
      </c>
      <c r="I2089" s="8">
        <f t="shared" si="320"/>
        <v>702898210</v>
      </c>
      <c r="J2089" s="8">
        <f t="shared" si="321"/>
        <v>682788210</v>
      </c>
      <c r="K2089" s="8">
        <f t="shared" si="322"/>
        <v>595728210</v>
      </c>
      <c r="L2089" s="1"/>
      <c r="M2089" s="10">
        <f t="shared" si="323"/>
        <v>600138210</v>
      </c>
      <c r="N2089" s="10">
        <f t="shared" si="324"/>
        <v>563628210</v>
      </c>
      <c r="O2089" s="10">
        <f t="shared" si="325"/>
        <v>637058210</v>
      </c>
      <c r="Q2089" s="1">
        <f t="shared" si="326"/>
        <v>660471543.33333337</v>
      </c>
      <c r="R2089" s="1">
        <f t="shared" si="327"/>
        <v>600274876.66666663</v>
      </c>
      <c r="T2089" s="1">
        <f t="shared" si="328"/>
        <v>0.90885804653617586</v>
      </c>
      <c r="U2089">
        <f t="shared" si="329"/>
        <v>0.19875987789372937</v>
      </c>
      <c r="Y2089" t="s">
        <v>6302</v>
      </c>
      <c r="Z2089" t="s">
        <v>6303</v>
      </c>
    </row>
    <row r="2090" spans="1:26">
      <c r="A2090" s="4">
        <v>557460000</v>
      </c>
      <c r="B2090" s="4">
        <v>843080000</v>
      </c>
      <c r="C2090" s="4">
        <v>695190000</v>
      </c>
      <c r="E2090" s="6">
        <v>649410000</v>
      </c>
      <c r="F2090" s="6">
        <v>589680000</v>
      </c>
      <c r="G2090" s="6">
        <v>665560000</v>
      </c>
      <c r="I2090" s="8">
        <f t="shared" si="320"/>
        <v>557758210</v>
      </c>
      <c r="J2090" s="8">
        <f t="shared" si="321"/>
        <v>843378210</v>
      </c>
      <c r="K2090" s="8">
        <f t="shared" si="322"/>
        <v>695488210</v>
      </c>
      <c r="L2090" s="1"/>
      <c r="M2090" s="10">
        <f t="shared" si="323"/>
        <v>649708210</v>
      </c>
      <c r="N2090" s="10">
        <f t="shared" si="324"/>
        <v>589978210</v>
      </c>
      <c r="O2090" s="10">
        <f t="shared" si="325"/>
        <v>665858210</v>
      </c>
      <c r="Q2090" s="1">
        <f t="shared" si="326"/>
        <v>698874876.66666663</v>
      </c>
      <c r="R2090" s="1">
        <f t="shared" si="327"/>
        <v>635181543.33333337</v>
      </c>
      <c r="T2090" s="1">
        <f t="shared" si="328"/>
        <v>0.90886303763397081</v>
      </c>
      <c r="U2090">
        <f t="shared" si="329"/>
        <v>0.49833575010641773</v>
      </c>
      <c r="Y2090" t="s">
        <v>3430</v>
      </c>
      <c r="Z2090" t="s">
        <v>3431</v>
      </c>
    </row>
    <row r="2091" spans="1:26">
      <c r="A2091" s="4">
        <v>1844000000</v>
      </c>
      <c r="B2091" s="4">
        <v>2228300000</v>
      </c>
      <c r="C2091" s="4">
        <v>1936200000</v>
      </c>
      <c r="E2091" s="6">
        <v>1922000000</v>
      </c>
      <c r="F2091" s="6">
        <v>1628700000</v>
      </c>
      <c r="G2091" s="6">
        <v>1910500000</v>
      </c>
      <c r="I2091" s="8">
        <f t="shared" si="320"/>
        <v>1844298210</v>
      </c>
      <c r="J2091" s="8">
        <f t="shared" si="321"/>
        <v>2228598210</v>
      </c>
      <c r="K2091" s="8">
        <f t="shared" si="322"/>
        <v>1936498210</v>
      </c>
      <c r="L2091" s="1"/>
      <c r="M2091" s="10">
        <f t="shared" si="323"/>
        <v>1922298210</v>
      </c>
      <c r="N2091" s="10">
        <f t="shared" si="324"/>
        <v>1628998210</v>
      </c>
      <c r="O2091" s="10">
        <f t="shared" si="325"/>
        <v>1910798210</v>
      </c>
      <c r="Q2091" s="1">
        <f t="shared" si="326"/>
        <v>2003131543.3333333</v>
      </c>
      <c r="R2091" s="1">
        <f t="shared" si="327"/>
        <v>1820698210</v>
      </c>
      <c r="T2091" s="1">
        <f t="shared" si="328"/>
        <v>0.90892593452462289</v>
      </c>
      <c r="U2091">
        <f t="shared" si="329"/>
        <v>0.2918244784520298</v>
      </c>
      <c r="Y2091" t="s">
        <v>11231</v>
      </c>
      <c r="Z2091" t="s">
        <v>11232</v>
      </c>
    </row>
    <row r="2092" spans="1:26">
      <c r="A2092" s="4">
        <v>2765500000</v>
      </c>
      <c r="B2092" s="4">
        <v>2097500000</v>
      </c>
      <c r="C2092" s="4">
        <v>2497700000</v>
      </c>
      <c r="E2092" s="6">
        <v>2268800000</v>
      </c>
      <c r="F2092" s="6">
        <v>2185600000</v>
      </c>
      <c r="G2092" s="6">
        <v>2236500000</v>
      </c>
      <c r="I2092" s="8">
        <f t="shared" si="320"/>
        <v>2765798210</v>
      </c>
      <c r="J2092" s="8">
        <f t="shared" si="321"/>
        <v>2097798210</v>
      </c>
      <c r="K2092" s="8">
        <f t="shared" si="322"/>
        <v>2497998210</v>
      </c>
      <c r="L2092" s="1"/>
      <c r="M2092" s="10">
        <f t="shared" si="323"/>
        <v>2269098210</v>
      </c>
      <c r="N2092" s="10">
        <f t="shared" si="324"/>
        <v>2185898210</v>
      </c>
      <c r="O2092" s="10">
        <f t="shared" si="325"/>
        <v>2236798210</v>
      </c>
      <c r="Q2092" s="1">
        <f t="shared" si="326"/>
        <v>2453864876.6666665</v>
      </c>
      <c r="R2092" s="1">
        <f t="shared" si="327"/>
        <v>2230598210</v>
      </c>
      <c r="T2092" s="1">
        <f t="shared" si="328"/>
        <v>0.90901427833713799</v>
      </c>
      <c r="U2092">
        <f t="shared" si="329"/>
        <v>0.31737431136311878</v>
      </c>
      <c r="Y2092" t="s">
        <v>4157</v>
      </c>
      <c r="Z2092" t="s">
        <v>4158</v>
      </c>
    </row>
    <row r="2093" spans="1:26">
      <c r="A2093" s="4">
        <v>138490000</v>
      </c>
      <c r="B2093" s="4">
        <v>111680000</v>
      </c>
      <c r="C2093" s="4">
        <v>105360000</v>
      </c>
      <c r="E2093" s="6">
        <v>120550000</v>
      </c>
      <c r="F2093" s="6">
        <v>97201000</v>
      </c>
      <c r="G2093" s="6">
        <v>105350000</v>
      </c>
      <c r="I2093" s="8">
        <f t="shared" si="320"/>
        <v>138788210</v>
      </c>
      <c r="J2093" s="8">
        <f t="shared" si="321"/>
        <v>111978210</v>
      </c>
      <c r="K2093" s="8">
        <f t="shared" si="322"/>
        <v>105658210</v>
      </c>
      <c r="L2093" s="1"/>
      <c r="M2093" s="10">
        <f t="shared" si="323"/>
        <v>120848210</v>
      </c>
      <c r="N2093" s="10">
        <f t="shared" si="324"/>
        <v>97499210</v>
      </c>
      <c r="O2093" s="10">
        <f t="shared" si="325"/>
        <v>105648210</v>
      </c>
      <c r="Q2093" s="1">
        <f t="shared" si="326"/>
        <v>118808210</v>
      </c>
      <c r="R2093" s="1">
        <f t="shared" si="327"/>
        <v>107998543.33333333</v>
      </c>
      <c r="T2093" s="1">
        <f t="shared" si="328"/>
        <v>0.90901582755378041</v>
      </c>
      <c r="U2093">
        <f t="shared" si="329"/>
        <v>0.42721635064927765</v>
      </c>
      <c r="Y2093" t="s">
        <v>3432</v>
      </c>
      <c r="Z2093" t="s">
        <v>3433</v>
      </c>
    </row>
    <row r="2094" spans="1:26">
      <c r="A2094" s="4">
        <v>1508400000</v>
      </c>
      <c r="B2094" s="4">
        <v>1394200000</v>
      </c>
      <c r="C2094" s="4">
        <v>1861600000</v>
      </c>
      <c r="E2094" s="6">
        <v>1456200000</v>
      </c>
      <c r="F2094" s="6">
        <v>1264000000</v>
      </c>
      <c r="G2094" s="6">
        <v>1611300000</v>
      </c>
      <c r="I2094" s="8">
        <f t="shared" si="320"/>
        <v>1508698210</v>
      </c>
      <c r="J2094" s="8">
        <f t="shared" si="321"/>
        <v>1394498210</v>
      </c>
      <c r="K2094" s="8">
        <f t="shared" si="322"/>
        <v>1861898210</v>
      </c>
      <c r="L2094" s="1"/>
      <c r="M2094" s="10">
        <f t="shared" si="323"/>
        <v>1456498210</v>
      </c>
      <c r="N2094" s="10">
        <f t="shared" si="324"/>
        <v>1264298210</v>
      </c>
      <c r="O2094" s="10">
        <f t="shared" si="325"/>
        <v>1611598210</v>
      </c>
      <c r="Q2094" s="1">
        <f t="shared" si="326"/>
        <v>1588364876.6666667</v>
      </c>
      <c r="R2094" s="1">
        <f t="shared" si="327"/>
        <v>1444131543.3333333</v>
      </c>
      <c r="T2094" s="1">
        <f t="shared" si="328"/>
        <v>0.90919382853893072</v>
      </c>
      <c r="U2094">
        <f t="shared" si="329"/>
        <v>0.45099911731859493</v>
      </c>
      <c r="Y2094" t="s">
        <v>4115</v>
      </c>
      <c r="Z2094" t="s">
        <v>4116</v>
      </c>
    </row>
    <row r="2095" spans="1:26">
      <c r="A2095" s="4">
        <v>590290000</v>
      </c>
      <c r="B2095" s="4">
        <v>552100000</v>
      </c>
      <c r="C2095" s="4">
        <v>501360000</v>
      </c>
      <c r="E2095" s="6">
        <v>472290000</v>
      </c>
      <c r="F2095" s="6">
        <v>432300000</v>
      </c>
      <c r="G2095" s="6">
        <v>589940000</v>
      </c>
      <c r="I2095" s="8">
        <f t="shared" si="320"/>
        <v>590588210</v>
      </c>
      <c r="J2095" s="8">
        <f t="shared" si="321"/>
        <v>552398210</v>
      </c>
      <c r="K2095" s="8">
        <f t="shared" si="322"/>
        <v>501658210</v>
      </c>
      <c r="L2095" s="1"/>
      <c r="M2095" s="10">
        <f t="shared" si="323"/>
        <v>472588210</v>
      </c>
      <c r="N2095" s="10">
        <f t="shared" si="324"/>
        <v>432598210</v>
      </c>
      <c r="O2095" s="10">
        <f t="shared" si="325"/>
        <v>590238210</v>
      </c>
      <c r="Q2095" s="1">
        <f t="shared" si="326"/>
        <v>548214876.66666663</v>
      </c>
      <c r="R2095" s="1">
        <f t="shared" si="327"/>
        <v>498474876.66666669</v>
      </c>
      <c r="T2095" s="1">
        <f t="shared" si="328"/>
        <v>0.90926915317870227</v>
      </c>
      <c r="U2095">
        <f t="shared" si="329"/>
        <v>0.40807719244483281</v>
      </c>
      <c r="Y2095" t="s">
        <v>4673</v>
      </c>
      <c r="Z2095" t="s">
        <v>4674</v>
      </c>
    </row>
    <row r="2096" spans="1:26">
      <c r="A2096" s="4">
        <v>2862100000</v>
      </c>
      <c r="B2096" s="4">
        <v>2394100000</v>
      </c>
      <c r="C2096" s="4">
        <v>2365000000</v>
      </c>
      <c r="E2096" s="6">
        <v>2326600000</v>
      </c>
      <c r="F2096" s="6">
        <v>2192300000</v>
      </c>
      <c r="G2096" s="6">
        <v>2410800000</v>
      </c>
      <c r="I2096" s="8">
        <f t="shared" si="320"/>
        <v>2862398210</v>
      </c>
      <c r="J2096" s="8">
        <f t="shared" si="321"/>
        <v>2394398210</v>
      </c>
      <c r="K2096" s="8">
        <f t="shared" si="322"/>
        <v>2365298210</v>
      </c>
      <c r="L2096" s="1"/>
      <c r="M2096" s="10">
        <f t="shared" si="323"/>
        <v>2326898210</v>
      </c>
      <c r="N2096" s="10">
        <f t="shared" si="324"/>
        <v>2192598210</v>
      </c>
      <c r="O2096" s="10">
        <f t="shared" si="325"/>
        <v>2411098210</v>
      </c>
      <c r="Q2096" s="1">
        <f t="shared" si="326"/>
        <v>2540698210</v>
      </c>
      <c r="R2096" s="1">
        <f t="shared" si="327"/>
        <v>2310198210</v>
      </c>
      <c r="T2096" s="1">
        <f t="shared" si="328"/>
        <v>0.90927690699636454</v>
      </c>
      <c r="U2096">
        <f t="shared" si="329"/>
        <v>0.25399296398487681</v>
      </c>
      <c r="Y2096" t="s">
        <v>9839</v>
      </c>
      <c r="Z2096" t="s">
        <v>9840</v>
      </c>
    </row>
    <row r="2097" spans="1:26">
      <c r="A2097" s="4">
        <v>1244000000</v>
      </c>
      <c r="B2097" s="4">
        <v>1195200000</v>
      </c>
      <c r="C2097" s="4">
        <v>1208200000</v>
      </c>
      <c r="E2097" s="6">
        <v>1136200000</v>
      </c>
      <c r="F2097" s="6">
        <v>1064600000</v>
      </c>
      <c r="G2097" s="6">
        <v>1116200000</v>
      </c>
      <c r="I2097" s="8">
        <f t="shared" si="320"/>
        <v>1244298210</v>
      </c>
      <c r="J2097" s="8">
        <f t="shared" si="321"/>
        <v>1195498210</v>
      </c>
      <c r="K2097" s="8">
        <f t="shared" si="322"/>
        <v>1208498210</v>
      </c>
      <c r="L2097" s="1"/>
      <c r="M2097" s="10">
        <f t="shared" si="323"/>
        <v>1136498210</v>
      </c>
      <c r="N2097" s="10">
        <f t="shared" si="324"/>
        <v>1064898210</v>
      </c>
      <c r="O2097" s="10">
        <f t="shared" si="325"/>
        <v>1116498210</v>
      </c>
      <c r="Q2097" s="1">
        <f t="shared" si="326"/>
        <v>1216098210</v>
      </c>
      <c r="R2097" s="1">
        <f t="shared" si="327"/>
        <v>1105964876.6666667</v>
      </c>
      <c r="T2097" s="1">
        <f t="shared" si="328"/>
        <v>0.90943713885300981</v>
      </c>
      <c r="U2097">
        <f t="shared" si="329"/>
        <v>1.303612237390666E-2</v>
      </c>
      <c r="Y2097" t="s">
        <v>172</v>
      </c>
      <c r="Z2097" t="s">
        <v>173</v>
      </c>
    </row>
    <row r="2098" spans="1:26">
      <c r="A2098" s="4">
        <v>156220000</v>
      </c>
      <c r="B2098" s="4">
        <v>147470000</v>
      </c>
      <c r="C2098" s="4">
        <v>144340000</v>
      </c>
      <c r="E2098" s="6">
        <v>140550000</v>
      </c>
      <c r="F2098" s="6">
        <v>145000000</v>
      </c>
      <c r="G2098" s="6">
        <v>121880000</v>
      </c>
      <c r="I2098" s="8">
        <f t="shared" si="320"/>
        <v>156518210</v>
      </c>
      <c r="J2098" s="8">
        <f t="shared" si="321"/>
        <v>147768210</v>
      </c>
      <c r="K2098" s="8">
        <f t="shared" si="322"/>
        <v>144638210</v>
      </c>
      <c r="L2098" s="1"/>
      <c r="M2098" s="10">
        <f t="shared" si="323"/>
        <v>140848210</v>
      </c>
      <c r="N2098" s="10">
        <f t="shared" si="324"/>
        <v>145298210</v>
      </c>
      <c r="O2098" s="10">
        <f t="shared" si="325"/>
        <v>122178210</v>
      </c>
      <c r="Q2098" s="1">
        <f t="shared" si="326"/>
        <v>149641543.33333334</v>
      </c>
      <c r="R2098" s="1">
        <f t="shared" si="327"/>
        <v>136108210</v>
      </c>
      <c r="T2098" s="1">
        <f t="shared" si="328"/>
        <v>0.90956165626287866</v>
      </c>
      <c r="U2098">
        <f t="shared" si="329"/>
        <v>0.16286882729173535</v>
      </c>
      <c r="Y2098" t="s">
        <v>11565</v>
      </c>
      <c r="Z2098" t="s">
        <v>11566</v>
      </c>
    </row>
    <row r="2099" spans="1:26">
      <c r="A2099" s="4">
        <v>593180000</v>
      </c>
      <c r="B2099" s="4">
        <v>599710000</v>
      </c>
      <c r="C2099" s="4">
        <v>599900000</v>
      </c>
      <c r="E2099" s="6">
        <v>517620000</v>
      </c>
      <c r="F2099" s="6">
        <v>523770000</v>
      </c>
      <c r="G2099" s="6">
        <v>589240000</v>
      </c>
      <c r="I2099" s="8">
        <f t="shared" si="320"/>
        <v>593478210</v>
      </c>
      <c r="J2099" s="8">
        <f t="shared" si="321"/>
        <v>600008210</v>
      </c>
      <c r="K2099" s="8">
        <f t="shared" si="322"/>
        <v>600198210</v>
      </c>
      <c r="L2099" s="1"/>
      <c r="M2099" s="10">
        <f t="shared" si="323"/>
        <v>517918210</v>
      </c>
      <c r="N2099" s="10">
        <f t="shared" si="324"/>
        <v>524068210</v>
      </c>
      <c r="O2099" s="10">
        <f t="shared" si="325"/>
        <v>589538210</v>
      </c>
      <c r="Q2099" s="1">
        <f t="shared" si="326"/>
        <v>597894876.66666663</v>
      </c>
      <c r="R2099" s="1">
        <f t="shared" si="327"/>
        <v>543841543.33333337</v>
      </c>
      <c r="T2099" s="1">
        <f t="shared" si="328"/>
        <v>0.90959391785611732</v>
      </c>
      <c r="U2099">
        <f t="shared" si="329"/>
        <v>7.8708242569518694E-2</v>
      </c>
      <c r="Y2099" t="s">
        <v>1078</v>
      </c>
      <c r="Z2099" t="s">
        <v>1079</v>
      </c>
    </row>
    <row r="2100" spans="1:26">
      <c r="A2100" s="4">
        <v>987770000</v>
      </c>
      <c r="B2100" s="4">
        <v>1032100000</v>
      </c>
      <c r="C2100" s="4">
        <v>1103200000</v>
      </c>
      <c r="E2100" s="6">
        <v>890060000</v>
      </c>
      <c r="F2100" s="6">
        <v>988100000</v>
      </c>
      <c r="G2100" s="6">
        <v>962500000</v>
      </c>
      <c r="I2100" s="8">
        <f t="shared" si="320"/>
        <v>988068210</v>
      </c>
      <c r="J2100" s="8">
        <f t="shared" si="321"/>
        <v>1032398210</v>
      </c>
      <c r="K2100" s="8">
        <f t="shared" si="322"/>
        <v>1103498210</v>
      </c>
      <c r="L2100" s="1"/>
      <c r="M2100" s="10">
        <f t="shared" si="323"/>
        <v>890358210</v>
      </c>
      <c r="N2100" s="10">
        <f t="shared" si="324"/>
        <v>988398210</v>
      </c>
      <c r="O2100" s="10">
        <f t="shared" si="325"/>
        <v>962798210</v>
      </c>
      <c r="Q2100" s="1">
        <f t="shared" si="326"/>
        <v>1041321543.3333334</v>
      </c>
      <c r="R2100" s="1">
        <f t="shared" si="327"/>
        <v>947184876.66666663</v>
      </c>
      <c r="T2100" s="1">
        <f t="shared" si="328"/>
        <v>0.9095988484351053</v>
      </c>
      <c r="U2100">
        <f t="shared" si="329"/>
        <v>0.10259587074972994</v>
      </c>
      <c r="Y2100" t="s">
        <v>7857</v>
      </c>
      <c r="Z2100" t="s">
        <v>7858</v>
      </c>
    </row>
    <row r="2101" spans="1:26">
      <c r="A2101" s="4">
        <v>1684000000</v>
      </c>
      <c r="B2101" s="4">
        <v>1832100000</v>
      </c>
      <c r="C2101" s="4">
        <v>1728600000</v>
      </c>
      <c r="E2101" s="6">
        <v>1547000000</v>
      </c>
      <c r="F2101" s="6">
        <v>1646500000</v>
      </c>
      <c r="G2101" s="6">
        <v>1577100000</v>
      </c>
      <c r="I2101" s="8">
        <f t="shared" si="320"/>
        <v>1684298210</v>
      </c>
      <c r="J2101" s="8">
        <f t="shared" si="321"/>
        <v>1832398210</v>
      </c>
      <c r="K2101" s="8">
        <f t="shared" si="322"/>
        <v>1728898210</v>
      </c>
      <c r="L2101" s="1"/>
      <c r="M2101" s="10">
        <f t="shared" si="323"/>
        <v>1547298210</v>
      </c>
      <c r="N2101" s="10">
        <f t="shared" si="324"/>
        <v>1646798210</v>
      </c>
      <c r="O2101" s="10">
        <f t="shared" si="325"/>
        <v>1577398210</v>
      </c>
      <c r="Q2101" s="1">
        <f t="shared" si="326"/>
        <v>1748531543.3333333</v>
      </c>
      <c r="R2101" s="1">
        <f t="shared" si="327"/>
        <v>1590498210</v>
      </c>
      <c r="T2101" s="1">
        <f t="shared" si="328"/>
        <v>0.90961939809672254</v>
      </c>
      <c r="U2101">
        <f t="shared" si="329"/>
        <v>4.0307209046901153E-2</v>
      </c>
      <c r="Y2101" t="s">
        <v>5409</v>
      </c>
      <c r="Z2101" t="s">
        <v>5410</v>
      </c>
    </row>
    <row r="2102" spans="1:26">
      <c r="A2102" s="4">
        <v>262100000</v>
      </c>
      <c r="B2102" s="4">
        <v>231770000</v>
      </c>
      <c r="C2102" s="4">
        <v>240510000</v>
      </c>
      <c r="E2102" s="6">
        <v>215990000</v>
      </c>
      <c r="F2102" s="6">
        <v>189420000</v>
      </c>
      <c r="G2102" s="6">
        <v>262600000</v>
      </c>
      <c r="I2102" s="8">
        <f t="shared" si="320"/>
        <v>262398210</v>
      </c>
      <c r="J2102" s="8">
        <f t="shared" si="321"/>
        <v>232068210</v>
      </c>
      <c r="K2102" s="8">
        <f t="shared" si="322"/>
        <v>240808210</v>
      </c>
      <c r="L2102" s="1"/>
      <c r="M2102" s="10">
        <f t="shared" si="323"/>
        <v>216288210</v>
      </c>
      <c r="N2102" s="10">
        <f t="shared" si="324"/>
        <v>189718210</v>
      </c>
      <c r="O2102" s="10">
        <f t="shared" si="325"/>
        <v>262898210</v>
      </c>
      <c r="Q2102" s="1">
        <f t="shared" si="326"/>
        <v>245091543.33333334</v>
      </c>
      <c r="R2102" s="1">
        <f t="shared" si="327"/>
        <v>222968210</v>
      </c>
      <c r="T2102" s="1">
        <f t="shared" si="328"/>
        <v>0.90973440767295344</v>
      </c>
      <c r="U2102">
        <f t="shared" si="329"/>
        <v>0.39446422099668366</v>
      </c>
      <c r="Y2102" t="s">
        <v>3241</v>
      </c>
      <c r="Z2102" t="s">
        <v>3242</v>
      </c>
    </row>
    <row r="2103" spans="1:26">
      <c r="A2103" s="4">
        <v>94594000</v>
      </c>
      <c r="B2103" s="4">
        <v>35405000</v>
      </c>
      <c r="C2103" s="4">
        <v>76439000</v>
      </c>
      <c r="E2103" s="6">
        <v>57773000</v>
      </c>
      <c r="F2103" s="6">
        <v>69175000</v>
      </c>
      <c r="G2103" s="6">
        <v>60776000</v>
      </c>
      <c r="I2103" s="8">
        <f t="shared" si="320"/>
        <v>94892210</v>
      </c>
      <c r="J2103" s="8">
        <f t="shared" si="321"/>
        <v>35703210</v>
      </c>
      <c r="K2103" s="8">
        <f t="shared" si="322"/>
        <v>76737210</v>
      </c>
      <c r="L2103" s="1"/>
      <c r="M2103" s="10">
        <f t="shared" si="323"/>
        <v>58071210</v>
      </c>
      <c r="N2103" s="10">
        <f t="shared" si="324"/>
        <v>69473210</v>
      </c>
      <c r="O2103" s="10">
        <f t="shared" si="325"/>
        <v>61074210</v>
      </c>
      <c r="Q2103" s="1">
        <f t="shared" si="326"/>
        <v>69110876.666666672</v>
      </c>
      <c r="R2103" s="1">
        <f t="shared" si="327"/>
        <v>62872876.666666664</v>
      </c>
      <c r="T2103" s="1">
        <f t="shared" si="328"/>
        <v>0.90973924364920267</v>
      </c>
      <c r="U2103">
        <f t="shared" si="329"/>
        <v>0.744171847549145</v>
      </c>
      <c r="Y2103" t="s">
        <v>1619</v>
      </c>
      <c r="Z2103" t="s">
        <v>1620</v>
      </c>
    </row>
    <row r="2104" spans="1:26">
      <c r="A2104" s="4">
        <v>246560000</v>
      </c>
      <c r="B2104" s="4">
        <v>257070000</v>
      </c>
      <c r="C2104" s="4">
        <v>246680000</v>
      </c>
      <c r="E2104" s="6">
        <v>218530000</v>
      </c>
      <c r="F2104" s="6">
        <v>227900000</v>
      </c>
      <c r="G2104" s="6">
        <v>236180000</v>
      </c>
      <c r="I2104" s="8">
        <f t="shared" si="320"/>
        <v>246858210</v>
      </c>
      <c r="J2104" s="8">
        <f t="shared" si="321"/>
        <v>257368210</v>
      </c>
      <c r="K2104" s="8">
        <f t="shared" si="322"/>
        <v>246978210</v>
      </c>
      <c r="L2104" s="1"/>
      <c r="M2104" s="10">
        <f t="shared" si="323"/>
        <v>218828210</v>
      </c>
      <c r="N2104" s="10">
        <f t="shared" si="324"/>
        <v>228198210</v>
      </c>
      <c r="O2104" s="10">
        <f t="shared" si="325"/>
        <v>236478210</v>
      </c>
      <c r="Q2104" s="1">
        <f t="shared" si="326"/>
        <v>250401543.33333334</v>
      </c>
      <c r="R2104" s="1">
        <f t="shared" si="327"/>
        <v>227834876.66666666</v>
      </c>
      <c r="T2104" s="1">
        <f t="shared" si="328"/>
        <v>0.90987808475035614</v>
      </c>
      <c r="U2104">
        <f t="shared" si="329"/>
        <v>2.1682411460495283E-2</v>
      </c>
      <c r="Y2104" t="s">
        <v>2466</v>
      </c>
      <c r="Z2104" t="s">
        <v>2467</v>
      </c>
    </row>
    <row r="2105" spans="1:26">
      <c r="A2105" s="4">
        <v>532570000</v>
      </c>
      <c r="B2105" s="4">
        <v>706920000</v>
      </c>
      <c r="C2105" s="4">
        <v>627920000</v>
      </c>
      <c r="E2105" s="6">
        <v>610160000</v>
      </c>
      <c r="F2105" s="6">
        <v>497240000</v>
      </c>
      <c r="G2105" s="6">
        <v>591640000</v>
      </c>
      <c r="I2105" s="8">
        <f t="shared" si="320"/>
        <v>532868210</v>
      </c>
      <c r="J2105" s="8">
        <f t="shared" si="321"/>
        <v>707218210</v>
      </c>
      <c r="K2105" s="8">
        <f t="shared" si="322"/>
        <v>628218210</v>
      </c>
      <c r="L2105" s="1"/>
      <c r="M2105" s="10">
        <f t="shared" si="323"/>
        <v>610458210</v>
      </c>
      <c r="N2105" s="10">
        <f t="shared" si="324"/>
        <v>497538210</v>
      </c>
      <c r="O2105" s="10">
        <f t="shared" si="325"/>
        <v>591938210</v>
      </c>
      <c r="Q2105" s="1">
        <f t="shared" si="326"/>
        <v>622768210</v>
      </c>
      <c r="R2105" s="1">
        <f t="shared" si="327"/>
        <v>566644876.66666663</v>
      </c>
      <c r="T2105" s="1">
        <f t="shared" si="328"/>
        <v>0.90988086348637898</v>
      </c>
      <c r="U2105">
        <f t="shared" si="329"/>
        <v>0.4120101586242555</v>
      </c>
      <c r="Y2105" t="s">
        <v>4507</v>
      </c>
      <c r="Z2105" t="s">
        <v>4508</v>
      </c>
    </row>
    <row r="2106" spans="1:26">
      <c r="A2106" s="4">
        <v>62064000</v>
      </c>
      <c r="B2106" s="4">
        <v>60862000</v>
      </c>
      <c r="C2106" s="4">
        <v>41344000</v>
      </c>
      <c r="E2106" s="6">
        <v>40669000</v>
      </c>
      <c r="F2106" s="6">
        <v>50826000</v>
      </c>
      <c r="G2106" s="6">
        <v>57922000</v>
      </c>
      <c r="I2106" s="8">
        <f t="shared" si="320"/>
        <v>62362210</v>
      </c>
      <c r="J2106" s="8">
        <f t="shared" si="321"/>
        <v>61160210</v>
      </c>
      <c r="K2106" s="8">
        <f t="shared" si="322"/>
        <v>41642210</v>
      </c>
      <c r="L2106" s="1"/>
      <c r="M2106" s="10">
        <f t="shared" si="323"/>
        <v>40967210</v>
      </c>
      <c r="N2106" s="10">
        <f t="shared" si="324"/>
        <v>51124210</v>
      </c>
      <c r="O2106" s="10">
        <f t="shared" si="325"/>
        <v>58220210</v>
      </c>
      <c r="Q2106" s="1">
        <f t="shared" si="326"/>
        <v>55054876.666666664</v>
      </c>
      <c r="R2106" s="1">
        <f t="shared" si="327"/>
        <v>50103876.666666664</v>
      </c>
      <c r="T2106" s="1">
        <f t="shared" si="328"/>
        <v>0.91007154497909148</v>
      </c>
      <c r="U2106">
        <f t="shared" si="329"/>
        <v>0.58625225228446398</v>
      </c>
      <c r="Z2106" t="s">
        <v>2243</v>
      </c>
    </row>
    <row r="2107" spans="1:26">
      <c r="A2107" s="4">
        <v>88827000</v>
      </c>
      <c r="B2107" s="4">
        <v>86407000</v>
      </c>
      <c r="C2107" s="4">
        <v>70786000</v>
      </c>
      <c r="E2107" s="6">
        <v>69266000</v>
      </c>
      <c r="F2107" s="6">
        <v>77042000</v>
      </c>
      <c r="G2107" s="6">
        <v>77522000</v>
      </c>
      <c r="I2107" s="8">
        <f t="shared" si="320"/>
        <v>89125210</v>
      </c>
      <c r="J2107" s="8">
        <f t="shared" si="321"/>
        <v>86705210</v>
      </c>
      <c r="K2107" s="8">
        <f t="shared" si="322"/>
        <v>71084210</v>
      </c>
      <c r="L2107" s="1"/>
      <c r="M2107" s="10">
        <f t="shared" si="323"/>
        <v>69564210</v>
      </c>
      <c r="N2107" s="10">
        <f t="shared" si="324"/>
        <v>77340210</v>
      </c>
      <c r="O2107" s="10">
        <f t="shared" si="325"/>
        <v>77820210</v>
      </c>
      <c r="Q2107" s="1">
        <f t="shared" si="326"/>
        <v>82304876.666666672</v>
      </c>
      <c r="R2107" s="1">
        <f t="shared" si="327"/>
        <v>74908210</v>
      </c>
      <c r="T2107" s="1">
        <f t="shared" si="328"/>
        <v>0.91013088207855475</v>
      </c>
      <c r="U2107">
        <f t="shared" si="329"/>
        <v>0.30247523774517437</v>
      </c>
      <c r="Y2107" t="s">
        <v>8103</v>
      </c>
      <c r="Z2107" t="s">
        <v>8104</v>
      </c>
    </row>
    <row r="2108" spans="1:26">
      <c r="A2108" s="4">
        <v>129710000</v>
      </c>
      <c r="B2108" s="4">
        <v>145120000</v>
      </c>
      <c r="C2108" s="4">
        <v>132350000</v>
      </c>
      <c r="E2108" s="6">
        <v>132140000</v>
      </c>
      <c r="F2108" s="6">
        <v>116930000</v>
      </c>
      <c r="G2108" s="6">
        <v>121450000</v>
      </c>
      <c r="I2108" s="8">
        <f t="shared" si="320"/>
        <v>130008210</v>
      </c>
      <c r="J2108" s="8">
        <f t="shared" si="321"/>
        <v>145418210</v>
      </c>
      <c r="K2108" s="8">
        <f t="shared" si="322"/>
        <v>132648210</v>
      </c>
      <c r="L2108" s="1"/>
      <c r="M2108" s="10">
        <f t="shared" si="323"/>
        <v>132438210</v>
      </c>
      <c r="N2108" s="10">
        <f t="shared" si="324"/>
        <v>117228210</v>
      </c>
      <c r="O2108" s="10">
        <f t="shared" si="325"/>
        <v>121748210</v>
      </c>
      <c r="Q2108" s="1">
        <f t="shared" si="326"/>
        <v>136024876.66666666</v>
      </c>
      <c r="R2108" s="1">
        <f t="shared" si="327"/>
        <v>123804876.66666667</v>
      </c>
      <c r="T2108" s="1">
        <f t="shared" si="328"/>
        <v>0.91016349141822428</v>
      </c>
      <c r="U2108">
        <f t="shared" si="329"/>
        <v>0.13576078195702579</v>
      </c>
      <c r="Y2108" t="s">
        <v>9482</v>
      </c>
      <c r="Z2108" t="s">
        <v>9483</v>
      </c>
    </row>
    <row r="2109" spans="1:26">
      <c r="A2109" s="4">
        <v>901640000</v>
      </c>
      <c r="B2109" s="4">
        <v>896280000</v>
      </c>
      <c r="C2109" s="4">
        <v>920240000</v>
      </c>
      <c r="E2109" s="6">
        <v>812950000</v>
      </c>
      <c r="F2109" s="6">
        <v>804870000</v>
      </c>
      <c r="G2109" s="6">
        <v>856110000</v>
      </c>
      <c r="I2109" s="8">
        <f t="shared" si="320"/>
        <v>901938210</v>
      </c>
      <c r="J2109" s="8">
        <f t="shared" si="321"/>
        <v>896578210</v>
      </c>
      <c r="K2109" s="8">
        <f t="shared" si="322"/>
        <v>920538210</v>
      </c>
      <c r="L2109" s="1"/>
      <c r="M2109" s="10">
        <f t="shared" si="323"/>
        <v>813248210</v>
      </c>
      <c r="N2109" s="10">
        <f t="shared" si="324"/>
        <v>805168210</v>
      </c>
      <c r="O2109" s="10">
        <f t="shared" si="325"/>
        <v>856408210</v>
      </c>
      <c r="Q2109" s="1">
        <f t="shared" si="326"/>
        <v>906351543.33333337</v>
      </c>
      <c r="R2109" s="1">
        <f t="shared" si="327"/>
        <v>824941543.33333337</v>
      </c>
      <c r="T2109" s="1">
        <f t="shared" si="328"/>
        <v>0.91017834018288923</v>
      </c>
      <c r="U2109">
        <f t="shared" si="329"/>
        <v>9.6162610798205695E-3</v>
      </c>
      <c r="Y2109" t="s">
        <v>5939</v>
      </c>
      <c r="Z2109" t="s">
        <v>5940</v>
      </c>
    </row>
    <row r="2110" spans="1:26">
      <c r="A2110" s="4">
        <v>215840000</v>
      </c>
      <c r="B2110" s="4">
        <v>170610000</v>
      </c>
      <c r="C2110" s="4">
        <v>166200000</v>
      </c>
      <c r="E2110" s="6">
        <v>153870000</v>
      </c>
      <c r="F2110" s="6">
        <v>147660000</v>
      </c>
      <c r="G2110" s="6">
        <v>201430000</v>
      </c>
      <c r="I2110" s="8">
        <f t="shared" si="320"/>
        <v>216138210</v>
      </c>
      <c r="J2110" s="8">
        <f t="shared" si="321"/>
        <v>170908210</v>
      </c>
      <c r="K2110" s="8">
        <f t="shared" si="322"/>
        <v>166498210</v>
      </c>
      <c r="L2110" s="1"/>
      <c r="M2110" s="10">
        <f t="shared" si="323"/>
        <v>154168210</v>
      </c>
      <c r="N2110" s="10">
        <f t="shared" si="324"/>
        <v>147958210</v>
      </c>
      <c r="O2110" s="10">
        <f t="shared" si="325"/>
        <v>201728210</v>
      </c>
      <c r="Q2110" s="1">
        <f t="shared" si="326"/>
        <v>184514876.66666666</v>
      </c>
      <c r="R2110" s="1">
        <f t="shared" si="327"/>
        <v>167951543.33333334</v>
      </c>
      <c r="T2110" s="1">
        <f t="shared" si="328"/>
        <v>0.91023307370897999</v>
      </c>
      <c r="U2110">
        <f t="shared" si="329"/>
        <v>0.51538182884586015</v>
      </c>
      <c r="Y2110" t="s">
        <v>780</v>
      </c>
      <c r="Z2110" t="s">
        <v>781</v>
      </c>
    </row>
    <row r="2111" spans="1:26">
      <c r="A2111" s="4">
        <v>123490000</v>
      </c>
      <c r="B2111" s="4">
        <v>146890000</v>
      </c>
      <c r="C2111" s="4">
        <v>127410000</v>
      </c>
      <c r="E2111" s="6">
        <v>140670000</v>
      </c>
      <c r="F2111" s="6">
        <v>93099000</v>
      </c>
      <c r="G2111" s="6">
        <v>128260000</v>
      </c>
      <c r="I2111" s="8">
        <f t="shared" si="320"/>
        <v>123788210</v>
      </c>
      <c r="J2111" s="8">
        <f t="shared" si="321"/>
        <v>147188210</v>
      </c>
      <c r="K2111" s="8">
        <f t="shared" si="322"/>
        <v>127708210</v>
      </c>
      <c r="L2111" s="1"/>
      <c r="M2111" s="10">
        <f t="shared" si="323"/>
        <v>140968210</v>
      </c>
      <c r="N2111" s="10">
        <f t="shared" si="324"/>
        <v>93397210</v>
      </c>
      <c r="O2111" s="10">
        <f t="shared" si="325"/>
        <v>128558210</v>
      </c>
      <c r="Q2111" s="1">
        <f t="shared" si="326"/>
        <v>132894876.66666667</v>
      </c>
      <c r="R2111" s="1">
        <f t="shared" si="327"/>
        <v>120974543.33333333</v>
      </c>
      <c r="T2111" s="1">
        <f t="shared" si="328"/>
        <v>0.9103025366189812</v>
      </c>
      <c r="U2111">
        <f t="shared" si="329"/>
        <v>0.4971127836410324</v>
      </c>
      <c r="Y2111" t="s">
        <v>7973</v>
      </c>
      <c r="Z2111" t="s">
        <v>7974</v>
      </c>
    </row>
    <row r="2112" spans="1:26">
      <c r="A2112" s="4">
        <v>1482500000</v>
      </c>
      <c r="B2112" s="4">
        <v>1591800000</v>
      </c>
      <c r="C2112" s="4">
        <v>1777200000</v>
      </c>
      <c r="E2112" s="6">
        <v>1447500000</v>
      </c>
      <c r="F2112" s="6">
        <v>1512200000</v>
      </c>
      <c r="G2112" s="6">
        <v>1456900000</v>
      </c>
      <c r="I2112" s="8">
        <f t="shared" si="320"/>
        <v>1482798210</v>
      </c>
      <c r="J2112" s="8">
        <f t="shared" si="321"/>
        <v>1592098210</v>
      </c>
      <c r="K2112" s="8">
        <f t="shared" si="322"/>
        <v>1777498210</v>
      </c>
      <c r="L2112" s="1"/>
      <c r="M2112" s="10">
        <f t="shared" si="323"/>
        <v>1447798210</v>
      </c>
      <c r="N2112" s="10">
        <f t="shared" si="324"/>
        <v>1512498210</v>
      </c>
      <c r="O2112" s="10">
        <f t="shared" si="325"/>
        <v>1457198210</v>
      </c>
      <c r="Q2112" s="1">
        <f t="shared" si="326"/>
        <v>1617464876.6666667</v>
      </c>
      <c r="R2112" s="1">
        <f t="shared" si="327"/>
        <v>1472498210</v>
      </c>
      <c r="T2112" s="1">
        <f t="shared" si="328"/>
        <v>0.91037414860876631</v>
      </c>
      <c r="U2112">
        <f t="shared" si="329"/>
        <v>0.1761749068718777</v>
      </c>
      <c r="Y2112" t="s">
        <v>12406</v>
      </c>
      <c r="Z2112" t="s">
        <v>12407</v>
      </c>
    </row>
    <row r="2113" spans="1:26">
      <c r="A2113" s="4">
        <v>945150000</v>
      </c>
      <c r="B2113" s="4">
        <v>1077200000</v>
      </c>
      <c r="C2113" s="4">
        <v>867320000</v>
      </c>
      <c r="E2113" s="6">
        <v>875120000</v>
      </c>
      <c r="F2113" s="6">
        <v>884360000</v>
      </c>
      <c r="G2113" s="6">
        <v>871380000</v>
      </c>
      <c r="I2113" s="8">
        <f t="shared" si="320"/>
        <v>945448210</v>
      </c>
      <c r="J2113" s="8">
        <f t="shared" si="321"/>
        <v>1077498210</v>
      </c>
      <c r="K2113" s="8">
        <f t="shared" si="322"/>
        <v>867618210</v>
      </c>
      <c r="L2113" s="1"/>
      <c r="M2113" s="10">
        <f t="shared" si="323"/>
        <v>875418210</v>
      </c>
      <c r="N2113" s="10">
        <f t="shared" si="324"/>
        <v>884658210</v>
      </c>
      <c r="O2113" s="10">
        <f t="shared" si="325"/>
        <v>871678210</v>
      </c>
      <c r="Q2113" s="1">
        <f t="shared" si="326"/>
        <v>963521543.33333337</v>
      </c>
      <c r="R2113" s="1">
        <f t="shared" si="327"/>
        <v>877251543.33333337</v>
      </c>
      <c r="T2113" s="1">
        <f t="shared" si="328"/>
        <v>0.91046385978922051</v>
      </c>
      <c r="U2113">
        <f t="shared" si="329"/>
        <v>0.23257325990284872</v>
      </c>
      <c r="Y2113" t="s">
        <v>10859</v>
      </c>
      <c r="Z2113" t="s">
        <v>10860</v>
      </c>
    </row>
    <row r="2114" spans="1:26">
      <c r="A2114" s="4">
        <v>712060000</v>
      </c>
      <c r="B2114" s="4">
        <v>720660000</v>
      </c>
      <c r="C2114" s="4">
        <v>720650000</v>
      </c>
      <c r="E2114" s="6">
        <v>803620000</v>
      </c>
      <c r="F2114" s="6">
        <v>595550000</v>
      </c>
      <c r="G2114" s="6">
        <v>561500000</v>
      </c>
      <c r="I2114" s="8">
        <f t="shared" si="320"/>
        <v>712358210</v>
      </c>
      <c r="J2114" s="8">
        <f t="shared" si="321"/>
        <v>720958210</v>
      </c>
      <c r="K2114" s="8">
        <f t="shared" si="322"/>
        <v>720948210</v>
      </c>
      <c r="L2114" s="1"/>
      <c r="M2114" s="10">
        <f t="shared" si="323"/>
        <v>803918210</v>
      </c>
      <c r="N2114" s="10">
        <f t="shared" si="324"/>
        <v>595848210</v>
      </c>
      <c r="O2114" s="10">
        <f t="shared" si="325"/>
        <v>561798210</v>
      </c>
      <c r="Q2114" s="1">
        <f t="shared" si="326"/>
        <v>718088210</v>
      </c>
      <c r="R2114" s="1">
        <f t="shared" si="327"/>
        <v>653854876.66666663</v>
      </c>
      <c r="T2114" s="1">
        <f t="shared" si="328"/>
        <v>0.91054952241405918</v>
      </c>
      <c r="U2114">
        <f t="shared" si="329"/>
        <v>0.44409045130222408</v>
      </c>
      <c r="Z2114" t="s">
        <v>9826</v>
      </c>
    </row>
    <row r="2115" spans="1:26">
      <c r="A2115" s="4">
        <v>9591900000</v>
      </c>
      <c r="B2115" s="4">
        <v>9015600000</v>
      </c>
      <c r="C2115" s="4">
        <v>9392600000</v>
      </c>
      <c r="E2115" s="6">
        <v>8137200000</v>
      </c>
      <c r="F2115" s="6">
        <v>8540000000</v>
      </c>
      <c r="G2115" s="6">
        <v>8820200000</v>
      </c>
      <c r="I2115" s="8">
        <f t="shared" ref="I2115:I2178" si="330">A2115+298210</f>
        <v>9592198210</v>
      </c>
      <c r="J2115" s="8">
        <f t="shared" ref="J2115:J2178" si="331">B2115+298210</f>
        <v>9015898210</v>
      </c>
      <c r="K2115" s="8">
        <f t="shared" ref="K2115:K2178" si="332">C2115+298210</f>
        <v>9392898210</v>
      </c>
      <c r="L2115" s="1"/>
      <c r="M2115" s="10">
        <f t="shared" ref="M2115:M2178" si="333">E2115+298210</f>
        <v>8137498210</v>
      </c>
      <c r="N2115" s="10">
        <f t="shared" ref="N2115:N2178" si="334">F2115+298210</f>
        <v>8540298210</v>
      </c>
      <c r="O2115" s="10">
        <f t="shared" ref="O2115:O2178" si="335">G2115+298210</f>
        <v>8820498210</v>
      </c>
      <c r="Q2115" s="1">
        <f t="shared" ref="Q2115:Q2178" si="336">AVERAGE(I2115:K2115)</f>
        <v>9333664876.666666</v>
      </c>
      <c r="R2115" s="1">
        <f t="shared" ref="R2115:R2178" si="337">AVERAGE(M2115:O2115)</f>
        <v>8499431543.333333</v>
      </c>
      <c r="T2115" s="1">
        <f t="shared" ref="T2115:T2178" si="338">R2115/Q2115</f>
        <v>0.9106210321072441</v>
      </c>
      <c r="U2115">
        <f t="shared" ref="U2115:U2178" si="339">_xlfn.T.TEST(M2115:O2115, I2115:K2115, 2, 2)</f>
        <v>3.2813818561115489E-2</v>
      </c>
      <c r="Y2115" t="s">
        <v>6493</v>
      </c>
      <c r="Z2115" t="s">
        <v>6494</v>
      </c>
    </row>
    <row r="2116" spans="1:26">
      <c r="A2116" s="4">
        <v>1314800000</v>
      </c>
      <c r="B2116" s="4">
        <v>1133800000</v>
      </c>
      <c r="C2116" s="4">
        <v>1244800000</v>
      </c>
      <c r="E2116" s="6">
        <v>1021700000</v>
      </c>
      <c r="F2116" s="6">
        <v>1107100000</v>
      </c>
      <c r="G2116" s="6">
        <v>1234600000</v>
      </c>
      <c r="I2116" s="8">
        <f t="shared" si="330"/>
        <v>1315098210</v>
      </c>
      <c r="J2116" s="8">
        <f t="shared" si="331"/>
        <v>1134098210</v>
      </c>
      <c r="K2116" s="8">
        <f t="shared" si="332"/>
        <v>1245098210</v>
      </c>
      <c r="L2116" s="1"/>
      <c r="M2116" s="10">
        <f t="shared" si="333"/>
        <v>1021998210</v>
      </c>
      <c r="N2116" s="10">
        <f t="shared" si="334"/>
        <v>1107398210</v>
      </c>
      <c r="O2116" s="10">
        <f t="shared" si="335"/>
        <v>1234898210</v>
      </c>
      <c r="Q2116" s="1">
        <f t="shared" si="336"/>
        <v>1231431543.3333333</v>
      </c>
      <c r="R2116" s="1">
        <f t="shared" si="337"/>
        <v>1121431543.3333333</v>
      </c>
      <c r="T2116" s="1">
        <f t="shared" si="338"/>
        <v>0.91067306940811055</v>
      </c>
      <c r="U2116">
        <f t="shared" si="339"/>
        <v>0.24727449617199021</v>
      </c>
      <c r="Y2116" t="s">
        <v>11438</v>
      </c>
      <c r="Z2116" t="s">
        <v>11439</v>
      </c>
    </row>
    <row r="2117" spans="1:26">
      <c r="A2117" s="4">
        <v>156750000</v>
      </c>
      <c r="B2117" s="4">
        <v>164050000</v>
      </c>
      <c r="C2117" s="4">
        <v>167960000</v>
      </c>
      <c r="E2117" s="6">
        <v>145500000</v>
      </c>
      <c r="F2117" s="6">
        <v>157720000</v>
      </c>
      <c r="G2117" s="6">
        <v>141810000</v>
      </c>
      <c r="I2117" s="8">
        <f t="shared" si="330"/>
        <v>157048210</v>
      </c>
      <c r="J2117" s="8">
        <f t="shared" si="331"/>
        <v>164348210</v>
      </c>
      <c r="K2117" s="8">
        <f t="shared" si="332"/>
        <v>168258210</v>
      </c>
      <c r="L2117" s="1"/>
      <c r="M2117" s="10">
        <f t="shared" si="333"/>
        <v>145798210</v>
      </c>
      <c r="N2117" s="10">
        <f t="shared" si="334"/>
        <v>158018210</v>
      </c>
      <c r="O2117" s="10">
        <f t="shared" si="335"/>
        <v>142108210</v>
      </c>
      <c r="Q2117" s="1">
        <f t="shared" si="336"/>
        <v>163218210</v>
      </c>
      <c r="R2117" s="1">
        <f t="shared" si="337"/>
        <v>148641543.33333334</v>
      </c>
      <c r="T2117" s="1">
        <f t="shared" si="338"/>
        <v>0.91069215459067554</v>
      </c>
      <c r="U2117">
        <f t="shared" si="339"/>
        <v>6.6529664322598048E-2</v>
      </c>
      <c r="Y2117" t="s">
        <v>11752</v>
      </c>
      <c r="Z2117" t="s">
        <v>11753</v>
      </c>
    </row>
    <row r="2118" spans="1:26">
      <c r="A2118" s="4">
        <v>84028000</v>
      </c>
      <c r="B2118" s="4">
        <v>87422000</v>
      </c>
      <c r="C2118" s="4">
        <v>64219000</v>
      </c>
      <c r="E2118" s="6">
        <v>65504000</v>
      </c>
      <c r="F2118" s="6">
        <v>75464000</v>
      </c>
      <c r="G2118" s="6">
        <v>73594000</v>
      </c>
      <c r="I2118" s="8">
        <f t="shared" si="330"/>
        <v>84326210</v>
      </c>
      <c r="J2118" s="8">
        <f t="shared" si="331"/>
        <v>87720210</v>
      </c>
      <c r="K2118" s="8">
        <f t="shared" si="332"/>
        <v>64517210</v>
      </c>
      <c r="L2118" s="1"/>
      <c r="M2118" s="10">
        <f t="shared" si="333"/>
        <v>65802210</v>
      </c>
      <c r="N2118" s="10">
        <f t="shared" si="334"/>
        <v>75762210</v>
      </c>
      <c r="O2118" s="10">
        <f t="shared" si="335"/>
        <v>73892210</v>
      </c>
      <c r="Q2118" s="1">
        <f t="shared" si="336"/>
        <v>78854543.333333328</v>
      </c>
      <c r="R2118" s="1">
        <f t="shared" si="337"/>
        <v>71818876.666666672</v>
      </c>
      <c r="T2118" s="1">
        <f t="shared" si="338"/>
        <v>0.9107766481263414</v>
      </c>
      <c r="U2118">
        <f t="shared" si="339"/>
        <v>0.42101300513921275</v>
      </c>
      <c r="Y2118" t="s">
        <v>2234</v>
      </c>
      <c r="Z2118" t="s">
        <v>2235</v>
      </c>
    </row>
    <row r="2119" spans="1:26">
      <c r="A2119" s="4">
        <v>8290500000</v>
      </c>
      <c r="B2119" s="4">
        <v>7930000000</v>
      </c>
      <c r="C2119" s="4">
        <v>8146900000</v>
      </c>
      <c r="E2119" s="6">
        <v>7233300000</v>
      </c>
      <c r="F2119" s="6">
        <v>8268300000</v>
      </c>
      <c r="G2119" s="6">
        <v>6696000000</v>
      </c>
      <c r="I2119" s="8">
        <f t="shared" si="330"/>
        <v>8290798210</v>
      </c>
      <c r="J2119" s="8">
        <f t="shared" si="331"/>
        <v>7930298210</v>
      </c>
      <c r="K2119" s="8">
        <f t="shared" si="332"/>
        <v>8147198210</v>
      </c>
      <c r="L2119" s="1"/>
      <c r="M2119" s="10">
        <f t="shared" si="333"/>
        <v>7233598210</v>
      </c>
      <c r="N2119" s="10">
        <f t="shared" si="334"/>
        <v>8268598210</v>
      </c>
      <c r="O2119" s="10">
        <f t="shared" si="335"/>
        <v>6696298210</v>
      </c>
      <c r="Q2119" s="1">
        <f t="shared" si="336"/>
        <v>8122764876.666667</v>
      </c>
      <c r="R2119" s="1">
        <f t="shared" si="337"/>
        <v>7399498210</v>
      </c>
      <c r="T2119" s="1">
        <f t="shared" si="338"/>
        <v>0.91095806937065082</v>
      </c>
      <c r="U2119">
        <f t="shared" si="339"/>
        <v>0.20108562888938109</v>
      </c>
      <c r="Y2119" t="s">
        <v>6699</v>
      </c>
      <c r="Z2119" t="s">
        <v>6700</v>
      </c>
    </row>
    <row r="2120" spans="1:26">
      <c r="A2120" s="4">
        <v>529830000</v>
      </c>
      <c r="B2120" s="4">
        <v>575940000</v>
      </c>
      <c r="C2120" s="4">
        <v>648810000</v>
      </c>
      <c r="E2120" s="6">
        <v>537640000</v>
      </c>
      <c r="F2120" s="6">
        <v>469020000</v>
      </c>
      <c r="G2120" s="6">
        <v>591610000</v>
      </c>
      <c r="I2120" s="8">
        <f t="shared" si="330"/>
        <v>530128210</v>
      </c>
      <c r="J2120" s="8">
        <f t="shared" si="331"/>
        <v>576238210</v>
      </c>
      <c r="K2120" s="8">
        <f t="shared" si="332"/>
        <v>649108210</v>
      </c>
      <c r="L2120" s="1"/>
      <c r="M2120" s="10">
        <f t="shared" si="333"/>
        <v>537938210</v>
      </c>
      <c r="N2120" s="10">
        <f t="shared" si="334"/>
        <v>469318210</v>
      </c>
      <c r="O2120" s="10">
        <f t="shared" si="335"/>
        <v>591908210</v>
      </c>
      <c r="Q2120" s="1">
        <f t="shared" si="336"/>
        <v>585158210</v>
      </c>
      <c r="R2120" s="1">
        <f t="shared" si="337"/>
        <v>533054876.66666669</v>
      </c>
      <c r="T2120" s="1">
        <f t="shared" si="338"/>
        <v>0.9109585536989504</v>
      </c>
      <c r="U2120">
        <f t="shared" si="339"/>
        <v>0.35257870220032411</v>
      </c>
      <c r="Y2120" t="s">
        <v>7351</v>
      </c>
      <c r="Z2120" t="s">
        <v>7352</v>
      </c>
    </row>
    <row r="2121" spans="1:26">
      <c r="A2121" s="4">
        <v>71455000</v>
      </c>
      <c r="B2121" s="4">
        <v>58027000</v>
      </c>
      <c r="C2121" s="4">
        <v>57821000</v>
      </c>
      <c r="E2121" s="6">
        <v>64650000</v>
      </c>
      <c r="F2121" s="6">
        <v>49113000</v>
      </c>
      <c r="G2121" s="6">
        <v>56788000</v>
      </c>
      <c r="I2121" s="8">
        <f t="shared" si="330"/>
        <v>71753210</v>
      </c>
      <c r="J2121" s="8">
        <f t="shared" si="331"/>
        <v>58325210</v>
      </c>
      <c r="K2121" s="8">
        <f t="shared" si="332"/>
        <v>58119210</v>
      </c>
      <c r="L2121" s="1"/>
      <c r="M2121" s="10">
        <f t="shared" si="333"/>
        <v>64948210</v>
      </c>
      <c r="N2121" s="10">
        <f t="shared" si="334"/>
        <v>49411210</v>
      </c>
      <c r="O2121" s="10">
        <f t="shared" si="335"/>
        <v>57086210</v>
      </c>
      <c r="Q2121" s="1">
        <f t="shared" si="336"/>
        <v>62732543.333333336</v>
      </c>
      <c r="R2121" s="1">
        <f t="shared" si="337"/>
        <v>57148543.333333336</v>
      </c>
      <c r="T2121" s="1">
        <f t="shared" si="338"/>
        <v>0.91098718937108825</v>
      </c>
      <c r="U2121">
        <f t="shared" si="339"/>
        <v>0.42960071204140804</v>
      </c>
      <c r="Y2121" t="s">
        <v>5888</v>
      </c>
      <c r="Z2121" t="s">
        <v>5889</v>
      </c>
    </row>
    <row r="2122" spans="1:26">
      <c r="A2122" s="4">
        <v>74085000000</v>
      </c>
      <c r="B2122" s="4">
        <v>81307000000</v>
      </c>
      <c r="C2122" s="4">
        <v>88519000000</v>
      </c>
      <c r="E2122" s="6">
        <v>74870000000</v>
      </c>
      <c r="F2122" s="6">
        <v>81252000000</v>
      </c>
      <c r="G2122" s="6">
        <v>66079000000</v>
      </c>
      <c r="I2122" s="8">
        <f t="shared" si="330"/>
        <v>74085298210</v>
      </c>
      <c r="J2122" s="8">
        <f t="shared" si="331"/>
        <v>81307298210</v>
      </c>
      <c r="K2122" s="8">
        <f t="shared" si="332"/>
        <v>88519298210</v>
      </c>
      <c r="L2122" s="1"/>
      <c r="M2122" s="10">
        <f t="shared" si="333"/>
        <v>74870298210</v>
      </c>
      <c r="N2122" s="10">
        <f t="shared" si="334"/>
        <v>81252298210</v>
      </c>
      <c r="O2122" s="10">
        <f t="shared" si="335"/>
        <v>66079298210</v>
      </c>
      <c r="Q2122" s="1">
        <f t="shared" si="336"/>
        <v>81303964876.666672</v>
      </c>
      <c r="R2122" s="1">
        <f t="shared" si="337"/>
        <v>74067298210</v>
      </c>
      <c r="T2122" s="1">
        <f t="shared" si="338"/>
        <v>0.91099245064316026</v>
      </c>
      <c r="U2122">
        <f t="shared" si="339"/>
        <v>0.29829588680081798</v>
      </c>
      <c r="Y2122" t="s">
        <v>4455</v>
      </c>
      <c r="Z2122" t="s">
        <v>4456</v>
      </c>
    </row>
    <row r="2123" spans="1:26">
      <c r="A2123" s="4">
        <v>12714000</v>
      </c>
      <c r="B2123" s="3">
        <v>9187800</v>
      </c>
      <c r="C2123" s="4">
        <v>23870000</v>
      </c>
      <c r="E2123" s="6">
        <v>20452000</v>
      </c>
      <c r="F2123" s="6">
        <v>21176000</v>
      </c>
      <c r="G2123" s="5">
        <v>0</v>
      </c>
      <c r="I2123" s="8">
        <f t="shared" si="330"/>
        <v>13012210</v>
      </c>
      <c r="J2123" s="8">
        <f t="shared" si="331"/>
        <v>9486010</v>
      </c>
      <c r="K2123" s="8">
        <f t="shared" si="332"/>
        <v>24168210</v>
      </c>
      <c r="L2123" s="1"/>
      <c r="M2123" s="10">
        <f t="shared" si="333"/>
        <v>20750210</v>
      </c>
      <c r="N2123" s="10">
        <f t="shared" si="334"/>
        <v>21474210</v>
      </c>
      <c r="O2123" s="10">
        <f t="shared" si="335"/>
        <v>298210</v>
      </c>
      <c r="Q2123" s="1">
        <f t="shared" si="336"/>
        <v>15555476.666666666</v>
      </c>
      <c r="R2123" s="1">
        <f t="shared" si="337"/>
        <v>14174210</v>
      </c>
      <c r="T2123" s="1">
        <f t="shared" si="338"/>
        <v>0.91120383539087957</v>
      </c>
      <c r="U2123">
        <f t="shared" si="339"/>
        <v>0.87488359147590944</v>
      </c>
      <c r="Y2123" t="s">
        <v>4687</v>
      </c>
      <c r="Z2123" t="s">
        <v>4688</v>
      </c>
    </row>
    <row r="2124" spans="1:26">
      <c r="A2124" s="3">
        <v>7595300</v>
      </c>
      <c r="B2124" s="3">
        <v>0</v>
      </c>
      <c r="C2124" s="4">
        <v>77850000</v>
      </c>
      <c r="E2124" s="5">
        <v>0</v>
      </c>
      <c r="F2124" s="5">
        <v>0</v>
      </c>
      <c r="G2124" s="6">
        <v>77783000</v>
      </c>
      <c r="I2124" s="8">
        <f t="shared" si="330"/>
        <v>7893510</v>
      </c>
      <c r="J2124" s="8">
        <f t="shared" si="331"/>
        <v>298210</v>
      </c>
      <c r="K2124" s="8">
        <f t="shared" si="332"/>
        <v>78148210</v>
      </c>
      <c r="L2124" s="1"/>
      <c r="M2124" s="10">
        <f t="shared" si="333"/>
        <v>298210</v>
      </c>
      <c r="N2124" s="10">
        <f t="shared" si="334"/>
        <v>298210</v>
      </c>
      <c r="O2124" s="10">
        <f t="shared" si="335"/>
        <v>78081210</v>
      </c>
      <c r="Q2124" s="1">
        <f t="shared" si="336"/>
        <v>28779976.666666668</v>
      </c>
      <c r="R2124" s="1">
        <f t="shared" si="337"/>
        <v>26225876.666666668</v>
      </c>
      <c r="T2124" s="1">
        <f t="shared" si="338"/>
        <v>0.911254271343514</v>
      </c>
      <c r="U2124">
        <f t="shared" si="339"/>
        <v>0.94664686381305929</v>
      </c>
      <c r="Y2124" t="s">
        <v>8386</v>
      </c>
      <c r="Z2124" t="s">
        <v>8387</v>
      </c>
    </row>
    <row r="2125" spans="1:26">
      <c r="A2125" s="4">
        <v>32722000</v>
      </c>
      <c r="B2125" s="4">
        <v>32451000</v>
      </c>
      <c r="C2125" s="4">
        <v>38099000</v>
      </c>
      <c r="E2125" s="6">
        <v>38340000</v>
      </c>
      <c r="F2125" s="6">
        <v>25105000</v>
      </c>
      <c r="G2125" s="6">
        <v>30589000</v>
      </c>
      <c r="I2125" s="8">
        <f t="shared" si="330"/>
        <v>33020210</v>
      </c>
      <c r="J2125" s="8">
        <f t="shared" si="331"/>
        <v>32749210</v>
      </c>
      <c r="K2125" s="8">
        <f t="shared" si="332"/>
        <v>38397210</v>
      </c>
      <c r="L2125" s="1"/>
      <c r="M2125" s="10">
        <f t="shared" si="333"/>
        <v>38638210</v>
      </c>
      <c r="N2125" s="10">
        <f t="shared" si="334"/>
        <v>25403210</v>
      </c>
      <c r="O2125" s="10">
        <f t="shared" si="335"/>
        <v>30887210</v>
      </c>
      <c r="Q2125" s="1">
        <f t="shared" si="336"/>
        <v>34722210</v>
      </c>
      <c r="R2125" s="1">
        <f t="shared" si="337"/>
        <v>31642876.666666668</v>
      </c>
      <c r="T2125" s="1">
        <f t="shared" si="338"/>
        <v>0.9113151687829395</v>
      </c>
      <c r="U2125">
        <f t="shared" si="339"/>
        <v>0.50950092641289524</v>
      </c>
      <c r="Y2125" t="s">
        <v>518</v>
      </c>
      <c r="Z2125" t="s">
        <v>519</v>
      </c>
    </row>
    <row r="2126" spans="1:26">
      <c r="A2126" s="4">
        <v>198870000</v>
      </c>
      <c r="B2126" s="4">
        <v>239800000</v>
      </c>
      <c r="C2126" s="4">
        <v>216620000</v>
      </c>
      <c r="E2126" s="6">
        <v>199150000</v>
      </c>
      <c r="F2126" s="6">
        <v>191820000</v>
      </c>
      <c r="G2126" s="6">
        <v>206240000</v>
      </c>
      <c r="I2126" s="8">
        <f t="shared" si="330"/>
        <v>199168210</v>
      </c>
      <c r="J2126" s="8">
        <f t="shared" si="331"/>
        <v>240098210</v>
      </c>
      <c r="K2126" s="8">
        <f t="shared" si="332"/>
        <v>216918210</v>
      </c>
      <c r="L2126" s="1"/>
      <c r="M2126" s="10">
        <f t="shared" si="333"/>
        <v>199448210</v>
      </c>
      <c r="N2126" s="10">
        <f t="shared" si="334"/>
        <v>192118210</v>
      </c>
      <c r="O2126" s="10">
        <f t="shared" si="335"/>
        <v>206538210</v>
      </c>
      <c r="Q2126" s="1">
        <f t="shared" si="336"/>
        <v>218728210</v>
      </c>
      <c r="R2126" s="1">
        <f t="shared" si="337"/>
        <v>199368210</v>
      </c>
      <c r="T2126" s="1">
        <f t="shared" si="338"/>
        <v>0.91148832608285868</v>
      </c>
      <c r="U2126">
        <f t="shared" si="339"/>
        <v>0.19807498115437347</v>
      </c>
      <c r="Y2126" t="s">
        <v>2296</v>
      </c>
      <c r="Z2126" t="s">
        <v>2297</v>
      </c>
    </row>
    <row r="2127" spans="1:26">
      <c r="A2127" s="4">
        <v>1677300000</v>
      </c>
      <c r="B2127" s="4">
        <v>1530700000</v>
      </c>
      <c r="C2127" s="4">
        <v>1473000000</v>
      </c>
      <c r="E2127" s="6">
        <v>1373200000</v>
      </c>
      <c r="F2127" s="6">
        <v>1543100000</v>
      </c>
      <c r="G2127" s="6">
        <v>1350900000</v>
      </c>
      <c r="I2127" s="8">
        <f t="shared" si="330"/>
        <v>1677598210</v>
      </c>
      <c r="J2127" s="8">
        <f t="shared" si="331"/>
        <v>1530998210</v>
      </c>
      <c r="K2127" s="8">
        <f t="shared" si="332"/>
        <v>1473298210</v>
      </c>
      <c r="L2127" s="1"/>
      <c r="M2127" s="10">
        <f t="shared" si="333"/>
        <v>1373498210</v>
      </c>
      <c r="N2127" s="10">
        <f t="shared" si="334"/>
        <v>1543398210</v>
      </c>
      <c r="O2127" s="10">
        <f t="shared" si="335"/>
        <v>1351198210</v>
      </c>
      <c r="Q2127" s="1">
        <f t="shared" si="336"/>
        <v>1560631543.3333333</v>
      </c>
      <c r="R2127" s="1">
        <f t="shared" si="337"/>
        <v>1422698210</v>
      </c>
      <c r="T2127" s="1">
        <f t="shared" si="338"/>
        <v>0.91161697716379408</v>
      </c>
      <c r="U2127">
        <f t="shared" si="339"/>
        <v>0.18366165347638472</v>
      </c>
      <c r="Y2127" t="s">
        <v>10784</v>
      </c>
      <c r="Z2127" t="s">
        <v>10785</v>
      </c>
    </row>
    <row r="2128" spans="1:26">
      <c r="A2128" s="4">
        <v>333570000</v>
      </c>
      <c r="B2128" s="4">
        <v>367810000</v>
      </c>
      <c r="C2128" s="4">
        <v>391920000</v>
      </c>
      <c r="E2128" s="6">
        <v>353420000</v>
      </c>
      <c r="F2128" s="6">
        <v>340290000</v>
      </c>
      <c r="G2128" s="6">
        <v>303050000</v>
      </c>
      <c r="I2128" s="8">
        <f t="shared" si="330"/>
        <v>333868210</v>
      </c>
      <c r="J2128" s="8">
        <f t="shared" si="331"/>
        <v>368108210</v>
      </c>
      <c r="K2128" s="8">
        <f t="shared" si="332"/>
        <v>392218210</v>
      </c>
      <c r="L2128" s="1"/>
      <c r="M2128" s="10">
        <f t="shared" si="333"/>
        <v>353718210</v>
      </c>
      <c r="N2128" s="10">
        <f t="shared" si="334"/>
        <v>340588210</v>
      </c>
      <c r="O2128" s="10">
        <f t="shared" si="335"/>
        <v>303348210</v>
      </c>
      <c r="Q2128" s="1">
        <f t="shared" si="336"/>
        <v>364731543.33333331</v>
      </c>
      <c r="R2128" s="1">
        <f t="shared" si="337"/>
        <v>332551543.33333331</v>
      </c>
      <c r="T2128" s="1">
        <f t="shared" si="338"/>
        <v>0.91177072400730019</v>
      </c>
      <c r="U2128">
        <f t="shared" si="339"/>
        <v>0.22884958581487624</v>
      </c>
      <c r="Y2128" t="s">
        <v>10037</v>
      </c>
      <c r="Z2128" t="s">
        <v>10038</v>
      </c>
    </row>
    <row r="2129" spans="1:30">
      <c r="A2129" s="4">
        <v>1298800000</v>
      </c>
      <c r="B2129" s="4">
        <v>1190700000</v>
      </c>
      <c r="C2129" s="4">
        <v>1294800000</v>
      </c>
      <c r="E2129" s="6">
        <v>1017400000</v>
      </c>
      <c r="F2129" s="6">
        <v>1353500000</v>
      </c>
      <c r="G2129" s="6">
        <v>1079600000</v>
      </c>
      <c r="I2129" s="8">
        <f t="shared" si="330"/>
        <v>1299098210</v>
      </c>
      <c r="J2129" s="8">
        <f t="shared" si="331"/>
        <v>1190998210</v>
      </c>
      <c r="K2129" s="8">
        <f t="shared" si="332"/>
        <v>1295098210</v>
      </c>
      <c r="L2129" s="1"/>
      <c r="M2129" s="10">
        <f t="shared" si="333"/>
        <v>1017698210</v>
      </c>
      <c r="N2129" s="10">
        <f t="shared" si="334"/>
        <v>1353798210</v>
      </c>
      <c r="O2129" s="10">
        <f t="shared" si="335"/>
        <v>1079898210</v>
      </c>
      <c r="Q2129" s="1">
        <f t="shared" si="336"/>
        <v>1261731543.3333333</v>
      </c>
      <c r="R2129" s="1">
        <f t="shared" si="337"/>
        <v>1150464876.6666667</v>
      </c>
      <c r="T2129" s="1">
        <f t="shared" si="338"/>
        <v>0.91181431006098634</v>
      </c>
      <c r="U2129">
        <f t="shared" si="339"/>
        <v>0.36560051937823607</v>
      </c>
      <c r="Y2129" t="s">
        <v>12383</v>
      </c>
      <c r="Z2129" t="s">
        <v>12384</v>
      </c>
    </row>
    <row r="2130" spans="1:30">
      <c r="A2130" s="4">
        <v>722040000</v>
      </c>
      <c r="B2130" s="4">
        <v>726470000</v>
      </c>
      <c r="C2130" s="4">
        <v>629470000</v>
      </c>
      <c r="E2130" s="6">
        <v>583800000</v>
      </c>
      <c r="F2130" s="6">
        <v>666480000</v>
      </c>
      <c r="G2130" s="6">
        <v>644430000</v>
      </c>
      <c r="I2130" s="8">
        <f t="shared" si="330"/>
        <v>722338210</v>
      </c>
      <c r="J2130" s="8">
        <f t="shared" si="331"/>
        <v>726768210</v>
      </c>
      <c r="K2130" s="8">
        <f t="shared" si="332"/>
        <v>629768210</v>
      </c>
      <c r="L2130" s="1"/>
      <c r="M2130" s="10">
        <f t="shared" si="333"/>
        <v>584098210</v>
      </c>
      <c r="N2130" s="10">
        <f t="shared" si="334"/>
        <v>666778210</v>
      </c>
      <c r="O2130" s="10">
        <f t="shared" si="335"/>
        <v>644728210</v>
      </c>
      <c r="Q2130" s="1">
        <f t="shared" si="336"/>
        <v>692958210</v>
      </c>
      <c r="R2130" s="1">
        <f t="shared" si="337"/>
        <v>631868210</v>
      </c>
      <c r="T2130" s="1">
        <f t="shared" si="338"/>
        <v>0.91184172563595145</v>
      </c>
      <c r="U2130">
        <f t="shared" si="339"/>
        <v>0.20264516893399298</v>
      </c>
      <c r="Y2130" t="s">
        <v>11463</v>
      </c>
      <c r="Z2130" t="s">
        <v>11464</v>
      </c>
    </row>
    <row r="2131" spans="1:30">
      <c r="A2131" s="4">
        <v>45522000</v>
      </c>
      <c r="B2131" s="4">
        <v>45605000</v>
      </c>
      <c r="C2131" s="4">
        <v>34594000</v>
      </c>
      <c r="E2131" s="6">
        <v>27074000</v>
      </c>
      <c r="F2131" s="6">
        <v>33873000</v>
      </c>
      <c r="G2131" s="6">
        <v>53619000</v>
      </c>
      <c r="I2131" s="8">
        <f t="shared" si="330"/>
        <v>45820210</v>
      </c>
      <c r="J2131" s="8">
        <f t="shared" si="331"/>
        <v>45903210</v>
      </c>
      <c r="K2131" s="8">
        <f t="shared" si="332"/>
        <v>34892210</v>
      </c>
      <c r="L2131" s="1"/>
      <c r="M2131" s="10">
        <f t="shared" si="333"/>
        <v>27372210</v>
      </c>
      <c r="N2131" s="10">
        <f t="shared" si="334"/>
        <v>34171210</v>
      </c>
      <c r="O2131" s="10">
        <f t="shared" si="335"/>
        <v>53917210</v>
      </c>
      <c r="Q2131" s="1">
        <f t="shared" si="336"/>
        <v>42205210</v>
      </c>
      <c r="R2131" s="1">
        <f t="shared" si="337"/>
        <v>38486876.666666664</v>
      </c>
      <c r="T2131" s="1">
        <f t="shared" si="338"/>
        <v>0.91189871266288369</v>
      </c>
      <c r="U2131">
        <f t="shared" si="339"/>
        <v>0.69307663804281194</v>
      </c>
      <c r="Y2131" t="s">
        <v>1744</v>
      </c>
      <c r="Z2131" t="s">
        <v>1745</v>
      </c>
    </row>
    <row r="2132" spans="1:30">
      <c r="A2132" s="4">
        <v>492710000</v>
      </c>
      <c r="B2132" s="4">
        <v>501180000</v>
      </c>
      <c r="C2132" s="4">
        <v>456500000</v>
      </c>
      <c r="E2132" s="6">
        <v>494980000</v>
      </c>
      <c r="F2132" s="6">
        <v>438520000</v>
      </c>
      <c r="G2132" s="6">
        <v>389160000</v>
      </c>
      <c r="I2132" s="8">
        <f t="shared" si="330"/>
        <v>493008210</v>
      </c>
      <c r="J2132" s="8">
        <f t="shared" si="331"/>
        <v>501478210</v>
      </c>
      <c r="K2132" s="8">
        <f t="shared" si="332"/>
        <v>456798210</v>
      </c>
      <c r="L2132" s="1"/>
      <c r="M2132" s="10">
        <f t="shared" si="333"/>
        <v>495278210</v>
      </c>
      <c r="N2132" s="10">
        <f t="shared" si="334"/>
        <v>438818210</v>
      </c>
      <c r="O2132" s="10">
        <f t="shared" si="335"/>
        <v>389458210</v>
      </c>
      <c r="Q2132" s="1">
        <f t="shared" si="336"/>
        <v>483761543.33333331</v>
      </c>
      <c r="R2132" s="1">
        <f t="shared" si="337"/>
        <v>441184876.66666669</v>
      </c>
      <c r="T2132" s="1">
        <f t="shared" si="338"/>
        <v>0.91198831892817611</v>
      </c>
      <c r="U2132">
        <f t="shared" si="339"/>
        <v>0.27263908472222514</v>
      </c>
      <c r="Y2132" t="s">
        <v>10821</v>
      </c>
      <c r="Z2132" t="s">
        <v>10822</v>
      </c>
    </row>
    <row r="2133" spans="1:30">
      <c r="A2133" s="4">
        <v>3181000000</v>
      </c>
      <c r="B2133" s="4">
        <v>3116800000</v>
      </c>
      <c r="C2133" s="4">
        <v>3706100000</v>
      </c>
      <c r="E2133" s="6">
        <v>3304800000</v>
      </c>
      <c r="F2133" s="6">
        <v>3130200000</v>
      </c>
      <c r="G2133" s="6">
        <v>2688900000</v>
      </c>
      <c r="I2133" s="8">
        <f t="shared" si="330"/>
        <v>3181298210</v>
      </c>
      <c r="J2133" s="8">
        <f t="shared" si="331"/>
        <v>3117098210</v>
      </c>
      <c r="K2133" s="8">
        <f t="shared" si="332"/>
        <v>3706398210</v>
      </c>
      <c r="L2133" s="1"/>
      <c r="M2133" s="10">
        <f t="shared" si="333"/>
        <v>3305098210</v>
      </c>
      <c r="N2133" s="10">
        <f t="shared" si="334"/>
        <v>3130498210</v>
      </c>
      <c r="O2133" s="10">
        <f t="shared" si="335"/>
        <v>2689198210</v>
      </c>
      <c r="Q2133" s="1">
        <f t="shared" si="336"/>
        <v>3334931543.3333335</v>
      </c>
      <c r="R2133" s="1">
        <f t="shared" si="337"/>
        <v>3041598210</v>
      </c>
      <c r="T2133" s="1">
        <f t="shared" si="338"/>
        <v>0.91204217252383513</v>
      </c>
      <c r="U2133">
        <f t="shared" si="339"/>
        <v>0.32490060813188082</v>
      </c>
      <c r="Y2133" t="s">
        <v>9456</v>
      </c>
      <c r="Z2133" t="s">
        <v>9457</v>
      </c>
    </row>
    <row r="2134" spans="1:30" s="12" customFormat="1">
      <c r="A2134" s="4">
        <v>929710000</v>
      </c>
      <c r="B2134" s="4">
        <v>978550000</v>
      </c>
      <c r="C2134" s="4">
        <v>909340000</v>
      </c>
      <c r="D2134"/>
      <c r="E2134" s="6">
        <v>814280000</v>
      </c>
      <c r="F2134" s="6">
        <v>770300000</v>
      </c>
      <c r="G2134" s="6">
        <v>985190000</v>
      </c>
      <c r="H2134"/>
      <c r="I2134" s="8">
        <f t="shared" si="330"/>
        <v>930008210</v>
      </c>
      <c r="J2134" s="8">
        <f t="shared" si="331"/>
        <v>978848210</v>
      </c>
      <c r="K2134" s="8">
        <f t="shared" si="332"/>
        <v>909638210</v>
      </c>
      <c r="L2134" s="1"/>
      <c r="M2134" s="10">
        <f t="shared" si="333"/>
        <v>814578210</v>
      </c>
      <c r="N2134" s="10">
        <f t="shared" si="334"/>
        <v>770598210</v>
      </c>
      <c r="O2134" s="10">
        <f t="shared" si="335"/>
        <v>985488210</v>
      </c>
      <c r="P2134"/>
      <c r="Q2134" s="1">
        <f t="shared" si="336"/>
        <v>939498210</v>
      </c>
      <c r="R2134" s="1">
        <f t="shared" si="337"/>
        <v>856888210</v>
      </c>
      <c r="S2134"/>
      <c r="T2134" s="1">
        <f t="shared" si="338"/>
        <v>0.91207008260292477</v>
      </c>
      <c r="U2134">
        <f t="shared" si="339"/>
        <v>0.29538922779995663</v>
      </c>
      <c r="V2134"/>
      <c r="W2134"/>
      <c r="X2134"/>
      <c r="Y2134" t="s">
        <v>391</v>
      </c>
      <c r="Z2134" t="s">
        <v>1330</v>
      </c>
      <c r="AA2134"/>
      <c r="AB2134"/>
      <c r="AC2134"/>
      <c r="AD2134"/>
    </row>
    <row r="2135" spans="1:30">
      <c r="A2135" s="4">
        <v>8217900000</v>
      </c>
      <c r="B2135" s="4">
        <v>7850000000</v>
      </c>
      <c r="C2135" s="4">
        <v>7665000000</v>
      </c>
      <c r="E2135" s="6">
        <v>6722100000</v>
      </c>
      <c r="F2135" s="6">
        <v>7276900000</v>
      </c>
      <c r="G2135" s="6">
        <v>7647600000</v>
      </c>
      <c r="I2135" s="8">
        <f t="shared" si="330"/>
        <v>8218198210</v>
      </c>
      <c r="J2135" s="8">
        <f t="shared" si="331"/>
        <v>7850298210</v>
      </c>
      <c r="K2135" s="8">
        <f t="shared" si="332"/>
        <v>7665298210</v>
      </c>
      <c r="L2135" s="1"/>
      <c r="M2135" s="10">
        <f t="shared" si="333"/>
        <v>6722398210</v>
      </c>
      <c r="N2135" s="10">
        <f t="shared" si="334"/>
        <v>7277198210</v>
      </c>
      <c r="O2135" s="10">
        <f t="shared" si="335"/>
        <v>7647898210</v>
      </c>
      <c r="Q2135" s="1">
        <f t="shared" si="336"/>
        <v>7911264876.666667</v>
      </c>
      <c r="R2135" s="1">
        <f t="shared" si="337"/>
        <v>7215831543.333333</v>
      </c>
      <c r="T2135" s="1">
        <f t="shared" si="338"/>
        <v>0.91209580968721804</v>
      </c>
      <c r="U2135">
        <f t="shared" si="339"/>
        <v>9.1289014504019064E-2</v>
      </c>
      <c r="Y2135" t="s">
        <v>10557</v>
      </c>
      <c r="Z2135" t="s">
        <v>10558</v>
      </c>
    </row>
    <row r="2136" spans="1:30">
      <c r="A2136" s="4">
        <v>839940000</v>
      </c>
      <c r="B2136" s="4">
        <v>865060000</v>
      </c>
      <c r="C2136" s="4">
        <v>776600000</v>
      </c>
      <c r="E2136" s="6">
        <v>933200000</v>
      </c>
      <c r="F2136" s="6">
        <v>763950000</v>
      </c>
      <c r="G2136" s="6">
        <v>566250000</v>
      </c>
      <c r="I2136" s="8">
        <f t="shared" si="330"/>
        <v>840238210</v>
      </c>
      <c r="J2136" s="8">
        <f t="shared" si="331"/>
        <v>865358210</v>
      </c>
      <c r="K2136" s="8">
        <f t="shared" si="332"/>
        <v>776898210</v>
      </c>
      <c r="L2136" s="1"/>
      <c r="M2136" s="10">
        <f t="shared" si="333"/>
        <v>933498210</v>
      </c>
      <c r="N2136" s="10">
        <f t="shared" si="334"/>
        <v>764248210</v>
      </c>
      <c r="O2136" s="10">
        <f t="shared" si="335"/>
        <v>566548210</v>
      </c>
      <c r="Q2136" s="1">
        <f t="shared" si="336"/>
        <v>827498210</v>
      </c>
      <c r="R2136" s="1">
        <f t="shared" si="337"/>
        <v>754764876.66666663</v>
      </c>
      <c r="T2136" s="1">
        <f t="shared" si="338"/>
        <v>0.91210454300156929</v>
      </c>
      <c r="U2136">
        <f t="shared" si="339"/>
        <v>0.54200743138806962</v>
      </c>
      <c r="Y2136" t="s">
        <v>6429</v>
      </c>
      <c r="Z2136" t="s">
        <v>6430</v>
      </c>
    </row>
    <row r="2137" spans="1:30">
      <c r="A2137" s="4">
        <v>58425000</v>
      </c>
      <c r="B2137" s="4">
        <v>59068000</v>
      </c>
      <c r="C2137" s="4">
        <v>63499000</v>
      </c>
      <c r="E2137" s="6">
        <v>56151000</v>
      </c>
      <c r="F2137" s="6">
        <v>52604000</v>
      </c>
      <c r="G2137" s="6">
        <v>56265000</v>
      </c>
      <c r="I2137" s="8">
        <f t="shared" si="330"/>
        <v>58723210</v>
      </c>
      <c r="J2137" s="8">
        <f t="shared" si="331"/>
        <v>59366210</v>
      </c>
      <c r="K2137" s="8">
        <f t="shared" si="332"/>
        <v>63797210</v>
      </c>
      <c r="L2137" s="1"/>
      <c r="M2137" s="10">
        <f t="shared" si="333"/>
        <v>56449210</v>
      </c>
      <c r="N2137" s="10">
        <f t="shared" si="334"/>
        <v>52902210</v>
      </c>
      <c r="O2137" s="10">
        <f t="shared" si="335"/>
        <v>56563210</v>
      </c>
      <c r="Q2137" s="1">
        <f t="shared" si="336"/>
        <v>60628876.666666664</v>
      </c>
      <c r="R2137" s="1">
        <f t="shared" si="337"/>
        <v>55304876.666666664</v>
      </c>
      <c r="T2137" s="1">
        <f t="shared" si="338"/>
        <v>0.91218705849902215</v>
      </c>
      <c r="U2137">
        <f t="shared" si="339"/>
        <v>5.6045077754357166E-2</v>
      </c>
      <c r="Y2137" t="s">
        <v>9376</v>
      </c>
      <c r="Z2137" t="s">
        <v>9377</v>
      </c>
    </row>
    <row r="2138" spans="1:30">
      <c r="A2138" s="4">
        <v>2557000000</v>
      </c>
      <c r="B2138" s="4">
        <v>2390700000</v>
      </c>
      <c r="C2138" s="4">
        <v>2321100000</v>
      </c>
      <c r="E2138" s="6">
        <v>1960100000</v>
      </c>
      <c r="F2138" s="6">
        <v>2438700000</v>
      </c>
      <c r="G2138" s="6">
        <v>2231900000</v>
      </c>
      <c r="I2138" s="8">
        <f t="shared" si="330"/>
        <v>2557298210</v>
      </c>
      <c r="J2138" s="8">
        <f t="shared" si="331"/>
        <v>2390998210</v>
      </c>
      <c r="K2138" s="8">
        <f t="shared" si="332"/>
        <v>2321398210</v>
      </c>
      <c r="L2138" s="1"/>
      <c r="M2138" s="10">
        <f t="shared" si="333"/>
        <v>1960398210</v>
      </c>
      <c r="N2138" s="10">
        <f t="shared" si="334"/>
        <v>2438998210</v>
      </c>
      <c r="O2138" s="10">
        <f t="shared" si="335"/>
        <v>2232198210</v>
      </c>
      <c r="Q2138" s="1">
        <f t="shared" si="336"/>
        <v>2423231543.3333335</v>
      </c>
      <c r="R2138" s="1">
        <f t="shared" si="337"/>
        <v>2210531543.3333335</v>
      </c>
      <c r="T2138" s="1">
        <f t="shared" si="338"/>
        <v>0.91222464869889586</v>
      </c>
      <c r="U2138">
        <f t="shared" si="339"/>
        <v>0.24253795746054804</v>
      </c>
      <c r="Y2138" t="s">
        <v>1048</v>
      </c>
      <c r="Z2138" t="s">
        <v>1049</v>
      </c>
    </row>
    <row r="2139" spans="1:30">
      <c r="A2139" s="4">
        <v>863360000</v>
      </c>
      <c r="B2139" s="4">
        <v>854580000</v>
      </c>
      <c r="C2139" s="4">
        <v>1002000000</v>
      </c>
      <c r="E2139" s="6">
        <v>767750000</v>
      </c>
      <c r="F2139" s="6">
        <v>891590000</v>
      </c>
      <c r="G2139" s="6">
        <v>821860000</v>
      </c>
      <c r="I2139" s="8">
        <f t="shared" si="330"/>
        <v>863658210</v>
      </c>
      <c r="J2139" s="8">
        <f t="shared" si="331"/>
        <v>854878210</v>
      </c>
      <c r="K2139" s="8">
        <f t="shared" si="332"/>
        <v>1002298210</v>
      </c>
      <c r="L2139" s="1"/>
      <c r="M2139" s="10">
        <f t="shared" si="333"/>
        <v>768048210</v>
      </c>
      <c r="N2139" s="10">
        <f t="shared" si="334"/>
        <v>891888210</v>
      </c>
      <c r="O2139" s="10">
        <f t="shared" si="335"/>
        <v>822158210</v>
      </c>
      <c r="Q2139" s="1">
        <f t="shared" si="336"/>
        <v>906944876.66666663</v>
      </c>
      <c r="R2139" s="1">
        <f t="shared" si="337"/>
        <v>827364876.66666663</v>
      </c>
      <c r="T2139" s="1">
        <f t="shared" si="338"/>
        <v>0.91225486570641012</v>
      </c>
      <c r="U2139">
        <f t="shared" si="339"/>
        <v>0.25339987079079734</v>
      </c>
      <c r="Y2139" t="s">
        <v>4145</v>
      </c>
      <c r="Z2139" t="s">
        <v>4146</v>
      </c>
    </row>
    <row r="2140" spans="1:30">
      <c r="A2140" s="4">
        <v>1140300000</v>
      </c>
      <c r="B2140" s="4">
        <v>1320800000</v>
      </c>
      <c r="C2140" s="4">
        <v>1252300000</v>
      </c>
      <c r="E2140" s="6">
        <v>1039900000</v>
      </c>
      <c r="F2140" s="6">
        <v>1018800000</v>
      </c>
      <c r="G2140" s="6">
        <v>1328800000</v>
      </c>
      <c r="I2140" s="8">
        <f t="shared" si="330"/>
        <v>1140598210</v>
      </c>
      <c r="J2140" s="8">
        <f t="shared" si="331"/>
        <v>1321098210</v>
      </c>
      <c r="K2140" s="8">
        <f t="shared" si="332"/>
        <v>1252598210</v>
      </c>
      <c r="L2140" s="1"/>
      <c r="M2140" s="10">
        <f t="shared" si="333"/>
        <v>1040198210</v>
      </c>
      <c r="N2140" s="10">
        <f t="shared" si="334"/>
        <v>1019098210</v>
      </c>
      <c r="O2140" s="10">
        <f t="shared" si="335"/>
        <v>1329098210</v>
      </c>
      <c r="Q2140" s="1">
        <f t="shared" si="336"/>
        <v>1238098210</v>
      </c>
      <c r="R2140" s="1">
        <f t="shared" si="337"/>
        <v>1129464876.6666667</v>
      </c>
      <c r="T2140" s="1">
        <f t="shared" si="338"/>
        <v>0.91225790292247233</v>
      </c>
      <c r="U2140">
        <f t="shared" si="339"/>
        <v>0.39079760593596707</v>
      </c>
      <c r="Y2140" t="s">
        <v>7541</v>
      </c>
      <c r="Z2140" t="s">
        <v>7542</v>
      </c>
    </row>
    <row r="2141" spans="1:30">
      <c r="A2141" s="4">
        <v>394030000</v>
      </c>
      <c r="B2141" s="4">
        <v>465110000</v>
      </c>
      <c r="C2141" s="4">
        <v>359500000</v>
      </c>
      <c r="E2141" s="6">
        <v>352290000</v>
      </c>
      <c r="F2141" s="6">
        <v>381620000</v>
      </c>
      <c r="G2141" s="6">
        <v>377840000</v>
      </c>
      <c r="I2141" s="8">
        <f t="shared" si="330"/>
        <v>394328210</v>
      </c>
      <c r="J2141" s="8">
        <f t="shared" si="331"/>
        <v>465408210</v>
      </c>
      <c r="K2141" s="8">
        <f t="shared" si="332"/>
        <v>359798210</v>
      </c>
      <c r="L2141" s="1"/>
      <c r="M2141" s="10">
        <f t="shared" si="333"/>
        <v>352588210</v>
      </c>
      <c r="N2141" s="10">
        <f t="shared" si="334"/>
        <v>381918210</v>
      </c>
      <c r="O2141" s="10">
        <f t="shared" si="335"/>
        <v>378138210</v>
      </c>
      <c r="Q2141" s="1">
        <f t="shared" si="336"/>
        <v>406511543.33333331</v>
      </c>
      <c r="R2141" s="1">
        <f t="shared" si="337"/>
        <v>370881543.33333331</v>
      </c>
      <c r="T2141" s="1">
        <f t="shared" si="338"/>
        <v>0.91235181242864749</v>
      </c>
      <c r="U2141">
        <f t="shared" si="339"/>
        <v>0.33353920847329904</v>
      </c>
      <c r="Y2141" t="s">
        <v>12642</v>
      </c>
      <c r="Z2141" t="s">
        <v>1642</v>
      </c>
    </row>
    <row r="2142" spans="1:30">
      <c r="A2142" s="4">
        <v>302210000</v>
      </c>
      <c r="B2142" s="4">
        <v>247460000</v>
      </c>
      <c r="C2142" s="4">
        <v>263050000</v>
      </c>
      <c r="E2142" s="6">
        <v>244210000</v>
      </c>
      <c r="F2142" s="6">
        <v>250630000</v>
      </c>
      <c r="G2142" s="6">
        <v>246590000</v>
      </c>
      <c r="I2142" s="8">
        <f t="shared" si="330"/>
        <v>302508210</v>
      </c>
      <c r="J2142" s="8">
        <f t="shared" si="331"/>
        <v>247758210</v>
      </c>
      <c r="K2142" s="8">
        <f t="shared" si="332"/>
        <v>263348210</v>
      </c>
      <c r="L2142" s="1"/>
      <c r="M2142" s="10">
        <f t="shared" si="333"/>
        <v>244508210</v>
      </c>
      <c r="N2142" s="10">
        <f t="shared" si="334"/>
        <v>250928210</v>
      </c>
      <c r="O2142" s="10">
        <f t="shared" si="335"/>
        <v>246888210</v>
      </c>
      <c r="Q2142" s="1">
        <f t="shared" si="336"/>
        <v>271204876.66666669</v>
      </c>
      <c r="R2142" s="1">
        <f t="shared" si="337"/>
        <v>247441543.33333334</v>
      </c>
      <c r="T2142" s="1">
        <f t="shared" si="338"/>
        <v>0.91237866506898968</v>
      </c>
      <c r="U2142">
        <f t="shared" si="339"/>
        <v>0.22077328481529296</v>
      </c>
      <c r="Y2142" t="s">
        <v>8721</v>
      </c>
      <c r="Z2142" t="s">
        <v>8722</v>
      </c>
    </row>
    <row r="2143" spans="1:30">
      <c r="A2143" s="4">
        <v>18518000</v>
      </c>
      <c r="B2143" s="4">
        <v>167670000</v>
      </c>
      <c r="C2143" s="4">
        <v>94128000</v>
      </c>
      <c r="E2143" s="6">
        <v>116190000</v>
      </c>
      <c r="F2143" s="6">
        <v>15590000</v>
      </c>
      <c r="G2143" s="6">
        <v>123910000</v>
      </c>
      <c r="I2143" s="8">
        <f t="shared" si="330"/>
        <v>18816210</v>
      </c>
      <c r="J2143" s="8">
        <f t="shared" si="331"/>
        <v>167968210</v>
      </c>
      <c r="K2143" s="8">
        <f t="shared" si="332"/>
        <v>94426210</v>
      </c>
      <c r="L2143" s="1"/>
      <c r="M2143" s="10">
        <f t="shared" si="333"/>
        <v>116488210</v>
      </c>
      <c r="N2143" s="10">
        <f t="shared" si="334"/>
        <v>15888210</v>
      </c>
      <c r="O2143" s="10">
        <f t="shared" si="335"/>
        <v>124208210</v>
      </c>
      <c r="Q2143" s="1">
        <f t="shared" si="336"/>
        <v>93736876.666666672</v>
      </c>
      <c r="R2143" s="1">
        <f t="shared" si="337"/>
        <v>85528210</v>
      </c>
      <c r="T2143" s="1">
        <f t="shared" si="338"/>
        <v>0.91242863045397671</v>
      </c>
      <c r="U2143">
        <f t="shared" si="339"/>
        <v>0.8894167970056136</v>
      </c>
      <c r="Y2143" t="s">
        <v>10571</v>
      </c>
      <c r="Z2143" t="s">
        <v>10572</v>
      </c>
    </row>
    <row r="2144" spans="1:30">
      <c r="A2144" s="4">
        <v>962810000</v>
      </c>
      <c r="B2144" s="4">
        <v>1081600000</v>
      </c>
      <c r="C2144" s="4">
        <v>950900000</v>
      </c>
      <c r="E2144" s="6">
        <v>770330000</v>
      </c>
      <c r="F2144" s="6">
        <v>988740000</v>
      </c>
      <c r="G2144" s="6">
        <v>974020000</v>
      </c>
      <c r="I2144" s="8">
        <f t="shared" si="330"/>
        <v>963108210</v>
      </c>
      <c r="J2144" s="8">
        <f t="shared" si="331"/>
        <v>1081898210</v>
      </c>
      <c r="K2144" s="8">
        <f t="shared" si="332"/>
        <v>951198210</v>
      </c>
      <c r="L2144" s="1"/>
      <c r="M2144" s="10">
        <f t="shared" si="333"/>
        <v>770628210</v>
      </c>
      <c r="N2144" s="10">
        <f t="shared" si="334"/>
        <v>989038210</v>
      </c>
      <c r="O2144" s="10">
        <f t="shared" si="335"/>
        <v>974318210</v>
      </c>
      <c r="Q2144" s="1">
        <f t="shared" si="336"/>
        <v>998734876.66666663</v>
      </c>
      <c r="R2144" s="1">
        <f t="shared" si="337"/>
        <v>911328210</v>
      </c>
      <c r="T2144" s="1">
        <f t="shared" si="338"/>
        <v>0.91248261304502432</v>
      </c>
      <c r="U2144">
        <f t="shared" si="339"/>
        <v>0.34600935716345926</v>
      </c>
      <c r="Y2144" t="s">
        <v>5574</v>
      </c>
      <c r="Z2144" t="s">
        <v>5575</v>
      </c>
    </row>
    <row r="2145" spans="1:26">
      <c r="A2145" s="4">
        <v>16178000</v>
      </c>
      <c r="B2145" s="4">
        <v>25546000</v>
      </c>
      <c r="C2145" s="4">
        <v>21527000</v>
      </c>
      <c r="E2145" s="6">
        <v>24690000</v>
      </c>
      <c r="F2145" s="6">
        <v>14106000</v>
      </c>
      <c r="G2145" s="6">
        <v>18844000</v>
      </c>
      <c r="I2145" s="8">
        <f t="shared" si="330"/>
        <v>16476210</v>
      </c>
      <c r="J2145" s="8">
        <f t="shared" si="331"/>
        <v>25844210</v>
      </c>
      <c r="K2145" s="8">
        <f t="shared" si="332"/>
        <v>21825210</v>
      </c>
      <c r="L2145" s="1"/>
      <c r="M2145" s="10">
        <f t="shared" si="333"/>
        <v>24988210</v>
      </c>
      <c r="N2145" s="10">
        <f t="shared" si="334"/>
        <v>14404210</v>
      </c>
      <c r="O2145" s="10">
        <f t="shared" si="335"/>
        <v>19142210</v>
      </c>
      <c r="Q2145" s="1">
        <f t="shared" si="336"/>
        <v>21381876.666666668</v>
      </c>
      <c r="R2145" s="1">
        <f t="shared" si="337"/>
        <v>19511543.333333332</v>
      </c>
      <c r="T2145" s="1">
        <f t="shared" si="338"/>
        <v>0.91252716669865108</v>
      </c>
      <c r="U2145">
        <f t="shared" si="339"/>
        <v>0.67122626450685507</v>
      </c>
      <c r="Y2145" t="s">
        <v>1965</v>
      </c>
      <c r="Z2145" t="s">
        <v>1966</v>
      </c>
    </row>
    <row r="2146" spans="1:26">
      <c r="A2146" s="4">
        <v>36258000</v>
      </c>
      <c r="B2146" s="4">
        <v>36720000</v>
      </c>
      <c r="C2146" s="4">
        <v>39233000</v>
      </c>
      <c r="E2146" s="6">
        <v>28472000</v>
      </c>
      <c r="F2146" s="6">
        <v>34305000</v>
      </c>
      <c r="G2146" s="6">
        <v>39548000</v>
      </c>
      <c r="I2146" s="8">
        <f t="shared" si="330"/>
        <v>36556210</v>
      </c>
      <c r="J2146" s="8">
        <f t="shared" si="331"/>
        <v>37018210</v>
      </c>
      <c r="K2146" s="8">
        <f t="shared" si="332"/>
        <v>39531210</v>
      </c>
      <c r="L2146" s="1"/>
      <c r="M2146" s="10">
        <f t="shared" si="333"/>
        <v>28770210</v>
      </c>
      <c r="N2146" s="10">
        <f t="shared" si="334"/>
        <v>34603210</v>
      </c>
      <c r="O2146" s="10">
        <f t="shared" si="335"/>
        <v>39846210</v>
      </c>
      <c r="Q2146" s="1">
        <f t="shared" si="336"/>
        <v>37701876.666666664</v>
      </c>
      <c r="R2146" s="1">
        <f t="shared" si="337"/>
        <v>34406543.333333336</v>
      </c>
      <c r="T2146" s="1">
        <f t="shared" si="338"/>
        <v>0.91259497869381045</v>
      </c>
      <c r="U2146">
        <f t="shared" si="339"/>
        <v>0.37836118239238647</v>
      </c>
      <c r="Y2146" t="s">
        <v>11260</v>
      </c>
      <c r="Z2146" t="s">
        <v>11261</v>
      </c>
    </row>
    <row r="2147" spans="1:26">
      <c r="A2147" s="4">
        <v>1359000000</v>
      </c>
      <c r="B2147" s="4">
        <v>1006800000</v>
      </c>
      <c r="C2147" s="4">
        <v>1002200000</v>
      </c>
      <c r="E2147" s="6">
        <v>976260000</v>
      </c>
      <c r="F2147" s="6">
        <v>990670000</v>
      </c>
      <c r="G2147" s="6">
        <v>1107000000</v>
      </c>
      <c r="I2147" s="8">
        <f t="shared" si="330"/>
        <v>1359298210</v>
      </c>
      <c r="J2147" s="8">
        <f t="shared" si="331"/>
        <v>1007098210</v>
      </c>
      <c r="K2147" s="8">
        <f t="shared" si="332"/>
        <v>1002498210</v>
      </c>
      <c r="L2147" s="1"/>
      <c r="M2147" s="10">
        <f t="shared" si="333"/>
        <v>976558210</v>
      </c>
      <c r="N2147" s="10">
        <f t="shared" si="334"/>
        <v>990968210</v>
      </c>
      <c r="O2147" s="10">
        <f t="shared" si="335"/>
        <v>1107298210</v>
      </c>
      <c r="Q2147" s="1">
        <f t="shared" si="336"/>
        <v>1122964876.6666667</v>
      </c>
      <c r="R2147" s="1">
        <f t="shared" si="337"/>
        <v>1024941543.3333334</v>
      </c>
      <c r="T2147" s="1">
        <f t="shared" si="338"/>
        <v>0.91271024110362275</v>
      </c>
      <c r="U2147">
        <f t="shared" si="339"/>
        <v>0.47746378229761854</v>
      </c>
      <c r="Y2147" t="s">
        <v>5028</v>
      </c>
      <c r="Z2147" t="s">
        <v>5029</v>
      </c>
    </row>
    <row r="2148" spans="1:26">
      <c r="A2148" s="4">
        <v>15503000000</v>
      </c>
      <c r="B2148" s="4">
        <v>16905000000</v>
      </c>
      <c r="C2148" s="4">
        <v>17365000000</v>
      </c>
      <c r="E2148" s="6">
        <v>14995000000</v>
      </c>
      <c r="F2148" s="6">
        <v>15524000000</v>
      </c>
      <c r="G2148" s="6">
        <v>14913000000</v>
      </c>
      <c r="I2148" s="8">
        <f t="shared" si="330"/>
        <v>15503298210</v>
      </c>
      <c r="J2148" s="8">
        <f t="shared" si="331"/>
        <v>16905298210</v>
      </c>
      <c r="K2148" s="8">
        <f t="shared" si="332"/>
        <v>17365298210</v>
      </c>
      <c r="L2148" s="1"/>
      <c r="M2148" s="10">
        <f t="shared" si="333"/>
        <v>14995298210</v>
      </c>
      <c r="N2148" s="10">
        <f t="shared" si="334"/>
        <v>15524298210</v>
      </c>
      <c r="O2148" s="10">
        <f t="shared" si="335"/>
        <v>14913298210</v>
      </c>
      <c r="Q2148" s="1">
        <f t="shared" si="336"/>
        <v>16591298210</v>
      </c>
      <c r="R2148" s="1">
        <f t="shared" si="337"/>
        <v>15144298210</v>
      </c>
      <c r="T2148" s="1">
        <f t="shared" si="338"/>
        <v>0.91278560714870061</v>
      </c>
      <c r="U2148">
        <f t="shared" si="339"/>
        <v>7.0820011200765934E-2</v>
      </c>
      <c r="Y2148" t="s">
        <v>1313</v>
      </c>
      <c r="Z2148" t="s">
        <v>1314</v>
      </c>
    </row>
    <row r="2149" spans="1:26">
      <c r="A2149" s="4">
        <v>159980000</v>
      </c>
      <c r="B2149" s="4">
        <v>167360000</v>
      </c>
      <c r="C2149" s="4">
        <v>190220000</v>
      </c>
      <c r="E2149" s="6">
        <v>160800000</v>
      </c>
      <c r="F2149" s="6">
        <v>147380000</v>
      </c>
      <c r="G2149" s="6">
        <v>164210000</v>
      </c>
      <c r="I2149" s="8">
        <f t="shared" si="330"/>
        <v>160278210</v>
      </c>
      <c r="J2149" s="8">
        <f t="shared" si="331"/>
        <v>167658210</v>
      </c>
      <c r="K2149" s="8">
        <f t="shared" si="332"/>
        <v>190518210</v>
      </c>
      <c r="L2149" s="1"/>
      <c r="M2149" s="10">
        <f t="shared" si="333"/>
        <v>161098210</v>
      </c>
      <c r="N2149" s="10">
        <f t="shared" si="334"/>
        <v>147678210</v>
      </c>
      <c r="O2149" s="10">
        <f t="shared" si="335"/>
        <v>164508210</v>
      </c>
      <c r="Q2149" s="1">
        <f t="shared" si="336"/>
        <v>172818210</v>
      </c>
      <c r="R2149" s="1">
        <f t="shared" si="337"/>
        <v>157761543.33333334</v>
      </c>
      <c r="T2149" s="1">
        <f t="shared" si="338"/>
        <v>0.91287569367448806</v>
      </c>
      <c r="U2149">
        <f t="shared" si="339"/>
        <v>0.22314861855350093</v>
      </c>
      <c r="Y2149" t="s">
        <v>9976</v>
      </c>
      <c r="Z2149" t="s">
        <v>9977</v>
      </c>
    </row>
    <row r="2150" spans="1:26">
      <c r="A2150" s="4">
        <v>6692100000</v>
      </c>
      <c r="B2150" s="4">
        <v>6627100000</v>
      </c>
      <c r="C2150" s="4">
        <v>6165500000</v>
      </c>
      <c r="E2150" s="6">
        <v>5676300000</v>
      </c>
      <c r="F2150" s="6">
        <v>5971800000</v>
      </c>
      <c r="G2150" s="6">
        <v>6139800000</v>
      </c>
      <c r="I2150" s="8">
        <f t="shared" si="330"/>
        <v>6692398210</v>
      </c>
      <c r="J2150" s="8">
        <f t="shared" si="331"/>
        <v>6627398210</v>
      </c>
      <c r="K2150" s="8">
        <f t="shared" si="332"/>
        <v>6165798210</v>
      </c>
      <c r="L2150" s="1"/>
      <c r="M2150" s="10">
        <f t="shared" si="333"/>
        <v>5676598210</v>
      </c>
      <c r="N2150" s="10">
        <f t="shared" si="334"/>
        <v>5972098210</v>
      </c>
      <c r="O2150" s="10">
        <f t="shared" si="335"/>
        <v>6140098210</v>
      </c>
      <c r="Q2150" s="1">
        <f t="shared" si="336"/>
        <v>6495198210</v>
      </c>
      <c r="R2150" s="1">
        <f t="shared" si="337"/>
        <v>5929598210</v>
      </c>
      <c r="T2150" s="1">
        <f t="shared" si="338"/>
        <v>0.91292028638491696</v>
      </c>
      <c r="U2150">
        <f t="shared" si="339"/>
        <v>5.746367094026416E-2</v>
      </c>
      <c r="Z2150" t="s">
        <v>7485</v>
      </c>
    </row>
    <row r="2151" spans="1:26">
      <c r="A2151" s="4">
        <v>1938300000</v>
      </c>
      <c r="B2151" s="4">
        <v>1976000000</v>
      </c>
      <c r="C2151" s="4">
        <v>2169800000</v>
      </c>
      <c r="E2151" s="6">
        <v>1684800000</v>
      </c>
      <c r="F2151" s="6">
        <v>1998200000</v>
      </c>
      <c r="G2151" s="6">
        <v>1871800000</v>
      </c>
      <c r="I2151" s="8">
        <f t="shared" si="330"/>
        <v>1938598210</v>
      </c>
      <c r="J2151" s="8">
        <f t="shared" si="331"/>
        <v>1976298210</v>
      </c>
      <c r="K2151" s="8">
        <f t="shared" si="332"/>
        <v>2170098210</v>
      </c>
      <c r="L2151" s="1"/>
      <c r="M2151" s="10">
        <f t="shared" si="333"/>
        <v>1685098210</v>
      </c>
      <c r="N2151" s="10">
        <f t="shared" si="334"/>
        <v>1998498210</v>
      </c>
      <c r="O2151" s="10">
        <f t="shared" si="335"/>
        <v>1872098210</v>
      </c>
      <c r="Q2151" s="1">
        <f t="shared" si="336"/>
        <v>2028331543.3333333</v>
      </c>
      <c r="R2151" s="1">
        <f t="shared" si="337"/>
        <v>1851898210</v>
      </c>
      <c r="T2151" s="1">
        <f t="shared" si="338"/>
        <v>0.91301553539744051</v>
      </c>
      <c r="U2151">
        <f t="shared" si="339"/>
        <v>0.20255490043882149</v>
      </c>
      <c r="Y2151" t="s">
        <v>10425</v>
      </c>
      <c r="Z2151" t="s">
        <v>10426</v>
      </c>
    </row>
    <row r="2152" spans="1:26">
      <c r="A2152" s="4">
        <v>170240000</v>
      </c>
      <c r="B2152" s="4">
        <v>158310000</v>
      </c>
      <c r="C2152" s="4">
        <v>141830000</v>
      </c>
      <c r="E2152" s="6">
        <v>126060000</v>
      </c>
      <c r="F2152" s="6">
        <v>139250000</v>
      </c>
      <c r="G2152" s="6">
        <v>164150000</v>
      </c>
      <c r="I2152" s="8">
        <f t="shared" si="330"/>
        <v>170538210</v>
      </c>
      <c r="J2152" s="8">
        <f t="shared" si="331"/>
        <v>158608210</v>
      </c>
      <c r="K2152" s="8">
        <f t="shared" si="332"/>
        <v>142128210</v>
      </c>
      <c r="L2152" s="1"/>
      <c r="M2152" s="10">
        <f t="shared" si="333"/>
        <v>126358210</v>
      </c>
      <c r="N2152" s="10">
        <f t="shared" si="334"/>
        <v>139548210</v>
      </c>
      <c r="O2152" s="10">
        <f t="shared" si="335"/>
        <v>164448210</v>
      </c>
      <c r="Q2152" s="1">
        <f t="shared" si="336"/>
        <v>157091543.33333334</v>
      </c>
      <c r="R2152" s="1">
        <f t="shared" si="337"/>
        <v>143451543.33333334</v>
      </c>
      <c r="T2152" s="1">
        <f t="shared" si="338"/>
        <v>0.91317164685907237</v>
      </c>
      <c r="U2152">
        <f t="shared" si="339"/>
        <v>0.38127106233507285</v>
      </c>
      <c r="Y2152" t="s">
        <v>1778</v>
      </c>
      <c r="Z2152" t="s">
        <v>1779</v>
      </c>
    </row>
    <row r="2153" spans="1:26">
      <c r="A2153" s="4">
        <v>464660000</v>
      </c>
      <c r="B2153" s="4">
        <v>533000000</v>
      </c>
      <c r="C2153" s="4">
        <v>505710000</v>
      </c>
      <c r="E2153" s="6">
        <v>490000000</v>
      </c>
      <c r="F2153" s="6">
        <v>468690000</v>
      </c>
      <c r="G2153" s="6">
        <v>414090000</v>
      </c>
      <c r="I2153" s="8">
        <f t="shared" si="330"/>
        <v>464958210</v>
      </c>
      <c r="J2153" s="8">
        <f t="shared" si="331"/>
        <v>533298210</v>
      </c>
      <c r="K2153" s="8">
        <f t="shared" si="332"/>
        <v>506008210</v>
      </c>
      <c r="L2153" s="1"/>
      <c r="M2153" s="10">
        <f t="shared" si="333"/>
        <v>490298210</v>
      </c>
      <c r="N2153" s="10">
        <f t="shared" si="334"/>
        <v>468988210</v>
      </c>
      <c r="O2153" s="10">
        <f t="shared" si="335"/>
        <v>414388210</v>
      </c>
      <c r="Q2153" s="1">
        <f t="shared" si="336"/>
        <v>501421543.33333331</v>
      </c>
      <c r="R2153" s="1">
        <f t="shared" si="337"/>
        <v>457891543.33333331</v>
      </c>
      <c r="T2153" s="1">
        <f t="shared" si="338"/>
        <v>0.91318681740193541</v>
      </c>
      <c r="U2153">
        <f t="shared" si="339"/>
        <v>0.22154130533705438</v>
      </c>
      <c r="Y2153" t="s">
        <v>10597</v>
      </c>
      <c r="Z2153" t="s">
        <v>10598</v>
      </c>
    </row>
    <row r="2154" spans="1:26">
      <c r="A2154" s="4">
        <v>1222000000</v>
      </c>
      <c r="B2154" s="4">
        <v>986140000</v>
      </c>
      <c r="C2154" s="4">
        <v>1049600000</v>
      </c>
      <c r="E2154" s="6">
        <v>913680000</v>
      </c>
      <c r="F2154" s="6">
        <v>1020800000</v>
      </c>
      <c r="G2154" s="6">
        <v>1040400000</v>
      </c>
      <c r="I2154" s="8">
        <f t="shared" si="330"/>
        <v>1222298210</v>
      </c>
      <c r="J2154" s="8">
        <f t="shared" si="331"/>
        <v>986438210</v>
      </c>
      <c r="K2154" s="8">
        <f t="shared" si="332"/>
        <v>1049898210</v>
      </c>
      <c r="L2154" s="1"/>
      <c r="M2154" s="10">
        <f t="shared" si="333"/>
        <v>913978210</v>
      </c>
      <c r="N2154" s="10">
        <f t="shared" si="334"/>
        <v>1021098210</v>
      </c>
      <c r="O2154" s="10">
        <f t="shared" si="335"/>
        <v>1040698210</v>
      </c>
      <c r="Q2154" s="1">
        <f t="shared" si="336"/>
        <v>1086211543.3333333</v>
      </c>
      <c r="R2154" s="1">
        <f t="shared" si="337"/>
        <v>991924876.66666663</v>
      </c>
      <c r="T2154" s="1">
        <f t="shared" si="338"/>
        <v>0.91319677345968675</v>
      </c>
      <c r="U2154">
        <f t="shared" si="339"/>
        <v>0.30767326718793769</v>
      </c>
      <c r="Y2154" t="s">
        <v>1866</v>
      </c>
      <c r="Z2154" t="s">
        <v>1867</v>
      </c>
    </row>
    <row r="2155" spans="1:26">
      <c r="A2155" s="4">
        <v>707990000</v>
      </c>
      <c r="B2155" s="4">
        <v>664130000</v>
      </c>
      <c r="C2155" s="4">
        <v>650720000</v>
      </c>
      <c r="E2155" s="6">
        <v>546460000</v>
      </c>
      <c r="F2155" s="6">
        <v>642280000</v>
      </c>
      <c r="G2155" s="6">
        <v>658440000</v>
      </c>
      <c r="I2155" s="8">
        <f t="shared" si="330"/>
        <v>708288210</v>
      </c>
      <c r="J2155" s="8">
        <f t="shared" si="331"/>
        <v>664428210</v>
      </c>
      <c r="K2155" s="8">
        <f t="shared" si="332"/>
        <v>651018210</v>
      </c>
      <c r="L2155" s="1"/>
      <c r="M2155" s="10">
        <f t="shared" si="333"/>
        <v>546758210</v>
      </c>
      <c r="N2155" s="10">
        <f t="shared" si="334"/>
        <v>642578210</v>
      </c>
      <c r="O2155" s="10">
        <f t="shared" si="335"/>
        <v>658738210</v>
      </c>
      <c r="Q2155" s="1">
        <f t="shared" si="336"/>
        <v>674578210</v>
      </c>
      <c r="R2155" s="1">
        <f t="shared" si="337"/>
        <v>616024876.66666663</v>
      </c>
      <c r="T2155" s="1">
        <f t="shared" si="338"/>
        <v>0.91320008196924507</v>
      </c>
      <c r="U2155">
        <f t="shared" si="339"/>
        <v>0.20758021618622036</v>
      </c>
      <c r="Y2155" t="s">
        <v>973</v>
      </c>
      <c r="Z2155" t="s">
        <v>974</v>
      </c>
    </row>
    <row r="2156" spans="1:26">
      <c r="A2156" s="4">
        <v>922200000</v>
      </c>
      <c r="B2156" s="4">
        <v>1033300000</v>
      </c>
      <c r="C2156" s="4">
        <v>1109400000</v>
      </c>
      <c r="E2156" s="6">
        <v>819670000</v>
      </c>
      <c r="F2156" s="6">
        <v>988470000</v>
      </c>
      <c r="G2156" s="6">
        <v>990690000</v>
      </c>
      <c r="I2156" s="8">
        <f t="shared" si="330"/>
        <v>922498210</v>
      </c>
      <c r="J2156" s="8">
        <f t="shared" si="331"/>
        <v>1033598210</v>
      </c>
      <c r="K2156" s="8">
        <f t="shared" si="332"/>
        <v>1109698210</v>
      </c>
      <c r="L2156" s="1"/>
      <c r="M2156" s="10">
        <f t="shared" si="333"/>
        <v>819968210</v>
      </c>
      <c r="N2156" s="10">
        <f t="shared" si="334"/>
        <v>988768210</v>
      </c>
      <c r="O2156" s="10">
        <f t="shared" si="335"/>
        <v>990988210</v>
      </c>
      <c r="Q2156" s="1">
        <f t="shared" si="336"/>
        <v>1021931543.3333334</v>
      </c>
      <c r="R2156" s="1">
        <f t="shared" si="337"/>
        <v>933241543.33333337</v>
      </c>
      <c r="T2156" s="1">
        <f t="shared" si="338"/>
        <v>0.91321336484955618</v>
      </c>
      <c r="U2156">
        <f t="shared" si="339"/>
        <v>0.32172503105427341</v>
      </c>
      <c r="Y2156" t="s">
        <v>6311</v>
      </c>
      <c r="Z2156" t="s">
        <v>6312</v>
      </c>
    </row>
    <row r="2157" spans="1:26">
      <c r="A2157" s="4">
        <v>830630000</v>
      </c>
      <c r="B2157" s="4">
        <v>775710000</v>
      </c>
      <c r="C2157" s="4">
        <v>871250000</v>
      </c>
      <c r="E2157" s="6">
        <v>687660000</v>
      </c>
      <c r="F2157" s="6">
        <v>877040000</v>
      </c>
      <c r="G2157" s="6">
        <v>697830000</v>
      </c>
      <c r="I2157" s="8">
        <f t="shared" si="330"/>
        <v>830928210</v>
      </c>
      <c r="J2157" s="8">
        <f t="shared" si="331"/>
        <v>776008210</v>
      </c>
      <c r="K2157" s="8">
        <f t="shared" si="332"/>
        <v>871548210</v>
      </c>
      <c r="L2157" s="1"/>
      <c r="M2157" s="10">
        <f t="shared" si="333"/>
        <v>687958210</v>
      </c>
      <c r="N2157" s="10">
        <f t="shared" si="334"/>
        <v>877338210</v>
      </c>
      <c r="O2157" s="10">
        <f t="shared" si="335"/>
        <v>698128210</v>
      </c>
      <c r="Q2157" s="1">
        <f t="shared" si="336"/>
        <v>826161543.33333337</v>
      </c>
      <c r="R2157" s="1">
        <f t="shared" si="337"/>
        <v>754474876.66666663</v>
      </c>
      <c r="T2157" s="1">
        <f t="shared" si="338"/>
        <v>0.9132292379799829</v>
      </c>
      <c r="U2157">
        <f t="shared" si="339"/>
        <v>0.34774085847996627</v>
      </c>
      <c r="Y2157" t="s">
        <v>12958</v>
      </c>
      <c r="Z2157" t="s">
        <v>12959</v>
      </c>
    </row>
    <row r="2158" spans="1:26">
      <c r="A2158" s="4">
        <v>3346600000</v>
      </c>
      <c r="B2158" s="4">
        <v>2707200000</v>
      </c>
      <c r="C2158" s="4">
        <v>2772400000</v>
      </c>
      <c r="E2158" s="6">
        <v>2497800000</v>
      </c>
      <c r="F2158" s="6">
        <v>3012200000</v>
      </c>
      <c r="G2158" s="6">
        <v>2551600000</v>
      </c>
      <c r="I2158" s="8">
        <f t="shared" si="330"/>
        <v>3346898210</v>
      </c>
      <c r="J2158" s="8">
        <f t="shared" si="331"/>
        <v>2707498210</v>
      </c>
      <c r="K2158" s="8">
        <f t="shared" si="332"/>
        <v>2772698210</v>
      </c>
      <c r="L2158" s="1"/>
      <c r="M2158" s="10">
        <f t="shared" si="333"/>
        <v>2498098210</v>
      </c>
      <c r="N2158" s="10">
        <f t="shared" si="334"/>
        <v>3012498210</v>
      </c>
      <c r="O2158" s="10">
        <f t="shared" si="335"/>
        <v>2551898210</v>
      </c>
      <c r="Q2158" s="1">
        <f t="shared" si="336"/>
        <v>2942364876.6666665</v>
      </c>
      <c r="R2158" s="1">
        <f t="shared" si="337"/>
        <v>2687498210</v>
      </c>
      <c r="T2158" s="1">
        <f t="shared" si="338"/>
        <v>0.91338033270863439</v>
      </c>
      <c r="U2158">
        <f t="shared" si="339"/>
        <v>0.38345417329693438</v>
      </c>
      <c r="Y2158" t="s">
        <v>6124</v>
      </c>
      <c r="Z2158" t="s">
        <v>2370</v>
      </c>
    </row>
    <row r="2159" spans="1:26">
      <c r="A2159" s="4">
        <v>362580000</v>
      </c>
      <c r="B2159" s="4">
        <v>368520000</v>
      </c>
      <c r="C2159" s="4">
        <v>387010000</v>
      </c>
      <c r="E2159" s="6">
        <v>310590000</v>
      </c>
      <c r="F2159" s="6">
        <v>362810000</v>
      </c>
      <c r="G2159" s="6">
        <v>347840000</v>
      </c>
      <c r="I2159" s="8">
        <f t="shared" si="330"/>
        <v>362878210</v>
      </c>
      <c r="J2159" s="8">
        <f t="shared" si="331"/>
        <v>368818210</v>
      </c>
      <c r="K2159" s="8">
        <f t="shared" si="332"/>
        <v>387308210</v>
      </c>
      <c r="L2159" s="1"/>
      <c r="M2159" s="10">
        <f t="shared" si="333"/>
        <v>310888210</v>
      </c>
      <c r="N2159" s="10">
        <f t="shared" si="334"/>
        <v>363108210</v>
      </c>
      <c r="O2159" s="10">
        <f t="shared" si="335"/>
        <v>348138210</v>
      </c>
      <c r="Q2159" s="1">
        <f t="shared" si="336"/>
        <v>373001543.33333331</v>
      </c>
      <c r="R2159" s="1">
        <f t="shared" si="337"/>
        <v>340711543.33333331</v>
      </c>
      <c r="T2159" s="1">
        <f t="shared" si="338"/>
        <v>0.91343199357450378</v>
      </c>
      <c r="U2159">
        <f t="shared" si="339"/>
        <v>0.1333521120292305</v>
      </c>
      <c r="Y2159" t="s">
        <v>2990</v>
      </c>
      <c r="Z2159" t="s">
        <v>2991</v>
      </c>
    </row>
    <row r="2160" spans="1:26">
      <c r="A2160" s="4">
        <v>73394000000</v>
      </c>
      <c r="B2160" s="4">
        <v>77963000000</v>
      </c>
      <c r="C2160" s="4">
        <v>72835000000</v>
      </c>
      <c r="E2160" s="6">
        <v>70796000000</v>
      </c>
      <c r="F2160" s="6">
        <v>63804000000</v>
      </c>
      <c r="G2160" s="6">
        <v>70204000000</v>
      </c>
      <c r="I2160" s="8">
        <f t="shared" si="330"/>
        <v>73394298210</v>
      </c>
      <c r="J2160" s="8">
        <f t="shared" si="331"/>
        <v>77963298210</v>
      </c>
      <c r="K2160" s="8">
        <f t="shared" si="332"/>
        <v>72835298210</v>
      </c>
      <c r="L2160" s="1"/>
      <c r="M2160" s="10">
        <f t="shared" si="333"/>
        <v>70796298210</v>
      </c>
      <c r="N2160" s="10">
        <f t="shared" si="334"/>
        <v>63804298210</v>
      </c>
      <c r="O2160" s="10">
        <f t="shared" si="335"/>
        <v>70204298210</v>
      </c>
      <c r="Q2160" s="1">
        <f t="shared" si="336"/>
        <v>74730964876.666672</v>
      </c>
      <c r="R2160" s="1">
        <f t="shared" si="337"/>
        <v>68268298210</v>
      </c>
      <c r="T2160" s="1">
        <f t="shared" si="338"/>
        <v>0.91352089890271826</v>
      </c>
      <c r="U2160">
        <f t="shared" si="339"/>
        <v>7.9663317278872353E-2</v>
      </c>
      <c r="Y2160" t="s">
        <v>4783</v>
      </c>
      <c r="Z2160" t="s">
        <v>4784</v>
      </c>
    </row>
    <row r="2161" spans="1:26">
      <c r="A2161" s="4">
        <v>1810700000</v>
      </c>
      <c r="B2161" s="4">
        <v>1812300000</v>
      </c>
      <c r="C2161" s="4">
        <v>1777600000</v>
      </c>
      <c r="E2161" s="6">
        <v>1594600000</v>
      </c>
      <c r="F2161" s="6">
        <v>1538800000</v>
      </c>
      <c r="G2161" s="6">
        <v>1800400000</v>
      </c>
      <c r="I2161" s="8">
        <f t="shared" si="330"/>
        <v>1810998210</v>
      </c>
      <c r="J2161" s="8">
        <f t="shared" si="331"/>
        <v>1812598210</v>
      </c>
      <c r="K2161" s="8">
        <f t="shared" si="332"/>
        <v>1777898210</v>
      </c>
      <c r="L2161" s="1"/>
      <c r="M2161" s="10">
        <f t="shared" si="333"/>
        <v>1594898210</v>
      </c>
      <c r="N2161" s="10">
        <f t="shared" si="334"/>
        <v>1539098210</v>
      </c>
      <c r="O2161" s="10">
        <f t="shared" si="335"/>
        <v>1800698210</v>
      </c>
      <c r="Q2161" s="1">
        <f t="shared" si="336"/>
        <v>1800498210</v>
      </c>
      <c r="R2161" s="1">
        <f t="shared" si="337"/>
        <v>1644898210</v>
      </c>
      <c r="T2161" s="1">
        <f t="shared" si="338"/>
        <v>0.9135794753164459</v>
      </c>
      <c r="U2161">
        <f t="shared" si="339"/>
        <v>0.12486735509894953</v>
      </c>
      <c r="Y2161" t="s">
        <v>5968</v>
      </c>
      <c r="Z2161" t="s">
        <v>5969</v>
      </c>
    </row>
    <row r="2162" spans="1:26">
      <c r="A2162" s="4">
        <v>6372100000</v>
      </c>
      <c r="B2162" s="4">
        <v>7066900000</v>
      </c>
      <c r="C2162" s="4">
        <v>7155300000</v>
      </c>
      <c r="E2162" s="6">
        <v>6513800000</v>
      </c>
      <c r="F2162" s="6">
        <v>6182100000</v>
      </c>
      <c r="G2162" s="6">
        <v>6119300000</v>
      </c>
      <c r="I2162" s="8">
        <f t="shared" si="330"/>
        <v>6372398210</v>
      </c>
      <c r="J2162" s="8">
        <f t="shared" si="331"/>
        <v>7067198210</v>
      </c>
      <c r="K2162" s="8">
        <f t="shared" si="332"/>
        <v>7155598210</v>
      </c>
      <c r="L2162" s="1"/>
      <c r="M2162" s="10">
        <f t="shared" si="333"/>
        <v>6514098210</v>
      </c>
      <c r="N2162" s="10">
        <f t="shared" si="334"/>
        <v>6182398210</v>
      </c>
      <c r="O2162" s="10">
        <f t="shared" si="335"/>
        <v>6119598210</v>
      </c>
      <c r="Q2162" s="1">
        <f t="shared" si="336"/>
        <v>6865064876.666667</v>
      </c>
      <c r="R2162" s="1">
        <f t="shared" si="337"/>
        <v>6272031543.333333</v>
      </c>
      <c r="T2162" s="1">
        <f t="shared" si="338"/>
        <v>0.91361577144755535</v>
      </c>
      <c r="U2162">
        <f t="shared" si="339"/>
        <v>9.8334360331085682E-2</v>
      </c>
      <c r="Y2162" t="s">
        <v>11461</v>
      </c>
      <c r="Z2162" t="s">
        <v>11462</v>
      </c>
    </row>
    <row r="2163" spans="1:26">
      <c r="A2163" s="4">
        <v>5037100000</v>
      </c>
      <c r="B2163" s="4">
        <v>5261500000</v>
      </c>
      <c r="C2163" s="4">
        <v>4972200000</v>
      </c>
      <c r="E2163" s="6">
        <v>4508800000</v>
      </c>
      <c r="F2163" s="6">
        <v>4581000000</v>
      </c>
      <c r="G2163" s="6">
        <v>4861900000</v>
      </c>
      <c r="I2163" s="8">
        <f t="shared" si="330"/>
        <v>5037398210</v>
      </c>
      <c r="J2163" s="8">
        <f t="shared" si="331"/>
        <v>5261798210</v>
      </c>
      <c r="K2163" s="8">
        <f t="shared" si="332"/>
        <v>4972498210</v>
      </c>
      <c r="L2163" s="1"/>
      <c r="M2163" s="10">
        <f t="shared" si="333"/>
        <v>4509098210</v>
      </c>
      <c r="N2163" s="10">
        <f t="shared" si="334"/>
        <v>4581298210</v>
      </c>
      <c r="O2163" s="10">
        <f t="shared" si="335"/>
        <v>4862198210</v>
      </c>
      <c r="Q2163" s="1">
        <f t="shared" si="336"/>
        <v>5090564876.666667</v>
      </c>
      <c r="R2163" s="1">
        <f t="shared" si="337"/>
        <v>4650864876.666667</v>
      </c>
      <c r="T2163" s="1">
        <f t="shared" si="338"/>
        <v>0.91362451699310854</v>
      </c>
      <c r="U2163">
        <f t="shared" si="339"/>
        <v>3.396884260509548E-2</v>
      </c>
      <c r="Y2163" t="s">
        <v>3398</v>
      </c>
      <c r="Z2163" t="s">
        <v>3399</v>
      </c>
    </row>
    <row r="2164" spans="1:26">
      <c r="A2164" s="4">
        <v>559020000</v>
      </c>
      <c r="B2164" s="4">
        <v>560900000</v>
      </c>
      <c r="C2164" s="4">
        <v>543470000</v>
      </c>
      <c r="E2164" s="6">
        <v>491370000</v>
      </c>
      <c r="F2164" s="6">
        <v>473610000</v>
      </c>
      <c r="G2164" s="6">
        <v>554670000</v>
      </c>
      <c r="I2164" s="8">
        <f t="shared" si="330"/>
        <v>559318210</v>
      </c>
      <c r="J2164" s="8">
        <f t="shared" si="331"/>
        <v>561198210</v>
      </c>
      <c r="K2164" s="8">
        <f t="shared" si="332"/>
        <v>543768210</v>
      </c>
      <c r="L2164" s="1"/>
      <c r="M2164" s="10">
        <f t="shared" si="333"/>
        <v>491668210</v>
      </c>
      <c r="N2164" s="10">
        <f t="shared" si="334"/>
        <v>473908210</v>
      </c>
      <c r="O2164" s="10">
        <f t="shared" si="335"/>
        <v>554968210</v>
      </c>
      <c r="Q2164" s="1">
        <f t="shared" si="336"/>
        <v>554761543.33333337</v>
      </c>
      <c r="R2164" s="1">
        <f t="shared" si="337"/>
        <v>506848210</v>
      </c>
      <c r="T2164" s="1">
        <f t="shared" si="338"/>
        <v>0.91363256175717966</v>
      </c>
      <c r="U2164">
        <f t="shared" si="339"/>
        <v>0.13018313862132852</v>
      </c>
      <c r="Y2164" t="s">
        <v>9822</v>
      </c>
      <c r="Z2164" t="s">
        <v>9823</v>
      </c>
    </row>
    <row r="2165" spans="1:26">
      <c r="A2165" s="4">
        <v>125910000</v>
      </c>
      <c r="B2165" s="4">
        <v>84260000</v>
      </c>
      <c r="C2165" s="4">
        <v>89339000</v>
      </c>
      <c r="E2165" s="6">
        <v>84957000</v>
      </c>
      <c r="F2165" s="6">
        <v>88100000</v>
      </c>
      <c r="G2165" s="6">
        <v>100530000</v>
      </c>
      <c r="I2165" s="8">
        <f t="shared" si="330"/>
        <v>126208210</v>
      </c>
      <c r="J2165" s="8">
        <f t="shared" si="331"/>
        <v>84558210</v>
      </c>
      <c r="K2165" s="8">
        <f t="shared" si="332"/>
        <v>89637210</v>
      </c>
      <c r="L2165" s="1"/>
      <c r="M2165" s="10">
        <f t="shared" si="333"/>
        <v>85255210</v>
      </c>
      <c r="N2165" s="10">
        <f t="shared" si="334"/>
        <v>88398210</v>
      </c>
      <c r="O2165" s="10">
        <f t="shared" si="335"/>
        <v>100828210</v>
      </c>
      <c r="Q2165" s="1">
        <f t="shared" si="336"/>
        <v>100134543.33333333</v>
      </c>
      <c r="R2165" s="1">
        <f t="shared" si="337"/>
        <v>91493876.666666672</v>
      </c>
      <c r="T2165" s="1">
        <f t="shared" si="338"/>
        <v>0.91370943154049111</v>
      </c>
      <c r="U2165">
        <f t="shared" si="339"/>
        <v>0.56929441173972883</v>
      </c>
      <c r="Y2165" t="s">
        <v>11117</v>
      </c>
      <c r="Z2165" t="s">
        <v>11118</v>
      </c>
    </row>
    <row r="2166" spans="1:26">
      <c r="A2166" s="4">
        <v>1143100000</v>
      </c>
      <c r="B2166" s="4">
        <v>1172900000</v>
      </c>
      <c r="C2166" s="4">
        <v>1150600000</v>
      </c>
      <c r="E2166" s="6">
        <v>943710000</v>
      </c>
      <c r="F2166" s="6">
        <v>1242200000</v>
      </c>
      <c r="G2166" s="6">
        <v>981770000</v>
      </c>
      <c r="I2166" s="8">
        <f t="shared" si="330"/>
        <v>1143398210</v>
      </c>
      <c r="J2166" s="8">
        <f t="shared" si="331"/>
        <v>1173198210</v>
      </c>
      <c r="K2166" s="8">
        <f t="shared" si="332"/>
        <v>1150898210</v>
      </c>
      <c r="L2166" s="1"/>
      <c r="M2166" s="10">
        <f t="shared" si="333"/>
        <v>944008210</v>
      </c>
      <c r="N2166" s="10">
        <f t="shared" si="334"/>
        <v>1242498210</v>
      </c>
      <c r="O2166" s="10">
        <f t="shared" si="335"/>
        <v>982068210</v>
      </c>
      <c r="Q2166" s="1">
        <f t="shared" si="336"/>
        <v>1155831543.3333333</v>
      </c>
      <c r="R2166" s="1">
        <f t="shared" si="337"/>
        <v>1056191543.3333334</v>
      </c>
      <c r="T2166" s="1">
        <f t="shared" si="338"/>
        <v>0.91379366606257739</v>
      </c>
      <c r="U2166">
        <f t="shared" si="339"/>
        <v>0.3499312330264478</v>
      </c>
      <c r="Y2166" t="s">
        <v>12657</v>
      </c>
      <c r="Z2166" t="s">
        <v>12658</v>
      </c>
    </row>
    <row r="2167" spans="1:26">
      <c r="A2167" s="4">
        <v>458860000</v>
      </c>
      <c r="B2167" s="4">
        <v>524520000</v>
      </c>
      <c r="C2167" s="4">
        <v>501900000</v>
      </c>
      <c r="E2167" s="6">
        <v>386520000</v>
      </c>
      <c r="F2167" s="6">
        <v>385880000</v>
      </c>
      <c r="G2167" s="6">
        <v>584860000</v>
      </c>
      <c r="I2167" s="8">
        <f t="shared" si="330"/>
        <v>459158210</v>
      </c>
      <c r="J2167" s="8">
        <f t="shared" si="331"/>
        <v>524818210</v>
      </c>
      <c r="K2167" s="8">
        <f t="shared" si="332"/>
        <v>502198210</v>
      </c>
      <c r="L2167" s="1"/>
      <c r="M2167" s="10">
        <f t="shared" si="333"/>
        <v>386818210</v>
      </c>
      <c r="N2167" s="10">
        <f t="shared" si="334"/>
        <v>386178210</v>
      </c>
      <c r="O2167" s="10">
        <f t="shared" si="335"/>
        <v>585158210</v>
      </c>
      <c r="Q2167" s="1">
        <f t="shared" si="336"/>
        <v>495391543.33333331</v>
      </c>
      <c r="R2167" s="1">
        <f t="shared" si="337"/>
        <v>452718210</v>
      </c>
      <c r="T2167" s="1">
        <f t="shared" si="338"/>
        <v>0.91385938272947109</v>
      </c>
      <c r="U2167">
        <f t="shared" si="339"/>
        <v>0.56955930077323669</v>
      </c>
      <c r="Y2167" t="s">
        <v>3811</v>
      </c>
      <c r="Z2167" t="s">
        <v>3812</v>
      </c>
    </row>
    <row r="2168" spans="1:26">
      <c r="A2168" s="4">
        <v>387730000</v>
      </c>
      <c r="B2168" s="4">
        <v>347280000</v>
      </c>
      <c r="C2168" s="4">
        <v>314930000</v>
      </c>
      <c r="E2168" s="6">
        <v>310350000</v>
      </c>
      <c r="F2168" s="6">
        <v>324830000</v>
      </c>
      <c r="G2168" s="6">
        <v>324320000</v>
      </c>
      <c r="I2168" s="8">
        <f t="shared" si="330"/>
        <v>388028210</v>
      </c>
      <c r="J2168" s="8">
        <f t="shared" si="331"/>
        <v>347578210</v>
      </c>
      <c r="K2168" s="8">
        <f t="shared" si="332"/>
        <v>315228210</v>
      </c>
      <c r="L2168" s="1"/>
      <c r="M2168" s="10">
        <f t="shared" si="333"/>
        <v>310648210</v>
      </c>
      <c r="N2168" s="10">
        <f t="shared" si="334"/>
        <v>325128210</v>
      </c>
      <c r="O2168" s="10">
        <f t="shared" si="335"/>
        <v>324618210</v>
      </c>
      <c r="Q2168" s="1">
        <f t="shared" si="336"/>
        <v>350278210</v>
      </c>
      <c r="R2168" s="1">
        <f t="shared" si="337"/>
        <v>320131543.33333331</v>
      </c>
      <c r="T2168" s="1">
        <f t="shared" si="338"/>
        <v>0.91393507844331312</v>
      </c>
      <c r="U2168">
        <f t="shared" si="339"/>
        <v>0.23505848874653804</v>
      </c>
      <c r="Y2168" t="s">
        <v>482</v>
      </c>
      <c r="Z2168" t="s">
        <v>483</v>
      </c>
    </row>
    <row r="2169" spans="1:26">
      <c r="A2169" s="4">
        <v>22038000</v>
      </c>
      <c r="B2169" s="4">
        <v>20132000</v>
      </c>
      <c r="C2169" s="4">
        <v>19558000</v>
      </c>
      <c r="E2169" s="6">
        <v>19248000</v>
      </c>
      <c r="F2169" s="6">
        <v>20179000</v>
      </c>
      <c r="G2169" s="6">
        <v>16919000</v>
      </c>
      <c r="I2169" s="8">
        <f t="shared" si="330"/>
        <v>22336210</v>
      </c>
      <c r="J2169" s="8">
        <f t="shared" si="331"/>
        <v>20430210</v>
      </c>
      <c r="K2169" s="8">
        <f t="shared" si="332"/>
        <v>19856210</v>
      </c>
      <c r="L2169" s="1"/>
      <c r="M2169" s="10">
        <f t="shared" si="333"/>
        <v>19546210</v>
      </c>
      <c r="N2169" s="10">
        <f t="shared" si="334"/>
        <v>20477210</v>
      </c>
      <c r="O2169" s="10">
        <f t="shared" si="335"/>
        <v>17217210</v>
      </c>
      <c r="Q2169" s="1">
        <f t="shared" si="336"/>
        <v>20874210</v>
      </c>
      <c r="R2169" s="1">
        <f t="shared" si="337"/>
        <v>19080210</v>
      </c>
      <c r="T2169" s="1">
        <f t="shared" si="338"/>
        <v>0.91405662777178154</v>
      </c>
      <c r="U2169">
        <f t="shared" si="339"/>
        <v>0.21705459946908628</v>
      </c>
      <c r="Y2169" t="s">
        <v>12829</v>
      </c>
      <c r="Z2169" t="s">
        <v>12830</v>
      </c>
    </row>
    <row r="2170" spans="1:26">
      <c r="A2170" s="4">
        <v>3126400000</v>
      </c>
      <c r="B2170" s="4">
        <v>3293600000</v>
      </c>
      <c r="C2170" s="4">
        <v>3114300000</v>
      </c>
      <c r="E2170" s="6">
        <v>2972200000</v>
      </c>
      <c r="F2170" s="6">
        <v>2805100000</v>
      </c>
      <c r="G2170" s="6">
        <v>2938600000</v>
      </c>
      <c r="I2170" s="8">
        <f t="shared" si="330"/>
        <v>3126698210</v>
      </c>
      <c r="J2170" s="8">
        <f t="shared" si="331"/>
        <v>3293898210</v>
      </c>
      <c r="K2170" s="8">
        <f t="shared" si="332"/>
        <v>3114598210</v>
      </c>
      <c r="L2170" s="1"/>
      <c r="M2170" s="10">
        <f t="shared" si="333"/>
        <v>2972498210</v>
      </c>
      <c r="N2170" s="10">
        <f t="shared" si="334"/>
        <v>2805398210</v>
      </c>
      <c r="O2170" s="10">
        <f t="shared" si="335"/>
        <v>2938898210</v>
      </c>
      <c r="Q2170" s="1">
        <f t="shared" si="336"/>
        <v>3178398210</v>
      </c>
      <c r="R2170" s="1">
        <f t="shared" si="337"/>
        <v>2905598210</v>
      </c>
      <c r="T2170" s="1">
        <f t="shared" si="338"/>
        <v>0.91417060356323321</v>
      </c>
      <c r="U2170">
        <f t="shared" si="339"/>
        <v>2.4095716839162912E-2</v>
      </c>
      <c r="Y2170" t="s">
        <v>12506</v>
      </c>
      <c r="Z2170" t="s">
        <v>12507</v>
      </c>
    </row>
    <row r="2171" spans="1:26">
      <c r="A2171" s="4">
        <v>842040000</v>
      </c>
      <c r="B2171" s="4">
        <v>962810000</v>
      </c>
      <c r="C2171" s="4">
        <v>794360000</v>
      </c>
      <c r="E2171" s="6">
        <v>806660000</v>
      </c>
      <c r="F2171" s="6">
        <v>721590000</v>
      </c>
      <c r="G2171" s="6">
        <v>847940000</v>
      </c>
      <c r="I2171" s="8">
        <f t="shared" si="330"/>
        <v>842338210</v>
      </c>
      <c r="J2171" s="8">
        <f t="shared" si="331"/>
        <v>963108210</v>
      </c>
      <c r="K2171" s="8">
        <f t="shared" si="332"/>
        <v>794658210</v>
      </c>
      <c r="L2171" s="1"/>
      <c r="M2171" s="10">
        <f t="shared" si="333"/>
        <v>806958210</v>
      </c>
      <c r="N2171" s="10">
        <f t="shared" si="334"/>
        <v>721888210</v>
      </c>
      <c r="O2171" s="10">
        <f t="shared" si="335"/>
        <v>848238210</v>
      </c>
      <c r="Q2171" s="1">
        <f t="shared" si="336"/>
        <v>866701543.33333337</v>
      </c>
      <c r="R2171" s="1">
        <f t="shared" si="337"/>
        <v>792361543.33333337</v>
      </c>
      <c r="T2171" s="1">
        <f t="shared" si="338"/>
        <v>0.91422652864550302</v>
      </c>
      <c r="U2171">
        <f t="shared" si="339"/>
        <v>0.29952917524421585</v>
      </c>
      <c r="Y2171" t="s">
        <v>9193</v>
      </c>
      <c r="Z2171" t="s">
        <v>9194</v>
      </c>
    </row>
    <row r="2172" spans="1:26">
      <c r="A2172" s="4">
        <v>5525800000</v>
      </c>
      <c r="B2172" s="4">
        <v>6090600000</v>
      </c>
      <c r="C2172" s="4">
        <v>6309600000</v>
      </c>
      <c r="E2172" s="6">
        <v>5295100000</v>
      </c>
      <c r="F2172" s="6">
        <v>5595900000</v>
      </c>
      <c r="G2172" s="6">
        <v>5499100000</v>
      </c>
      <c r="I2172" s="8">
        <f t="shared" si="330"/>
        <v>5526098210</v>
      </c>
      <c r="J2172" s="8">
        <f t="shared" si="331"/>
        <v>6090898210</v>
      </c>
      <c r="K2172" s="8">
        <f t="shared" si="332"/>
        <v>6309898210</v>
      </c>
      <c r="L2172" s="1"/>
      <c r="M2172" s="10">
        <f t="shared" si="333"/>
        <v>5295398210</v>
      </c>
      <c r="N2172" s="10">
        <f t="shared" si="334"/>
        <v>5596198210</v>
      </c>
      <c r="O2172" s="10">
        <f t="shared" si="335"/>
        <v>5499398210</v>
      </c>
      <c r="Q2172" s="1">
        <f t="shared" si="336"/>
        <v>5975631543.333333</v>
      </c>
      <c r="R2172" s="1">
        <f t="shared" si="337"/>
        <v>5463664876.666667</v>
      </c>
      <c r="T2172" s="1">
        <f t="shared" si="338"/>
        <v>0.91432425795431815</v>
      </c>
      <c r="U2172">
        <f t="shared" si="339"/>
        <v>0.10970276199787639</v>
      </c>
      <c r="Y2172" t="s">
        <v>584</v>
      </c>
      <c r="Z2172" t="s">
        <v>585</v>
      </c>
    </row>
    <row r="2173" spans="1:26">
      <c r="A2173" s="4">
        <v>755740000</v>
      </c>
      <c r="B2173" s="4">
        <v>820590000</v>
      </c>
      <c r="C2173" s="4">
        <v>927940000</v>
      </c>
      <c r="E2173" s="6">
        <v>807830000</v>
      </c>
      <c r="F2173" s="6">
        <v>784270000</v>
      </c>
      <c r="G2173" s="6">
        <v>697580000</v>
      </c>
      <c r="I2173" s="8">
        <f t="shared" si="330"/>
        <v>756038210</v>
      </c>
      <c r="J2173" s="8">
        <f t="shared" si="331"/>
        <v>820888210</v>
      </c>
      <c r="K2173" s="8">
        <f t="shared" si="332"/>
        <v>928238210</v>
      </c>
      <c r="L2173" s="1"/>
      <c r="M2173" s="10">
        <f t="shared" si="333"/>
        <v>808128210</v>
      </c>
      <c r="N2173" s="10">
        <f t="shared" si="334"/>
        <v>784568210</v>
      </c>
      <c r="O2173" s="10">
        <f t="shared" si="335"/>
        <v>697878210</v>
      </c>
      <c r="Q2173" s="1">
        <f t="shared" si="336"/>
        <v>835054876.66666663</v>
      </c>
      <c r="R2173" s="1">
        <f t="shared" si="337"/>
        <v>763524876.66666663</v>
      </c>
      <c r="T2173" s="1">
        <f t="shared" si="338"/>
        <v>0.91434095890137168</v>
      </c>
      <c r="U2173">
        <f t="shared" si="339"/>
        <v>0.30167898079099192</v>
      </c>
      <c r="Y2173" t="s">
        <v>12514</v>
      </c>
      <c r="Z2173" t="s">
        <v>12515</v>
      </c>
    </row>
    <row r="2174" spans="1:26">
      <c r="A2174" s="4">
        <v>204470000</v>
      </c>
      <c r="B2174" s="4">
        <v>253380000</v>
      </c>
      <c r="C2174" s="4">
        <v>186870000</v>
      </c>
      <c r="E2174" s="6">
        <v>189970000</v>
      </c>
      <c r="F2174" s="6">
        <v>209610000</v>
      </c>
      <c r="G2174" s="6">
        <v>189910000</v>
      </c>
      <c r="I2174" s="8">
        <f t="shared" si="330"/>
        <v>204768210</v>
      </c>
      <c r="J2174" s="8">
        <f t="shared" si="331"/>
        <v>253678210</v>
      </c>
      <c r="K2174" s="8">
        <f t="shared" si="332"/>
        <v>187168210</v>
      </c>
      <c r="L2174" s="1"/>
      <c r="M2174" s="10">
        <f t="shared" si="333"/>
        <v>190268210</v>
      </c>
      <c r="N2174" s="10">
        <f t="shared" si="334"/>
        <v>209908210</v>
      </c>
      <c r="O2174" s="10">
        <f t="shared" si="335"/>
        <v>190208210</v>
      </c>
      <c r="Q2174" s="1">
        <f t="shared" si="336"/>
        <v>215204876.66666666</v>
      </c>
      <c r="R2174" s="1">
        <f t="shared" si="337"/>
        <v>196794876.66666666</v>
      </c>
      <c r="T2174" s="1">
        <f t="shared" si="338"/>
        <v>0.91445361143690318</v>
      </c>
      <c r="U2174">
        <f t="shared" si="339"/>
        <v>0.42912822538799245</v>
      </c>
      <c r="Y2174" t="s">
        <v>1016</v>
      </c>
      <c r="Z2174" t="s">
        <v>1017</v>
      </c>
    </row>
    <row r="2175" spans="1:26">
      <c r="A2175" s="4">
        <v>710290000</v>
      </c>
      <c r="B2175" s="4">
        <v>789520000</v>
      </c>
      <c r="C2175" s="4">
        <v>778440000</v>
      </c>
      <c r="E2175" s="6">
        <v>600020000</v>
      </c>
      <c r="F2175" s="6">
        <v>742700000</v>
      </c>
      <c r="G2175" s="6">
        <v>740610000</v>
      </c>
      <c r="I2175" s="8">
        <f t="shared" si="330"/>
        <v>710588210</v>
      </c>
      <c r="J2175" s="8">
        <f t="shared" si="331"/>
        <v>789818210</v>
      </c>
      <c r="K2175" s="8">
        <f t="shared" si="332"/>
        <v>778738210</v>
      </c>
      <c r="L2175" s="1"/>
      <c r="M2175" s="10">
        <f t="shared" si="333"/>
        <v>600318210</v>
      </c>
      <c r="N2175" s="10">
        <f t="shared" si="334"/>
        <v>742998210</v>
      </c>
      <c r="O2175" s="10">
        <f t="shared" si="335"/>
        <v>740908210</v>
      </c>
      <c r="Q2175" s="1">
        <f t="shared" si="336"/>
        <v>759714876.66666663</v>
      </c>
      <c r="R2175" s="1">
        <f t="shared" si="337"/>
        <v>694741543.33333337</v>
      </c>
      <c r="T2175" s="1">
        <f t="shared" si="338"/>
        <v>0.91447668680859462</v>
      </c>
      <c r="U2175">
        <f t="shared" si="339"/>
        <v>0.2899561098405084</v>
      </c>
      <c r="Y2175" t="s">
        <v>6677</v>
      </c>
      <c r="Z2175" t="s">
        <v>6678</v>
      </c>
    </row>
    <row r="2176" spans="1:26">
      <c r="A2176" s="4">
        <v>17617000000</v>
      </c>
      <c r="B2176" s="4">
        <v>18749000000</v>
      </c>
      <c r="C2176" s="4">
        <v>19156000000</v>
      </c>
      <c r="E2176" s="6">
        <v>17210000000</v>
      </c>
      <c r="F2176" s="6">
        <v>18005000000</v>
      </c>
      <c r="G2176" s="6">
        <v>15562000000</v>
      </c>
      <c r="I2176" s="8">
        <f t="shared" si="330"/>
        <v>17617298210</v>
      </c>
      <c r="J2176" s="8">
        <f t="shared" si="331"/>
        <v>18749298210</v>
      </c>
      <c r="K2176" s="8">
        <f t="shared" si="332"/>
        <v>19156298210</v>
      </c>
      <c r="L2176" s="1"/>
      <c r="M2176" s="10">
        <f t="shared" si="333"/>
        <v>17210298210</v>
      </c>
      <c r="N2176" s="10">
        <f t="shared" si="334"/>
        <v>18005298210</v>
      </c>
      <c r="O2176" s="10">
        <f t="shared" si="335"/>
        <v>15562298210</v>
      </c>
      <c r="Q2176" s="1">
        <f t="shared" si="336"/>
        <v>18507631543.333332</v>
      </c>
      <c r="R2176" s="1">
        <f t="shared" si="337"/>
        <v>16925964876.666666</v>
      </c>
      <c r="T2176" s="1">
        <f t="shared" si="338"/>
        <v>0.91453975820928846</v>
      </c>
      <c r="U2176">
        <f t="shared" si="339"/>
        <v>0.13770507569754992</v>
      </c>
      <c r="Y2176" t="s">
        <v>4553</v>
      </c>
      <c r="Z2176" t="s">
        <v>4554</v>
      </c>
    </row>
    <row r="2177" spans="1:26">
      <c r="A2177" s="4">
        <v>1165700000</v>
      </c>
      <c r="B2177" s="4">
        <v>1297900000</v>
      </c>
      <c r="C2177" s="4">
        <v>1448000000</v>
      </c>
      <c r="E2177" s="6">
        <v>1227500000</v>
      </c>
      <c r="F2177" s="6">
        <v>1236900000</v>
      </c>
      <c r="G2177" s="6">
        <v>1112900000</v>
      </c>
      <c r="I2177" s="8">
        <f t="shared" si="330"/>
        <v>1165998210</v>
      </c>
      <c r="J2177" s="8">
        <f t="shared" si="331"/>
        <v>1298198210</v>
      </c>
      <c r="K2177" s="8">
        <f t="shared" si="332"/>
        <v>1448298210</v>
      </c>
      <c r="L2177" s="1"/>
      <c r="M2177" s="10">
        <f t="shared" si="333"/>
        <v>1227798210</v>
      </c>
      <c r="N2177" s="10">
        <f t="shared" si="334"/>
        <v>1237198210</v>
      </c>
      <c r="O2177" s="10">
        <f t="shared" si="335"/>
        <v>1113198210</v>
      </c>
      <c r="Q2177" s="1">
        <f t="shared" si="336"/>
        <v>1304164876.6666667</v>
      </c>
      <c r="R2177" s="1">
        <f t="shared" si="337"/>
        <v>1192731543.3333333</v>
      </c>
      <c r="T2177" s="1">
        <f t="shared" si="338"/>
        <v>0.91455579326890979</v>
      </c>
      <c r="U2177">
        <f t="shared" si="339"/>
        <v>0.28687370713827315</v>
      </c>
      <c r="Y2177" t="s">
        <v>3935</v>
      </c>
      <c r="Z2177" t="s">
        <v>3936</v>
      </c>
    </row>
    <row r="2178" spans="1:26">
      <c r="A2178" s="4">
        <v>108320000</v>
      </c>
      <c r="B2178" s="4">
        <v>53189000</v>
      </c>
      <c r="C2178" s="4">
        <v>15398000</v>
      </c>
      <c r="E2178" s="6">
        <v>53879000</v>
      </c>
      <c r="F2178" s="6">
        <v>56650000</v>
      </c>
      <c r="G2178" s="6">
        <v>51188000</v>
      </c>
      <c r="I2178" s="8">
        <f t="shared" si="330"/>
        <v>108618210</v>
      </c>
      <c r="J2178" s="8">
        <f t="shared" si="331"/>
        <v>53487210</v>
      </c>
      <c r="K2178" s="8">
        <f t="shared" si="332"/>
        <v>15696210</v>
      </c>
      <c r="L2178" s="1"/>
      <c r="M2178" s="10">
        <f t="shared" si="333"/>
        <v>54177210</v>
      </c>
      <c r="N2178" s="10">
        <f t="shared" si="334"/>
        <v>56948210</v>
      </c>
      <c r="O2178" s="10">
        <f t="shared" si="335"/>
        <v>51486210</v>
      </c>
      <c r="Q2178" s="1">
        <f t="shared" si="336"/>
        <v>59267210</v>
      </c>
      <c r="R2178" s="1">
        <f t="shared" si="337"/>
        <v>54203876.666666664</v>
      </c>
      <c r="T2178" s="1">
        <f t="shared" si="338"/>
        <v>0.91456771234324452</v>
      </c>
      <c r="U2178">
        <f t="shared" si="339"/>
        <v>0.86050295597186477</v>
      </c>
      <c r="Y2178" t="s">
        <v>2013</v>
      </c>
      <c r="Z2178" t="s">
        <v>2014</v>
      </c>
    </row>
    <row r="2179" spans="1:26">
      <c r="A2179" s="4">
        <v>2183800000</v>
      </c>
      <c r="B2179" s="4">
        <v>2191900000</v>
      </c>
      <c r="C2179" s="4">
        <v>2433900000</v>
      </c>
      <c r="E2179" s="6">
        <v>1878800000</v>
      </c>
      <c r="F2179" s="6">
        <v>1965400000</v>
      </c>
      <c r="G2179" s="6">
        <v>2383600000</v>
      </c>
      <c r="I2179" s="8">
        <f t="shared" ref="I2179:I2242" si="340">A2179+298210</f>
        <v>2184098210</v>
      </c>
      <c r="J2179" s="8">
        <f t="shared" ref="J2179:J2242" si="341">B2179+298210</f>
        <v>2192198210</v>
      </c>
      <c r="K2179" s="8">
        <f t="shared" ref="K2179:K2242" si="342">C2179+298210</f>
        <v>2434198210</v>
      </c>
      <c r="L2179" s="1"/>
      <c r="M2179" s="10">
        <f t="shared" ref="M2179:M2242" si="343">E2179+298210</f>
        <v>1879098210</v>
      </c>
      <c r="N2179" s="10">
        <f t="shared" ref="N2179:N2242" si="344">F2179+298210</f>
        <v>1965698210</v>
      </c>
      <c r="O2179" s="10">
        <f t="shared" ref="O2179:O2242" si="345">G2179+298210</f>
        <v>2383898210</v>
      </c>
      <c r="Q2179" s="1">
        <f t="shared" ref="Q2179:Q2242" si="346">AVERAGE(I2179:K2179)</f>
        <v>2270164876.6666665</v>
      </c>
      <c r="R2179" s="1">
        <f t="shared" ref="R2179:R2242" si="347">AVERAGE(M2179:O2179)</f>
        <v>2076231543.3333333</v>
      </c>
      <c r="T2179" s="1">
        <f t="shared" ref="T2179:T2242" si="348">R2179/Q2179</f>
        <v>0.91457301831834792</v>
      </c>
      <c r="U2179">
        <f t="shared" ref="U2179:U2242" si="349">_xlfn.T.TEST(M2179:O2179, I2179:K2179, 2, 2)</f>
        <v>0.3326658519970721</v>
      </c>
      <c r="Y2179" t="s">
        <v>5586</v>
      </c>
      <c r="Z2179" t="s">
        <v>5587</v>
      </c>
    </row>
    <row r="2180" spans="1:26">
      <c r="A2180" s="4">
        <v>28009000</v>
      </c>
      <c r="B2180" s="4">
        <v>67468000</v>
      </c>
      <c r="C2180" s="4">
        <v>86170000</v>
      </c>
      <c r="E2180" s="6">
        <v>39463000</v>
      </c>
      <c r="F2180" s="6">
        <v>57414000</v>
      </c>
      <c r="G2180" s="6">
        <v>69183000</v>
      </c>
      <c r="I2180" s="8">
        <f t="shared" si="340"/>
        <v>28307210</v>
      </c>
      <c r="J2180" s="8">
        <f t="shared" si="341"/>
        <v>67766210</v>
      </c>
      <c r="K2180" s="8">
        <f t="shared" si="342"/>
        <v>86468210</v>
      </c>
      <c r="L2180" s="1"/>
      <c r="M2180" s="10">
        <f t="shared" si="343"/>
        <v>39761210</v>
      </c>
      <c r="N2180" s="10">
        <f t="shared" si="344"/>
        <v>57712210</v>
      </c>
      <c r="O2180" s="10">
        <f t="shared" si="345"/>
        <v>69481210</v>
      </c>
      <c r="Q2180" s="1">
        <f t="shared" si="346"/>
        <v>60847210</v>
      </c>
      <c r="R2180" s="1">
        <f t="shared" si="347"/>
        <v>55651543.333333336</v>
      </c>
      <c r="T2180" s="1">
        <f t="shared" si="348"/>
        <v>0.91461125881257888</v>
      </c>
      <c r="U2180">
        <f t="shared" si="349"/>
        <v>0.80005272988363474</v>
      </c>
      <c r="Y2180" t="s">
        <v>5267</v>
      </c>
      <c r="Z2180" t="s">
        <v>5268</v>
      </c>
    </row>
    <row r="2181" spans="1:26">
      <c r="A2181" s="4">
        <v>671540000</v>
      </c>
      <c r="B2181" s="4">
        <v>588040000</v>
      </c>
      <c r="C2181" s="4">
        <v>485090000</v>
      </c>
      <c r="E2181" s="6">
        <v>674480000</v>
      </c>
      <c r="F2181" s="6">
        <v>467770000</v>
      </c>
      <c r="G2181" s="6">
        <v>453630000</v>
      </c>
      <c r="I2181" s="8">
        <f t="shared" si="340"/>
        <v>671838210</v>
      </c>
      <c r="J2181" s="8">
        <f t="shared" si="341"/>
        <v>588338210</v>
      </c>
      <c r="K2181" s="8">
        <f t="shared" si="342"/>
        <v>485388210</v>
      </c>
      <c r="L2181" s="1"/>
      <c r="M2181" s="10">
        <f t="shared" si="343"/>
        <v>674778210</v>
      </c>
      <c r="N2181" s="10">
        <f t="shared" si="344"/>
        <v>468068210</v>
      </c>
      <c r="O2181" s="10">
        <f t="shared" si="345"/>
        <v>453928210</v>
      </c>
      <c r="Q2181" s="1">
        <f t="shared" si="346"/>
        <v>581854876.66666663</v>
      </c>
      <c r="R2181" s="1">
        <f t="shared" si="347"/>
        <v>532258210</v>
      </c>
      <c r="T2181" s="1">
        <f t="shared" si="348"/>
        <v>0.91476110512161335</v>
      </c>
      <c r="U2181">
        <f t="shared" si="349"/>
        <v>0.60881909306502291</v>
      </c>
      <c r="Y2181" t="s">
        <v>7399</v>
      </c>
      <c r="Z2181" t="s">
        <v>7400</v>
      </c>
    </row>
    <row r="2182" spans="1:26">
      <c r="A2182" s="4">
        <v>597360000</v>
      </c>
      <c r="B2182" s="4">
        <v>723710000</v>
      </c>
      <c r="C2182" s="4">
        <v>679710000</v>
      </c>
      <c r="E2182" s="6">
        <v>651140000</v>
      </c>
      <c r="F2182" s="6">
        <v>574770000</v>
      </c>
      <c r="G2182" s="6">
        <v>604280000</v>
      </c>
      <c r="I2182" s="8">
        <f t="shared" si="340"/>
        <v>597658210</v>
      </c>
      <c r="J2182" s="8">
        <f t="shared" si="341"/>
        <v>724008210</v>
      </c>
      <c r="K2182" s="8">
        <f t="shared" si="342"/>
        <v>680008210</v>
      </c>
      <c r="L2182" s="1"/>
      <c r="M2182" s="10">
        <f t="shared" si="343"/>
        <v>651438210</v>
      </c>
      <c r="N2182" s="10">
        <f t="shared" si="344"/>
        <v>575068210</v>
      </c>
      <c r="O2182" s="10">
        <f t="shared" si="345"/>
        <v>604578210</v>
      </c>
      <c r="Q2182" s="1">
        <f t="shared" si="346"/>
        <v>667224876.66666663</v>
      </c>
      <c r="R2182" s="1">
        <f t="shared" si="347"/>
        <v>610361543.33333337</v>
      </c>
      <c r="T2182" s="1">
        <f t="shared" si="348"/>
        <v>0.91477635903293641</v>
      </c>
      <c r="U2182">
        <f t="shared" si="349"/>
        <v>0.25837080318825278</v>
      </c>
      <c r="Y2182" t="s">
        <v>8953</v>
      </c>
      <c r="Z2182" t="s">
        <v>8954</v>
      </c>
    </row>
    <row r="2183" spans="1:26">
      <c r="A2183" s="4">
        <v>1289800000</v>
      </c>
      <c r="B2183" s="4">
        <v>1059600000</v>
      </c>
      <c r="C2183" s="4">
        <v>1147000000</v>
      </c>
      <c r="E2183" s="6">
        <v>990050000</v>
      </c>
      <c r="F2183" s="6">
        <v>1162500000</v>
      </c>
      <c r="G2183" s="6">
        <v>1045800000</v>
      </c>
      <c r="I2183" s="8">
        <f t="shared" si="340"/>
        <v>1290098210</v>
      </c>
      <c r="J2183" s="8">
        <f t="shared" si="341"/>
        <v>1059898210</v>
      </c>
      <c r="K2183" s="8">
        <f t="shared" si="342"/>
        <v>1147298210</v>
      </c>
      <c r="L2183" s="1"/>
      <c r="M2183" s="10">
        <f t="shared" si="343"/>
        <v>990348210</v>
      </c>
      <c r="N2183" s="10">
        <f t="shared" si="344"/>
        <v>1162798210</v>
      </c>
      <c r="O2183" s="10">
        <f t="shared" si="345"/>
        <v>1046098210</v>
      </c>
      <c r="Q2183" s="1">
        <f t="shared" si="346"/>
        <v>1165764876.6666667</v>
      </c>
      <c r="R2183" s="1">
        <f t="shared" si="347"/>
        <v>1066414876.6666666</v>
      </c>
      <c r="T2183" s="1">
        <f t="shared" si="348"/>
        <v>0.91477698291607756</v>
      </c>
      <c r="U2183">
        <f t="shared" si="349"/>
        <v>0.30320255630629772</v>
      </c>
      <c r="Y2183" t="s">
        <v>9028</v>
      </c>
      <c r="Z2183" s="2">
        <v>40422</v>
      </c>
    </row>
    <row r="2184" spans="1:26">
      <c r="A2184" s="4">
        <v>435520000</v>
      </c>
      <c r="B2184" s="4">
        <v>571210000</v>
      </c>
      <c r="C2184" s="4">
        <v>502710000</v>
      </c>
      <c r="E2184" s="6">
        <v>444450000</v>
      </c>
      <c r="F2184" s="6">
        <v>507190000</v>
      </c>
      <c r="G2184" s="6">
        <v>429430000</v>
      </c>
      <c r="I2184" s="8">
        <f t="shared" si="340"/>
        <v>435818210</v>
      </c>
      <c r="J2184" s="8">
        <f t="shared" si="341"/>
        <v>571508210</v>
      </c>
      <c r="K2184" s="8">
        <f t="shared" si="342"/>
        <v>503008210</v>
      </c>
      <c r="L2184" s="1"/>
      <c r="M2184" s="10">
        <f t="shared" si="343"/>
        <v>444748210</v>
      </c>
      <c r="N2184" s="10">
        <f t="shared" si="344"/>
        <v>507488210</v>
      </c>
      <c r="O2184" s="10">
        <f t="shared" si="345"/>
        <v>429728210</v>
      </c>
      <c r="Q2184" s="1">
        <f t="shared" si="346"/>
        <v>503444876.66666669</v>
      </c>
      <c r="R2184" s="1">
        <f t="shared" si="347"/>
        <v>460654876.66666669</v>
      </c>
      <c r="T2184" s="1">
        <f t="shared" si="348"/>
        <v>0.91500559051605668</v>
      </c>
      <c r="U2184">
        <f t="shared" si="349"/>
        <v>0.40344462696725913</v>
      </c>
      <c r="Y2184" t="s">
        <v>12128</v>
      </c>
      <c r="Z2184" t="s">
        <v>12129</v>
      </c>
    </row>
    <row r="2185" spans="1:26">
      <c r="A2185" s="4">
        <v>50188000</v>
      </c>
      <c r="B2185" s="4">
        <v>26036000</v>
      </c>
      <c r="C2185" s="4">
        <v>15521000</v>
      </c>
      <c r="E2185" s="6">
        <v>11784000</v>
      </c>
      <c r="F2185" s="6">
        <v>23361000</v>
      </c>
      <c r="G2185" s="6">
        <v>48738000</v>
      </c>
      <c r="I2185" s="8">
        <f t="shared" si="340"/>
        <v>50486210</v>
      </c>
      <c r="J2185" s="8">
        <f t="shared" si="341"/>
        <v>26334210</v>
      </c>
      <c r="K2185" s="8">
        <f t="shared" si="342"/>
        <v>15819210</v>
      </c>
      <c r="L2185" s="1"/>
      <c r="M2185" s="10">
        <f t="shared" si="343"/>
        <v>12082210</v>
      </c>
      <c r="N2185" s="10">
        <f t="shared" si="344"/>
        <v>23659210</v>
      </c>
      <c r="O2185" s="10">
        <f t="shared" si="345"/>
        <v>49036210</v>
      </c>
      <c r="Q2185" s="1">
        <f t="shared" si="346"/>
        <v>30879876.666666668</v>
      </c>
      <c r="R2185" s="1">
        <f t="shared" si="347"/>
        <v>28259210</v>
      </c>
      <c r="T2185" s="1">
        <f t="shared" si="348"/>
        <v>0.91513351251510822</v>
      </c>
      <c r="U2185">
        <f t="shared" si="349"/>
        <v>0.86962317660276733</v>
      </c>
      <c r="Y2185" t="s">
        <v>3247</v>
      </c>
      <c r="Z2185" t="s">
        <v>3248</v>
      </c>
    </row>
    <row r="2186" spans="1:26">
      <c r="A2186" s="4">
        <v>55001000</v>
      </c>
      <c r="B2186" s="3">
        <v>0</v>
      </c>
      <c r="C2186" s="4">
        <v>57089000</v>
      </c>
      <c r="E2186" s="6">
        <v>48731000</v>
      </c>
      <c r="F2186" s="6">
        <v>53802000</v>
      </c>
      <c r="G2186" s="5">
        <v>0</v>
      </c>
      <c r="I2186" s="8">
        <f t="shared" si="340"/>
        <v>55299210</v>
      </c>
      <c r="J2186" s="8">
        <f t="shared" si="341"/>
        <v>298210</v>
      </c>
      <c r="K2186" s="8">
        <f t="shared" si="342"/>
        <v>57387210</v>
      </c>
      <c r="L2186" s="1"/>
      <c r="M2186" s="10">
        <f t="shared" si="343"/>
        <v>49029210</v>
      </c>
      <c r="N2186" s="10">
        <f t="shared" si="344"/>
        <v>54100210</v>
      </c>
      <c r="O2186" s="10">
        <f t="shared" si="345"/>
        <v>298210</v>
      </c>
      <c r="Q2186" s="1">
        <f t="shared" si="346"/>
        <v>37661543.333333336</v>
      </c>
      <c r="R2186" s="1">
        <f t="shared" si="347"/>
        <v>34475876.666666664</v>
      </c>
      <c r="T2186" s="1">
        <f t="shared" si="348"/>
        <v>0.91541327346914347</v>
      </c>
      <c r="U2186">
        <f t="shared" si="349"/>
        <v>0.90612480552208219</v>
      </c>
      <c r="Z2186" t="s">
        <v>1978</v>
      </c>
    </row>
    <row r="2187" spans="1:26">
      <c r="A2187" s="4">
        <v>1248300000</v>
      </c>
      <c r="B2187" s="4">
        <v>990260000</v>
      </c>
      <c r="C2187" s="4">
        <v>1115100000</v>
      </c>
      <c r="E2187" s="6">
        <v>1142400000</v>
      </c>
      <c r="F2187" s="6">
        <v>1015100000</v>
      </c>
      <c r="G2187" s="6">
        <v>912900000</v>
      </c>
      <c r="I2187" s="8">
        <f t="shared" si="340"/>
        <v>1248598210</v>
      </c>
      <c r="J2187" s="8">
        <f t="shared" si="341"/>
        <v>990558210</v>
      </c>
      <c r="K2187" s="8">
        <f t="shared" si="342"/>
        <v>1115398210</v>
      </c>
      <c r="L2187" s="1"/>
      <c r="M2187" s="10">
        <f t="shared" si="343"/>
        <v>1142698210</v>
      </c>
      <c r="N2187" s="10">
        <f t="shared" si="344"/>
        <v>1015398210</v>
      </c>
      <c r="O2187" s="10">
        <f t="shared" si="345"/>
        <v>913198210</v>
      </c>
      <c r="Q2187" s="1">
        <f t="shared" si="346"/>
        <v>1118184876.6666667</v>
      </c>
      <c r="R2187" s="1">
        <f t="shared" si="347"/>
        <v>1023764876.6666666</v>
      </c>
      <c r="T2187" s="1">
        <f t="shared" si="348"/>
        <v>0.91555958055749409</v>
      </c>
      <c r="U2187">
        <f t="shared" si="349"/>
        <v>0.39761512364273549</v>
      </c>
      <c r="Y2187" t="s">
        <v>11731</v>
      </c>
      <c r="Z2187" t="s">
        <v>11732</v>
      </c>
    </row>
    <row r="2188" spans="1:26">
      <c r="A2188" s="4">
        <v>618420000</v>
      </c>
      <c r="B2188" s="4">
        <v>687920000</v>
      </c>
      <c r="C2188" s="4">
        <v>660130000</v>
      </c>
      <c r="E2188" s="6">
        <v>517680000</v>
      </c>
      <c r="F2188" s="6">
        <v>662950000</v>
      </c>
      <c r="G2188" s="6">
        <v>619760000</v>
      </c>
      <c r="I2188" s="8">
        <f t="shared" si="340"/>
        <v>618718210</v>
      </c>
      <c r="J2188" s="8">
        <f t="shared" si="341"/>
        <v>688218210</v>
      </c>
      <c r="K2188" s="8">
        <f t="shared" si="342"/>
        <v>660428210</v>
      </c>
      <c r="L2188" s="1"/>
      <c r="M2188" s="10">
        <f t="shared" si="343"/>
        <v>517978210</v>
      </c>
      <c r="N2188" s="10">
        <f t="shared" si="344"/>
        <v>663248210</v>
      </c>
      <c r="O2188" s="10">
        <f t="shared" si="345"/>
        <v>620058210</v>
      </c>
      <c r="Q2188" s="1">
        <f t="shared" si="346"/>
        <v>655788210</v>
      </c>
      <c r="R2188" s="1">
        <f t="shared" si="347"/>
        <v>600428210</v>
      </c>
      <c r="T2188" s="1">
        <f t="shared" si="348"/>
        <v>0.91558250185681134</v>
      </c>
      <c r="U2188">
        <f t="shared" si="349"/>
        <v>0.30920183071827312</v>
      </c>
      <c r="Y2188" t="s">
        <v>2155</v>
      </c>
      <c r="Z2188" t="s">
        <v>2156</v>
      </c>
    </row>
    <row r="2189" spans="1:26">
      <c r="A2189" s="4">
        <v>11006000000</v>
      </c>
      <c r="B2189" s="4">
        <v>11594000000</v>
      </c>
      <c r="C2189" s="4">
        <v>12077000000</v>
      </c>
      <c r="E2189" s="6">
        <v>10799000000</v>
      </c>
      <c r="F2189" s="6">
        <v>10407000000</v>
      </c>
      <c r="G2189" s="6">
        <v>10544000000</v>
      </c>
      <c r="I2189" s="8">
        <f t="shared" si="340"/>
        <v>11006298210</v>
      </c>
      <c r="J2189" s="8">
        <f t="shared" si="341"/>
        <v>11594298210</v>
      </c>
      <c r="K2189" s="8">
        <f t="shared" si="342"/>
        <v>12077298210</v>
      </c>
      <c r="L2189" s="1"/>
      <c r="M2189" s="10">
        <f t="shared" si="343"/>
        <v>10799298210</v>
      </c>
      <c r="N2189" s="10">
        <f t="shared" si="344"/>
        <v>10407298210</v>
      </c>
      <c r="O2189" s="10">
        <f t="shared" si="345"/>
        <v>10544298210</v>
      </c>
      <c r="Q2189" s="1">
        <f t="shared" si="346"/>
        <v>11559298210</v>
      </c>
      <c r="R2189" s="1">
        <f t="shared" si="347"/>
        <v>10583631543.333334</v>
      </c>
      <c r="T2189" s="1">
        <f t="shared" si="348"/>
        <v>0.91559464519890899</v>
      </c>
      <c r="U2189">
        <f t="shared" si="349"/>
        <v>4.18004849876824E-2</v>
      </c>
      <c r="Y2189" t="s">
        <v>4639</v>
      </c>
      <c r="Z2189" t="s">
        <v>4640</v>
      </c>
    </row>
    <row r="2190" spans="1:26">
      <c r="A2190" s="4">
        <v>4904300000</v>
      </c>
      <c r="B2190" s="4">
        <v>4280100000</v>
      </c>
      <c r="C2190" s="4">
        <v>3866800000</v>
      </c>
      <c r="E2190" s="6">
        <v>3689000000</v>
      </c>
      <c r="F2190" s="6">
        <v>4225200000</v>
      </c>
      <c r="G2190" s="6">
        <v>4036000000</v>
      </c>
      <c r="I2190" s="8">
        <f t="shared" si="340"/>
        <v>4904598210</v>
      </c>
      <c r="J2190" s="8">
        <f t="shared" si="341"/>
        <v>4280398210</v>
      </c>
      <c r="K2190" s="8">
        <f t="shared" si="342"/>
        <v>3867098210</v>
      </c>
      <c r="L2190" s="1"/>
      <c r="M2190" s="10">
        <f t="shared" si="343"/>
        <v>3689298210</v>
      </c>
      <c r="N2190" s="10">
        <f t="shared" si="344"/>
        <v>4225498210</v>
      </c>
      <c r="O2190" s="10">
        <f t="shared" si="345"/>
        <v>4036298210</v>
      </c>
      <c r="Q2190" s="1">
        <f t="shared" si="346"/>
        <v>4350698210</v>
      </c>
      <c r="R2190" s="1">
        <f t="shared" si="347"/>
        <v>3983698210</v>
      </c>
      <c r="T2190" s="1">
        <f t="shared" si="348"/>
        <v>0.9156457234481451</v>
      </c>
      <c r="U2190">
        <f t="shared" si="349"/>
        <v>0.34112160623589344</v>
      </c>
      <c r="Y2190" t="s">
        <v>5078</v>
      </c>
      <c r="Z2190" t="s">
        <v>5079</v>
      </c>
    </row>
    <row r="2191" spans="1:26">
      <c r="A2191" s="4">
        <v>411470000</v>
      </c>
      <c r="B2191" s="4">
        <v>494790000</v>
      </c>
      <c r="C2191" s="4">
        <v>473600000</v>
      </c>
      <c r="E2191" s="6">
        <v>430070000</v>
      </c>
      <c r="F2191" s="6">
        <v>414140000</v>
      </c>
      <c r="G2191" s="6">
        <v>419250000</v>
      </c>
      <c r="I2191" s="8">
        <f t="shared" si="340"/>
        <v>411768210</v>
      </c>
      <c r="J2191" s="8">
        <f t="shared" si="341"/>
        <v>495088210</v>
      </c>
      <c r="K2191" s="8">
        <f t="shared" si="342"/>
        <v>473898210</v>
      </c>
      <c r="L2191" s="1"/>
      <c r="M2191" s="10">
        <f t="shared" si="343"/>
        <v>430368210</v>
      </c>
      <c r="N2191" s="10">
        <f t="shared" si="344"/>
        <v>414438210</v>
      </c>
      <c r="O2191" s="10">
        <f t="shared" si="345"/>
        <v>419548210</v>
      </c>
      <c r="Q2191" s="1">
        <f t="shared" si="346"/>
        <v>460251543.33333331</v>
      </c>
      <c r="R2191" s="1">
        <f t="shared" si="347"/>
        <v>421451543.33333331</v>
      </c>
      <c r="T2191" s="1">
        <f t="shared" si="348"/>
        <v>0.91569827290747519</v>
      </c>
      <c r="U2191">
        <f t="shared" si="349"/>
        <v>0.20189178390972554</v>
      </c>
      <c r="Y2191" t="s">
        <v>2707</v>
      </c>
      <c r="Z2191" t="s">
        <v>2708</v>
      </c>
    </row>
    <row r="2192" spans="1:26">
      <c r="A2192" s="4">
        <v>177970000</v>
      </c>
      <c r="B2192" s="4">
        <v>202070000</v>
      </c>
      <c r="C2192" s="4">
        <v>177320000</v>
      </c>
      <c r="E2192" s="6">
        <v>126130000</v>
      </c>
      <c r="F2192" s="6">
        <v>168830000</v>
      </c>
      <c r="G2192" s="6">
        <v>215340000</v>
      </c>
      <c r="I2192" s="8">
        <f t="shared" si="340"/>
        <v>178268210</v>
      </c>
      <c r="J2192" s="8">
        <f t="shared" si="341"/>
        <v>202368210</v>
      </c>
      <c r="K2192" s="8">
        <f t="shared" si="342"/>
        <v>177618210</v>
      </c>
      <c r="L2192" s="1"/>
      <c r="M2192" s="10">
        <f t="shared" si="343"/>
        <v>126428210</v>
      </c>
      <c r="N2192" s="10">
        <f t="shared" si="344"/>
        <v>169128210</v>
      </c>
      <c r="O2192" s="10">
        <f t="shared" si="345"/>
        <v>215638210</v>
      </c>
      <c r="Q2192" s="1">
        <f t="shared" si="346"/>
        <v>186084876.66666666</v>
      </c>
      <c r="R2192" s="1">
        <f t="shared" si="347"/>
        <v>170398210</v>
      </c>
      <c r="T2192" s="1">
        <f t="shared" si="348"/>
        <v>0.91570155002565767</v>
      </c>
      <c r="U2192">
        <f t="shared" si="349"/>
        <v>0.59263768825704832</v>
      </c>
      <c r="Y2192" t="s">
        <v>3237</v>
      </c>
      <c r="Z2192" t="s">
        <v>3238</v>
      </c>
    </row>
    <row r="2193" spans="1:26">
      <c r="A2193" s="4">
        <v>9970300000</v>
      </c>
      <c r="B2193" s="4">
        <v>9560300000</v>
      </c>
      <c r="C2193" s="4">
        <v>10026000000</v>
      </c>
      <c r="E2193" s="6">
        <v>9269100000</v>
      </c>
      <c r="F2193" s="6">
        <v>9509200000</v>
      </c>
      <c r="G2193" s="6">
        <v>8286800000</v>
      </c>
      <c r="I2193" s="8">
        <f t="shared" si="340"/>
        <v>9970598210</v>
      </c>
      <c r="J2193" s="8">
        <f t="shared" si="341"/>
        <v>9560598210</v>
      </c>
      <c r="K2193" s="8">
        <f t="shared" si="342"/>
        <v>10026298210</v>
      </c>
      <c r="L2193" s="1"/>
      <c r="M2193" s="10">
        <f t="shared" si="343"/>
        <v>9269398210</v>
      </c>
      <c r="N2193" s="10">
        <f t="shared" si="344"/>
        <v>9509498210</v>
      </c>
      <c r="O2193" s="10">
        <f t="shared" si="345"/>
        <v>8287098210</v>
      </c>
      <c r="Q2193" s="1">
        <f t="shared" si="346"/>
        <v>9852498210</v>
      </c>
      <c r="R2193" s="1">
        <f t="shared" si="347"/>
        <v>9021998210</v>
      </c>
      <c r="T2193" s="1">
        <f t="shared" si="348"/>
        <v>0.9157066581187433</v>
      </c>
      <c r="U2193">
        <f t="shared" si="349"/>
        <v>0.10755484414604215</v>
      </c>
      <c r="Y2193" t="s">
        <v>8093</v>
      </c>
      <c r="Z2193" t="s">
        <v>8094</v>
      </c>
    </row>
    <row r="2194" spans="1:26">
      <c r="A2194" s="4">
        <v>127940000</v>
      </c>
      <c r="B2194" s="4">
        <v>85343000</v>
      </c>
      <c r="C2194" s="4">
        <v>115890000</v>
      </c>
      <c r="E2194" s="6">
        <v>87832000</v>
      </c>
      <c r="F2194" s="6">
        <v>107770000</v>
      </c>
      <c r="G2194" s="6">
        <v>105750000</v>
      </c>
      <c r="I2194" s="8">
        <f t="shared" si="340"/>
        <v>128238210</v>
      </c>
      <c r="J2194" s="8">
        <f t="shared" si="341"/>
        <v>85641210</v>
      </c>
      <c r="K2194" s="8">
        <f t="shared" si="342"/>
        <v>116188210</v>
      </c>
      <c r="L2194" s="1"/>
      <c r="M2194" s="10">
        <f t="shared" si="343"/>
        <v>88130210</v>
      </c>
      <c r="N2194" s="10">
        <f t="shared" si="344"/>
        <v>108068210</v>
      </c>
      <c r="O2194" s="10">
        <f t="shared" si="345"/>
        <v>106048210</v>
      </c>
      <c r="Q2194" s="1">
        <f t="shared" si="346"/>
        <v>110022543.33333333</v>
      </c>
      <c r="R2194" s="1">
        <f t="shared" si="347"/>
        <v>100748876.66666667</v>
      </c>
      <c r="T2194" s="1">
        <f t="shared" si="348"/>
        <v>0.91571121348676343</v>
      </c>
      <c r="U2194">
        <f t="shared" si="349"/>
        <v>0.54860582725718054</v>
      </c>
      <c r="Y2194" t="s">
        <v>7591</v>
      </c>
      <c r="Z2194" t="s">
        <v>7592</v>
      </c>
    </row>
    <row r="2195" spans="1:26">
      <c r="A2195" s="4">
        <v>983610000</v>
      </c>
      <c r="B2195" s="4">
        <v>909490000</v>
      </c>
      <c r="C2195" s="4">
        <v>1392400000</v>
      </c>
      <c r="E2195" s="6">
        <v>868100000</v>
      </c>
      <c r="F2195" s="6">
        <v>940410000</v>
      </c>
      <c r="G2195" s="6">
        <v>1200000000</v>
      </c>
      <c r="I2195" s="8">
        <f t="shared" si="340"/>
        <v>983908210</v>
      </c>
      <c r="J2195" s="8">
        <f t="shared" si="341"/>
        <v>909788210</v>
      </c>
      <c r="K2195" s="8">
        <f t="shared" si="342"/>
        <v>1392698210</v>
      </c>
      <c r="L2195" s="1"/>
      <c r="M2195" s="10">
        <f t="shared" si="343"/>
        <v>868398210</v>
      </c>
      <c r="N2195" s="10">
        <f t="shared" si="344"/>
        <v>940708210</v>
      </c>
      <c r="O2195" s="10">
        <f t="shared" si="345"/>
        <v>1200298210</v>
      </c>
      <c r="Q2195" s="1">
        <f t="shared" si="346"/>
        <v>1095464876.6666667</v>
      </c>
      <c r="R2195" s="1">
        <f t="shared" si="347"/>
        <v>1003134876.6666666</v>
      </c>
      <c r="T2195" s="1">
        <f t="shared" si="348"/>
        <v>0.91571614757659203</v>
      </c>
      <c r="U2195">
        <f t="shared" si="349"/>
        <v>0.63652232816432863</v>
      </c>
      <c r="Y2195" t="s">
        <v>4360</v>
      </c>
      <c r="Z2195" t="s">
        <v>4361</v>
      </c>
    </row>
    <row r="2196" spans="1:26">
      <c r="A2196" s="4">
        <v>1071400000</v>
      </c>
      <c r="B2196" s="4">
        <v>1021500000</v>
      </c>
      <c r="C2196" s="4">
        <v>1101000000</v>
      </c>
      <c r="E2196" s="6">
        <v>1034800000</v>
      </c>
      <c r="F2196" s="6">
        <v>933700000</v>
      </c>
      <c r="G2196" s="6">
        <v>956190000</v>
      </c>
      <c r="I2196" s="8">
        <f t="shared" si="340"/>
        <v>1071698210</v>
      </c>
      <c r="J2196" s="8">
        <f t="shared" si="341"/>
        <v>1021798210</v>
      </c>
      <c r="K2196" s="8">
        <f t="shared" si="342"/>
        <v>1101298210</v>
      </c>
      <c r="L2196" s="1"/>
      <c r="M2196" s="10">
        <f t="shared" si="343"/>
        <v>1035098210</v>
      </c>
      <c r="N2196" s="10">
        <f t="shared" si="344"/>
        <v>933998210</v>
      </c>
      <c r="O2196" s="10">
        <f t="shared" si="345"/>
        <v>956488210</v>
      </c>
      <c r="Q2196" s="1">
        <f t="shared" si="346"/>
        <v>1064931543.3333334</v>
      </c>
      <c r="R2196" s="1">
        <f t="shared" si="347"/>
        <v>975194876.66666663</v>
      </c>
      <c r="T2196" s="1">
        <f t="shared" si="348"/>
        <v>0.91573480264676665</v>
      </c>
      <c r="U2196">
        <f t="shared" si="349"/>
        <v>7.9843971120177867E-2</v>
      </c>
      <c r="Y2196" t="s">
        <v>7125</v>
      </c>
      <c r="Z2196" t="s">
        <v>7126</v>
      </c>
    </row>
    <row r="2197" spans="1:26">
      <c r="A2197" s="4">
        <v>811910000</v>
      </c>
      <c r="B2197" s="4">
        <v>789730000</v>
      </c>
      <c r="C2197" s="4">
        <v>750320000</v>
      </c>
      <c r="E2197" s="6">
        <v>727880000</v>
      </c>
      <c r="F2197" s="6">
        <v>704880000</v>
      </c>
      <c r="G2197" s="6">
        <v>721070000</v>
      </c>
      <c r="I2197" s="8">
        <f t="shared" si="340"/>
        <v>812208210</v>
      </c>
      <c r="J2197" s="8">
        <f t="shared" si="341"/>
        <v>790028210</v>
      </c>
      <c r="K2197" s="8">
        <f t="shared" si="342"/>
        <v>750618210</v>
      </c>
      <c r="L2197" s="1"/>
      <c r="M2197" s="10">
        <f t="shared" si="343"/>
        <v>728178210</v>
      </c>
      <c r="N2197" s="10">
        <f t="shared" si="344"/>
        <v>705178210</v>
      </c>
      <c r="O2197" s="10">
        <f t="shared" si="345"/>
        <v>721368210</v>
      </c>
      <c r="Q2197" s="1">
        <f t="shared" si="346"/>
        <v>784284876.66666663</v>
      </c>
      <c r="R2197" s="1">
        <f t="shared" si="347"/>
        <v>718241543.33333337</v>
      </c>
      <c r="T2197" s="1">
        <f t="shared" si="348"/>
        <v>0.91579165262751494</v>
      </c>
      <c r="U2197">
        <f t="shared" si="349"/>
        <v>2.6551867989818685E-2</v>
      </c>
      <c r="Y2197" t="s">
        <v>1651</v>
      </c>
      <c r="Z2197" t="s">
        <v>1652</v>
      </c>
    </row>
    <row r="2198" spans="1:26">
      <c r="A2198" s="4">
        <v>3962900000</v>
      </c>
      <c r="B2198" s="4">
        <v>3749100000</v>
      </c>
      <c r="C2198" s="4">
        <v>3471400000</v>
      </c>
      <c r="E2198" s="6">
        <v>3053600000</v>
      </c>
      <c r="F2198" s="6">
        <v>3931100000</v>
      </c>
      <c r="G2198" s="6">
        <v>3257500000</v>
      </c>
      <c r="I2198" s="8">
        <f t="shared" si="340"/>
        <v>3963198210</v>
      </c>
      <c r="J2198" s="8">
        <f t="shared" si="341"/>
        <v>3749398210</v>
      </c>
      <c r="K2198" s="8">
        <f t="shared" si="342"/>
        <v>3471698210</v>
      </c>
      <c r="L2198" s="1"/>
      <c r="M2198" s="10">
        <f t="shared" si="343"/>
        <v>3053898210</v>
      </c>
      <c r="N2198" s="10">
        <f t="shared" si="344"/>
        <v>3931398210</v>
      </c>
      <c r="O2198" s="10">
        <f t="shared" si="345"/>
        <v>3257798210</v>
      </c>
      <c r="Q2198" s="1">
        <f t="shared" si="346"/>
        <v>3728098210</v>
      </c>
      <c r="R2198" s="1">
        <f t="shared" si="347"/>
        <v>3414364876.6666665</v>
      </c>
      <c r="T2198" s="1">
        <f t="shared" si="348"/>
        <v>0.91584627988291822</v>
      </c>
      <c r="U2198">
        <f t="shared" si="349"/>
        <v>0.35597635401066746</v>
      </c>
      <c r="Y2198" t="s">
        <v>3707</v>
      </c>
      <c r="Z2198" t="s">
        <v>3708</v>
      </c>
    </row>
    <row r="2199" spans="1:26">
      <c r="A2199" s="3">
        <v>3120000</v>
      </c>
      <c r="B2199" s="3">
        <v>3049700</v>
      </c>
      <c r="C2199" s="3">
        <v>2993700</v>
      </c>
      <c r="E2199" s="5">
        <v>3058000</v>
      </c>
      <c r="F2199" s="5">
        <v>2793700</v>
      </c>
      <c r="G2199" s="5">
        <v>2465500</v>
      </c>
      <c r="I2199" s="8">
        <f t="shared" si="340"/>
        <v>3418210</v>
      </c>
      <c r="J2199" s="8">
        <f t="shared" si="341"/>
        <v>3347910</v>
      </c>
      <c r="K2199" s="8">
        <f t="shared" si="342"/>
        <v>3291910</v>
      </c>
      <c r="L2199" s="1"/>
      <c r="M2199" s="10">
        <f t="shared" si="343"/>
        <v>3356210</v>
      </c>
      <c r="N2199" s="10">
        <f t="shared" si="344"/>
        <v>3091910</v>
      </c>
      <c r="O2199" s="10">
        <f t="shared" si="345"/>
        <v>2763710</v>
      </c>
      <c r="Q2199" s="1">
        <f t="shared" si="346"/>
        <v>3352676.6666666665</v>
      </c>
      <c r="R2199" s="1">
        <f t="shared" si="347"/>
        <v>3070610</v>
      </c>
      <c r="T2199" s="1">
        <f t="shared" si="348"/>
        <v>0.9158682167382679</v>
      </c>
      <c r="U2199">
        <f t="shared" si="349"/>
        <v>0.18273690970918241</v>
      </c>
      <c r="Y2199" t="s">
        <v>1874</v>
      </c>
      <c r="Z2199" t="s">
        <v>1875</v>
      </c>
    </row>
    <row r="2200" spans="1:26">
      <c r="A2200" s="4">
        <v>674490000</v>
      </c>
      <c r="B2200" s="4">
        <v>757860000</v>
      </c>
      <c r="C2200" s="4">
        <v>720320000</v>
      </c>
      <c r="E2200" s="6">
        <v>652660000</v>
      </c>
      <c r="F2200" s="6">
        <v>628170000</v>
      </c>
      <c r="G2200" s="6">
        <v>690740000</v>
      </c>
      <c r="I2200" s="8">
        <f t="shared" si="340"/>
        <v>674788210</v>
      </c>
      <c r="J2200" s="8">
        <f t="shared" si="341"/>
        <v>758158210</v>
      </c>
      <c r="K2200" s="8">
        <f t="shared" si="342"/>
        <v>720618210</v>
      </c>
      <c r="L2200" s="1"/>
      <c r="M2200" s="10">
        <f t="shared" si="343"/>
        <v>652958210</v>
      </c>
      <c r="N2200" s="10">
        <f t="shared" si="344"/>
        <v>628468210</v>
      </c>
      <c r="O2200" s="10">
        <f t="shared" si="345"/>
        <v>691038210</v>
      </c>
      <c r="Q2200" s="1">
        <f t="shared" si="346"/>
        <v>717854876.66666663</v>
      </c>
      <c r="R2200" s="1">
        <f t="shared" si="347"/>
        <v>657488210</v>
      </c>
      <c r="T2200" s="1">
        <f t="shared" si="348"/>
        <v>0.91590686553948475</v>
      </c>
      <c r="U2200">
        <f t="shared" si="349"/>
        <v>0.11633027819315542</v>
      </c>
      <c r="Y2200" t="s">
        <v>8618</v>
      </c>
      <c r="Z2200" t="s">
        <v>8619</v>
      </c>
    </row>
    <row r="2201" spans="1:26">
      <c r="A2201" s="4">
        <v>153140000</v>
      </c>
      <c r="B2201" s="4">
        <v>206280000</v>
      </c>
      <c r="C2201" s="4">
        <v>264470000</v>
      </c>
      <c r="E2201" s="6">
        <v>172070000</v>
      </c>
      <c r="F2201" s="6">
        <v>222300000</v>
      </c>
      <c r="G2201" s="6">
        <v>177070000</v>
      </c>
      <c r="I2201" s="8">
        <f t="shared" si="340"/>
        <v>153438210</v>
      </c>
      <c r="J2201" s="8">
        <f t="shared" si="341"/>
        <v>206578210</v>
      </c>
      <c r="K2201" s="8">
        <f t="shared" si="342"/>
        <v>264768210</v>
      </c>
      <c r="L2201" s="1"/>
      <c r="M2201" s="10">
        <f t="shared" si="343"/>
        <v>172368210</v>
      </c>
      <c r="N2201" s="10">
        <f t="shared" si="344"/>
        <v>222598210</v>
      </c>
      <c r="O2201" s="10">
        <f t="shared" si="345"/>
        <v>177368210</v>
      </c>
      <c r="Q2201" s="1">
        <f t="shared" si="346"/>
        <v>208261543.33333334</v>
      </c>
      <c r="R2201" s="1">
        <f t="shared" si="347"/>
        <v>190778210</v>
      </c>
      <c r="T2201" s="1">
        <f t="shared" si="348"/>
        <v>0.91605107187095813</v>
      </c>
      <c r="U2201">
        <f t="shared" si="349"/>
        <v>0.65173683918068437</v>
      </c>
      <c r="Y2201" t="s">
        <v>6488</v>
      </c>
      <c r="Z2201" t="s">
        <v>6489</v>
      </c>
    </row>
    <row r="2202" spans="1:26">
      <c r="A2202" s="4">
        <v>44268000</v>
      </c>
      <c r="B2202" s="4">
        <v>38007000</v>
      </c>
      <c r="C2202" s="4">
        <v>38750000</v>
      </c>
      <c r="E2202" s="6">
        <v>33484000</v>
      </c>
      <c r="F2202" s="6">
        <v>37314000</v>
      </c>
      <c r="G2202" s="6">
        <v>40009000</v>
      </c>
      <c r="I2202" s="8">
        <f t="shared" si="340"/>
        <v>44566210</v>
      </c>
      <c r="J2202" s="8">
        <f t="shared" si="341"/>
        <v>38305210</v>
      </c>
      <c r="K2202" s="8">
        <f t="shared" si="342"/>
        <v>39048210</v>
      </c>
      <c r="L2202" s="1"/>
      <c r="M2202" s="10">
        <f t="shared" si="343"/>
        <v>33782210</v>
      </c>
      <c r="N2202" s="10">
        <f t="shared" si="344"/>
        <v>37612210</v>
      </c>
      <c r="O2202" s="10">
        <f t="shared" si="345"/>
        <v>40307210</v>
      </c>
      <c r="Q2202" s="1">
        <f t="shared" si="346"/>
        <v>40639876.666666664</v>
      </c>
      <c r="R2202" s="1">
        <f t="shared" si="347"/>
        <v>37233876.666666664</v>
      </c>
      <c r="T2202" s="1">
        <f t="shared" si="348"/>
        <v>0.91619069053933311</v>
      </c>
      <c r="U2202">
        <f t="shared" si="349"/>
        <v>0.28107465085470096</v>
      </c>
      <c r="Y2202" t="s">
        <v>12757</v>
      </c>
      <c r="Z2202" t="s">
        <v>12758</v>
      </c>
    </row>
    <row r="2203" spans="1:26">
      <c r="A2203" s="4">
        <v>1817400000</v>
      </c>
      <c r="B2203" s="4">
        <v>1694400000</v>
      </c>
      <c r="C2203" s="4">
        <v>1698200000</v>
      </c>
      <c r="E2203" s="6">
        <v>1601400000</v>
      </c>
      <c r="F2203" s="6">
        <v>1467000000</v>
      </c>
      <c r="G2203" s="6">
        <v>1705900000</v>
      </c>
      <c r="I2203" s="8">
        <f t="shared" si="340"/>
        <v>1817698210</v>
      </c>
      <c r="J2203" s="8">
        <f t="shared" si="341"/>
        <v>1694698210</v>
      </c>
      <c r="K2203" s="8">
        <f t="shared" si="342"/>
        <v>1698498210</v>
      </c>
      <c r="L2203" s="1"/>
      <c r="M2203" s="10">
        <f t="shared" si="343"/>
        <v>1601698210</v>
      </c>
      <c r="N2203" s="10">
        <f t="shared" si="344"/>
        <v>1467298210</v>
      </c>
      <c r="O2203" s="10">
        <f t="shared" si="345"/>
        <v>1706198210</v>
      </c>
      <c r="Q2203" s="1">
        <f t="shared" si="346"/>
        <v>1736964876.6666667</v>
      </c>
      <c r="R2203" s="1">
        <f t="shared" si="347"/>
        <v>1591731543.3333333</v>
      </c>
      <c r="T2203" s="1">
        <f t="shared" si="348"/>
        <v>0.91638671841652641</v>
      </c>
      <c r="U2203">
        <f t="shared" si="349"/>
        <v>0.14391469999933862</v>
      </c>
      <c r="Y2203" t="s">
        <v>3214</v>
      </c>
      <c r="Z2203" t="s">
        <v>3215</v>
      </c>
    </row>
    <row r="2204" spans="1:26">
      <c r="A2204" s="4">
        <v>263830000</v>
      </c>
      <c r="B2204" s="4">
        <v>242030000</v>
      </c>
      <c r="C2204" s="4">
        <v>256880000</v>
      </c>
      <c r="E2204" s="6">
        <v>224340000</v>
      </c>
      <c r="F2204" s="6">
        <v>232970000</v>
      </c>
      <c r="G2204" s="6">
        <v>241690000</v>
      </c>
      <c r="I2204" s="8">
        <f t="shared" si="340"/>
        <v>264128210</v>
      </c>
      <c r="J2204" s="8">
        <f t="shared" si="341"/>
        <v>242328210</v>
      </c>
      <c r="K2204" s="8">
        <f t="shared" si="342"/>
        <v>257178210</v>
      </c>
      <c r="L2204" s="1"/>
      <c r="M2204" s="10">
        <f t="shared" si="343"/>
        <v>224638210</v>
      </c>
      <c r="N2204" s="10">
        <f t="shared" si="344"/>
        <v>233268210</v>
      </c>
      <c r="O2204" s="10">
        <f t="shared" si="345"/>
        <v>241988210</v>
      </c>
      <c r="Q2204" s="1">
        <f t="shared" si="346"/>
        <v>254544876.66666666</v>
      </c>
      <c r="R2204" s="1">
        <f t="shared" si="347"/>
        <v>233298210</v>
      </c>
      <c r="T2204" s="1">
        <f t="shared" si="348"/>
        <v>0.91653076288591051</v>
      </c>
      <c r="U2204">
        <f t="shared" si="349"/>
        <v>5.9610431073194553E-2</v>
      </c>
      <c r="Y2204" t="s">
        <v>11858</v>
      </c>
      <c r="Z2204" t="s">
        <v>11859</v>
      </c>
    </row>
    <row r="2205" spans="1:26">
      <c r="A2205" s="4">
        <v>1442400000</v>
      </c>
      <c r="B2205" s="4">
        <v>1739000000</v>
      </c>
      <c r="C2205" s="4">
        <v>1647800000</v>
      </c>
      <c r="E2205" s="6">
        <v>1413200000</v>
      </c>
      <c r="F2205" s="6">
        <v>1439000000</v>
      </c>
      <c r="G2205" s="6">
        <v>1573900000</v>
      </c>
      <c r="I2205" s="8">
        <f t="shared" si="340"/>
        <v>1442698210</v>
      </c>
      <c r="J2205" s="8">
        <f t="shared" si="341"/>
        <v>1739298210</v>
      </c>
      <c r="K2205" s="8">
        <f t="shared" si="342"/>
        <v>1648098210</v>
      </c>
      <c r="L2205" s="1"/>
      <c r="M2205" s="10">
        <f t="shared" si="343"/>
        <v>1413498210</v>
      </c>
      <c r="N2205" s="10">
        <f t="shared" si="344"/>
        <v>1439298210</v>
      </c>
      <c r="O2205" s="10">
        <f t="shared" si="345"/>
        <v>1574198210</v>
      </c>
      <c r="Q2205" s="1">
        <f t="shared" si="346"/>
        <v>1610031543.3333333</v>
      </c>
      <c r="R2205" s="1">
        <f t="shared" si="347"/>
        <v>1475664876.6666667</v>
      </c>
      <c r="T2205" s="1">
        <f t="shared" si="348"/>
        <v>0.91654407814366168</v>
      </c>
      <c r="U2205">
        <f t="shared" si="349"/>
        <v>0.25368657655409799</v>
      </c>
      <c r="Y2205" t="s">
        <v>886</v>
      </c>
      <c r="Z2205" t="s">
        <v>887</v>
      </c>
    </row>
    <row r="2206" spans="1:26">
      <c r="A2206" s="4">
        <v>1581200000</v>
      </c>
      <c r="B2206" s="4">
        <v>1733500000</v>
      </c>
      <c r="C2206" s="4">
        <v>1979600000</v>
      </c>
      <c r="E2206" s="6">
        <v>1585300000</v>
      </c>
      <c r="F2206" s="6">
        <v>1610200000</v>
      </c>
      <c r="G2206" s="6">
        <v>1656900000</v>
      </c>
      <c r="I2206" s="8">
        <f t="shared" si="340"/>
        <v>1581498210</v>
      </c>
      <c r="J2206" s="8">
        <f t="shared" si="341"/>
        <v>1733798210</v>
      </c>
      <c r="K2206" s="8">
        <f t="shared" si="342"/>
        <v>1979898210</v>
      </c>
      <c r="L2206" s="1"/>
      <c r="M2206" s="10">
        <f t="shared" si="343"/>
        <v>1585598210</v>
      </c>
      <c r="N2206" s="10">
        <f t="shared" si="344"/>
        <v>1610498210</v>
      </c>
      <c r="O2206" s="10">
        <f t="shared" si="345"/>
        <v>1657198210</v>
      </c>
      <c r="Q2206" s="1">
        <f t="shared" si="346"/>
        <v>1765064876.6666667</v>
      </c>
      <c r="R2206" s="1">
        <f t="shared" si="347"/>
        <v>1617764876.6666667</v>
      </c>
      <c r="T2206" s="1">
        <f t="shared" si="348"/>
        <v>0.91654697685777042</v>
      </c>
      <c r="U2206">
        <f t="shared" si="349"/>
        <v>0.27981579175535937</v>
      </c>
      <c r="Y2206" t="s">
        <v>10093</v>
      </c>
      <c r="Z2206" t="s">
        <v>10094</v>
      </c>
    </row>
    <row r="2207" spans="1:26">
      <c r="A2207" s="4">
        <v>102830000</v>
      </c>
      <c r="B2207" s="4">
        <v>79926000</v>
      </c>
      <c r="C2207" s="4">
        <v>67530000</v>
      </c>
      <c r="E2207" s="6">
        <v>68771000</v>
      </c>
      <c r="F2207" s="6">
        <v>79513000</v>
      </c>
      <c r="G2207" s="6">
        <v>81042000</v>
      </c>
      <c r="I2207" s="8">
        <f t="shared" si="340"/>
        <v>103128210</v>
      </c>
      <c r="J2207" s="8">
        <f t="shared" si="341"/>
        <v>80224210</v>
      </c>
      <c r="K2207" s="8">
        <f t="shared" si="342"/>
        <v>67828210</v>
      </c>
      <c r="L2207" s="1"/>
      <c r="M2207" s="10">
        <f t="shared" si="343"/>
        <v>69069210</v>
      </c>
      <c r="N2207" s="10">
        <f t="shared" si="344"/>
        <v>79811210</v>
      </c>
      <c r="O2207" s="10">
        <f t="shared" si="345"/>
        <v>81340210</v>
      </c>
      <c r="Q2207" s="1">
        <f t="shared" si="346"/>
        <v>83726876.666666672</v>
      </c>
      <c r="R2207" s="1">
        <f t="shared" si="347"/>
        <v>76740210</v>
      </c>
      <c r="T2207" s="1">
        <f t="shared" si="348"/>
        <v>0.91655407504949715</v>
      </c>
      <c r="U2207">
        <f t="shared" si="349"/>
        <v>0.56110090097003651</v>
      </c>
      <c r="Y2207" t="s">
        <v>7050</v>
      </c>
      <c r="Z2207" t="s">
        <v>7051</v>
      </c>
    </row>
    <row r="2208" spans="1:26">
      <c r="A2208" s="4">
        <v>2742600000</v>
      </c>
      <c r="B2208" s="4">
        <v>2711800000</v>
      </c>
      <c r="C2208" s="4">
        <v>2775300000</v>
      </c>
      <c r="E2208" s="6">
        <v>2189000000</v>
      </c>
      <c r="F2208" s="6">
        <v>2562100000</v>
      </c>
      <c r="G2208" s="6">
        <v>2793600000</v>
      </c>
      <c r="I2208" s="8">
        <f t="shared" si="340"/>
        <v>2742898210</v>
      </c>
      <c r="J2208" s="8">
        <f t="shared" si="341"/>
        <v>2712098210</v>
      </c>
      <c r="K2208" s="8">
        <f t="shared" si="342"/>
        <v>2775598210</v>
      </c>
      <c r="L2208" s="1"/>
      <c r="M2208" s="10">
        <f t="shared" si="343"/>
        <v>2189298210</v>
      </c>
      <c r="N2208" s="10">
        <f t="shared" si="344"/>
        <v>2562398210</v>
      </c>
      <c r="O2208" s="10">
        <f t="shared" si="345"/>
        <v>2793898210</v>
      </c>
      <c r="Q2208" s="1">
        <f t="shared" si="346"/>
        <v>2743531543.3333335</v>
      </c>
      <c r="R2208" s="1">
        <f t="shared" si="347"/>
        <v>2515198210</v>
      </c>
      <c r="T2208" s="1">
        <f t="shared" si="348"/>
        <v>0.91677393544529351</v>
      </c>
      <c r="U2208">
        <f t="shared" si="349"/>
        <v>0.26673831062948888</v>
      </c>
      <c r="Y2208" t="s">
        <v>11051</v>
      </c>
      <c r="Z2208" t="s">
        <v>11052</v>
      </c>
    </row>
    <row r="2209" spans="1:26">
      <c r="A2209" s="4">
        <v>65773000</v>
      </c>
      <c r="B2209" s="4">
        <v>47132000</v>
      </c>
      <c r="C2209" s="4">
        <v>28282000</v>
      </c>
      <c r="E2209" s="6">
        <v>28793000</v>
      </c>
      <c r="F2209" s="6">
        <v>48295000</v>
      </c>
      <c r="G2209" s="6">
        <v>52296000</v>
      </c>
      <c r="I2209" s="8">
        <f t="shared" si="340"/>
        <v>66071210</v>
      </c>
      <c r="J2209" s="8">
        <f t="shared" si="341"/>
        <v>47430210</v>
      </c>
      <c r="K2209" s="8">
        <f t="shared" si="342"/>
        <v>28580210</v>
      </c>
      <c r="L2209" s="1"/>
      <c r="M2209" s="10">
        <f t="shared" si="343"/>
        <v>29091210</v>
      </c>
      <c r="N2209" s="10">
        <f t="shared" si="344"/>
        <v>48593210</v>
      </c>
      <c r="O2209" s="10">
        <f t="shared" si="345"/>
        <v>52594210</v>
      </c>
      <c r="Q2209" s="1">
        <f t="shared" si="346"/>
        <v>47360543.333333336</v>
      </c>
      <c r="R2209" s="1">
        <f t="shared" si="347"/>
        <v>43426210</v>
      </c>
      <c r="T2209" s="1">
        <f t="shared" si="348"/>
        <v>0.91692803636895204</v>
      </c>
      <c r="U2209">
        <f t="shared" si="349"/>
        <v>0.7777795933645042</v>
      </c>
      <c r="Y2209" t="s">
        <v>11098</v>
      </c>
      <c r="Z2209" t="s">
        <v>11099</v>
      </c>
    </row>
    <row r="2210" spans="1:26">
      <c r="A2210" s="4">
        <v>267480000</v>
      </c>
      <c r="B2210" s="4">
        <v>235370000</v>
      </c>
      <c r="C2210" s="4">
        <v>354140000</v>
      </c>
      <c r="E2210" s="6">
        <v>255450000</v>
      </c>
      <c r="F2210" s="6">
        <v>283280000</v>
      </c>
      <c r="G2210" s="6">
        <v>247000000</v>
      </c>
      <c r="I2210" s="8">
        <f t="shared" si="340"/>
        <v>267778210</v>
      </c>
      <c r="J2210" s="8">
        <f t="shared" si="341"/>
        <v>235668210</v>
      </c>
      <c r="K2210" s="8">
        <f t="shared" si="342"/>
        <v>354438210</v>
      </c>
      <c r="L2210" s="1"/>
      <c r="M2210" s="10">
        <f t="shared" si="343"/>
        <v>255748210</v>
      </c>
      <c r="N2210" s="10">
        <f t="shared" si="344"/>
        <v>283578210</v>
      </c>
      <c r="O2210" s="10">
        <f t="shared" si="345"/>
        <v>247298210</v>
      </c>
      <c r="Q2210" s="1">
        <f t="shared" si="346"/>
        <v>285961543.33333331</v>
      </c>
      <c r="R2210" s="1">
        <f t="shared" si="347"/>
        <v>262208210</v>
      </c>
      <c r="T2210" s="1">
        <f t="shared" si="348"/>
        <v>0.91693521773434739</v>
      </c>
      <c r="U2210">
        <f t="shared" si="349"/>
        <v>0.55710223053548247</v>
      </c>
      <c r="Y2210" t="s">
        <v>8067</v>
      </c>
      <c r="Z2210" t="s">
        <v>8068</v>
      </c>
    </row>
    <row r="2211" spans="1:26">
      <c r="A2211" s="3">
        <v>0</v>
      </c>
      <c r="B2211" s="4">
        <v>29800000</v>
      </c>
      <c r="C2211" s="3">
        <v>9499400</v>
      </c>
      <c r="E2211" s="6">
        <v>15815000</v>
      </c>
      <c r="F2211" s="5">
        <v>5611600</v>
      </c>
      <c r="G2211" s="6">
        <v>14535000</v>
      </c>
      <c r="I2211" s="8">
        <f t="shared" si="340"/>
        <v>298210</v>
      </c>
      <c r="J2211" s="8">
        <f t="shared" si="341"/>
        <v>30098210</v>
      </c>
      <c r="K2211" s="8">
        <f t="shared" si="342"/>
        <v>9797610</v>
      </c>
      <c r="L2211" s="1"/>
      <c r="M2211" s="10">
        <f t="shared" si="343"/>
        <v>16113210</v>
      </c>
      <c r="N2211" s="10">
        <f t="shared" si="344"/>
        <v>5909810</v>
      </c>
      <c r="O2211" s="10">
        <f t="shared" si="345"/>
        <v>14833210</v>
      </c>
      <c r="Q2211" s="1">
        <f t="shared" si="346"/>
        <v>13398010</v>
      </c>
      <c r="R2211" s="1">
        <f t="shared" si="347"/>
        <v>12285410</v>
      </c>
      <c r="T2211" s="1">
        <f t="shared" si="348"/>
        <v>0.9169578168698187</v>
      </c>
      <c r="U2211">
        <f t="shared" si="349"/>
        <v>0.91107703568052822</v>
      </c>
      <c r="Y2211" t="s">
        <v>8851</v>
      </c>
      <c r="Z2211" t="s">
        <v>8852</v>
      </c>
    </row>
    <row r="2212" spans="1:26">
      <c r="A2212" s="4">
        <v>69852000</v>
      </c>
      <c r="B2212" s="4">
        <v>67653000</v>
      </c>
      <c r="C2212" s="4">
        <v>56788000</v>
      </c>
      <c r="E2212" s="6">
        <v>88245000</v>
      </c>
      <c r="F2212" s="6">
        <v>55696000</v>
      </c>
      <c r="G2212" s="6">
        <v>34154000</v>
      </c>
      <c r="I2212" s="8">
        <f t="shared" si="340"/>
        <v>70150210</v>
      </c>
      <c r="J2212" s="8">
        <f t="shared" si="341"/>
        <v>67951210</v>
      </c>
      <c r="K2212" s="8">
        <f t="shared" si="342"/>
        <v>57086210</v>
      </c>
      <c r="L2212" s="1"/>
      <c r="M2212" s="10">
        <f t="shared" si="343"/>
        <v>88543210</v>
      </c>
      <c r="N2212" s="10">
        <f t="shared" si="344"/>
        <v>55994210</v>
      </c>
      <c r="O2212" s="10">
        <f t="shared" si="345"/>
        <v>34452210</v>
      </c>
      <c r="Q2212" s="1">
        <f t="shared" si="346"/>
        <v>65062543.333333336</v>
      </c>
      <c r="R2212" s="1">
        <f t="shared" si="347"/>
        <v>59663210</v>
      </c>
      <c r="T2212" s="1">
        <f t="shared" si="348"/>
        <v>0.91701318367357598</v>
      </c>
      <c r="U2212">
        <f t="shared" si="349"/>
        <v>0.75611912570935202</v>
      </c>
      <c r="Y2212" t="s">
        <v>10630</v>
      </c>
      <c r="Z2212" t="s">
        <v>10631</v>
      </c>
    </row>
    <row r="2213" spans="1:26">
      <c r="A2213" s="4">
        <v>84875000</v>
      </c>
      <c r="B2213" s="4">
        <v>87299000</v>
      </c>
      <c r="C2213" s="4">
        <v>75591000</v>
      </c>
      <c r="E2213" s="6">
        <v>37283000</v>
      </c>
      <c r="F2213" s="6">
        <v>94540000</v>
      </c>
      <c r="G2213" s="6">
        <v>95313000</v>
      </c>
      <c r="I2213" s="8">
        <f t="shared" si="340"/>
        <v>85173210</v>
      </c>
      <c r="J2213" s="8">
        <f t="shared" si="341"/>
        <v>87597210</v>
      </c>
      <c r="K2213" s="8">
        <f t="shared" si="342"/>
        <v>75889210</v>
      </c>
      <c r="L2213" s="1"/>
      <c r="M2213" s="10">
        <f t="shared" si="343"/>
        <v>37581210</v>
      </c>
      <c r="N2213" s="10">
        <f t="shared" si="344"/>
        <v>94838210</v>
      </c>
      <c r="O2213" s="10">
        <f t="shared" si="345"/>
        <v>95611210</v>
      </c>
      <c r="Q2213" s="1">
        <f t="shared" si="346"/>
        <v>82886543.333333328</v>
      </c>
      <c r="R2213" s="1">
        <f t="shared" si="347"/>
        <v>76010210</v>
      </c>
      <c r="T2213" s="1">
        <f t="shared" si="348"/>
        <v>0.9170392073695276</v>
      </c>
      <c r="U2213">
        <f t="shared" si="349"/>
        <v>0.7427153073238133</v>
      </c>
      <c r="Y2213" t="s">
        <v>560</v>
      </c>
      <c r="Z2213" t="s">
        <v>561</v>
      </c>
    </row>
    <row r="2214" spans="1:26">
      <c r="A2214" s="4">
        <v>422940000</v>
      </c>
      <c r="B2214" s="4">
        <v>595980000</v>
      </c>
      <c r="C2214" s="4">
        <v>512810000</v>
      </c>
      <c r="E2214" s="6">
        <v>411120000</v>
      </c>
      <c r="F2214" s="6">
        <v>531270000</v>
      </c>
      <c r="G2214" s="6">
        <v>462210000</v>
      </c>
      <c r="I2214" s="8">
        <f t="shared" si="340"/>
        <v>423238210</v>
      </c>
      <c r="J2214" s="8">
        <f t="shared" si="341"/>
        <v>596278210</v>
      </c>
      <c r="K2214" s="8">
        <f t="shared" si="342"/>
        <v>513108210</v>
      </c>
      <c r="L2214" s="1"/>
      <c r="M2214" s="10">
        <f t="shared" si="343"/>
        <v>411418210</v>
      </c>
      <c r="N2214" s="10">
        <f t="shared" si="344"/>
        <v>531568210</v>
      </c>
      <c r="O2214" s="10">
        <f t="shared" si="345"/>
        <v>462508210</v>
      </c>
      <c r="Q2214" s="1">
        <f t="shared" si="346"/>
        <v>510874876.66666669</v>
      </c>
      <c r="R2214" s="1">
        <f t="shared" si="347"/>
        <v>468498210</v>
      </c>
      <c r="T2214" s="1">
        <f t="shared" si="348"/>
        <v>0.91705079149093405</v>
      </c>
      <c r="U2214">
        <f t="shared" si="349"/>
        <v>0.52482227855994834</v>
      </c>
      <c r="Y2214" t="s">
        <v>7490</v>
      </c>
      <c r="Z2214" t="s">
        <v>7491</v>
      </c>
    </row>
    <row r="2215" spans="1:26">
      <c r="A2215" s="4">
        <v>192490000</v>
      </c>
      <c r="B2215" s="4">
        <v>204850000</v>
      </c>
      <c r="C2215" s="4">
        <v>248360000</v>
      </c>
      <c r="E2215" s="6">
        <v>194050000</v>
      </c>
      <c r="F2215" s="6">
        <v>201810000</v>
      </c>
      <c r="G2215" s="6">
        <v>196220000</v>
      </c>
      <c r="I2215" s="8">
        <f t="shared" si="340"/>
        <v>192788210</v>
      </c>
      <c r="J2215" s="8">
        <f t="shared" si="341"/>
        <v>205148210</v>
      </c>
      <c r="K2215" s="8">
        <f t="shared" si="342"/>
        <v>248658210</v>
      </c>
      <c r="L2215" s="1"/>
      <c r="M2215" s="10">
        <f t="shared" si="343"/>
        <v>194348210</v>
      </c>
      <c r="N2215" s="10">
        <f t="shared" si="344"/>
        <v>202108210</v>
      </c>
      <c r="O2215" s="10">
        <f t="shared" si="345"/>
        <v>196518210</v>
      </c>
      <c r="Q2215" s="1">
        <f t="shared" si="346"/>
        <v>215531543.33333334</v>
      </c>
      <c r="R2215" s="1">
        <f t="shared" si="347"/>
        <v>197658210</v>
      </c>
      <c r="T2215" s="1">
        <f t="shared" si="348"/>
        <v>0.91707323644181826</v>
      </c>
      <c r="U2215">
        <f t="shared" si="349"/>
        <v>0.35492710990199927</v>
      </c>
      <c r="Y2215" t="s">
        <v>150</v>
      </c>
      <c r="Z2215" t="s">
        <v>151</v>
      </c>
    </row>
    <row r="2216" spans="1:26">
      <c r="A2216" s="4">
        <v>8821200000</v>
      </c>
      <c r="B2216" s="4">
        <v>9342700000</v>
      </c>
      <c r="C2216" s="4">
        <v>9473100000</v>
      </c>
      <c r="E2216" s="6">
        <v>7534900000</v>
      </c>
      <c r="F2216" s="6">
        <v>9276000000</v>
      </c>
      <c r="G2216" s="6">
        <v>8535700000</v>
      </c>
      <c r="I2216" s="8">
        <f t="shared" si="340"/>
        <v>8821498210</v>
      </c>
      <c r="J2216" s="8">
        <f t="shared" si="341"/>
        <v>9342998210</v>
      </c>
      <c r="K2216" s="8">
        <f t="shared" si="342"/>
        <v>9473398210</v>
      </c>
      <c r="L2216" s="1"/>
      <c r="M2216" s="10">
        <f t="shared" si="343"/>
        <v>7535198210</v>
      </c>
      <c r="N2216" s="10">
        <f t="shared" si="344"/>
        <v>9276298210</v>
      </c>
      <c r="O2216" s="10">
        <f t="shared" si="345"/>
        <v>8535998210</v>
      </c>
      <c r="Q2216" s="1">
        <f t="shared" si="346"/>
        <v>9212631543.333334</v>
      </c>
      <c r="R2216" s="1">
        <f t="shared" si="347"/>
        <v>8449164876.666667</v>
      </c>
      <c r="T2216" s="1">
        <f t="shared" si="348"/>
        <v>0.91712827512143968</v>
      </c>
      <c r="U2216">
        <f t="shared" si="349"/>
        <v>0.23199463466391354</v>
      </c>
      <c r="Y2216" t="s">
        <v>11973</v>
      </c>
      <c r="Z2216" t="s">
        <v>11974</v>
      </c>
    </row>
    <row r="2217" spans="1:26">
      <c r="A2217" s="4">
        <v>502760000</v>
      </c>
      <c r="B2217" s="4">
        <v>580480000</v>
      </c>
      <c r="C2217" s="4">
        <v>669900000</v>
      </c>
      <c r="E2217" s="6">
        <v>564810000</v>
      </c>
      <c r="F2217" s="6">
        <v>481320000</v>
      </c>
      <c r="G2217" s="6">
        <v>561720000</v>
      </c>
      <c r="I2217" s="8">
        <f t="shared" si="340"/>
        <v>503058210</v>
      </c>
      <c r="J2217" s="8">
        <f t="shared" si="341"/>
        <v>580778210</v>
      </c>
      <c r="K2217" s="8">
        <f t="shared" si="342"/>
        <v>670198210</v>
      </c>
      <c r="L2217" s="1"/>
      <c r="M2217" s="10">
        <f t="shared" si="343"/>
        <v>565108210</v>
      </c>
      <c r="N2217" s="10">
        <f t="shared" si="344"/>
        <v>481618210</v>
      </c>
      <c r="O2217" s="10">
        <f t="shared" si="345"/>
        <v>562018210</v>
      </c>
      <c r="Q2217" s="1">
        <f t="shared" si="346"/>
        <v>584678210</v>
      </c>
      <c r="R2217" s="1">
        <f t="shared" si="347"/>
        <v>536248210</v>
      </c>
      <c r="T2217" s="1">
        <f t="shared" si="348"/>
        <v>0.91716811201156279</v>
      </c>
      <c r="U2217">
        <f t="shared" si="349"/>
        <v>0.43201831416018538</v>
      </c>
      <c r="Y2217" t="s">
        <v>3781</v>
      </c>
      <c r="Z2217" t="s">
        <v>3782</v>
      </c>
    </row>
    <row r="2218" spans="1:26">
      <c r="A2218" s="4">
        <v>2717300000</v>
      </c>
      <c r="B2218" s="4">
        <v>2482500000</v>
      </c>
      <c r="C2218" s="4">
        <v>2518100000</v>
      </c>
      <c r="E2218" s="6">
        <v>2179000000</v>
      </c>
      <c r="F2218" s="6">
        <v>2418200000</v>
      </c>
      <c r="G2218" s="6">
        <v>2482900000</v>
      </c>
      <c r="I2218" s="8">
        <f t="shared" si="340"/>
        <v>2717598210</v>
      </c>
      <c r="J2218" s="8">
        <f t="shared" si="341"/>
        <v>2482798210</v>
      </c>
      <c r="K2218" s="8">
        <f t="shared" si="342"/>
        <v>2518398210</v>
      </c>
      <c r="L2218" s="1"/>
      <c r="M2218" s="10">
        <f t="shared" si="343"/>
        <v>2179298210</v>
      </c>
      <c r="N2218" s="10">
        <f t="shared" si="344"/>
        <v>2418498210</v>
      </c>
      <c r="O2218" s="10">
        <f t="shared" si="345"/>
        <v>2483198210</v>
      </c>
      <c r="Q2218" s="1">
        <f t="shared" si="346"/>
        <v>2572931543.3333335</v>
      </c>
      <c r="R2218" s="1">
        <f t="shared" si="347"/>
        <v>2360331543.3333335</v>
      </c>
      <c r="T2218" s="1">
        <f t="shared" si="348"/>
        <v>0.91737051825150062</v>
      </c>
      <c r="U2218">
        <f t="shared" si="349"/>
        <v>0.14546475645643953</v>
      </c>
      <c r="Y2218" t="s">
        <v>11349</v>
      </c>
      <c r="Z2218" t="s">
        <v>11350</v>
      </c>
    </row>
    <row r="2219" spans="1:26">
      <c r="A2219" s="4">
        <v>578100000</v>
      </c>
      <c r="B2219" s="4">
        <v>600580000</v>
      </c>
      <c r="C2219" s="4">
        <v>499480000</v>
      </c>
      <c r="E2219" s="6">
        <v>471250000</v>
      </c>
      <c r="F2219" s="6">
        <v>552810000</v>
      </c>
      <c r="G2219" s="6">
        <v>515370000</v>
      </c>
      <c r="I2219" s="8">
        <f t="shared" si="340"/>
        <v>578398210</v>
      </c>
      <c r="J2219" s="8">
        <f t="shared" si="341"/>
        <v>600878210</v>
      </c>
      <c r="K2219" s="8">
        <f t="shared" si="342"/>
        <v>499778210</v>
      </c>
      <c r="L2219" s="1"/>
      <c r="M2219" s="10">
        <f t="shared" si="343"/>
        <v>471548210</v>
      </c>
      <c r="N2219" s="10">
        <f t="shared" si="344"/>
        <v>553108210</v>
      </c>
      <c r="O2219" s="10">
        <f t="shared" si="345"/>
        <v>515668210</v>
      </c>
      <c r="Q2219" s="1">
        <f t="shared" si="346"/>
        <v>559684876.66666663</v>
      </c>
      <c r="R2219" s="1">
        <f t="shared" si="347"/>
        <v>513441543.33333331</v>
      </c>
      <c r="T2219" s="1">
        <f t="shared" si="348"/>
        <v>0.91737612492096221</v>
      </c>
      <c r="U2219">
        <f t="shared" si="349"/>
        <v>0.29773251981701016</v>
      </c>
      <c r="Y2219" t="s">
        <v>9566</v>
      </c>
      <c r="Z2219" t="s">
        <v>9567</v>
      </c>
    </row>
    <row r="2220" spans="1:26">
      <c r="A2220" s="4">
        <v>609450000</v>
      </c>
      <c r="B2220" s="4">
        <v>511500000</v>
      </c>
      <c r="C2220" s="4">
        <v>455920000</v>
      </c>
      <c r="E2220" s="6">
        <v>461110000</v>
      </c>
      <c r="F2220" s="6">
        <v>382710000</v>
      </c>
      <c r="G2220" s="6">
        <v>602870000</v>
      </c>
      <c r="I2220" s="8">
        <f t="shared" si="340"/>
        <v>609748210</v>
      </c>
      <c r="J2220" s="8">
        <f t="shared" si="341"/>
        <v>511798210</v>
      </c>
      <c r="K2220" s="8">
        <f t="shared" si="342"/>
        <v>456218210</v>
      </c>
      <c r="L2220" s="1"/>
      <c r="M2220" s="10">
        <f t="shared" si="343"/>
        <v>461408210</v>
      </c>
      <c r="N2220" s="10">
        <f t="shared" si="344"/>
        <v>383008210</v>
      </c>
      <c r="O2220" s="10">
        <f t="shared" si="345"/>
        <v>603168210</v>
      </c>
      <c r="Q2220" s="1">
        <f t="shared" si="346"/>
        <v>525921543.33333331</v>
      </c>
      <c r="R2220" s="1">
        <f t="shared" si="347"/>
        <v>482528210</v>
      </c>
      <c r="T2220" s="1">
        <f t="shared" si="348"/>
        <v>0.91749086173899086</v>
      </c>
      <c r="U2220">
        <f t="shared" si="349"/>
        <v>0.60992302369792917</v>
      </c>
      <c r="Y2220" t="s">
        <v>5315</v>
      </c>
      <c r="Z2220" t="s">
        <v>5316</v>
      </c>
    </row>
    <row r="2221" spans="1:26">
      <c r="A2221" s="4">
        <v>980590000</v>
      </c>
      <c r="B2221" s="4">
        <v>1066300000</v>
      </c>
      <c r="C2221" s="4">
        <v>1120500000</v>
      </c>
      <c r="E2221" s="6">
        <v>883080000</v>
      </c>
      <c r="F2221" s="6">
        <v>1006100000</v>
      </c>
      <c r="G2221" s="6">
        <v>1017000000</v>
      </c>
      <c r="I2221" s="8">
        <f t="shared" si="340"/>
        <v>980888210</v>
      </c>
      <c r="J2221" s="8">
        <f t="shared" si="341"/>
        <v>1066598210</v>
      </c>
      <c r="K2221" s="8">
        <f t="shared" si="342"/>
        <v>1120798210</v>
      </c>
      <c r="L2221" s="1"/>
      <c r="M2221" s="10">
        <f t="shared" si="343"/>
        <v>883378210</v>
      </c>
      <c r="N2221" s="10">
        <f t="shared" si="344"/>
        <v>1006398210</v>
      </c>
      <c r="O2221" s="10">
        <f t="shared" si="345"/>
        <v>1017298210</v>
      </c>
      <c r="Q2221" s="1">
        <f t="shared" si="346"/>
        <v>1056094876.6666666</v>
      </c>
      <c r="R2221" s="1">
        <f t="shared" si="347"/>
        <v>969024876.66666663</v>
      </c>
      <c r="T2221" s="1">
        <f t="shared" si="348"/>
        <v>0.91755475580487855</v>
      </c>
      <c r="U2221">
        <f t="shared" si="349"/>
        <v>0.21519751878119681</v>
      </c>
      <c r="Y2221" t="s">
        <v>6243</v>
      </c>
      <c r="Z2221" t="s">
        <v>6244</v>
      </c>
    </row>
    <row r="2222" spans="1:26">
      <c r="A2222" s="4">
        <v>520520000</v>
      </c>
      <c r="B2222" s="4">
        <v>420820000</v>
      </c>
      <c r="C2222" s="4">
        <v>419190000</v>
      </c>
      <c r="E2222" s="6">
        <v>387480000</v>
      </c>
      <c r="F2222" s="6">
        <v>454610000</v>
      </c>
      <c r="G2222" s="6">
        <v>406250000</v>
      </c>
      <c r="I2222" s="8">
        <f t="shared" si="340"/>
        <v>520818210</v>
      </c>
      <c r="J2222" s="8">
        <f t="shared" si="341"/>
        <v>421118210</v>
      </c>
      <c r="K2222" s="8">
        <f t="shared" si="342"/>
        <v>419488210</v>
      </c>
      <c r="L2222" s="1"/>
      <c r="M2222" s="10">
        <f t="shared" si="343"/>
        <v>387778210</v>
      </c>
      <c r="N2222" s="10">
        <f t="shared" si="344"/>
        <v>454908210</v>
      </c>
      <c r="O2222" s="10">
        <f t="shared" si="345"/>
        <v>406548210</v>
      </c>
      <c r="Q2222" s="1">
        <f t="shared" si="346"/>
        <v>453808210</v>
      </c>
      <c r="R2222" s="1">
        <f t="shared" si="347"/>
        <v>416411543.33333331</v>
      </c>
      <c r="T2222" s="1">
        <f t="shared" si="348"/>
        <v>0.91759367538399828</v>
      </c>
      <c r="U2222">
        <f t="shared" si="349"/>
        <v>0.39215011474839506</v>
      </c>
      <c r="Y2222" t="s">
        <v>6947</v>
      </c>
      <c r="Z2222" t="s">
        <v>6948</v>
      </c>
    </row>
    <row r="2223" spans="1:26">
      <c r="A2223" s="4">
        <v>894490000</v>
      </c>
      <c r="B2223" s="4">
        <v>1109600000</v>
      </c>
      <c r="C2223" s="4">
        <v>988600000</v>
      </c>
      <c r="E2223" s="6">
        <v>794850000</v>
      </c>
      <c r="F2223" s="6">
        <v>959870000</v>
      </c>
      <c r="G2223" s="6">
        <v>991300000</v>
      </c>
      <c r="I2223" s="8">
        <f t="shared" si="340"/>
        <v>894788210</v>
      </c>
      <c r="J2223" s="8">
        <f t="shared" si="341"/>
        <v>1109898210</v>
      </c>
      <c r="K2223" s="8">
        <f t="shared" si="342"/>
        <v>988898210</v>
      </c>
      <c r="L2223" s="1"/>
      <c r="M2223" s="10">
        <f t="shared" si="343"/>
        <v>795148210</v>
      </c>
      <c r="N2223" s="10">
        <f t="shared" si="344"/>
        <v>960168210</v>
      </c>
      <c r="O2223" s="10">
        <f t="shared" si="345"/>
        <v>991598210</v>
      </c>
      <c r="Q2223" s="1">
        <f t="shared" si="346"/>
        <v>997861543.33333337</v>
      </c>
      <c r="R2223" s="1">
        <f t="shared" si="347"/>
        <v>915638210</v>
      </c>
      <c r="T2223" s="1">
        <f t="shared" si="348"/>
        <v>0.91760045881849672</v>
      </c>
      <c r="U2223">
        <f t="shared" si="349"/>
        <v>0.39865802531991829</v>
      </c>
      <c r="Y2223" t="s">
        <v>7991</v>
      </c>
      <c r="Z2223" t="s">
        <v>7992</v>
      </c>
    </row>
    <row r="2224" spans="1:26">
      <c r="A2224" s="4">
        <v>460650000</v>
      </c>
      <c r="B2224" s="4">
        <v>395710000</v>
      </c>
      <c r="C2224" s="4">
        <v>295660000</v>
      </c>
      <c r="E2224" s="6">
        <v>377720000</v>
      </c>
      <c r="F2224" s="6">
        <v>275100000</v>
      </c>
      <c r="G2224" s="6">
        <v>404230000</v>
      </c>
      <c r="I2224" s="8">
        <f t="shared" si="340"/>
        <v>460948210</v>
      </c>
      <c r="J2224" s="8">
        <f t="shared" si="341"/>
        <v>396008210</v>
      </c>
      <c r="K2224" s="8">
        <f t="shared" si="342"/>
        <v>295958210</v>
      </c>
      <c r="L2224" s="1"/>
      <c r="M2224" s="10">
        <f t="shared" si="343"/>
        <v>378018210</v>
      </c>
      <c r="N2224" s="10">
        <f t="shared" si="344"/>
        <v>275398210</v>
      </c>
      <c r="O2224" s="10">
        <f t="shared" si="345"/>
        <v>404528210</v>
      </c>
      <c r="Q2224" s="1">
        <f t="shared" si="346"/>
        <v>384304876.66666669</v>
      </c>
      <c r="R2224" s="1">
        <f t="shared" si="347"/>
        <v>352648210</v>
      </c>
      <c r="T2224" s="1">
        <f t="shared" si="348"/>
        <v>0.91762616456692891</v>
      </c>
      <c r="U2224">
        <f t="shared" si="349"/>
        <v>0.63691446032591359</v>
      </c>
      <c r="Y2224" t="s">
        <v>8071</v>
      </c>
      <c r="Z2224" t="s">
        <v>8072</v>
      </c>
    </row>
    <row r="2225" spans="1:26">
      <c r="A2225" s="4">
        <v>3628800000</v>
      </c>
      <c r="B2225" s="4">
        <v>3324700000</v>
      </c>
      <c r="C2225" s="4">
        <v>3388600000</v>
      </c>
      <c r="E2225" s="6">
        <v>2825000000</v>
      </c>
      <c r="F2225" s="6">
        <v>3213200000</v>
      </c>
      <c r="G2225" s="6">
        <v>3452700000</v>
      </c>
      <c r="I2225" s="8">
        <f t="shared" si="340"/>
        <v>3629098210</v>
      </c>
      <c r="J2225" s="8">
        <f t="shared" si="341"/>
        <v>3324998210</v>
      </c>
      <c r="K2225" s="8">
        <f t="shared" si="342"/>
        <v>3388898210</v>
      </c>
      <c r="L2225" s="1"/>
      <c r="M2225" s="10">
        <f t="shared" si="343"/>
        <v>2825298210</v>
      </c>
      <c r="N2225" s="10">
        <f t="shared" si="344"/>
        <v>3213498210</v>
      </c>
      <c r="O2225" s="10">
        <f t="shared" si="345"/>
        <v>3452998210</v>
      </c>
      <c r="Q2225" s="1">
        <f t="shared" si="346"/>
        <v>3447664876.6666665</v>
      </c>
      <c r="R2225" s="1">
        <f t="shared" si="347"/>
        <v>3163931543.3333335</v>
      </c>
      <c r="T2225" s="1">
        <f t="shared" si="348"/>
        <v>0.91770275143225144</v>
      </c>
      <c r="U2225">
        <f t="shared" si="349"/>
        <v>0.23851937634142817</v>
      </c>
      <c r="Y2225" t="s">
        <v>1206</v>
      </c>
      <c r="Z2225" t="s">
        <v>1207</v>
      </c>
    </row>
    <row r="2226" spans="1:26">
      <c r="A2226" s="4">
        <v>138700000</v>
      </c>
      <c r="B2226" s="4">
        <v>298420000</v>
      </c>
      <c r="C2226" s="4">
        <v>342270000</v>
      </c>
      <c r="E2226" s="6">
        <v>487530000</v>
      </c>
      <c r="F2226" s="6">
        <v>74045000</v>
      </c>
      <c r="G2226" s="6">
        <v>153620000</v>
      </c>
      <c r="I2226" s="8">
        <f t="shared" si="340"/>
        <v>138998210</v>
      </c>
      <c r="J2226" s="8">
        <f t="shared" si="341"/>
        <v>298718210</v>
      </c>
      <c r="K2226" s="8">
        <f t="shared" si="342"/>
        <v>342568210</v>
      </c>
      <c r="L2226" s="1"/>
      <c r="M2226" s="10">
        <f t="shared" si="343"/>
        <v>487828210</v>
      </c>
      <c r="N2226" s="10">
        <f t="shared" si="344"/>
        <v>74343210</v>
      </c>
      <c r="O2226" s="10">
        <f t="shared" si="345"/>
        <v>153918210</v>
      </c>
      <c r="Q2226" s="1">
        <f t="shared" si="346"/>
        <v>260094876.66666666</v>
      </c>
      <c r="R2226" s="1">
        <f t="shared" si="347"/>
        <v>238696543.33333334</v>
      </c>
      <c r="T2226" s="1">
        <f t="shared" si="348"/>
        <v>0.91772873957545475</v>
      </c>
      <c r="U2226">
        <f t="shared" si="349"/>
        <v>0.88669275883328025</v>
      </c>
      <c r="Y2226" t="s">
        <v>8382</v>
      </c>
      <c r="Z2226" t="s">
        <v>8383</v>
      </c>
    </row>
    <row r="2227" spans="1:26">
      <c r="A2227" s="4">
        <v>92087000</v>
      </c>
      <c r="B2227" s="4">
        <v>63093000</v>
      </c>
      <c r="C2227" s="4">
        <v>91046000</v>
      </c>
      <c r="E2227" s="6">
        <v>90922000</v>
      </c>
      <c r="F2227" s="6">
        <v>52137000</v>
      </c>
      <c r="G2227" s="6">
        <v>82885000</v>
      </c>
      <c r="I2227" s="8">
        <f t="shared" si="340"/>
        <v>92385210</v>
      </c>
      <c r="J2227" s="8">
        <f t="shared" si="341"/>
        <v>63391210</v>
      </c>
      <c r="K2227" s="8">
        <f t="shared" si="342"/>
        <v>91344210</v>
      </c>
      <c r="L2227" s="1"/>
      <c r="M2227" s="10">
        <f t="shared" si="343"/>
        <v>91220210</v>
      </c>
      <c r="N2227" s="10">
        <f t="shared" si="344"/>
        <v>52435210</v>
      </c>
      <c r="O2227" s="10">
        <f t="shared" si="345"/>
        <v>83183210</v>
      </c>
      <c r="Q2227" s="1">
        <f t="shared" si="346"/>
        <v>82373543.333333328</v>
      </c>
      <c r="R2227" s="1">
        <f t="shared" si="347"/>
        <v>75612876.666666672</v>
      </c>
      <c r="T2227" s="1">
        <f t="shared" si="348"/>
        <v>0.91792672266981523</v>
      </c>
      <c r="U2227">
        <f t="shared" si="349"/>
        <v>0.67872499297248112</v>
      </c>
      <c r="Y2227" t="s">
        <v>12687</v>
      </c>
      <c r="Z2227" t="s">
        <v>12688</v>
      </c>
    </row>
    <row r="2228" spans="1:26">
      <c r="A2228" s="4">
        <v>575700000</v>
      </c>
      <c r="B2228" s="4">
        <v>530930000</v>
      </c>
      <c r="C2228" s="4">
        <v>477650000</v>
      </c>
      <c r="E2228" s="6">
        <v>492610000</v>
      </c>
      <c r="F2228" s="6">
        <v>563890000</v>
      </c>
      <c r="G2228" s="6">
        <v>397760000</v>
      </c>
      <c r="I2228" s="8">
        <f t="shared" si="340"/>
        <v>575998210</v>
      </c>
      <c r="J2228" s="8">
        <f t="shared" si="341"/>
        <v>531228210</v>
      </c>
      <c r="K2228" s="8">
        <f t="shared" si="342"/>
        <v>477948210</v>
      </c>
      <c r="L2228" s="1"/>
      <c r="M2228" s="10">
        <f t="shared" si="343"/>
        <v>492908210</v>
      </c>
      <c r="N2228" s="10">
        <f t="shared" si="344"/>
        <v>564188210</v>
      </c>
      <c r="O2228" s="10">
        <f t="shared" si="345"/>
        <v>398058210</v>
      </c>
      <c r="Q2228" s="1">
        <f t="shared" si="346"/>
        <v>528391543.33333331</v>
      </c>
      <c r="R2228" s="1">
        <f t="shared" si="347"/>
        <v>485051543.33333331</v>
      </c>
      <c r="T2228" s="1">
        <f t="shared" si="348"/>
        <v>0.91797749122442107</v>
      </c>
      <c r="U2228">
        <f t="shared" si="349"/>
        <v>0.4810261175007145</v>
      </c>
      <c r="Z2228" t="s">
        <v>2833</v>
      </c>
    </row>
    <row r="2229" spans="1:26">
      <c r="A2229" s="4">
        <v>635330000</v>
      </c>
      <c r="B2229" s="4">
        <v>608560000</v>
      </c>
      <c r="C2229" s="4">
        <v>647250000</v>
      </c>
      <c r="E2229" s="6">
        <v>514210000</v>
      </c>
      <c r="F2229" s="6">
        <v>628350000</v>
      </c>
      <c r="G2229" s="6">
        <v>593440000</v>
      </c>
      <c r="I2229" s="8">
        <f t="shared" si="340"/>
        <v>635628210</v>
      </c>
      <c r="J2229" s="8">
        <f t="shared" si="341"/>
        <v>608858210</v>
      </c>
      <c r="K2229" s="8">
        <f t="shared" si="342"/>
        <v>647548210</v>
      </c>
      <c r="L2229" s="1"/>
      <c r="M2229" s="10">
        <f t="shared" si="343"/>
        <v>514508210</v>
      </c>
      <c r="N2229" s="10">
        <f t="shared" si="344"/>
        <v>628648210</v>
      </c>
      <c r="O2229" s="10">
        <f t="shared" si="345"/>
        <v>593738210</v>
      </c>
      <c r="Q2229" s="1">
        <f t="shared" si="346"/>
        <v>630678210</v>
      </c>
      <c r="R2229" s="1">
        <f t="shared" si="347"/>
        <v>578964876.66666663</v>
      </c>
      <c r="T2229" s="1">
        <f t="shared" si="348"/>
        <v>0.91800361497611693</v>
      </c>
      <c r="U2229">
        <f t="shared" si="349"/>
        <v>0.22053586440588904</v>
      </c>
      <c r="Y2229" t="s">
        <v>10029</v>
      </c>
      <c r="Z2229" t="s">
        <v>10030</v>
      </c>
    </row>
    <row r="2230" spans="1:26">
      <c r="A2230" s="4">
        <v>2438500000</v>
      </c>
      <c r="B2230" s="4">
        <v>1882900000</v>
      </c>
      <c r="C2230" s="4">
        <v>2184300000</v>
      </c>
      <c r="E2230" s="6">
        <v>1851300000</v>
      </c>
      <c r="F2230" s="6">
        <v>1975500000</v>
      </c>
      <c r="G2230" s="6">
        <v>2145800000</v>
      </c>
      <c r="I2230" s="8">
        <f t="shared" si="340"/>
        <v>2438798210</v>
      </c>
      <c r="J2230" s="8">
        <f t="shared" si="341"/>
        <v>1883198210</v>
      </c>
      <c r="K2230" s="8">
        <f t="shared" si="342"/>
        <v>2184598210</v>
      </c>
      <c r="L2230" s="1"/>
      <c r="M2230" s="10">
        <f t="shared" si="343"/>
        <v>1851598210</v>
      </c>
      <c r="N2230" s="10">
        <f t="shared" si="344"/>
        <v>1975798210</v>
      </c>
      <c r="O2230" s="10">
        <f t="shared" si="345"/>
        <v>2146098210</v>
      </c>
      <c r="Q2230" s="1">
        <f t="shared" si="346"/>
        <v>2168864876.6666665</v>
      </c>
      <c r="R2230" s="1">
        <f t="shared" si="347"/>
        <v>1991164876.6666667</v>
      </c>
      <c r="T2230" s="1">
        <f t="shared" si="348"/>
        <v>0.91806774045181305</v>
      </c>
      <c r="U2230">
        <f t="shared" si="349"/>
        <v>0.38383211143205787</v>
      </c>
      <c r="Y2230" t="s">
        <v>3961</v>
      </c>
      <c r="Z2230" t="s">
        <v>3962</v>
      </c>
    </row>
    <row r="2231" spans="1:26">
      <c r="A2231" s="4">
        <v>546290000</v>
      </c>
      <c r="B2231" s="4">
        <v>660840000</v>
      </c>
      <c r="C2231" s="4">
        <v>627360000</v>
      </c>
      <c r="E2231" s="6">
        <v>495220000</v>
      </c>
      <c r="F2231" s="6">
        <v>622960000</v>
      </c>
      <c r="G2231" s="6">
        <v>565950000</v>
      </c>
      <c r="I2231" s="8">
        <f t="shared" si="340"/>
        <v>546588210</v>
      </c>
      <c r="J2231" s="8">
        <f t="shared" si="341"/>
        <v>661138210</v>
      </c>
      <c r="K2231" s="8">
        <f t="shared" si="342"/>
        <v>627658210</v>
      </c>
      <c r="L2231" s="1"/>
      <c r="M2231" s="10">
        <f t="shared" si="343"/>
        <v>495518210</v>
      </c>
      <c r="N2231" s="10">
        <f t="shared" si="344"/>
        <v>623258210</v>
      </c>
      <c r="O2231" s="10">
        <f t="shared" si="345"/>
        <v>566248210</v>
      </c>
      <c r="Q2231" s="1">
        <f t="shared" si="346"/>
        <v>611794876.66666663</v>
      </c>
      <c r="R2231" s="1">
        <f t="shared" si="347"/>
        <v>561674876.66666663</v>
      </c>
      <c r="T2231" s="1">
        <f t="shared" si="348"/>
        <v>0.91807711716535401</v>
      </c>
      <c r="U2231">
        <f t="shared" si="349"/>
        <v>0.37470216578320575</v>
      </c>
      <c r="Y2231" t="s">
        <v>690</v>
      </c>
      <c r="Z2231" t="s">
        <v>691</v>
      </c>
    </row>
    <row r="2232" spans="1:26">
      <c r="A2232" s="4">
        <v>168380000</v>
      </c>
      <c r="B2232" s="4">
        <v>202700000</v>
      </c>
      <c r="C2232" s="4">
        <v>186450000</v>
      </c>
      <c r="E2232" s="6">
        <v>170840000</v>
      </c>
      <c r="F2232" s="6">
        <v>136740000</v>
      </c>
      <c r="G2232" s="6">
        <v>204210000</v>
      </c>
      <c r="I2232" s="8">
        <f t="shared" si="340"/>
        <v>168678210</v>
      </c>
      <c r="J2232" s="8">
        <f t="shared" si="341"/>
        <v>202998210</v>
      </c>
      <c r="K2232" s="8">
        <f t="shared" si="342"/>
        <v>186748210</v>
      </c>
      <c r="L2232" s="1"/>
      <c r="M2232" s="10">
        <f t="shared" si="343"/>
        <v>171138210</v>
      </c>
      <c r="N2232" s="10">
        <f t="shared" si="344"/>
        <v>137038210</v>
      </c>
      <c r="O2232" s="10">
        <f t="shared" si="345"/>
        <v>204508210</v>
      </c>
      <c r="Q2232" s="1">
        <f t="shared" si="346"/>
        <v>186141543.33333334</v>
      </c>
      <c r="R2232" s="1">
        <f t="shared" si="347"/>
        <v>170894876.66666666</v>
      </c>
      <c r="T2232" s="1">
        <f t="shared" si="348"/>
        <v>0.91809100540568911</v>
      </c>
      <c r="U2232">
        <f t="shared" si="349"/>
        <v>0.52382196104201406</v>
      </c>
      <c r="Y2232" t="s">
        <v>7581</v>
      </c>
      <c r="Z2232" t="s">
        <v>7582</v>
      </c>
    </row>
    <row r="2233" spans="1:26">
      <c r="A2233" s="4">
        <v>220760000</v>
      </c>
      <c r="B2233" s="4">
        <v>256710000</v>
      </c>
      <c r="C2233" s="4">
        <v>236130000</v>
      </c>
      <c r="E2233" s="6">
        <v>241740000</v>
      </c>
      <c r="F2233" s="6">
        <v>160100000</v>
      </c>
      <c r="G2233" s="6">
        <v>253300000</v>
      </c>
      <c r="I2233" s="8">
        <f t="shared" si="340"/>
        <v>221058210</v>
      </c>
      <c r="J2233" s="8">
        <f t="shared" si="341"/>
        <v>257008210</v>
      </c>
      <c r="K2233" s="8">
        <f t="shared" si="342"/>
        <v>236428210</v>
      </c>
      <c r="L2233" s="1"/>
      <c r="M2233" s="10">
        <f t="shared" si="343"/>
        <v>242038210</v>
      </c>
      <c r="N2233" s="10">
        <f t="shared" si="344"/>
        <v>160398210</v>
      </c>
      <c r="O2233" s="10">
        <f t="shared" si="345"/>
        <v>253598210</v>
      </c>
      <c r="Q2233" s="1">
        <f t="shared" si="346"/>
        <v>238164876.66666666</v>
      </c>
      <c r="R2233" s="1">
        <f t="shared" si="347"/>
        <v>218678210</v>
      </c>
      <c r="T2233" s="1">
        <f t="shared" si="348"/>
        <v>0.91817993089745131</v>
      </c>
      <c r="U2233">
        <f t="shared" si="349"/>
        <v>0.56520909023173804</v>
      </c>
      <c r="Y2233" t="s">
        <v>11951</v>
      </c>
      <c r="Z2233" t="s">
        <v>11952</v>
      </c>
    </row>
    <row r="2234" spans="1:26">
      <c r="A2234" s="4">
        <v>383770000</v>
      </c>
      <c r="B2234" s="4">
        <v>502420000</v>
      </c>
      <c r="C2234" s="4">
        <v>526650000</v>
      </c>
      <c r="E2234" s="6">
        <v>446780000</v>
      </c>
      <c r="F2234" s="6">
        <v>458760000</v>
      </c>
      <c r="G2234" s="6">
        <v>391970000</v>
      </c>
      <c r="I2234" s="8">
        <f t="shared" si="340"/>
        <v>384068210</v>
      </c>
      <c r="J2234" s="8">
        <f t="shared" si="341"/>
        <v>502718210</v>
      </c>
      <c r="K2234" s="8">
        <f t="shared" si="342"/>
        <v>526948210</v>
      </c>
      <c r="L2234" s="1"/>
      <c r="M2234" s="10">
        <f t="shared" si="343"/>
        <v>447078210</v>
      </c>
      <c r="N2234" s="10">
        <f t="shared" si="344"/>
        <v>459058210</v>
      </c>
      <c r="O2234" s="10">
        <f t="shared" si="345"/>
        <v>392268210</v>
      </c>
      <c r="Q2234" s="1">
        <f t="shared" si="346"/>
        <v>471244876.66666669</v>
      </c>
      <c r="R2234" s="1">
        <f t="shared" si="347"/>
        <v>432801543.33333331</v>
      </c>
      <c r="T2234" s="1">
        <f t="shared" si="348"/>
        <v>0.91842174793440545</v>
      </c>
      <c r="U2234">
        <f t="shared" si="349"/>
        <v>0.47403169711372234</v>
      </c>
      <c r="Y2234" t="s">
        <v>1546</v>
      </c>
      <c r="Z2234" t="s">
        <v>1547</v>
      </c>
    </row>
    <row r="2235" spans="1:26">
      <c r="A2235" s="4">
        <v>717190000</v>
      </c>
      <c r="B2235" s="4">
        <v>747940000</v>
      </c>
      <c r="C2235" s="4">
        <v>753220000</v>
      </c>
      <c r="E2235" s="6">
        <v>637140000</v>
      </c>
      <c r="F2235" s="6">
        <v>697980000</v>
      </c>
      <c r="G2235" s="6">
        <v>702310000</v>
      </c>
      <c r="I2235" s="8">
        <f t="shared" si="340"/>
        <v>717488210</v>
      </c>
      <c r="J2235" s="8">
        <f t="shared" si="341"/>
        <v>748238210</v>
      </c>
      <c r="K2235" s="8">
        <f t="shared" si="342"/>
        <v>753518210</v>
      </c>
      <c r="L2235" s="1"/>
      <c r="M2235" s="10">
        <f t="shared" si="343"/>
        <v>637438210</v>
      </c>
      <c r="N2235" s="10">
        <f t="shared" si="344"/>
        <v>698278210</v>
      </c>
      <c r="O2235" s="10">
        <f t="shared" si="345"/>
        <v>702608210</v>
      </c>
      <c r="Q2235" s="1">
        <f t="shared" si="346"/>
        <v>739748210</v>
      </c>
      <c r="R2235" s="1">
        <f t="shared" si="347"/>
        <v>679441543.33333337</v>
      </c>
      <c r="T2235" s="1">
        <f t="shared" si="348"/>
        <v>0.91847676567319225</v>
      </c>
      <c r="U2235">
        <f t="shared" si="349"/>
        <v>6.4763860787485653E-2</v>
      </c>
      <c r="Y2235" t="s">
        <v>7875</v>
      </c>
      <c r="Z2235" t="s">
        <v>7876</v>
      </c>
    </row>
    <row r="2236" spans="1:26">
      <c r="A2236" s="4">
        <v>1205300000</v>
      </c>
      <c r="B2236" s="4">
        <v>1121900000</v>
      </c>
      <c r="C2236" s="4">
        <v>1040500000</v>
      </c>
      <c r="E2236" s="6">
        <v>1053800000</v>
      </c>
      <c r="F2236" s="6">
        <v>914790000</v>
      </c>
      <c r="G2236" s="6">
        <v>1124600000</v>
      </c>
      <c r="I2236" s="8">
        <f t="shared" si="340"/>
        <v>1205598210</v>
      </c>
      <c r="J2236" s="8">
        <f t="shared" si="341"/>
        <v>1122198210</v>
      </c>
      <c r="K2236" s="8">
        <f t="shared" si="342"/>
        <v>1040798210</v>
      </c>
      <c r="L2236" s="1"/>
      <c r="M2236" s="10">
        <f t="shared" si="343"/>
        <v>1054098210</v>
      </c>
      <c r="N2236" s="10">
        <f t="shared" si="344"/>
        <v>915088210</v>
      </c>
      <c r="O2236" s="10">
        <f t="shared" si="345"/>
        <v>1124898210</v>
      </c>
      <c r="Q2236" s="1">
        <f t="shared" si="346"/>
        <v>1122864876.6666667</v>
      </c>
      <c r="R2236" s="1">
        <f t="shared" si="347"/>
        <v>1031361543.3333334</v>
      </c>
      <c r="T2236" s="1">
        <f t="shared" si="348"/>
        <v>0.91850904304267678</v>
      </c>
      <c r="U2236">
        <f t="shared" si="349"/>
        <v>0.30504041877079147</v>
      </c>
      <c r="Y2236" t="s">
        <v>7675</v>
      </c>
      <c r="Z2236" t="s">
        <v>7676</v>
      </c>
    </row>
    <row r="2237" spans="1:26">
      <c r="A2237" s="4">
        <v>4620200000</v>
      </c>
      <c r="B2237" s="4">
        <v>4973100000</v>
      </c>
      <c r="C2237" s="4">
        <v>5728100000</v>
      </c>
      <c r="E2237" s="6">
        <v>5011900000</v>
      </c>
      <c r="F2237" s="6">
        <v>4711300000</v>
      </c>
      <c r="G2237" s="6">
        <v>4349900000</v>
      </c>
      <c r="I2237" s="8">
        <f t="shared" si="340"/>
        <v>4620498210</v>
      </c>
      <c r="J2237" s="8">
        <f t="shared" si="341"/>
        <v>4973398210</v>
      </c>
      <c r="K2237" s="8">
        <f t="shared" si="342"/>
        <v>5728398210</v>
      </c>
      <c r="L2237" s="1"/>
      <c r="M2237" s="10">
        <f t="shared" si="343"/>
        <v>5012198210</v>
      </c>
      <c r="N2237" s="10">
        <f t="shared" si="344"/>
        <v>4711598210</v>
      </c>
      <c r="O2237" s="10">
        <f t="shared" si="345"/>
        <v>4350198210</v>
      </c>
      <c r="Q2237" s="1">
        <f t="shared" si="346"/>
        <v>5107431543.333333</v>
      </c>
      <c r="R2237" s="1">
        <f t="shared" si="347"/>
        <v>4691331543.333333</v>
      </c>
      <c r="T2237" s="1">
        <f t="shared" si="348"/>
        <v>0.91853047926934428</v>
      </c>
      <c r="U2237">
        <f t="shared" si="349"/>
        <v>0.33354603554727252</v>
      </c>
      <c r="Y2237" t="s">
        <v>5477</v>
      </c>
      <c r="Z2237" t="s">
        <v>5478</v>
      </c>
    </row>
    <row r="2238" spans="1:26">
      <c r="A2238" s="4">
        <v>2902600000</v>
      </c>
      <c r="B2238" s="4">
        <v>2620900000</v>
      </c>
      <c r="C2238" s="4">
        <v>2841000000</v>
      </c>
      <c r="E2238" s="6">
        <v>2483000000</v>
      </c>
      <c r="F2238" s="6">
        <v>2532100000</v>
      </c>
      <c r="G2238" s="6">
        <v>2668100000</v>
      </c>
      <c r="I2238" s="8">
        <f t="shared" si="340"/>
        <v>2902898210</v>
      </c>
      <c r="J2238" s="8">
        <f t="shared" si="341"/>
        <v>2621198210</v>
      </c>
      <c r="K2238" s="8">
        <f t="shared" si="342"/>
        <v>2841298210</v>
      </c>
      <c r="L2238" s="1"/>
      <c r="M2238" s="10">
        <f t="shared" si="343"/>
        <v>2483298210</v>
      </c>
      <c r="N2238" s="10">
        <f t="shared" si="344"/>
        <v>2532398210</v>
      </c>
      <c r="O2238" s="10">
        <f t="shared" si="345"/>
        <v>2668398210</v>
      </c>
      <c r="Q2238" s="1">
        <f t="shared" si="346"/>
        <v>2788464876.6666665</v>
      </c>
      <c r="R2238" s="1">
        <f t="shared" si="347"/>
        <v>2561364876.6666665</v>
      </c>
      <c r="T2238" s="1">
        <f t="shared" si="348"/>
        <v>0.91855733887834534</v>
      </c>
      <c r="U2238">
        <f t="shared" si="349"/>
        <v>8.9660007431656696E-2</v>
      </c>
      <c r="Y2238" t="s">
        <v>6590</v>
      </c>
      <c r="Z2238" t="s">
        <v>6591</v>
      </c>
    </row>
    <row r="2239" spans="1:26">
      <c r="A2239" s="4">
        <v>68888000</v>
      </c>
      <c r="B2239" s="4">
        <v>70828000</v>
      </c>
      <c r="C2239" s="4">
        <v>33043000</v>
      </c>
      <c r="E2239" s="6">
        <v>46433000</v>
      </c>
      <c r="F2239" s="6">
        <v>61128000</v>
      </c>
      <c r="G2239" s="6">
        <v>51061000</v>
      </c>
      <c r="I2239" s="8">
        <f t="shared" si="340"/>
        <v>69186210</v>
      </c>
      <c r="J2239" s="8">
        <f t="shared" si="341"/>
        <v>71126210</v>
      </c>
      <c r="K2239" s="8">
        <f t="shared" si="342"/>
        <v>33341210</v>
      </c>
      <c r="L2239" s="1"/>
      <c r="M2239" s="10">
        <f t="shared" si="343"/>
        <v>46731210</v>
      </c>
      <c r="N2239" s="10">
        <f t="shared" si="344"/>
        <v>61426210</v>
      </c>
      <c r="O2239" s="10">
        <f t="shared" si="345"/>
        <v>51359210</v>
      </c>
      <c r="Q2239" s="1">
        <f t="shared" si="346"/>
        <v>57884543.333333336</v>
      </c>
      <c r="R2239" s="1">
        <f t="shared" si="347"/>
        <v>53172210</v>
      </c>
      <c r="T2239" s="1">
        <f t="shared" si="348"/>
        <v>0.91859081782511542</v>
      </c>
      <c r="U2239">
        <f t="shared" si="349"/>
        <v>0.73586461702532779</v>
      </c>
      <c r="Z2239" t="s">
        <v>10799</v>
      </c>
    </row>
    <row r="2240" spans="1:26">
      <c r="A2240" s="4">
        <v>8058800000</v>
      </c>
      <c r="B2240" s="4">
        <v>9092500000</v>
      </c>
      <c r="C2240" s="4">
        <v>9269500000</v>
      </c>
      <c r="E2240" s="6">
        <v>8288900000</v>
      </c>
      <c r="F2240" s="6">
        <v>7842600000</v>
      </c>
      <c r="G2240" s="6">
        <v>8138700000</v>
      </c>
      <c r="I2240" s="8">
        <f t="shared" si="340"/>
        <v>8059098210</v>
      </c>
      <c r="J2240" s="8">
        <f t="shared" si="341"/>
        <v>9092798210</v>
      </c>
      <c r="K2240" s="8">
        <f t="shared" si="342"/>
        <v>9269798210</v>
      </c>
      <c r="L2240" s="1"/>
      <c r="M2240" s="10">
        <f t="shared" si="343"/>
        <v>8289198210</v>
      </c>
      <c r="N2240" s="10">
        <f t="shared" si="344"/>
        <v>7842898210</v>
      </c>
      <c r="O2240" s="10">
        <f t="shared" si="345"/>
        <v>8138998210</v>
      </c>
      <c r="Q2240" s="1">
        <f t="shared" si="346"/>
        <v>8807231543.333334</v>
      </c>
      <c r="R2240" s="1">
        <f t="shared" si="347"/>
        <v>8090364876.666667</v>
      </c>
      <c r="T2240" s="1">
        <f t="shared" si="348"/>
        <v>0.91860476664664259</v>
      </c>
      <c r="U2240">
        <f t="shared" si="349"/>
        <v>0.14731461106209298</v>
      </c>
      <c r="Y2240" t="s">
        <v>10488</v>
      </c>
      <c r="Z2240" t="s">
        <v>10489</v>
      </c>
    </row>
    <row r="2241" spans="1:26">
      <c r="A2241" s="4">
        <v>589390000</v>
      </c>
      <c r="B2241" s="4">
        <v>687250000</v>
      </c>
      <c r="C2241" s="4">
        <v>585540000</v>
      </c>
      <c r="E2241" s="6">
        <v>525970000</v>
      </c>
      <c r="F2241" s="6">
        <v>534030000</v>
      </c>
      <c r="G2241" s="6">
        <v>650560000</v>
      </c>
      <c r="I2241" s="8">
        <f t="shared" si="340"/>
        <v>589688210</v>
      </c>
      <c r="J2241" s="8">
        <f t="shared" si="341"/>
        <v>687548210</v>
      </c>
      <c r="K2241" s="8">
        <f t="shared" si="342"/>
        <v>585838210</v>
      </c>
      <c r="L2241" s="1"/>
      <c r="M2241" s="10">
        <f t="shared" si="343"/>
        <v>526268210</v>
      </c>
      <c r="N2241" s="10">
        <f t="shared" si="344"/>
        <v>534328210</v>
      </c>
      <c r="O2241" s="10">
        <f t="shared" si="345"/>
        <v>650858210</v>
      </c>
      <c r="Q2241" s="1">
        <f t="shared" si="346"/>
        <v>621024876.66666663</v>
      </c>
      <c r="R2241" s="1">
        <f t="shared" si="347"/>
        <v>570484876.66666663</v>
      </c>
      <c r="T2241" s="1">
        <f t="shared" si="348"/>
        <v>0.91861839694526892</v>
      </c>
      <c r="U2241">
        <f t="shared" si="349"/>
        <v>0.38801689861754457</v>
      </c>
      <c r="Z2241" t="s">
        <v>2643</v>
      </c>
    </row>
    <row r="2242" spans="1:26">
      <c r="A2242" s="4">
        <v>1698000000</v>
      </c>
      <c r="B2242" s="4">
        <v>1793400000</v>
      </c>
      <c r="C2242" s="4">
        <v>1667400000</v>
      </c>
      <c r="E2242" s="6">
        <v>1553400000</v>
      </c>
      <c r="F2242" s="6">
        <v>1571300000</v>
      </c>
      <c r="G2242" s="6">
        <v>1614900000</v>
      </c>
      <c r="I2242" s="8">
        <f t="shared" si="340"/>
        <v>1698298210</v>
      </c>
      <c r="J2242" s="8">
        <f t="shared" si="341"/>
        <v>1793698210</v>
      </c>
      <c r="K2242" s="8">
        <f t="shared" si="342"/>
        <v>1667698210</v>
      </c>
      <c r="L2242" s="1"/>
      <c r="M2242" s="10">
        <f t="shared" si="343"/>
        <v>1553698210</v>
      </c>
      <c r="N2242" s="10">
        <f t="shared" si="344"/>
        <v>1571598210</v>
      </c>
      <c r="O2242" s="10">
        <f t="shared" si="345"/>
        <v>1615198210</v>
      </c>
      <c r="Q2242" s="1">
        <f t="shared" si="346"/>
        <v>1719898210</v>
      </c>
      <c r="R2242" s="1">
        <f t="shared" si="347"/>
        <v>1580164876.6666667</v>
      </c>
      <c r="T2242" s="1">
        <f t="shared" si="348"/>
        <v>0.91875488181749243</v>
      </c>
      <c r="U2242">
        <f t="shared" si="349"/>
        <v>2.9423406833221772E-2</v>
      </c>
      <c r="Y2242" t="s">
        <v>12051</v>
      </c>
      <c r="Z2242" t="s">
        <v>12052</v>
      </c>
    </row>
    <row r="2243" spans="1:26">
      <c r="A2243" s="4">
        <v>204280000</v>
      </c>
      <c r="B2243" s="4">
        <v>228580000</v>
      </c>
      <c r="C2243" s="4">
        <v>218120000</v>
      </c>
      <c r="E2243" s="6">
        <v>172770000</v>
      </c>
      <c r="F2243" s="6">
        <v>209210000</v>
      </c>
      <c r="G2243" s="6">
        <v>216040000</v>
      </c>
      <c r="I2243" s="8">
        <f t="shared" ref="I2243:I2306" si="350">A2243+298210</f>
        <v>204578210</v>
      </c>
      <c r="J2243" s="8">
        <f t="shared" ref="J2243:J2306" si="351">B2243+298210</f>
        <v>228878210</v>
      </c>
      <c r="K2243" s="8">
        <f t="shared" ref="K2243:K2306" si="352">C2243+298210</f>
        <v>218418210</v>
      </c>
      <c r="L2243" s="1"/>
      <c r="M2243" s="10">
        <f t="shared" ref="M2243:M2306" si="353">E2243+298210</f>
        <v>173068210</v>
      </c>
      <c r="N2243" s="10">
        <f t="shared" ref="N2243:N2306" si="354">F2243+298210</f>
        <v>209508210</v>
      </c>
      <c r="O2243" s="10">
        <f t="shared" ref="O2243:O2306" si="355">G2243+298210</f>
        <v>216338210</v>
      </c>
      <c r="Q2243" s="1">
        <f t="shared" ref="Q2243:Q2306" si="356">AVERAGE(I2243:K2243)</f>
        <v>217291543.33333334</v>
      </c>
      <c r="R2243" s="1">
        <f t="shared" ref="R2243:R2306" si="357">AVERAGE(M2243:O2243)</f>
        <v>199638210</v>
      </c>
      <c r="T2243" s="1">
        <f t="shared" ref="T2243:T2306" si="358">R2243/Q2243</f>
        <v>0.91875738437619514</v>
      </c>
      <c r="U2243">
        <f t="shared" ref="U2243:U2306" si="359">_xlfn.T.TEST(M2243:O2243, I2243:K2243, 2, 2)</f>
        <v>0.30902158931801038</v>
      </c>
      <c r="Y2243" t="s">
        <v>2017</v>
      </c>
      <c r="Z2243" t="s">
        <v>2018</v>
      </c>
    </row>
    <row r="2244" spans="1:26">
      <c r="A2244" s="4">
        <v>28264000</v>
      </c>
      <c r="B2244" s="4">
        <v>33864000</v>
      </c>
      <c r="C2244" s="4">
        <v>41901000</v>
      </c>
      <c r="E2244" s="6">
        <v>24665000</v>
      </c>
      <c r="F2244" s="6">
        <v>38768000</v>
      </c>
      <c r="G2244" s="6">
        <v>32076000</v>
      </c>
      <c r="I2244" s="8">
        <f t="shared" si="350"/>
        <v>28562210</v>
      </c>
      <c r="J2244" s="8">
        <f t="shared" si="351"/>
        <v>34162210</v>
      </c>
      <c r="K2244" s="8">
        <f t="shared" si="352"/>
        <v>42199210</v>
      </c>
      <c r="L2244" s="1"/>
      <c r="M2244" s="10">
        <f t="shared" si="353"/>
        <v>24963210</v>
      </c>
      <c r="N2244" s="10">
        <f t="shared" si="354"/>
        <v>39066210</v>
      </c>
      <c r="O2244" s="10">
        <f t="shared" si="355"/>
        <v>32374210</v>
      </c>
      <c r="Q2244" s="1">
        <f t="shared" si="356"/>
        <v>34974543.333333336</v>
      </c>
      <c r="R2244" s="1">
        <f t="shared" si="357"/>
        <v>32134543.333333332</v>
      </c>
      <c r="T2244" s="1">
        <f t="shared" si="358"/>
        <v>0.91879808199544744</v>
      </c>
      <c r="U2244">
        <f t="shared" si="359"/>
        <v>0.64327399402323282</v>
      </c>
      <c r="Y2244" t="s">
        <v>7465</v>
      </c>
      <c r="Z2244" t="s">
        <v>7466</v>
      </c>
    </row>
    <row r="2245" spans="1:26">
      <c r="A2245" s="4">
        <v>760120000</v>
      </c>
      <c r="B2245" s="4">
        <v>719850000</v>
      </c>
      <c r="C2245" s="4">
        <v>707520000</v>
      </c>
      <c r="E2245" s="6">
        <v>660950000</v>
      </c>
      <c r="F2245" s="6">
        <v>649320000</v>
      </c>
      <c r="G2245" s="6">
        <v>699580000</v>
      </c>
      <c r="I2245" s="8">
        <f t="shared" si="350"/>
        <v>760418210</v>
      </c>
      <c r="J2245" s="8">
        <f t="shared" si="351"/>
        <v>720148210</v>
      </c>
      <c r="K2245" s="8">
        <f t="shared" si="352"/>
        <v>707818210</v>
      </c>
      <c r="L2245" s="1"/>
      <c r="M2245" s="10">
        <f t="shared" si="353"/>
        <v>661248210</v>
      </c>
      <c r="N2245" s="10">
        <f t="shared" si="354"/>
        <v>649618210</v>
      </c>
      <c r="O2245" s="10">
        <f t="shared" si="355"/>
        <v>699878210</v>
      </c>
      <c r="Q2245" s="1">
        <f t="shared" si="356"/>
        <v>729461543.33333337</v>
      </c>
      <c r="R2245" s="1">
        <f t="shared" si="357"/>
        <v>670248210</v>
      </c>
      <c r="T2245" s="1">
        <f t="shared" si="358"/>
        <v>0.91882596982048803</v>
      </c>
      <c r="U2245">
        <f t="shared" si="359"/>
        <v>5.441538054953729E-2</v>
      </c>
      <c r="Y2245" t="s">
        <v>1908</v>
      </c>
      <c r="Z2245" t="s">
        <v>1909</v>
      </c>
    </row>
    <row r="2246" spans="1:26">
      <c r="A2246" s="4">
        <v>506560000</v>
      </c>
      <c r="B2246" s="4">
        <v>613500000</v>
      </c>
      <c r="C2246" s="4">
        <v>484600000</v>
      </c>
      <c r="E2246" s="6">
        <v>343090000</v>
      </c>
      <c r="F2246" s="6">
        <v>536370000</v>
      </c>
      <c r="G2246" s="6">
        <v>594930000</v>
      </c>
      <c r="I2246" s="8">
        <f t="shared" si="350"/>
        <v>506858210</v>
      </c>
      <c r="J2246" s="8">
        <f t="shared" si="351"/>
        <v>613798210</v>
      </c>
      <c r="K2246" s="8">
        <f t="shared" si="352"/>
        <v>484898210</v>
      </c>
      <c r="L2246" s="1"/>
      <c r="M2246" s="10">
        <f t="shared" si="353"/>
        <v>343388210</v>
      </c>
      <c r="N2246" s="10">
        <f t="shared" si="354"/>
        <v>536668210</v>
      </c>
      <c r="O2246" s="10">
        <f t="shared" si="355"/>
        <v>595228210</v>
      </c>
      <c r="Q2246" s="1">
        <f t="shared" si="356"/>
        <v>535184876.66666669</v>
      </c>
      <c r="R2246" s="1">
        <f t="shared" si="357"/>
        <v>491761543.33333331</v>
      </c>
      <c r="T2246" s="1">
        <f t="shared" si="358"/>
        <v>0.91886292900541156</v>
      </c>
      <c r="U2246">
        <f t="shared" si="359"/>
        <v>0.63969231694099493</v>
      </c>
      <c r="Y2246" t="s">
        <v>6309</v>
      </c>
      <c r="Z2246" t="s">
        <v>6310</v>
      </c>
    </row>
    <row r="2247" spans="1:26">
      <c r="A2247" s="4">
        <v>588600000</v>
      </c>
      <c r="B2247" s="4">
        <v>606100000</v>
      </c>
      <c r="C2247" s="4">
        <v>525070000</v>
      </c>
      <c r="E2247" s="6">
        <v>484850000</v>
      </c>
      <c r="F2247" s="6">
        <v>637080000</v>
      </c>
      <c r="G2247" s="6">
        <v>458320000</v>
      </c>
      <c r="I2247" s="8">
        <f t="shared" si="350"/>
        <v>588898210</v>
      </c>
      <c r="J2247" s="8">
        <f t="shared" si="351"/>
        <v>606398210</v>
      </c>
      <c r="K2247" s="8">
        <f t="shared" si="352"/>
        <v>525368210</v>
      </c>
      <c r="L2247" s="1"/>
      <c r="M2247" s="10">
        <f t="shared" si="353"/>
        <v>485148210</v>
      </c>
      <c r="N2247" s="10">
        <f t="shared" si="354"/>
        <v>637378210</v>
      </c>
      <c r="O2247" s="10">
        <f t="shared" si="355"/>
        <v>458618210</v>
      </c>
      <c r="Q2247" s="1">
        <f t="shared" si="356"/>
        <v>573554876.66666663</v>
      </c>
      <c r="R2247" s="1">
        <f t="shared" si="357"/>
        <v>527048210</v>
      </c>
      <c r="T2247" s="1">
        <f t="shared" si="358"/>
        <v>0.91891505319081268</v>
      </c>
      <c r="U2247">
        <f t="shared" si="359"/>
        <v>0.48757637517258418</v>
      </c>
      <c r="Y2247" t="s">
        <v>5014</v>
      </c>
      <c r="Z2247" t="s">
        <v>5015</v>
      </c>
    </row>
    <row r="2248" spans="1:26">
      <c r="A2248" s="4">
        <v>4053000000</v>
      </c>
      <c r="B2248" s="4">
        <v>3665900000</v>
      </c>
      <c r="C2248" s="4">
        <v>4393300000</v>
      </c>
      <c r="E2248" s="6">
        <v>3646200000</v>
      </c>
      <c r="F2248" s="6">
        <v>3657700000</v>
      </c>
      <c r="G2248" s="6">
        <v>3827100000</v>
      </c>
      <c r="I2248" s="8">
        <f t="shared" si="350"/>
        <v>4053298210</v>
      </c>
      <c r="J2248" s="8">
        <f t="shared" si="351"/>
        <v>3666198210</v>
      </c>
      <c r="K2248" s="8">
        <f t="shared" si="352"/>
        <v>4393598210</v>
      </c>
      <c r="L2248" s="1"/>
      <c r="M2248" s="10">
        <f t="shared" si="353"/>
        <v>3646498210</v>
      </c>
      <c r="N2248" s="10">
        <f t="shared" si="354"/>
        <v>3657998210</v>
      </c>
      <c r="O2248" s="10">
        <f t="shared" si="355"/>
        <v>3827398210</v>
      </c>
      <c r="Q2248" s="1">
        <f t="shared" si="356"/>
        <v>4037698210</v>
      </c>
      <c r="R2248" s="1">
        <f t="shared" si="357"/>
        <v>3710631543.3333335</v>
      </c>
      <c r="T2248" s="1">
        <f t="shared" si="358"/>
        <v>0.91899675269027437</v>
      </c>
      <c r="U2248">
        <f t="shared" si="359"/>
        <v>0.20811495910148328</v>
      </c>
      <c r="Y2248" t="s">
        <v>4709</v>
      </c>
      <c r="Z2248" t="s">
        <v>4710</v>
      </c>
    </row>
    <row r="2249" spans="1:26">
      <c r="A2249" s="4">
        <v>7739500000</v>
      </c>
      <c r="B2249" s="4">
        <v>8328000000</v>
      </c>
      <c r="C2249" s="4">
        <v>8310600000</v>
      </c>
      <c r="E2249" s="6">
        <v>6924000000</v>
      </c>
      <c r="F2249" s="6">
        <v>7127700000</v>
      </c>
      <c r="G2249" s="6">
        <v>8351900000</v>
      </c>
      <c r="I2249" s="8">
        <f t="shared" si="350"/>
        <v>7739798210</v>
      </c>
      <c r="J2249" s="8">
        <f t="shared" si="351"/>
        <v>8328298210</v>
      </c>
      <c r="K2249" s="8">
        <f t="shared" si="352"/>
        <v>8310898210</v>
      </c>
      <c r="L2249" s="1"/>
      <c r="M2249" s="10">
        <f t="shared" si="353"/>
        <v>6924298210</v>
      </c>
      <c r="N2249" s="10">
        <f t="shared" si="354"/>
        <v>7127998210</v>
      </c>
      <c r="O2249" s="10">
        <f t="shared" si="355"/>
        <v>8352198210</v>
      </c>
      <c r="Q2249" s="1">
        <f t="shared" si="356"/>
        <v>8126331543.333333</v>
      </c>
      <c r="R2249" s="1">
        <f t="shared" si="357"/>
        <v>7468164876.666667</v>
      </c>
      <c r="T2249" s="1">
        <f t="shared" si="358"/>
        <v>0.91900814492283278</v>
      </c>
      <c r="U2249">
        <f t="shared" si="359"/>
        <v>0.24712134040867262</v>
      </c>
      <c r="Y2249" t="s">
        <v>6223</v>
      </c>
      <c r="Z2249" t="s">
        <v>6224</v>
      </c>
    </row>
    <row r="2250" spans="1:26">
      <c r="A2250" s="4">
        <v>5018700000</v>
      </c>
      <c r="B2250" s="4">
        <v>4524700000</v>
      </c>
      <c r="C2250" s="4">
        <v>4958000000</v>
      </c>
      <c r="E2250" s="6">
        <v>4373700000</v>
      </c>
      <c r="F2250" s="6">
        <v>4673300000</v>
      </c>
      <c r="G2250" s="6">
        <v>4281800000</v>
      </c>
      <c r="I2250" s="8">
        <f t="shared" si="350"/>
        <v>5018998210</v>
      </c>
      <c r="J2250" s="8">
        <f t="shared" si="351"/>
        <v>4524998210</v>
      </c>
      <c r="K2250" s="8">
        <f t="shared" si="352"/>
        <v>4958298210</v>
      </c>
      <c r="L2250" s="1"/>
      <c r="M2250" s="10">
        <f t="shared" si="353"/>
        <v>4373998210</v>
      </c>
      <c r="N2250" s="10">
        <f t="shared" si="354"/>
        <v>4673598210</v>
      </c>
      <c r="O2250" s="10">
        <f t="shared" si="355"/>
        <v>4282098210</v>
      </c>
      <c r="Q2250" s="1">
        <f t="shared" si="356"/>
        <v>4834098210</v>
      </c>
      <c r="R2250" s="1">
        <f t="shared" si="357"/>
        <v>4443231543.333333</v>
      </c>
      <c r="T2250" s="1">
        <f t="shared" si="358"/>
        <v>0.91914382999954258</v>
      </c>
      <c r="U2250">
        <f t="shared" si="359"/>
        <v>0.11601083581556525</v>
      </c>
      <c r="Y2250" t="s">
        <v>9744</v>
      </c>
      <c r="Z2250" t="s">
        <v>9745</v>
      </c>
    </row>
    <row r="2251" spans="1:26">
      <c r="A2251" s="4">
        <v>347070000</v>
      </c>
      <c r="B2251" s="4">
        <v>252090000</v>
      </c>
      <c r="C2251" s="4">
        <v>197840000</v>
      </c>
      <c r="E2251" s="6">
        <v>241640000</v>
      </c>
      <c r="F2251" s="6">
        <v>237850000</v>
      </c>
      <c r="G2251" s="6">
        <v>253030000</v>
      </c>
      <c r="I2251" s="8">
        <f t="shared" si="350"/>
        <v>347368210</v>
      </c>
      <c r="J2251" s="8">
        <f t="shared" si="351"/>
        <v>252388210</v>
      </c>
      <c r="K2251" s="8">
        <f t="shared" si="352"/>
        <v>198138210</v>
      </c>
      <c r="L2251" s="1"/>
      <c r="M2251" s="10">
        <f t="shared" si="353"/>
        <v>241938210</v>
      </c>
      <c r="N2251" s="10">
        <f t="shared" si="354"/>
        <v>238148210</v>
      </c>
      <c r="O2251" s="10">
        <f t="shared" si="355"/>
        <v>253328210</v>
      </c>
      <c r="Q2251" s="1">
        <f t="shared" si="356"/>
        <v>265964876.66666666</v>
      </c>
      <c r="R2251" s="1">
        <f t="shared" si="357"/>
        <v>244471543.33333334</v>
      </c>
      <c r="T2251" s="1">
        <f t="shared" si="358"/>
        <v>0.91918732427112593</v>
      </c>
      <c r="U2251">
        <f t="shared" si="359"/>
        <v>0.6496819491231729</v>
      </c>
      <c r="Y2251" t="s">
        <v>12917</v>
      </c>
      <c r="Z2251" t="s">
        <v>12918</v>
      </c>
    </row>
    <row r="2252" spans="1:26">
      <c r="A2252" s="4">
        <v>63686000</v>
      </c>
      <c r="B2252" s="4">
        <v>69760000</v>
      </c>
      <c r="C2252" s="4">
        <v>101450000</v>
      </c>
      <c r="E2252" s="6">
        <v>93904000</v>
      </c>
      <c r="F2252" s="6">
        <v>88428000</v>
      </c>
      <c r="G2252" s="6">
        <v>33548000</v>
      </c>
      <c r="I2252" s="8">
        <f t="shared" si="350"/>
        <v>63984210</v>
      </c>
      <c r="J2252" s="8">
        <f t="shared" si="351"/>
        <v>70058210</v>
      </c>
      <c r="K2252" s="8">
        <f t="shared" si="352"/>
        <v>101748210</v>
      </c>
      <c r="L2252" s="1"/>
      <c r="M2252" s="10">
        <f t="shared" si="353"/>
        <v>94202210</v>
      </c>
      <c r="N2252" s="10">
        <f t="shared" si="354"/>
        <v>88726210</v>
      </c>
      <c r="O2252" s="10">
        <f t="shared" si="355"/>
        <v>33846210</v>
      </c>
      <c r="Q2252" s="1">
        <f t="shared" si="356"/>
        <v>78596876.666666672</v>
      </c>
      <c r="R2252" s="1">
        <f t="shared" si="357"/>
        <v>72258210</v>
      </c>
      <c r="T2252" s="1">
        <f t="shared" si="358"/>
        <v>0.91935218121262918</v>
      </c>
      <c r="U2252">
        <f t="shared" si="359"/>
        <v>0.79256709869895792</v>
      </c>
      <c r="Y2252" t="s">
        <v>7371</v>
      </c>
      <c r="Z2252" t="s">
        <v>7372</v>
      </c>
    </row>
    <row r="2253" spans="1:26">
      <c r="A2253" s="4">
        <v>33237000</v>
      </c>
      <c r="B2253" s="4">
        <v>37251000</v>
      </c>
      <c r="C2253" s="4">
        <v>34670000</v>
      </c>
      <c r="E2253" s="6">
        <v>32109000</v>
      </c>
      <c r="F2253" s="6">
        <v>28516000</v>
      </c>
      <c r="G2253" s="6">
        <v>35984000</v>
      </c>
      <c r="I2253" s="8">
        <f t="shared" si="350"/>
        <v>33535210</v>
      </c>
      <c r="J2253" s="8">
        <f t="shared" si="351"/>
        <v>37549210</v>
      </c>
      <c r="K2253" s="8">
        <f t="shared" si="352"/>
        <v>34968210</v>
      </c>
      <c r="L2253" s="1"/>
      <c r="M2253" s="10">
        <f t="shared" si="353"/>
        <v>32407210</v>
      </c>
      <c r="N2253" s="10">
        <f t="shared" si="354"/>
        <v>28814210</v>
      </c>
      <c r="O2253" s="10">
        <f t="shared" si="355"/>
        <v>36282210</v>
      </c>
      <c r="Q2253" s="1">
        <f t="shared" si="356"/>
        <v>35350876.666666664</v>
      </c>
      <c r="R2253" s="1">
        <f t="shared" si="357"/>
        <v>32501210</v>
      </c>
      <c r="T2253" s="1">
        <f t="shared" si="358"/>
        <v>0.91938908068569358</v>
      </c>
      <c r="U2253">
        <f t="shared" si="359"/>
        <v>0.31036528936764451</v>
      </c>
      <c r="Y2253" t="s">
        <v>10031</v>
      </c>
      <c r="Z2253" t="s">
        <v>10032</v>
      </c>
    </row>
    <row r="2254" spans="1:26">
      <c r="A2254" s="4">
        <v>1067700000</v>
      </c>
      <c r="B2254" s="4">
        <v>1007400000</v>
      </c>
      <c r="C2254" s="4">
        <v>1220100000</v>
      </c>
      <c r="E2254" s="6">
        <v>1013900000</v>
      </c>
      <c r="F2254" s="6">
        <v>987570000</v>
      </c>
      <c r="G2254" s="6">
        <v>1028200000</v>
      </c>
      <c r="I2254" s="8">
        <f t="shared" si="350"/>
        <v>1067998210</v>
      </c>
      <c r="J2254" s="8">
        <f t="shared" si="351"/>
        <v>1007698210</v>
      </c>
      <c r="K2254" s="8">
        <f t="shared" si="352"/>
        <v>1220398210</v>
      </c>
      <c r="L2254" s="1"/>
      <c r="M2254" s="10">
        <f t="shared" si="353"/>
        <v>1014198210</v>
      </c>
      <c r="N2254" s="10">
        <f t="shared" si="354"/>
        <v>987868210</v>
      </c>
      <c r="O2254" s="10">
        <f t="shared" si="355"/>
        <v>1028498210</v>
      </c>
      <c r="Q2254" s="1">
        <f t="shared" si="356"/>
        <v>1098698210</v>
      </c>
      <c r="R2254" s="1">
        <f t="shared" si="357"/>
        <v>1010188210</v>
      </c>
      <c r="T2254" s="1">
        <f t="shared" si="358"/>
        <v>0.91944102648533488</v>
      </c>
      <c r="U2254">
        <f t="shared" si="359"/>
        <v>0.24129687758997317</v>
      </c>
      <c r="Y2254" t="s">
        <v>9520</v>
      </c>
      <c r="Z2254" t="s">
        <v>9521</v>
      </c>
    </row>
    <row r="2255" spans="1:26">
      <c r="A2255" s="4">
        <v>183570000</v>
      </c>
      <c r="B2255" s="4">
        <v>203440000</v>
      </c>
      <c r="C2255" s="4">
        <v>206950000</v>
      </c>
      <c r="E2255" s="6">
        <v>176600000</v>
      </c>
      <c r="F2255" s="6">
        <v>168240000</v>
      </c>
      <c r="G2255" s="6">
        <v>201270000</v>
      </c>
      <c r="I2255" s="8">
        <f t="shared" si="350"/>
        <v>183868210</v>
      </c>
      <c r="J2255" s="8">
        <f t="shared" si="351"/>
        <v>203738210</v>
      </c>
      <c r="K2255" s="8">
        <f t="shared" si="352"/>
        <v>207248210</v>
      </c>
      <c r="L2255" s="1"/>
      <c r="M2255" s="10">
        <f t="shared" si="353"/>
        <v>176898210</v>
      </c>
      <c r="N2255" s="10">
        <f t="shared" si="354"/>
        <v>168538210</v>
      </c>
      <c r="O2255" s="10">
        <f t="shared" si="355"/>
        <v>201568210</v>
      </c>
      <c r="Q2255" s="1">
        <f t="shared" si="356"/>
        <v>198284876.66666666</v>
      </c>
      <c r="R2255" s="1">
        <f t="shared" si="357"/>
        <v>182334876.66666666</v>
      </c>
      <c r="T2255" s="1">
        <f t="shared" si="358"/>
        <v>0.91956017892976638</v>
      </c>
      <c r="U2255">
        <f t="shared" si="359"/>
        <v>0.26446563441581439</v>
      </c>
      <c r="Y2255" t="s">
        <v>11203</v>
      </c>
      <c r="Z2255" t="s">
        <v>11204</v>
      </c>
    </row>
    <row r="2256" spans="1:26">
      <c r="A2256" s="4">
        <v>195030000</v>
      </c>
      <c r="B2256" s="4">
        <v>201600000</v>
      </c>
      <c r="C2256" s="4">
        <v>213340000</v>
      </c>
      <c r="E2256" s="6">
        <v>178430000</v>
      </c>
      <c r="F2256" s="6">
        <v>196700000</v>
      </c>
      <c r="G2256" s="6">
        <v>185720000</v>
      </c>
      <c r="I2256" s="8">
        <f t="shared" si="350"/>
        <v>195328210</v>
      </c>
      <c r="J2256" s="8">
        <f t="shared" si="351"/>
        <v>201898210</v>
      </c>
      <c r="K2256" s="8">
        <f t="shared" si="352"/>
        <v>213638210</v>
      </c>
      <c r="L2256" s="1"/>
      <c r="M2256" s="10">
        <f t="shared" si="353"/>
        <v>178728210</v>
      </c>
      <c r="N2256" s="10">
        <f t="shared" si="354"/>
        <v>196998210</v>
      </c>
      <c r="O2256" s="10">
        <f t="shared" si="355"/>
        <v>186018210</v>
      </c>
      <c r="Q2256" s="1">
        <f t="shared" si="356"/>
        <v>203621543.33333334</v>
      </c>
      <c r="R2256" s="1">
        <f t="shared" si="357"/>
        <v>187248210</v>
      </c>
      <c r="T2256" s="1">
        <f t="shared" si="358"/>
        <v>0.91958938594955153</v>
      </c>
      <c r="U2256">
        <f t="shared" si="359"/>
        <v>9.5693634049662954E-2</v>
      </c>
      <c r="Y2256" t="s">
        <v>12369</v>
      </c>
      <c r="Z2256" t="s">
        <v>12370</v>
      </c>
    </row>
    <row r="2257" spans="1:26">
      <c r="A2257" s="4">
        <v>6005000000</v>
      </c>
      <c r="B2257" s="4">
        <v>6502100000</v>
      </c>
      <c r="C2257" s="4">
        <v>6062100000</v>
      </c>
      <c r="E2257" s="6">
        <v>5933300000</v>
      </c>
      <c r="F2257" s="6">
        <v>5154400000</v>
      </c>
      <c r="G2257" s="6">
        <v>5990300000</v>
      </c>
      <c r="I2257" s="8">
        <f t="shared" si="350"/>
        <v>6005298210</v>
      </c>
      <c r="J2257" s="8">
        <f t="shared" si="351"/>
        <v>6502398210</v>
      </c>
      <c r="K2257" s="8">
        <f t="shared" si="352"/>
        <v>6062398210</v>
      </c>
      <c r="L2257" s="1"/>
      <c r="M2257" s="10">
        <f t="shared" si="353"/>
        <v>5933598210</v>
      </c>
      <c r="N2257" s="10">
        <f t="shared" si="354"/>
        <v>5154698210</v>
      </c>
      <c r="O2257" s="10">
        <f t="shared" si="355"/>
        <v>5990598210</v>
      </c>
      <c r="Q2257" s="1">
        <f t="shared" si="356"/>
        <v>6190031543.333333</v>
      </c>
      <c r="R2257" s="1">
        <f t="shared" si="357"/>
        <v>5692964876.666667</v>
      </c>
      <c r="T2257" s="1">
        <f t="shared" si="358"/>
        <v>0.91969884754432196</v>
      </c>
      <c r="U2257">
        <f t="shared" si="359"/>
        <v>0.18638813673997934</v>
      </c>
      <c r="Y2257" t="s">
        <v>11369</v>
      </c>
      <c r="Z2257" t="s">
        <v>11370</v>
      </c>
    </row>
    <row r="2258" spans="1:26">
      <c r="A2258" s="4">
        <v>876530000</v>
      </c>
      <c r="B2258" s="4">
        <v>823410000</v>
      </c>
      <c r="C2258" s="4">
        <v>900320000</v>
      </c>
      <c r="E2258" s="6">
        <v>778030000</v>
      </c>
      <c r="F2258" s="6">
        <v>842100000</v>
      </c>
      <c r="G2258" s="6">
        <v>771500000</v>
      </c>
      <c r="I2258" s="8">
        <f t="shared" si="350"/>
        <v>876828210</v>
      </c>
      <c r="J2258" s="8">
        <f t="shared" si="351"/>
        <v>823708210</v>
      </c>
      <c r="K2258" s="8">
        <f t="shared" si="352"/>
        <v>900618210</v>
      </c>
      <c r="L2258" s="1"/>
      <c r="M2258" s="10">
        <f t="shared" si="353"/>
        <v>778328210</v>
      </c>
      <c r="N2258" s="10">
        <f t="shared" si="354"/>
        <v>842398210</v>
      </c>
      <c r="O2258" s="10">
        <f t="shared" si="355"/>
        <v>771798210</v>
      </c>
      <c r="Q2258" s="1">
        <f t="shared" si="356"/>
        <v>867051543.33333337</v>
      </c>
      <c r="R2258" s="1">
        <f t="shared" si="357"/>
        <v>797508210</v>
      </c>
      <c r="T2258" s="1">
        <f t="shared" si="358"/>
        <v>0.91979331117273866</v>
      </c>
      <c r="U2258">
        <f t="shared" si="359"/>
        <v>9.5482270430376312E-2</v>
      </c>
      <c r="Y2258" t="s">
        <v>9595</v>
      </c>
      <c r="Z2258" t="s">
        <v>9596</v>
      </c>
    </row>
    <row r="2259" spans="1:26">
      <c r="A2259" s="4">
        <v>59983000</v>
      </c>
      <c r="B2259" s="4">
        <v>83963000</v>
      </c>
      <c r="C2259" s="4">
        <v>84359000</v>
      </c>
      <c r="E2259" s="6">
        <v>86129000</v>
      </c>
      <c r="F2259" s="6">
        <v>92289000</v>
      </c>
      <c r="G2259" s="6">
        <v>31507000</v>
      </c>
      <c r="I2259" s="8">
        <f t="shared" si="350"/>
        <v>60281210</v>
      </c>
      <c r="J2259" s="8">
        <f t="shared" si="351"/>
        <v>84261210</v>
      </c>
      <c r="K2259" s="8">
        <f t="shared" si="352"/>
        <v>84657210</v>
      </c>
      <c r="L2259" s="1"/>
      <c r="M2259" s="10">
        <f t="shared" si="353"/>
        <v>86427210</v>
      </c>
      <c r="N2259" s="10">
        <f t="shared" si="354"/>
        <v>92587210</v>
      </c>
      <c r="O2259" s="10">
        <f t="shared" si="355"/>
        <v>31805210</v>
      </c>
      <c r="Q2259" s="1">
        <f t="shared" si="356"/>
        <v>76399876.666666672</v>
      </c>
      <c r="R2259" s="1">
        <f t="shared" si="357"/>
        <v>70273210</v>
      </c>
      <c r="T2259" s="1">
        <f t="shared" si="358"/>
        <v>0.91980789846824795</v>
      </c>
      <c r="U2259">
        <f t="shared" si="359"/>
        <v>0.78429394327678637</v>
      </c>
      <c r="Y2259" t="s">
        <v>4350</v>
      </c>
      <c r="Z2259" t="s">
        <v>4351</v>
      </c>
    </row>
    <row r="2260" spans="1:26">
      <c r="A2260" s="4">
        <v>858680000</v>
      </c>
      <c r="B2260" s="4">
        <v>935630000</v>
      </c>
      <c r="C2260" s="4">
        <v>797460000</v>
      </c>
      <c r="E2260" s="6">
        <v>669540000</v>
      </c>
      <c r="F2260" s="6">
        <v>866840000</v>
      </c>
      <c r="G2260" s="6">
        <v>847580000</v>
      </c>
      <c r="I2260" s="8">
        <f t="shared" si="350"/>
        <v>858978210</v>
      </c>
      <c r="J2260" s="8">
        <f t="shared" si="351"/>
        <v>935928210</v>
      </c>
      <c r="K2260" s="8">
        <f t="shared" si="352"/>
        <v>797758210</v>
      </c>
      <c r="L2260" s="1"/>
      <c r="M2260" s="10">
        <f t="shared" si="353"/>
        <v>669838210</v>
      </c>
      <c r="N2260" s="10">
        <f t="shared" si="354"/>
        <v>867138210</v>
      </c>
      <c r="O2260" s="10">
        <f t="shared" si="355"/>
        <v>847878210</v>
      </c>
      <c r="Q2260" s="1">
        <f t="shared" si="356"/>
        <v>864221543.33333337</v>
      </c>
      <c r="R2260" s="1">
        <f t="shared" si="357"/>
        <v>794951543.33333337</v>
      </c>
      <c r="T2260" s="1">
        <f t="shared" si="358"/>
        <v>0.91984694140714995</v>
      </c>
      <c r="U2260">
        <f t="shared" si="359"/>
        <v>0.40479051543948513</v>
      </c>
      <c r="Z2260" t="s">
        <v>9164</v>
      </c>
    </row>
    <row r="2261" spans="1:26">
      <c r="A2261" s="4">
        <v>1270900000</v>
      </c>
      <c r="B2261" s="4">
        <v>1321600000</v>
      </c>
      <c r="C2261" s="4">
        <v>1367700000</v>
      </c>
      <c r="E2261" s="6">
        <v>1161300000</v>
      </c>
      <c r="F2261" s="6">
        <v>1195700000</v>
      </c>
      <c r="G2261" s="6">
        <v>1285800000</v>
      </c>
      <c r="I2261" s="8">
        <f t="shared" si="350"/>
        <v>1271198210</v>
      </c>
      <c r="J2261" s="8">
        <f t="shared" si="351"/>
        <v>1321898210</v>
      </c>
      <c r="K2261" s="8">
        <f t="shared" si="352"/>
        <v>1367998210</v>
      </c>
      <c r="L2261" s="1"/>
      <c r="M2261" s="10">
        <f t="shared" si="353"/>
        <v>1161598210</v>
      </c>
      <c r="N2261" s="10">
        <f t="shared" si="354"/>
        <v>1195998210</v>
      </c>
      <c r="O2261" s="10">
        <f t="shared" si="355"/>
        <v>1286098210</v>
      </c>
      <c r="Q2261" s="1">
        <f t="shared" si="356"/>
        <v>1320364876.6666667</v>
      </c>
      <c r="R2261" s="1">
        <f t="shared" si="357"/>
        <v>1214564876.6666667</v>
      </c>
      <c r="T2261" s="1">
        <f t="shared" si="358"/>
        <v>0.919870634345335</v>
      </c>
      <c r="U2261">
        <f t="shared" si="359"/>
        <v>8.5084769379061939E-2</v>
      </c>
      <c r="Y2261" t="s">
        <v>5136</v>
      </c>
      <c r="Z2261" t="s">
        <v>5137</v>
      </c>
    </row>
    <row r="2262" spans="1:26">
      <c r="A2262" s="4">
        <v>240710000</v>
      </c>
      <c r="B2262" s="4">
        <v>216050000</v>
      </c>
      <c r="C2262" s="4">
        <v>235100000</v>
      </c>
      <c r="E2262" s="6">
        <v>206110000</v>
      </c>
      <c r="F2262" s="6">
        <v>225320000</v>
      </c>
      <c r="G2262" s="6">
        <v>204990000</v>
      </c>
      <c r="I2262" s="8">
        <f t="shared" si="350"/>
        <v>241008210</v>
      </c>
      <c r="J2262" s="8">
        <f t="shared" si="351"/>
        <v>216348210</v>
      </c>
      <c r="K2262" s="8">
        <f t="shared" si="352"/>
        <v>235398210</v>
      </c>
      <c r="L2262" s="1"/>
      <c r="M2262" s="10">
        <f t="shared" si="353"/>
        <v>206408210</v>
      </c>
      <c r="N2262" s="10">
        <f t="shared" si="354"/>
        <v>225618210</v>
      </c>
      <c r="O2262" s="10">
        <f t="shared" si="355"/>
        <v>205288210</v>
      </c>
      <c r="Q2262" s="1">
        <f t="shared" si="356"/>
        <v>230918210</v>
      </c>
      <c r="R2262" s="1">
        <f t="shared" si="357"/>
        <v>212438210</v>
      </c>
      <c r="T2262" s="1">
        <f t="shared" si="358"/>
        <v>0.91997166442611866</v>
      </c>
      <c r="U2262">
        <f t="shared" si="359"/>
        <v>0.13716253197635475</v>
      </c>
      <c r="Y2262" t="s">
        <v>3358</v>
      </c>
      <c r="Z2262" t="s">
        <v>3359</v>
      </c>
    </row>
    <row r="2263" spans="1:26">
      <c r="A2263" s="4">
        <v>4933300000</v>
      </c>
      <c r="B2263" s="4">
        <v>5585100000</v>
      </c>
      <c r="C2263" s="4">
        <v>5923400000</v>
      </c>
      <c r="E2263" s="6">
        <v>5031700000</v>
      </c>
      <c r="F2263" s="6">
        <v>4982800000</v>
      </c>
      <c r="G2263" s="6">
        <v>5112200000</v>
      </c>
      <c r="I2263" s="8">
        <f t="shared" si="350"/>
        <v>4933598210</v>
      </c>
      <c r="J2263" s="8">
        <f t="shared" si="351"/>
        <v>5585398210</v>
      </c>
      <c r="K2263" s="8">
        <f t="shared" si="352"/>
        <v>5923698210</v>
      </c>
      <c r="L2263" s="1"/>
      <c r="M2263" s="10">
        <f t="shared" si="353"/>
        <v>5031998210</v>
      </c>
      <c r="N2263" s="10">
        <f t="shared" si="354"/>
        <v>4983098210</v>
      </c>
      <c r="O2263" s="10">
        <f t="shared" si="355"/>
        <v>5112498210</v>
      </c>
      <c r="Q2263" s="1">
        <f t="shared" si="356"/>
        <v>5480898210</v>
      </c>
      <c r="R2263" s="1">
        <f t="shared" si="357"/>
        <v>5042531543.333333</v>
      </c>
      <c r="T2263" s="1">
        <f t="shared" si="358"/>
        <v>0.92001919213408145</v>
      </c>
      <c r="U2263">
        <f t="shared" si="359"/>
        <v>0.20894348871290544</v>
      </c>
      <c r="Y2263" t="s">
        <v>7264</v>
      </c>
      <c r="Z2263" t="s">
        <v>7265</v>
      </c>
    </row>
    <row r="2264" spans="1:26">
      <c r="A2264" s="4">
        <v>392250000</v>
      </c>
      <c r="B2264" s="4">
        <v>457610000</v>
      </c>
      <c r="C2264" s="4">
        <v>369190000</v>
      </c>
      <c r="E2264" s="6">
        <v>377700000</v>
      </c>
      <c r="F2264" s="6">
        <v>351660000</v>
      </c>
      <c r="G2264" s="6">
        <v>392120000</v>
      </c>
      <c r="I2264" s="8">
        <f t="shared" si="350"/>
        <v>392548210</v>
      </c>
      <c r="J2264" s="8">
        <f t="shared" si="351"/>
        <v>457908210</v>
      </c>
      <c r="K2264" s="8">
        <f t="shared" si="352"/>
        <v>369488210</v>
      </c>
      <c r="L2264" s="1"/>
      <c r="M2264" s="10">
        <f t="shared" si="353"/>
        <v>377998210</v>
      </c>
      <c r="N2264" s="10">
        <f t="shared" si="354"/>
        <v>351958210</v>
      </c>
      <c r="O2264" s="10">
        <f t="shared" si="355"/>
        <v>392418210</v>
      </c>
      <c r="Q2264" s="1">
        <f t="shared" si="356"/>
        <v>406648210</v>
      </c>
      <c r="R2264" s="1">
        <f t="shared" si="357"/>
        <v>374124876.66666669</v>
      </c>
      <c r="T2264" s="1">
        <f t="shared" si="358"/>
        <v>0.92002096029555047</v>
      </c>
      <c r="U2264">
        <f t="shared" si="359"/>
        <v>0.32494728829897024</v>
      </c>
      <c r="Y2264" t="s">
        <v>6757</v>
      </c>
      <c r="Z2264" t="s">
        <v>6758</v>
      </c>
    </row>
    <row r="2265" spans="1:26">
      <c r="A2265" s="4">
        <v>4156700000</v>
      </c>
      <c r="B2265" s="4">
        <v>4336900000</v>
      </c>
      <c r="C2265" s="4">
        <v>4143100000</v>
      </c>
      <c r="E2265" s="6">
        <v>3664100000</v>
      </c>
      <c r="F2265" s="6">
        <v>3870100000</v>
      </c>
      <c r="G2265" s="6">
        <v>4092600000</v>
      </c>
      <c r="I2265" s="8">
        <f t="shared" si="350"/>
        <v>4156998210</v>
      </c>
      <c r="J2265" s="8">
        <f t="shared" si="351"/>
        <v>4337198210</v>
      </c>
      <c r="K2265" s="8">
        <f t="shared" si="352"/>
        <v>4143398210</v>
      </c>
      <c r="L2265" s="1"/>
      <c r="M2265" s="10">
        <f t="shared" si="353"/>
        <v>3664398210</v>
      </c>
      <c r="N2265" s="10">
        <f t="shared" si="354"/>
        <v>3870398210</v>
      </c>
      <c r="O2265" s="10">
        <f t="shared" si="355"/>
        <v>4092898210</v>
      </c>
      <c r="Q2265" s="1">
        <f t="shared" si="356"/>
        <v>4212531543.3333335</v>
      </c>
      <c r="R2265" s="1">
        <f t="shared" si="357"/>
        <v>3875898210</v>
      </c>
      <c r="T2265" s="1">
        <f t="shared" si="358"/>
        <v>0.92008764091842055</v>
      </c>
      <c r="U2265">
        <f t="shared" si="359"/>
        <v>7.207083105977545E-2</v>
      </c>
      <c r="Y2265" t="s">
        <v>4199</v>
      </c>
      <c r="Z2265" t="s">
        <v>2627</v>
      </c>
    </row>
    <row r="2266" spans="1:26">
      <c r="A2266" s="4">
        <v>108370000</v>
      </c>
      <c r="B2266" s="4">
        <v>98352000</v>
      </c>
      <c r="C2266" s="4">
        <v>101560000</v>
      </c>
      <c r="E2266" s="6">
        <v>91682000</v>
      </c>
      <c r="F2266" s="6">
        <v>98365000</v>
      </c>
      <c r="G2266" s="6">
        <v>93560000</v>
      </c>
      <c r="I2266" s="8">
        <f t="shared" si="350"/>
        <v>108668210</v>
      </c>
      <c r="J2266" s="8">
        <f t="shared" si="351"/>
        <v>98650210</v>
      </c>
      <c r="K2266" s="8">
        <f t="shared" si="352"/>
        <v>101858210</v>
      </c>
      <c r="L2266" s="1"/>
      <c r="M2266" s="10">
        <f t="shared" si="353"/>
        <v>91980210</v>
      </c>
      <c r="N2266" s="10">
        <f t="shared" si="354"/>
        <v>98663210</v>
      </c>
      <c r="O2266" s="10">
        <f t="shared" si="355"/>
        <v>93858210</v>
      </c>
      <c r="Q2266" s="1">
        <f t="shared" si="356"/>
        <v>103058876.66666667</v>
      </c>
      <c r="R2266" s="1">
        <f t="shared" si="357"/>
        <v>94833876.666666672</v>
      </c>
      <c r="T2266" s="1">
        <f t="shared" si="358"/>
        <v>0.92019125119515022</v>
      </c>
      <c r="U2266">
        <f t="shared" si="359"/>
        <v>8.2079085862158868E-2</v>
      </c>
      <c r="Y2266" t="s">
        <v>12709</v>
      </c>
      <c r="Z2266" t="s">
        <v>12710</v>
      </c>
    </row>
    <row r="2267" spans="1:26">
      <c r="A2267" s="4">
        <v>458550000</v>
      </c>
      <c r="B2267" s="4">
        <v>485020000</v>
      </c>
      <c r="C2267" s="4">
        <v>488050000</v>
      </c>
      <c r="E2267" s="6">
        <v>394100000</v>
      </c>
      <c r="F2267" s="6">
        <v>455070000</v>
      </c>
      <c r="G2267" s="6">
        <v>468170000</v>
      </c>
      <c r="I2267" s="8">
        <f t="shared" si="350"/>
        <v>458848210</v>
      </c>
      <c r="J2267" s="8">
        <f t="shared" si="351"/>
        <v>485318210</v>
      </c>
      <c r="K2267" s="8">
        <f t="shared" si="352"/>
        <v>488348210</v>
      </c>
      <c r="L2267" s="1"/>
      <c r="M2267" s="10">
        <f t="shared" si="353"/>
        <v>394398210</v>
      </c>
      <c r="N2267" s="10">
        <f t="shared" si="354"/>
        <v>455368210</v>
      </c>
      <c r="O2267" s="10">
        <f t="shared" si="355"/>
        <v>468468210</v>
      </c>
      <c r="Q2267" s="1">
        <f t="shared" si="356"/>
        <v>477504876.66666669</v>
      </c>
      <c r="R2267" s="1">
        <f t="shared" si="357"/>
        <v>439411543.33333331</v>
      </c>
      <c r="T2267" s="1">
        <f t="shared" si="358"/>
        <v>0.9202242004327732</v>
      </c>
      <c r="U2267">
        <f t="shared" si="359"/>
        <v>0.19744819807822978</v>
      </c>
      <c r="Y2267" t="s">
        <v>11938</v>
      </c>
      <c r="Z2267" t="s">
        <v>11939</v>
      </c>
    </row>
    <row r="2268" spans="1:26">
      <c r="A2268" s="4">
        <v>18001000000</v>
      </c>
      <c r="B2268" s="4">
        <v>18897000000</v>
      </c>
      <c r="C2268" s="4">
        <v>16428000000</v>
      </c>
      <c r="E2268" s="6">
        <v>15965000000</v>
      </c>
      <c r="F2268" s="6">
        <v>17111000000</v>
      </c>
      <c r="G2268" s="6">
        <v>15996000000</v>
      </c>
      <c r="I2268" s="8">
        <f t="shared" si="350"/>
        <v>18001298210</v>
      </c>
      <c r="J2268" s="8">
        <f t="shared" si="351"/>
        <v>18897298210</v>
      </c>
      <c r="K2268" s="8">
        <f t="shared" si="352"/>
        <v>16428298210</v>
      </c>
      <c r="L2268" s="1"/>
      <c r="M2268" s="10">
        <f t="shared" si="353"/>
        <v>15965298210</v>
      </c>
      <c r="N2268" s="10">
        <f t="shared" si="354"/>
        <v>17111298210</v>
      </c>
      <c r="O2268" s="10">
        <f t="shared" si="355"/>
        <v>15996298210</v>
      </c>
      <c r="Q2268" s="1">
        <f t="shared" si="356"/>
        <v>17775631543.333332</v>
      </c>
      <c r="R2268" s="1">
        <f t="shared" si="357"/>
        <v>16357631543.333334</v>
      </c>
      <c r="T2268" s="1">
        <f t="shared" si="358"/>
        <v>0.9202278694546967</v>
      </c>
      <c r="U2268">
        <f t="shared" si="359"/>
        <v>0.1565209810659888</v>
      </c>
      <c r="Y2268" t="s">
        <v>9468</v>
      </c>
      <c r="Z2268" t="s">
        <v>9469</v>
      </c>
    </row>
    <row r="2269" spans="1:26">
      <c r="A2269" s="4">
        <v>210330000</v>
      </c>
      <c r="B2269" s="4">
        <v>191550000</v>
      </c>
      <c r="C2269" s="4">
        <v>191310000</v>
      </c>
      <c r="E2269" s="6">
        <v>209270000</v>
      </c>
      <c r="F2269" s="6">
        <v>113590000</v>
      </c>
      <c r="G2269" s="6">
        <v>222940000</v>
      </c>
      <c r="I2269" s="8">
        <f t="shared" si="350"/>
        <v>210628210</v>
      </c>
      <c r="J2269" s="8">
        <f t="shared" si="351"/>
        <v>191848210</v>
      </c>
      <c r="K2269" s="8">
        <f t="shared" si="352"/>
        <v>191608210</v>
      </c>
      <c r="L2269" s="1"/>
      <c r="M2269" s="10">
        <f t="shared" si="353"/>
        <v>209568210</v>
      </c>
      <c r="N2269" s="10">
        <f t="shared" si="354"/>
        <v>113888210</v>
      </c>
      <c r="O2269" s="10">
        <f t="shared" si="355"/>
        <v>223238210</v>
      </c>
      <c r="Q2269" s="1">
        <f t="shared" si="356"/>
        <v>198028210</v>
      </c>
      <c r="R2269" s="1">
        <f t="shared" si="357"/>
        <v>182231543.33333334</v>
      </c>
      <c r="T2269" s="1">
        <f t="shared" si="358"/>
        <v>0.92023022039806013</v>
      </c>
      <c r="U2269">
        <f t="shared" si="359"/>
        <v>0.67488883179054904</v>
      </c>
      <c r="Y2269" t="s">
        <v>6433</v>
      </c>
      <c r="Z2269" t="s">
        <v>6434</v>
      </c>
    </row>
    <row r="2270" spans="1:26">
      <c r="A2270" s="4">
        <v>1553200000</v>
      </c>
      <c r="B2270" s="4">
        <v>1458600000</v>
      </c>
      <c r="C2270" s="4">
        <v>1438500000</v>
      </c>
      <c r="E2270" s="6">
        <v>1212900000</v>
      </c>
      <c r="F2270" s="6">
        <v>1426700000</v>
      </c>
      <c r="G2270" s="6">
        <v>1455700000</v>
      </c>
      <c r="I2270" s="8">
        <f t="shared" si="350"/>
        <v>1553498210</v>
      </c>
      <c r="J2270" s="8">
        <f t="shared" si="351"/>
        <v>1458898210</v>
      </c>
      <c r="K2270" s="8">
        <f t="shared" si="352"/>
        <v>1438798210</v>
      </c>
      <c r="L2270" s="1"/>
      <c r="M2270" s="10">
        <f t="shared" si="353"/>
        <v>1213198210</v>
      </c>
      <c r="N2270" s="10">
        <f t="shared" si="354"/>
        <v>1426998210</v>
      </c>
      <c r="O2270" s="10">
        <f t="shared" si="355"/>
        <v>1455998210</v>
      </c>
      <c r="Q2270" s="1">
        <f t="shared" si="356"/>
        <v>1483731543.3333333</v>
      </c>
      <c r="R2270" s="1">
        <f t="shared" si="357"/>
        <v>1365398210</v>
      </c>
      <c r="T2270" s="1">
        <f t="shared" si="358"/>
        <v>0.92024612952051488</v>
      </c>
      <c r="U2270">
        <f t="shared" si="359"/>
        <v>0.23321888524294604</v>
      </c>
      <c r="Y2270" t="s">
        <v>532</v>
      </c>
      <c r="Z2270" t="s">
        <v>533</v>
      </c>
    </row>
    <row r="2271" spans="1:26">
      <c r="A2271" s="4">
        <v>49867000</v>
      </c>
      <c r="B2271" s="4">
        <v>66788000</v>
      </c>
      <c r="C2271" s="4">
        <v>44976000</v>
      </c>
      <c r="E2271" s="6">
        <v>49822000</v>
      </c>
      <c r="F2271" s="6">
        <v>41825000</v>
      </c>
      <c r="G2271" s="6">
        <v>57027000</v>
      </c>
      <c r="I2271" s="8">
        <f t="shared" si="350"/>
        <v>50165210</v>
      </c>
      <c r="J2271" s="8">
        <f t="shared" si="351"/>
        <v>67086210</v>
      </c>
      <c r="K2271" s="8">
        <f t="shared" si="352"/>
        <v>45274210</v>
      </c>
      <c r="L2271" s="1"/>
      <c r="M2271" s="10">
        <f t="shared" si="353"/>
        <v>50120210</v>
      </c>
      <c r="N2271" s="10">
        <f t="shared" si="354"/>
        <v>42123210</v>
      </c>
      <c r="O2271" s="10">
        <f t="shared" si="355"/>
        <v>57325210</v>
      </c>
      <c r="Q2271" s="1">
        <f t="shared" si="356"/>
        <v>54175210</v>
      </c>
      <c r="R2271" s="1">
        <f t="shared" si="357"/>
        <v>49856210</v>
      </c>
      <c r="T2271" s="1">
        <f t="shared" si="358"/>
        <v>0.92027718951158655</v>
      </c>
      <c r="U2271">
        <f t="shared" si="359"/>
        <v>0.61509929865199908</v>
      </c>
      <c r="Y2271" t="s">
        <v>254</v>
      </c>
      <c r="Z2271" t="s">
        <v>255</v>
      </c>
    </row>
    <row r="2272" spans="1:26">
      <c r="A2272" s="4">
        <v>37525000000</v>
      </c>
      <c r="B2272" s="4">
        <v>39705000000</v>
      </c>
      <c r="C2272" s="4">
        <v>39850000000</v>
      </c>
      <c r="E2272" s="6">
        <v>33253000000</v>
      </c>
      <c r="F2272" s="6">
        <v>37255000000</v>
      </c>
      <c r="G2272" s="6">
        <v>37239000000</v>
      </c>
      <c r="I2272" s="8">
        <f t="shared" si="350"/>
        <v>37525298210</v>
      </c>
      <c r="J2272" s="8">
        <f t="shared" si="351"/>
        <v>39705298210</v>
      </c>
      <c r="K2272" s="8">
        <f t="shared" si="352"/>
        <v>39850298210</v>
      </c>
      <c r="L2272" s="1"/>
      <c r="M2272" s="10">
        <f t="shared" si="353"/>
        <v>33253298210</v>
      </c>
      <c r="N2272" s="10">
        <f t="shared" si="354"/>
        <v>37255298210</v>
      </c>
      <c r="O2272" s="10">
        <f t="shared" si="355"/>
        <v>37239298210</v>
      </c>
      <c r="Q2272" s="1">
        <f t="shared" si="356"/>
        <v>39026964876.666664</v>
      </c>
      <c r="R2272" s="1">
        <f t="shared" si="357"/>
        <v>35915964876.666664</v>
      </c>
      <c r="T2272" s="1">
        <f t="shared" si="358"/>
        <v>0.9202858841359709</v>
      </c>
      <c r="U2272">
        <f t="shared" si="359"/>
        <v>0.11162619927023533</v>
      </c>
      <c r="Y2272" t="s">
        <v>8614</v>
      </c>
      <c r="Z2272" t="s">
        <v>8615</v>
      </c>
    </row>
    <row r="2273" spans="1:26">
      <c r="A2273" s="4">
        <v>7223000000</v>
      </c>
      <c r="B2273" s="4">
        <v>8229700000</v>
      </c>
      <c r="C2273" s="4">
        <v>8183000000</v>
      </c>
      <c r="E2273" s="6">
        <v>6569000000</v>
      </c>
      <c r="F2273" s="6">
        <v>7645000000</v>
      </c>
      <c r="G2273" s="6">
        <v>7539200000</v>
      </c>
      <c r="I2273" s="8">
        <f t="shared" si="350"/>
        <v>7223298210</v>
      </c>
      <c r="J2273" s="8">
        <f t="shared" si="351"/>
        <v>8229998210</v>
      </c>
      <c r="K2273" s="8">
        <f t="shared" si="352"/>
        <v>8183298210</v>
      </c>
      <c r="L2273" s="1"/>
      <c r="M2273" s="10">
        <f t="shared" si="353"/>
        <v>6569298210</v>
      </c>
      <c r="N2273" s="10">
        <f t="shared" si="354"/>
        <v>7645298210</v>
      </c>
      <c r="O2273" s="10">
        <f t="shared" si="355"/>
        <v>7539498210</v>
      </c>
      <c r="Q2273" s="1">
        <f t="shared" si="356"/>
        <v>7878864876.666667</v>
      </c>
      <c r="R2273" s="1">
        <f t="shared" si="357"/>
        <v>7251364876.666667</v>
      </c>
      <c r="T2273" s="1">
        <f t="shared" si="358"/>
        <v>0.92035654757091379</v>
      </c>
      <c r="U2273">
        <f t="shared" si="359"/>
        <v>0.25630734132625438</v>
      </c>
      <c r="Y2273" t="s">
        <v>4983</v>
      </c>
      <c r="Z2273" t="s">
        <v>4984</v>
      </c>
    </row>
    <row r="2274" spans="1:26">
      <c r="A2274" s="4">
        <v>3593800000</v>
      </c>
      <c r="B2274" s="4">
        <v>3406400000</v>
      </c>
      <c r="C2274" s="4">
        <v>3043800000</v>
      </c>
      <c r="E2274" s="6">
        <v>3107300000</v>
      </c>
      <c r="F2274" s="6">
        <v>2944900000</v>
      </c>
      <c r="G2274" s="6">
        <v>3191800000</v>
      </c>
      <c r="I2274" s="8">
        <f t="shared" si="350"/>
        <v>3594098210</v>
      </c>
      <c r="J2274" s="8">
        <f t="shared" si="351"/>
        <v>3406698210</v>
      </c>
      <c r="K2274" s="8">
        <f t="shared" si="352"/>
        <v>3044098210</v>
      </c>
      <c r="L2274" s="1"/>
      <c r="M2274" s="10">
        <f t="shared" si="353"/>
        <v>3107598210</v>
      </c>
      <c r="N2274" s="10">
        <f t="shared" si="354"/>
        <v>2945198210</v>
      </c>
      <c r="O2274" s="10">
        <f t="shared" si="355"/>
        <v>3192098210</v>
      </c>
      <c r="Q2274" s="1">
        <f t="shared" si="356"/>
        <v>3348298210</v>
      </c>
      <c r="R2274" s="1">
        <f t="shared" si="357"/>
        <v>3081631543.3333335</v>
      </c>
      <c r="T2274" s="1">
        <f t="shared" si="358"/>
        <v>0.92035755182431422</v>
      </c>
      <c r="U2274">
        <f t="shared" si="359"/>
        <v>0.20627220811187857</v>
      </c>
      <c r="Y2274" t="s">
        <v>4815</v>
      </c>
      <c r="Z2274" t="s">
        <v>4816</v>
      </c>
    </row>
    <row r="2275" spans="1:26">
      <c r="A2275" s="4">
        <v>506830000</v>
      </c>
      <c r="B2275" s="4">
        <v>439780000</v>
      </c>
      <c r="C2275" s="4">
        <v>486040000</v>
      </c>
      <c r="E2275" s="6">
        <v>428890000</v>
      </c>
      <c r="F2275" s="6">
        <v>424950000</v>
      </c>
      <c r="G2275" s="6">
        <v>464840000</v>
      </c>
      <c r="I2275" s="8">
        <f t="shared" si="350"/>
        <v>507128210</v>
      </c>
      <c r="J2275" s="8">
        <f t="shared" si="351"/>
        <v>440078210</v>
      </c>
      <c r="K2275" s="8">
        <f t="shared" si="352"/>
        <v>486338210</v>
      </c>
      <c r="L2275" s="1"/>
      <c r="M2275" s="10">
        <f t="shared" si="353"/>
        <v>429188210</v>
      </c>
      <c r="N2275" s="10">
        <f t="shared" si="354"/>
        <v>425248210</v>
      </c>
      <c r="O2275" s="10">
        <f t="shared" si="355"/>
        <v>465138210</v>
      </c>
      <c r="Q2275" s="1">
        <f t="shared" si="356"/>
        <v>477848210</v>
      </c>
      <c r="R2275" s="1">
        <f t="shared" si="357"/>
        <v>439858210</v>
      </c>
      <c r="T2275" s="1">
        <f t="shared" si="358"/>
        <v>0.92049776643507775</v>
      </c>
      <c r="U2275">
        <f t="shared" si="359"/>
        <v>0.18173221174515258</v>
      </c>
      <c r="Y2275" t="s">
        <v>2631</v>
      </c>
      <c r="Z2275" t="s">
        <v>2632</v>
      </c>
    </row>
    <row r="2276" spans="1:26">
      <c r="A2276" s="4">
        <v>6121700000</v>
      </c>
      <c r="B2276" s="4">
        <v>4710900000</v>
      </c>
      <c r="C2276" s="4">
        <v>5385300000</v>
      </c>
      <c r="E2276" s="6">
        <v>4302600000</v>
      </c>
      <c r="F2276" s="6">
        <v>5030000000</v>
      </c>
      <c r="G2276" s="6">
        <v>5596400000</v>
      </c>
      <c r="I2276" s="8">
        <f t="shared" si="350"/>
        <v>6121998210</v>
      </c>
      <c r="J2276" s="8">
        <f t="shared" si="351"/>
        <v>4711198210</v>
      </c>
      <c r="K2276" s="8">
        <f t="shared" si="352"/>
        <v>5385598210</v>
      </c>
      <c r="L2276" s="1"/>
      <c r="M2276" s="10">
        <f t="shared" si="353"/>
        <v>4302898210</v>
      </c>
      <c r="N2276" s="10">
        <f t="shared" si="354"/>
        <v>5030298210</v>
      </c>
      <c r="O2276" s="10">
        <f t="shared" si="355"/>
        <v>5596698210</v>
      </c>
      <c r="Q2276" s="1">
        <f t="shared" si="356"/>
        <v>5406264876.666667</v>
      </c>
      <c r="R2276" s="1">
        <f t="shared" si="357"/>
        <v>4976631543.333333</v>
      </c>
      <c r="T2276" s="1">
        <f t="shared" si="358"/>
        <v>0.9205304691622449</v>
      </c>
      <c r="U2276">
        <f t="shared" si="359"/>
        <v>0.48084384590885915</v>
      </c>
      <c r="Y2276" t="s">
        <v>11096</v>
      </c>
      <c r="Z2276" t="s">
        <v>11097</v>
      </c>
    </row>
    <row r="2277" spans="1:26">
      <c r="A2277" s="4">
        <v>17694000000</v>
      </c>
      <c r="B2277" s="4">
        <v>18269000000</v>
      </c>
      <c r="C2277" s="4">
        <v>18472000000</v>
      </c>
      <c r="E2277" s="6">
        <v>15589000000</v>
      </c>
      <c r="F2277" s="6">
        <v>18205000000</v>
      </c>
      <c r="G2277" s="6">
        <v>16319000000</v>
      </c>
      <c r="I2277" s="8">
        <f t="shared" si="350"/>
        <v>17694298210</v>
      </c>
      <c r="J2277" s="8">
        <f t="shared" si="351"/>
        <v>18269298210</v>
      </c>
      <c r="K2277" s="8">
        <f t="shared" si="352"/>
        <v>18472298210</v>
      </c>
      <c r="L2277" s="1"/>
      <c r="M2277" s="10">
        <f t="shared" si="353"/>
        <v>15589298210</v>
      </c>
      <c r="N2277" s="10">
        <f t="shared" si="354"/>
        <v>18205298210</v>
      </c>
      <c r="O2277" s="10">
        <f t="shared" si="355"/>
        <v>16319298210</v>
      </c>
      <c r="Q2277" s="1">
        <f t="shared" si="356"/>
        <v>18145298210</v>
      </c>
      <c r="R2277" s="1">
        <f t="shared" si="357"/>
        <v>16704631543.333334</v>
      </c>
      <c r="T2277" s="1">
        <f t="shared" si="358"/>
        <v>0.92060385836631198</v>
      </c>
      <c r="U2277">
        <f t="shared" si="359"/>
        <v>0.15125102883342983</v>
      </c>
      <c r="Y2277" t="s">
        <v>10041</v>
      </c>
      <c r="Z2277" t="s">
        <v>10042</v>
      </c>
    </row>
    <row r="2278" spans="1:26">
      <c r="A2278" s="4">
        <v>7781200000</v>
      </c>
      <c r="B2278" s="4">
        <v>6758400000</v>
      </c>
      <c r="C2278" s="4">
        <v>6698100000</v>
      </c>
      <c r="E2278" s="6">
        <v>6315000000</v>
      </c>
      <c r="F2278" s="6">
        <v>6709600000</v>
      </c>
      <c r="G2278" s="6">
        <v>6531100000</v>
      </c>
      <c r="I2278" s="8">
        <f t="shared" si="350"/>
        <v>7781498210</v>
      </c>
      <c r="J2278" s="8">
        <f t="shared" si="351"/>
        <v>6758698210</v>
      </c>
      <c r="K2278" s="8">
        <f t="shared" si="352"/>
        <v>6698398210</v>
      </c>
      <c r="L2278" s="1"/>
      <c r="M2278" s="10">
        <f t="shared" si="353"/>
        <v>6315298210</v>
      </c>
      <c r="N2278" s="10">
        <f t="shared" si="354"/>
        <v>6709898210</v>
      </c>
      <c r="O2278" s="10">
        <f t="shared" si="355"/>
        <v>6531398210</v>
      </c>
      <c r="Q2278" s="1">
        <f t="shared" si="356"/>
        <v>7079531543.333333</v>
      </c>
      <c r="R2278" s="1">
        <f t="shared" si="357"/>
        <v>6518864876.666667</v>
      </c>
      <c r="T2278" s="1">
        <f t="shared" si="358"/>
        <v>0.92080455278221962</v>
      </c>
      <c r="U2278">
        <f t="shared" si="359"/>
        <v>0.203745747051022</v>
      </c>
      <c r="Y2278" t="s">
        <v>5042</v>
      </c>
      <c r="Z2278" t="s">
        <v>5043</v>
      </c>
    </row>
    <row r="2279" spans="1:26">
      <c r="A2279" s="4">
        <v>3922800000</v>
      </c>
      <c r="B2279" s="4">
        <v>3953200000</v>
      </c>
      <c r="C2279" s="4">
        <v>3844100000</v>
      </c>
      <c r="E2279" s="6">
        <v>3600400000</v>
      </c>
      <c r="F2279" s="6">
        <v>3608600000</v>
      </c>
      <c r="G2279" s="6">
        <v>3585900000</v>
      </c>
      <c r="I2279" s="8">
        <f t="shared" si="350"/>
        <v>3923098210</v>
      </c>
      <c r="J2279" s="8">
        <f t="shared" si="351"/>
        <v>3953498210</v>
      </c>
      <c r="K2279" s="8">
        <f t="shared" si="352"/>
        <v>3844398210</v>
      </c>
      <c r="L2279" s="1"/>
      <c r="M2279" s="10">
        <f t="shared" si="353"/>
        <v>3600698210</v>
      </c>
      <c r="N2279" s="10">
        <f t="shared" si="354"/>
        <v>3608898210</v>
      </c>
      <c r="O2279" s="10">
        <f t="shared" si="355"/>
        <v>3586198210</v>
      </c>
      <c r="Q2279" s="1">
        <f t="shared" si="356"/>
        <v>3906998210</v>
      </c>
      <c r="R2279" s="1">
        <f t="shared" si="357"/>
        <v>3598598210</v>
      </c>
      <c r="T2279" s="1">
        <f t="shared" si="358"/>
        <v>0.92106471940257173</v>
      </c>
      <c r="U2279">
        <f t="shared" si="359"/>
        <v>7.4521538290287491E-4</v>
      </c>
      <c r="Y2279" t="s">
        <v>10194</v>
      </c>
      <c r="Z2279" t="s">
        <v>196</v>
      </c>
    </row>
    <row r="2280" spans="1:26">
      <c r="A2280" s="4">
        <v>405170000</v>
      </c>
      <c r="B2280" s="4">
        <v>452620000</v>
      </c>
      <c r="C2280" s="4">
        <v>348860000</v>
      </c>
      <c r="E2280" s="6">
        <v>339580000</v>
      </c>
      <c r="F2280" s="6">
        <v>413120000</v>
      </c>
      <c r="G2280" s="6">
        <v>358720000</v>
      </c>
      <c r="I2280" s="8">
        <f t="shared" si="350"/>
        <v>405468210</v>
      </c>
      <c r="J2280" s="8">
        <f t="shared" si="351"/>
        <v>452918210</v>
      </c>
      <c r="K2280" s="8">
        <f t="shared" si="352"/>
        <v>349158210</v>
      </c>
      <c r="L2280" s="1"/>
      <c r="M2280" s="10">
        <f t="shared" si="353"/>
        <v>339878210</v>
      </c>
      <c r="N2280" s="10">
        <f t="shared" si="354"/>
        <v>413418210</v>
      </c>
      <c r="O2280" s="10">
        <f t="shared" si="355"/>
        <v>359018210</v>
      </c>
      <c r="Q2280" s="1">
        <f t="shared" si="356"/>
        <v>402514876.66666669</v>
      </c>
      <c r="R2280" s="1">
        <f t="shared" si="357"/>
        <v>370771543.33333331</v>
      </c>
      <c r="T2280" s="1">
        <f t="shared" si="358"/>
        <v>0.92113749037996207</v>
      </c>
      <c r="U2280">
        <f t="shared" si="359"/>
        <v>0.44168151378186865</v>
      </c>
      <c r="Y2280" t="s">
        <v>10387</v>
      </c>
      <c r="Z2280" t="s">
        <v>10388</v>
      </c>
    </row>
    <row r="2281" spans="1:26">
      <c r="A2281" s="4">
        <v>344110000</v>
      </c>
      <c r="B2281" s="4">
        <v>345810000</v>
      </c>
      <c r="C2281" s="4">
        <v>391200000</v>
      </c>
      <c r="E2281" s="6">
        <v>301290000</v>
      </c>
      <c r="F2281" s="6">
        <v>348330000</v>
      </c>
      <c r="G2281" s="6">
        <v>346230000</v>
      </c>
      <c r="I2281" s="8">
        <f t="shared" si="350"/>
        <v>344408210</v>
      </c>
      <c r="J2281" s="8">
        <f t="shared" si="351"/>
        <v>346108210</v>
      </c>
      <c r="K2281" s="8">
        <f t="shared" si="352"/>
        <v>391498210</v>
      </c>
      <c r="L2281" s="1"/>
      <c r="M2281" s="10">
        <f t="shared" si="353"/>
        <v>301588210</v>
      </c>
      <c r="N2281" s="10">
        <f t="shared" si="354"/>
        <v>348628210</v>
      </c>
      <c r="O2281" s="10">
        <f t="shared" si="355"/>
        <v>346528210</v>
      </c>
      <c r="Q2281" s="1">
        <f t="shared" si="356"/>
        <v>360671543.33333331</v>
      </c>
      <c r="R2281" s="1">
        <f t="shared" si="357"/>
        <v>332248210</v>
      </c>
      <c r="T2281" s="1">
        <f t="shared" si="358"/>
        <v>0.92119330216450035</v>
      </c>
      <c r="U2281">
        <f t="shared" si="359"/>
        <v>0.26139392927996247</v>
      </c>
      <c r="Z2281" t="s">
        <v>1918</v>
      </c>
    </row>
    <row r="2282" spans="1:26">
      <c r="A2282" s="4">
        <v>5429500000</v>
      </c>
      <c r="B2282" s="4">
        <v>5503900000</v>
      </c>
      <c r="C2282" s="4">
        <v>4881500000</v>
      </c>
      <c r="E2282" s="6">
        <v>4460800000</v>
      </c>
      <c r="F2282" s="6">
        <v>4749800000</v>
      </c>
      <c r="G2282" s="6">
        <v>5359000000</v>
      </c>
      <c r="I2282" s="8">
        <f t="shared" si="350"/>
        <v>5429798210</v>
      </c>
      <c r="J2282" s="8">
        <f t="shared" si="351"/>
        <v>5504198210</v>
      </c>
      <c r="K2282" s="8">
        <f t="shared" si="352"/>
        <v>4881798210</v>
      </c>
      <c r="L2282" s="1"/>
      <c r="M2282" s="10">
        <f t="shared" si="353"/>
        <v>4461098210</v>
      </c>
      <c r="N2282" s="10">
        <f t="shared" si="354"/>
        <v>4750098210</v>
      </c>
      <c r="O2282" s="10">
        <f t="shared" si="355"/>
        <v>5359298210</v>
      </c>
      <c r="Q2282" s="1">
        <f t="shared" si="356"/>
        <v>5271931543.333333</v>
      </c>
      <c r="R2282" s="1">
        <f t="shared" si="357"/>
        <v>4856831543.333333</v>
      </c>
      <c r="T2282" s="1">
        <f t="shared" si="358"/>
        <v>0.92126225528764338</v>
      </c>
      <c r="U2282">
        <f t="shared" si="359"/>
        <v>0.27627669306626584</v>
      </c>
      <c r="Y2282" t="s">
        <v>4633</v>
      </c>
      <c r="Z2282" t="s">
        <v>4634</v>
      </c>
    </row>
    <row r="2283" spans="1:26">
      <c r="A2283" s="4">
        <v>255800000</v>
      </c>
      <c r="B2283" s="4">
        <v>281550000</v>
      </c>
      <c r="C2283" s="4">
        <v>326210000</v>
      </c>
      <c r="E2283" s="6">
        <v>291710000</v>
      </c>
      <c r="F2283" s="6">
        <v>233670000</v>
      </c>
      <c r="G2283" s="6">
        <v>270150000</v>
      </c>
      <c r="I2283" s="8">
        <f t="shared" si="350"/>
        <v>256098210</v>
      </c>
      <c r="J2283" s="8">
        <f t="shared" si="351"/>
        <v>281848210</v>
      </c>
      <c r="K2283" s="8">
        <f t="shared" si="352"/>
        <v>326508210</v>
      </c>
      <c r="L2283" s="1"/>
      <c r="M2283" s="10">
        <f t="shared" si="353"/>
        <v>292008210</v>
      </c>
      <c r="N2283" s="10">
        <f t="shared" si="354"/>
        <v>233968210</v>
      </c>
      <c r="O2283" s="10">
        <f t="shared" si="355"/>
        <v>270448210</v>
      </c>
      <c r="Q2283" s="1">
        <f t="shared" si="356"/>
        <v>288151543.33333331</v>
      </c>
      <c r="R2283" s="1">
        <f t="shared" si="357"/>
        <v>265474876.66666666</v>
      </c>
      <c r="T2283" s="1">
        <f t="shared" si="358"/>
        <v>0.92130298382461095</v>
      </c>
      <c r="U2283">
        <f t="shared" si="359"/>
        <v>0.44268501435380708</v>
      </c>
      <c r="Y2283" t="s">
        <v>10089</v>
      </c>
      <c r="Z2283" t="s">
        <v>10090</v>
      </c>
    </row>
    <row r="2284" spans="1:26">
      <c r="A2284" s="4">
        <v>640360000</v>
      </c>
      <c r="B2284" s="4">
        <v>548950000</v>
      </c>
      <c r="C2284" s="4">
        <v>459830000</v>
      </c>
      <c r="E2284" s="6">
        <v>523150000</v>
      </c>
      <c r="F2284" s="6">
        <v>381360000</v>
      </c>
      <c r="G2284" s="6">
        <v>614880000</v>
      </c>
      <c r="I2284" s="8">
        <f t="shared" si="350"/>
        <v>640658210</v>
      </c>
      <c r="J2284" s="8">
        <f t="shared" si="351"/>
        <v>549248210</v>
      </c>
      <c r="K2284" s="8">
        <f t="shared" si="352"/>
        <v>460128210</v>
      </c>
      <c r="L2284" s="1"/>
      <c r="M2284" s="10">
        <f t="shared" si="353"/>
        <v>523448210</v>
      </c>
      <c r="N2284" s="10">
        <f t="shared" si="354"/>
        <v>381658210</v>
      </c>
      <c r="O2284" s="10">
        <f t="shared" si="355"/>
        <v>615178210</v>
      </c>
      <c r="Q2284" s="1">
        <f t="shared" si="356"/>
        <v>550011543.33333337</v>
      </c>
      <c r="R2284" s="1">
        <f t="shared" si="357"/>
        <v>506761543.33333331</v>
      </c>
      <c r="T2284" s="1">
        <f t="shared" si="358"/>
        <v>0.92136528673946672</v>
      </c>
      <c r="U2284">
        <f t="shared" si="359"/>
        <v>0.64000495995787143</v>
      </c>
      <c r="Y2284" t="s">
        <v>11790</v>
      </c>
      <c r="Z2284" t="s">
        <v>11791</v>
      </c>
    </row>
    <row r="2285" spans="1:26">
      <c r="A2285" s="4">
        <v>1504500000</v>
      </c>
      <c r="B2285" s="4">
        <v>1378300000</v>
      </c>
      <c r="C2285" s="4">
        <v>1502200000</v>
      </c>
      <c r="E2285" s="6">
        <v>1229600000</v>
      </c>
      <c r="F2285" s="6">
        <v>1207900000</v>
      </c>
      <c r="G2285" s="6">
        <v>1602800000</v>
      </c>
      <c r="I2285" s="8">
        <f t="shared" si="350"/>
        <v>1504798210</v>
      </c>
      <c r="J2285" s="8">
        <f t="shared" si="351"/>
        <v>1378598210</v>
      </c>
      <c r="K2285" s="8">
        <f t="shared" si="352"/>
        <v>1502498210</v>
      </c>
      <c r="L2285" s="1"/>
      <c r="M2285" s="10">
        <f t="shared" si="353"/>
        <v>1229898210</v>
      </c>
      <c r="N2285" s="10">
        <f t="shared" si="354"/>
        <v>1208198210</v>
      </c>
      <c r="O2285" s="10">
        <f t="shared" si="355"/>
        <v>1603098210</v>
      </c>
      <c r="Q2285" s="1">
        <f t="shared" si="356"/>
        <v>1461964876.6666667</v>
      </c>
      <c r="R2285" s="1">
        <f t="shared" si="357"/>
        <v>1347064876.6666667</v>
      </c>
      <c r="T2285" s="1">
        <f t="shared" si="358"/>
        <v>0.9214071405997275</v>
      </c>
      <c r="U2285">
        <f t="shared" si="359"/>
        <v>0.44197043269509945</v>
      </c>
      <c r="Y2285" t="s">
        <v>212</v>
      </c>
      <c r="Z2285" t="s">
        <v>213</v>
      </c>
    </row>
    <row r="2286" spans="1:26">
      <c r="A2286" s="4">
        <v>44674000000</v>
      </c>
      <c r="B2286" s="4">
        <v>47137000000</v>
      </c>
      <c r="C2286" s="4">
        <v>48513000000</v>
      </c>
      <c r="E2286" s="6">
        <v>44913000000</v>
      </c>
      <c r="F2286" s="6">
        <v>42273000000</v>
      </c>
      <c r="G2286" s="6">
        <v>42116000000</v>
      </c>
      <c r="I2286" s="8">
        <f t="shared" si="350"/>
        <v>44674298210</v>
      </c>
      <c r="J2286" s="8">
        <f t="shared" si="351"/>
        <v>47137298210</v>
      </c>
      <c r="K2286" s="8">
        <f t="shared" si="352"/>
        <v>48513298210</v>
      </c>
      <c r="L2286" s="1"/>
      <c r="M2286" s="10">
        <f t="shared" si="353"/>
        <v>44913298210</v>
      </c>
      <c r="N2286" s="10">
        <f t="shared" si="354"/>
        <v>42273298210</v>
      </c>
      <c r="O2286" s="10">
        <f t="shared" si="355"/>
        <v>42116298210</v>
      </c>
      <c r="Q2286" s="1">
        <f t="shared" si="356"/>
        <v>46774964876.666664</v>
      </c>
      <c r="R2286" s="1">
        <f t="shared" si="357"/>
        <v>43100964876.666664</v>
      </c>
      <c r="T2286" s="1">
        <f t="shared" si="358"/>
        <v>0.92145370905809598</v>
      </c>
      <c r="U2286">
        <f t="shared" si="359"/>
        <v>6.3648302924738775E-2</v>
      </c>
      <c r="Y2286" t="s">
        <v>4671</v>
      </c>
      <c r="Z2286" t="s">
        <v>4672</v>
      </c>
    </row>
    <row r="2287" spans="1:26">
      <c r="A2287" s="4">
        <v>500710000</v>
      </c>
      <c r="B2287" s="4">
        <v>537970000</v>
      </c>
      <c r="C2287" s="4">
        <v>455880000</v>
      </c>
      <c r="E2287" s="6">
        <v>380670000</v>
      </c>
      <c r="F2287" s="6">
        <v>505570000</v>
      </c>
      <c r="G2287" s="6">
        <v>490890000</v>
      </c>
      <c r="I2287" s="8">
        <f t="shared" si="350"/>
        <v>501008210</v>
      </c>
      <c r="J2287" s="8">
        <f t="shared" si="351"/>
        <v>538268210</v>
      </c>
      <c r="K2287" s="8">
        <f t="shared" si="352"/>
        <v>456178210</v>
      </c>
      <c r="L2287" s="1"/>
      <c r="M2287" s="10">
        <f t="shared" si="353"/>
        <v>380968210</v>
      </c>
      <c r="N2287" s="10">
        <f t="shared" si="354"/>
        <v>505868210</v>
      </c>
      <c r="O2287" s="10">
        <f t="shared" si="355"/>
        <v>491188210</v>
      </c>
      <c r="Q2287" s="1">
        <f t="shared" si="356"/>
        <v>498484876.66666669</v>
      </c>
      <c r="R2287" s="1">
        <f t="shared" si="357"/>
        <v>459341543.33333331</v>
      </c>
      <c r="T2287" s="1">
        <f t="shared" si="358"/>
        <v>0.92147538437859522</v>
      </c>
      <c r="U2287">
        <f t="shared" si="359"/>
        <v>0.44281378471394672</v>
      </c>
      <c r="Z2287" t="s">
        <v>2946</v>
      </c>
    </row>
    <row r="2288" spans="1:26">
      <c r="A2288" s="4">
        <v>440170000</v>
      </c>
      <c r="B2288" s="4">
        <v>425970000</v>
      </c>
      <c r="C2288" s="4">
        <v>394420000</v>
      </c>
      <c r="E2288" s="6">
        <v>413830000</v>
      </c>
      <c r="F2288" s="6">
        <v>373350000</v>
      </c>
      <c r="G2288" s="6">
        <v>374450000</v>
      </c>
      <c r="I2288" s="8">
        <f t="shared" si="350"/>
        <v>440468210</v>
      </c>
      <c r="J2288" s="8">
        <f t="shared" si="351"/>
        <v>426268210</v>
      </c>
      <c r="K2288" s="8">
        <f t="shared" si="352"/>
        <v>394718210</v>
      </c>
      <c r="L2288" s="1"/>
      <c r="M2288" s="10">
        <f t="shared" si="353"/>
        <v>414128210</v>
      </c>
      <c r="N2288" s="10">
        <f t="shared" si="354"/>
        <v>373648210</v>
      </c>
      <c r="O2288" s="10">
        <f t="shared" si="355"/>
        <v>374748210</v>
      </c>
      <c r="Q2288" s="1">
        <f t="shared" si="356"/>
        <v>420484876.66666669</v>
      </c>
      <c r="R2288" s="1">
        <f t="shared" si="357"/>
        <v>387508210</v>
      </c>
      <c r="T2288" s="1">
        <f t="shared" si="358"/>
        <v>0.92157466654191122</v>
      </c>
      <c r="U2288">
        <f t="shared" si="359"/>
        <v>0.15721888952457491</v>
      </c>
      <c r="Y2288" t="s">
        <v>3009</v>
      </c>
      <c r="Z2288" t="s">
        <v>3010</v>
      </c>
    </row>
    <row r="2289" spans="1:26">
      <c r="A2289" s="4">
        <v>34548000000</v>
      </c>
      <c r="B2289" s="4">
        <v>39464000000</v>
      </c>
      <c r="C2289" s="4">
        <v>38548000000</v>
      </c>
      <c r="E2289" s="6">
        <v>37825000000</v>
      </c>
      <c r="F2289" s="6">
        <v>33650000000</v>
      </c>
      <c r="G2289" s="6">
        <v>32259000000</v>
      </c>
      <c r="I2289" s="8">
        <f t="shared" si="350"/>
        <v>34548298210</v>
      </c>
      <c r="J2289" s="8">
        <f t="shared" si="351"/>
        <v>39464298210</v>
      </c>
      <c r="K2289" s="8">
        <f t="shared" si="352"/>
        <v>38548298210</v>
      </c>
      <c r="L2289" s="1"/>
      <c r="M2289" s="10">
        <f t="shared" si="353"/>
        <v>37825298210</v>
      </c>
      <c r="N2289" s="10">
        <f t="shared" si="354"/>
        <v>33650298210</v>
      </c>
      <c r="O2289" s="10">
        <f t="shared" si="355"/>
        <v>32259298210</v>
      </c>
      <c r="Q2289" s="1">
        <f t="shared" si="356"/>
        <v>37520298210</v>
      </c>
      <c r="R2289" s="1">
        <f t="shared" si="357"/>
        <v>34578298210</v>
      </c>
      <c r="T2289" s="1">
        <f t="shared" si="358"/>
        <v>0.92158910935265725</v>
      </c>
      <c r="U2289">
        <f t="shared" si="359"/>
        <v>0.2616149478373298</v>
      </c>
      <c r="Y2289" t="s">
        <v>4044</v>
      </c>
      <c r="Z2289" t="s">
        <v>4045</v>
      </c>
    </row>
    <row r="2290" spans="1:26">
      <c r="A2290" s="4">
        <v>2725300000</v>
      </c>
      <c r="B2290" s="4">
        <v>2935900000</v>
      </c>
      <c r="C2290" s="4">
        <v>2574500000</v>
      </c>
      <c r="E2290" s="6">
        <v>2496200000</v>
      </c>
      <c r="F2290" s="6">
        <v>2575700000</v>
      </c>
      <c r="G2290" s="6">
        <v>2518100000</v>
      </c>
      <c r="I2290" s="8">
        <f t="shared" si="350"/>
        <v>2725598210</v>
      </c>
      <c r="J2290" s="8">
        <f t="shared" si="351"/>
        <v>2936198210</v>
      </c>
      <c r="K2290" s="8">
        <f t="shared" si="352"/>
        <v>2574798210</v>
      </c>
      <c r="L2290" s="1"/>
      <c r="M2290" s="10">
        <f t="shared" si="353"/>
        <v>2496498210</v>
      </c>
      <c r="N2290" s="10">
        <f t="shared" si="354"/>
        <v>2575998210</v>
      </c>
      <c r="O2290" s="10">
        <f t="shared" si="355"/>
        <v>2518398210</v>
      </c>
      <c r="Q2290" s="1">
        <f t="shared" si="356"/>
        <v>2745531543.3333335</v>
      </c>
      <c r="R2290" s="1">
        <f t="shared" si="357"/>
        <v>2530298210</v>
      </c>
      <c r="T2290" s="1">
        <f t="shared" si="358"/>
        <v>0.92160595136633539</v>
      </c>
      <c r="U2290">
        <f t="shared" si="359"/>
        <v>0.11570699706218485</v>
      </c>
      <c r="Y2290" t="s">
        <v>4471</v>
      </c>
      <c r="Z2290" t="s">
        <v>4472</v>
      </c>
    </row>
    <row r="2291" spans="1:26">
      <c r="A2291" s="4">
        <v>41291000</v>
      </c>
      <c r="B2291" s="4">
        <v>40279000</v>
      </c>
      <c r="C2291" s="4">
        <v>48096000</v>
      </c>
      <c r="E2291" s="6">
        <v>49804000</v>
      </c>
      <c r="F2291" s="6">
        <v>31220000</v>
      </c>
      <c r="G2291" s="6">
        <v>38416000</v>
      </c>
      <c r="I2291" s="8">
        <f t="shared" si="350"/>
        <v>41589210</v>
      </c>
      <c r="J2291" s="8">
        <f t="shared" si="351"/>
        <v>40577210</v>
      </c>
      <c r="K2291" s="8">
        <f t="shared" si="352"/>
        <v>48394210</v>
      </c>
      <c r="L2291" s="1"/>
      <c r="M2291" s="10">
        <f t="shared" si="353"/>
        <v>50102210</v>
      </c>
      <c r="N2291" s="10">
        <f t="shared" si="354"/>
        <v>31518210</v>
      </c>
      <c r="O2291" s="10">
        <f t="shared" si="355"/>
        <v>38714210</v>
      </c>
      <c r="Q2291" s="1">
        <f t="shared" si="356"/>
        <v>43520210</v>
      </c>
      <c r="R2291" s="1">
        <f t="shared" si="357"/>
        <v>40111543.333333336</v>
      </c>
      <c r="T2291" s="1">
        <f t="shared" si="358"/>
        <v>0.92167623578409519</v>
      </c>
      <c r="U2291">
        <f t="shared" si="359"/>
        <v>0.59684040107235803</v>
      </c>
      <c r="Y2291" t="s">
        <v>5695</v>
      </c>
      <c r="Z2291" t="s">
        <v>5696</v>
      </c>
    </row>
    <row r="2292" spans="1:26">
      <c r="A2292" s="4">
        <v>185920000</v>
      </c>
      <c r="B2292" s="4">
        <v>127820000</v>
      </c>
      <c r="C2292" s="4">
        <v>179860000</v>
      </c>
      <c r="E2292" s="6">
        <v>170100000</v>
      </c>
      <c r="F2292" s="6">
        <v>154080000</v>
      </c>
      <c r="G2292" s="6">
        <v>130710000</v>
      </c>
      <c r="I2292" s="8">
        <f t="shared" si="350"/>
        <v>186218210</v>
      </c>
      <c r="J2292" s="8">
        <f t="shared" si="351"/>
        <v>128118210</v>
      </c>
      <c r="K2292" s="8">
        <f t="shared" si="352"/>
        <v>180158210</v>
      </c>
      <c r="L2292" s="1"/>
      <c r="M2292" s="10">
        <f t="shared" si="353"/>
        <v>170398210</v>
      </c>
      <c r="N2292" s="10">
        <f t="shared" si="354"/>
        <v>154378210</v>
      </c>
      <c r="O2292" s="10">
        <f t="shared" si="355"/>
        <v>131008210</v>
      </c>
      <c r="Q2292" s="1">
        <f t="shared" si="356"/>
        <v>164831543.33333334</v>
      </c>
      <c r="R2292" s="1">
        <f t="shared" si="357"/>
        <v>151928210</v>
      </c>
      <c r="T2292" s="1">
        <f t="shared" si="358"/>
        <v>0.92171805788871752</v>
      </c>
      <c r="U2292">
        <f t="shared" si="359"/>
        <v>0.58407330442569183</v>
      </c>
      <c r="Y2292" t="s">
        <v>6419</v>
      </c>
      <c r="Z2292" t="s">
        <v>6420</v>
      </c>
    </row>
    <row r="2293" spans="1:26">
      <c r="A2293" s="4">
        <v>3774600000</v>
      </c>
      <c r="B2293" s="4">
        <v>4171700000</v>
      </c>
      <c r="C2293" s="4">
        <v>3830100000</v>
      </c>
      <c r="E2293" s="6">
        <v>3637900000</v>
      </c>
      <c r="F2293" s="6">
        <v>3767800000</v>
      </c>
      <c r="G2293" s="6">
        <v>3449100000</v>
      </c>
      <c r="I2293" s="8">
        <f t="shared" si="350"/>
        <v>3774898210</v>
      </c>
      <c r="J2293" s="8">
        <f t="shared" si="351"/>
        <v>4171998210</v>
      </c>
      <c r="K2293" s="8">
        <f t="shared" si="352"/>
        <v>3830398210</v>
      </c>
      <c r="L2293" s="1"/>
      <c r="M2293" s="10">
        <f t="shared" si="353"/>
        <v>3638198210</v>
      </c>
      <c r="N2293" s="10">
        <f t="shared" si="354"/>
        <v>3768098210</v>
      </c>
      <c r="O2293" s="10">
        <f t="shared" si="355"/>
        <v>3449398210</v>
      </c>
      <c r="Q2293" s="1">
        <f t="shared" si="356"/>
        <v>3925764876.6666665</v>
      </c>
      <c r="R2293" s="1">
        <f t="shared" si="357"/>
        <v>3618564876.6666665</v>
      </c>
      <c r="T2293" s="1">
        <f t="shared" si="358"/>
        <v>0.92174773333321969</v>
      </c>
      <c r="U2293">
        <f t="shared" si="359"/>
        <v>0.11825854357301761</v>
      </c>
      <c r="Y2293" t="s">
        <v>3721</v>
      </c>
      <c r="Z2293" t="s">
        <v>3722</v>
      </c>
    </row>
    <row r="2294" spans="1:26">
      <c r="A2294" s="4">
        <v>4837000000</v>
      </c>
      <c r="B2294" s="4">
        <v>4871900000</v>
      </c>
      <c r="C2294" s="4">
        <v>4386400000</v>
      </c>
      <c r="E2294" s="6">
        <v>4178400000</v>
      </c>
      <c r="F2294" s="6">
        <v>4302700000</v>
      </c>
      <c r="G2294" s="6">
        <v>4511200000</v>
      </c>
      <c r="I2294" s="8">
        <f t="shared" si="350"/>
        <v>4837298210</v>
      </c>
      <c r="J2294" s="8">
        <f t="shared" si="351"/>
        <v>4872198210</v>
      </c>
      <c r="K2294" s="8">
        <f t="shared" si="352"/>
        <v>4386698210</v>
      </c>
      <c r="L2294" s="1"/>
      <c r="M2294" s="10">
        <f t="shared" si="353"/>
        <v>4178698210</v>
      </c>
      <c r="N2294" s="10">
        <f t="shared" si="354"/>
        <v>4302998210</v>
      </c>
      <c r="O2294" s="10">
        <f t="shared" si="355"/>
        <v>4511498210</v>
      </c>
      <c r="Q2294" s="1">
        <f t="shared" si="356"/>
        <v>4698731543.333333</v>
      </c>
      <c r="R2294" s="1">
        <f t="shared" si="357"/>
        <v>4331064876.666667</v>
      </c>
      <c r="T2294" s="1">
        <f t="shared" si="358"/>
        <v>0.92175193171265124</v>
      </c>
      <c r="U2294">
        <f t="shared" si="359"/>
        <v>0.11640908980455511</v>
      </c>
      <c r="Y2294" t="s">
        <v>4898</v>
      </c>
      <c r="Z2294" t="s">
        <v>4899</v>
      </c>
    </row>
    <row r="2295" spans="1:26">
      <c r="A2295" s="4">
        <v>403370000</v>
      </c>
      <c r="B2295" s="4">
        <v>436210000</v>
      </c>
      <c r="C2295" s="4">
        <v>518790000</v>
      </c>
      <c r="E2295" s="6">
        <v>378000000</v>
      </c>
      <c r="F2295" s="6">
        <v>486080000</v>
      </c>
      <c r="G2295" s="6">
        <v>388030000</v>
      </c>
      <c r="I2295" s="8">
        <f t="shared" si="350"/>
        <v>403668210</v>
      </c>
      <c r="J2295" s="8">
        <f t="shared" si="351"/>
        <v>436508210</v>
      </c>
      <c r="K2295" s="8">
        <f t="shared" si="352"/>
        <v>519088210</v>
      </c>
      <c r="L2295" s="1"/>
      <c r="M2295" s="10">
        <f t="shared" si="353"/>
        <v>378298210</v>
      </c>
      <c r="N2295" s="10">
        <f t="shared" si="354"/>
        <v>486378210</v>
      </c>
      <c r="O2295" s="10">
        <f t="shared" si="355"/>
        <v>388328210</v>
      </c>
      <c r="Q2295" s="1">
        <f t="shared" si="356"/>
        <v>453088210</v>
      </c>
      <c r="R2295" s="1">
        <f t="shared" si="357"/>
        <v>417668210</v>
      </c>
      <c r="T2295" s="1">
        <f t="shared" si="358"/>
        <v>0.92182537700550626</v>
      </c>
      <c r="U2295">
        <f t="shared" si="359"/>
        <v>0.50696889365938824</v>
      </c>
      <c r="Y2295" t="s">
        <v>11115</v>
      </c>
      <c r="Z2295" t="s">
        <v>11116</v>
      </c>
    </row>
    <row r="2296" spans="1:26">
      <c r="A2296" s="4">
        <v>1093000000</v>
      </c>
      <c r="B2296" s="4">
        <v>1336300000</v>
      </c>
      <c r="C2296" s="4">
        <v>1280700000</v>
      </c>
      <c r="E2296" s="6">
        <v>1148400000</v>
      </c>
      <c r="F2296" s="6">
        <v>1096600000</v>
      </c>
      <c r="G2296" s="6">
        <v>1175300000</v>
      </c>
      <c r="I2296" s="8">
        <f t="shared" si="350"/>
        <v>1093298210</v>
      </c>
      <c r="J2296" s="8">
        <f t="shared" si="351"/>
        <v>1336598210</v>
      </c>
      <c r="K2296" s="8">
        <f t="shared" si="352"/>
        <v>1280998210</v>
      </c>
      <c r="L2296" s="1"/>
      <c r="M2296" s="10">
        <f t="shared" si="353"/>
        <v>1148698210</v>
      </c>
      <c r="N2296" s="10">
        <f t="shared" si="354"/>
        <v>1096898210</v>
      </c>
      <c r="O2296" s="10">
        <f t="shared" si="355"/>
        <v>1175598210</v>
      </c>
      <c r="Q2296" s="1">
        <f t="shared" si="356"/>
        <v>1236964876.6666667</v>
      </c>
      <c r="R2296" s="1">
        <f t="shared" si="357"/>
        <v>1140398210</v>
      </c>
      <c r="T2296" s="1">
        <f t="shared" si="358"/>
        <v>0.92193257182298372</v>
      </c>
      <c r="U2296">
        <f t="shared" si="359"/>
        <v>0.27885095004082894</v>
      </c>
      <c r="Y2296" t="s">
        <v>9762</v>
      </c>
      <c r="Z2296" t="s">
        <v>9763</v>
      </c>
    </row>
    <row r="2297" spans="1:26">
      <c r="A2297" s="4">
        <v>473720000</v>
      </c>
      <c r="B2297" s="4">
        <v>656180000</v>
      </c>
      <c r="C2297" s="4">
        <v>557070000</v>
      </c>
      <c r="E2297" s="6">
        <v>534540000</v>
      </c>
      <c r="F2297" s="6">
        <v>465660000</v>
      </c>
      <c r="G2297" s="6">
        <v>555180000</v>
      </c>
      <c r="I2297" s="8">
        <f t="shared" si="350"/>
        <v>474018210</v>
      </c>
      <c r="J2297" s="8">
        <f t="shared" si="351"/>
        <v>656478210</v>
      </c>
      <c r="K2297" s="8">
        <f t="shared" si="352"/>
        <v>557368210</v>
      </c>
      <c r="L2297" s="1"/>
      <c r="M2297" s="10">
        <f t="shared" si="353"/>
        <v>534838210</v>
      </c>
      <c r="N2297" s="10">
        <f t="shared" si="354"/>
        <v>465958210</v>
      </c>
      <c r="O2297" s="10">
        <f t="shared" si="355"/>
        <v>555478210</v>
      </c>
      <c r="Q2297" s="1">
        <f t="shared" si="356"/>
        <v>562621543.33333337</v>
      </c>
      <c r="R2297" s="1">
        <f t="shared" si="357"/>
        <v>518758210</v>
      </c>
      <c r="T2297" s="1">
        <f t="shared" si="358"/>
        <v>0.92203758662802238</v>
      </c>
      <c r="U2297">
        <f t="shared" si="359"/>
        <v>0.50038873032706066</v>
      </c>
      <c r="Y2297" t="s">
        <v>285</v>
      </c>
      <c r="Z2297" t="s">
        <v>286</v>
      </c>
    </row>
    <row r="2298" spans="1:26">
      <c r="A2298" s="4">
        <v>141400000</v>
      </c>
      <c r="B2298" s="4">
        <v>189510000</v>
      </c>
      <c r="C2298" s="4">
        <v>177550000</v>
      </c>
      <c r="E2298" s="6">
        <v>155430000</v>
      </c>
      <c r="F2298" s="6">
        <v>162890000</v>
      </c>
      <c r="G2298" s="6">
        <v>150450000</v>
      </c>
      <c r="I2298" s="8">
        <f t="shared" si="350"/>
        <v>141698210</v>
      </c>
      <c r="J2298" s="8">
        <f t="shared" si="351"/>
        <v>189808210</v>
      </c>
      <c r="K2298" s="8">
        <f t="shared" si="352"/>
        <v>177848210</v>
      </c>
      <c r="L2298" s="1"/>
      <c r="M2298" s="10">
        <f t="shared" si="353"/>
        <v>155728210</v>
      </c>
      <c r="N2298" s="10">
        <f t="shared" si="354"/>
        <v>163188210</v>
      </c>
      <c r="O2298" s="10">
        <f t="shared" si="355"/>
        <v>150748210</v>
      </c>
      <c r="Q2298" s="1">
        <f t="shared" si="356"/>
        <v>169784876.66666666</v>
      </c>
      <c r="R2298" s="1">
        <f t="shared" si="357"/>
        <v>156554876.66666666</v>
      </c>
      <c r="T2298" s="1">
        <f t="shared" si="358"/>
        <v>0.92207786547459081</v>
      </c>
      <c r="U2298">
        <f t="shared" si="359"/>
        <v>0.42493564022196323</v>
      </c>
      <c r="Y2298" t="s">
        <v>12481</v>
      </c>
      <c r="Z2298" t="s">
        <v>12482</v>
      </c>
    </row>
    <row r="2299" spans="1:26">
      <c r="A2299" s="4">
        <v>17789000000</v>
      </c>
      <c r="B2299" s="4">
        <v>28122000000</v>
      </c>
      <c r="C2299" s="4">
        <v>29650000000</v>
      </c>
      <c r="E2299" s="6">
        <v>19333000000</v>
      </c>
      <c r="F2299" s="6">
        <v>24658000000</v>
      </c>
      <c r="G2299" s="6">
        <v>25684000000</v>
      </c>
      <c r="I2299" s="8">
        <f t="shared" si="350"/>
        <v>17789298210</v>
      </c>
      <c r="J2299" s="8">
        <f t="shared" si="351"/>
        <v>28122298210</v>
      </c>
      <c r="K2299" s="8">
        <f t="shared" si="352"/>
        <v>29650298210</v>
      </c>
      <c r="L2299" s="1"/>
      <c r="M2299" s="10">
        <f t="shared" si="353"/>
        <v>19333298210</v>
      </c>
      <c r="N2299" s="10">
        <f t="shared" si="354"/>
        <v>24658298210</v>
      </c>
      <c r="O2299" s="10">
        <f t="shared" si="355"/>
        <v>25684298210</v>
      </c>
      <c r="Q2299" s="1">
        <f t="shared" si="356"/>
        <v>25187298210</v>
      </c>
      <c r="R2299" s="1">
        <f t="shared" si="357"/>
        <v>23225298210</v>
      </c>
      <c r="T2299" s="1">
        <f t="shared" si="358"/>
        <v>0.92210359429416544</v>
      </c>
      <c r="U2299">
        <f t="shared" si="359"/>
        <v>0.66567714553960022</v>
      </c>
      <c r="Y2299" t="s">
        <v>3892</v>
      </c>
      <c r="Z2299" t="s">
        <v>3893</v>
      </c>
    </row>
    <row r="2300" spans="1:26">
      <c r="A2300" s="4">
        <v>83425000</v>
      </c>
      <c r="B2300" s="4">
        <v>119420000</v>
      </c>
      <c r="C2300" s="4">
        <v>143120000</v>
      </c>
      <c r="E2300" s="6">
        <v>84016000</v>
      </c>
      <c r="F2300" s="6">
        <v>145470000</v>
      </c>
      <c r="G2300" s="6">
        <v>89487000</v>
      </c>
      <c r="I2300" s="8">
        <f t="shared" si="350"/>
        <v>83723210</v>
      </c>
      <c r="J2300" s="8">
        <f t="shared" si="351"/>
        <v>119718210</v>
      </c>
      <c r="K2300" s="8">
        <f t="shared" si="352"/>
        <v>143418210</v>
      </c>
      <c r="L2300" s="1"/>
      <c r="M2300" s="10">
        <f t="shared" si="353"/>
        <v>84314210</v>
      </c>
      <c r="N2300" s="10">
        <f t="shared" si="354"/>
        <v>145768210</v>
      </c>
      <c r="O2300" s="10">
        <f t="shared" si="355"/>
        <v>89785210</v>
      </c>
      <c r="Q2300" s="1">
        <f t="shared" si="356"/>
        <v>115619876.66666667</v>
      </c>
      <c r="R2300" s="1">
        <f t="shared" si="357"/>
        <v>106622543.33333333</v>
      </c>
      <c r="T2300" s="1">
        <f t="shared" si="358"/>
        <v>0.9221817771067794</v>
      </c>
      <c r="U2300">
        <f t="shared" si="359"/>
        <v>0.7486342624786595</v>
      </c>
      <c r="Y2300" t="s">
        <v>1404</v>
      </c>
      <c r="Z2300" t="s">
        <v>1405</v>
      </c>
    </row>
    <row r="2301" spans="1:26">
      <c r="A2301" s="4">
        <v>704650000</v>
      </c>
      <c r="B2301" s="4">
        <v>637940000</v>
      </c>
      <c r="C2301" s="4">
        <v>513980000</v>
      </c>
      <c r="E2301" s="6">
        <v>562640000</v>
      </c>
      <c r="F2301" s="6">
        <v>505930000</v>
      </c>
      <c r="G2301" s="6">
        <v>643750000</v>
      </c>
      <c r="I2301" s="8">
        <f t="shared" si="350"/>
        <v>704948210</v>
      </c>
      <c r="J2301" s="8">
        <f t="shared" si="351"/>
        <v>638238210</v>
      </c>
      <c r="K2301" s="8">
        <f t="shared" si="352"/>
        <v>514278210</v>
      </c>
      <c r="L2301" s="1"/>
      <c r="M2301" s="10">
        <f t="shared" si="353"/>
        <v>562938210</v>
      </c>
      <c r="N2301" s="10">
        <f t="shared" si="354"/>
        <v>506228210</v>
      </c>
      <c r="O2301" s="10">
        <f t="shared" si="355"/>
        <v>644048210</v>
      </c>
      <c r="Q2301" s="1">
        <f t="shared" si="356"/>
        <v>619154876.66666663</v>
      </c>
      <c r="R2301" s="1">
        <f t="shared" si="357"/>
        <v>571071543.33333337</v>
      </c>
      <c r="T2301" s="1">
        <f t="shared" si="358"/>
        <v>0.92234037856214801</v>
      </c>
      <c r="U2301">
        <f t="shared" si="359"/>
        <v>0.52256890416754875</v>
      </c>
      <c r="Z2301" t="s">
        <v>2660</v>
      </c>
    </row>
    <row r="2302" spans="1:26">
      <c r="A2302" s="4">
        <v>585870000</v>
      </c>
      <c r="B2302" s="4">
        <v>373630000</v>
      </c>
      <c r="C2302" s="4">
        <v>411970000</v>
      </c>
      <c r="E2302" s="6">
        <v>366960000</v>
      </c>
      <c r="F2302" s="6">
        <v>441330000</v>
      </c>
      <c r="G2302" s="6">
        <v>456660000</v>
      </c>
      <c r="I2302" s="8">
        <f t="shared" si="350"/>
        <v>586168210</v>
      </c>
      <c r="J2302" s="8">
        <f t="shared" si="351"/>
        <v>373928210</v>
      </c>
      <c r="K2302" s="8">
        <f t="shared" si="352"/>
        <v>412268210</v>
      </c>
      <c r="L2302" s="1"/>
      <c r="M2302" s="10">
        <f t="shared" si="353"/>
        <v>367258210</v>
      </c>
      <c r="N2302" s="10">
        <f t="shared" si="354"/>
        <v>441628210</v>
      </c>
      <c r="O2302" s="10">
        <f t="shared" si="355"/>
        <v>456958210</v>
      </c>
      <c r="Q2302" s="1">
        <f t="shared" si="356"/>
        <v>457454876.66666669</v>
      </c>
      <c r="R2302" s="1">
        <f t="shared" si="357"/>
        <v>421948210</v>
      </c>
      <c r="T2302" s="1">
        <f t="shared" si="358"/>
        <v>0.92238214416820108</v>
      </c>
      <c r="U2302">
        <f t="shared" si="359"/>
        <v>0.64296888313633971</v>
      </c>
      <c r="Y2302" t="s">
        <v>5399</v>
      </c>
      <c r="Z2302" t="s">
        <v>5400</v>
      </c>
    </row>
    <row r="2303" spans="1:26">
      <c r="A2303" s="4">
        <v>4218300000</v>
      </c>
      <c r="B2303" s="4">
        <v>4962200000</v>
      </c>
      <c r="C2303" s="4">
        <v>6357200000</v>
      </c>
      <c r="E2303" s="6">
        <v>4246500000</v>
      </c>
      <c r="F2303" s="6">
        <v>4929600000</v>
      </c>
      <c r="G2303" s="6">
        <v>5156200000</v>
      </c>
      <c r="I2303" s="8">
        <f t="shared" si="350"/>
        <v>4218598210</v>
      </c>
      <c r="J2303" s="8">
        <f t="shared" si="351"/>
        <v>4962498210</v>
      </c>
      <c r="K2303" s="8">
        <f t="shared" si="352"/>
        <v>6357498210</v>
      </c>
      <c r="L2303" s="1"/>
      <c r="M2303" s="10">
        <f t="shared" si="353"/>
        <v>4246798210</v>
      </c>
      <c r="N2303" s="10">
        <f t="shared" si="354"/>
        <v>4929898210</v>
      </c>
      <c r="O2303" s="10">
        <f t="shared" si="355"/>
        <v>5156498210</v>
      </c>
      <c r="Q2303" s="1">
        <f t="shared" si="356"/>
        <v>5179531543.333333</v>
      </c>
      <c r="R2303" s="1">
        <f t="shared" si="357"/>
        <v>4777731543.333333</v>
      </c>
      <c r="T2303" s="1">
        <f t="shared" si="358"/>
        <v>0.92242541692459357</v>
      </c>
      <c r="U2303">
        <f t="shared" si="359"/>
        <v>0.58844259914431518</v>
      </c>
      <c r="Y2303" t="s">
        <v>1465</v>
      </c>
      <c r="Z2303" t="s">
        <v>1466</v>
      </c>
    </row>
    <row r="2304" spans="1:26">
      <c r="A2304" s="4">
        <v>901810000</v>
      </c>
      <c r="B2304" s="4">
        <v>1028800000</v>
      </c>
      <c r="C2304" s="4">
        <v>946410000</v>
      </c>
      <c r="E2304" s="6">
        <v>807680000</v>
      </c>
      <c r="F2304" s="6">
        <v>900110000</v>
      </c>
      <c r="G2304" s="6">
        <v>946400000</v>
      </c>
      <c r="I2304" s="8">
        <f t="shared" si="350"/>
        <v>902108210</v>
      </c>
      <c r="J2304" s="8">
        <f t="shared" si="351"/>
        <v>1029098210</v>
      </c>
      <c r="K2304" s="8">
        <f t="shared" si="352"/>
        <v>946708210</v>
      </c>
      <c r="L2304" s="1"/>
      <c r="M2304" s="10">
        <f t="shared" si="353"/>
        <v>807978210</v>
      </c>
      <c r="N2304" s="10">
        <f t="shared" si="354"/>
        <v>900408210</v>
      </c>
      <c r="O2304" s="10">
        <f t="shared" si="355"/>
        <v>946698210</v>
      </c>
      <c r="Q2304" s="1">
        <f t="shared" si="356"/>
        <v>959304876.66666663</v>
      </c>
      <c r="R2304" s="1">
        <f t="shared" si="357"/>
        <v>885028210</v>
      </c>
      <c r="T2304" s="1">
        <f t="shared" si="358"/>
        <v>0.92257240792441442</v>
      </c>
      <c r="U2304">
        <f t="shared" si="359"/>
        <v>0.24959810202785035</v>
      </c>
      <c r="Y2304" t="s">
        <v>10239</v>
      </c>
      <c r="Z2304" t="s">
        <v>10240</v>
      </c>
    </row>
    <row r="2305" spans="1:26">
      <c r="A2305" s="4">
        <v>3409500000</v>
      </c>
      <c r="B2305" s="4">
        <v>2715900000</v>
      </c>
      <c r="C2305" s="4">
        <v>2531700000</v>
      </c>
      <c r="E2305" s="6">
        <v>2718600000</v>
      </c>
      <c r="F2305" s="6">
        <v>2351100000</v>
      </c>
      <c r="G2305" s="6">
        <v>2918600000</v>
      </c>
      <c r="I2305" s="8">
        <f t="shared" si="350"/>
        <v>3409798210</v>
      </c>
      <c r="J2305" s="8">
        <f t="shared" si="351"/>
        <v>2716198210</v>
      </c>
      <c r="K2305" s="8">
        <f t="shared" si="352"/>
        <v>2531998210</v>
      </c>
      <c r="L2305" s="1"/>
      <c r="M2305" s="10">
        <f t="shared" si="353"/>
        <v>2718898210</v>
      </c>
      <c r="N2305" s="10">
        <f t="shared" si="354"/>
        <v>2351398210</v>
      </c>
      <c r="O2305" s="10">
        <f t="shared" si="355"/>
        <v>2918898210</v>
      </c>
      <c r="Q2305" s="1">
        <f t="shared" si="356"/>
        <v>2885998210</v>
      </c>
      <c r="R2305" s="1">
        <f t="shared" si="357"/>
        <v>2663064876.6666665</v>
      </c>
      <c r="T2305" s="1">
        <f t="shared" si="358"/>
        <v>0.92275347484247627</v>
      </c>
      <c r="U2305">
        <f t="shared" si="359"/>
        <v>0.51779732312599369</v>
      </c>
      <c r="Y2305" t="s">
        <v>5371</v>
      </c>
      <c r="Z2305" t="s">
        <v>5372</v>
      </c>
    </row>
    <row r="2306" spans="1:26">
      <c r="A2306" s="4">
        <v>317220000</v>
      </c>
      <c r="B2306" s="4">
        <v>373390000</v>
      </c>
      <c r="C2306" s="4">
        <v>363680000</v>
      </c>
      <c r="E2306" s="6">
        <v>330000000</v>
      </c>
      <c r="F2306" s="6">
        <v>327170000</v>
      </c>
      <c r="G2306" s="6">
        <v>315660000</v>
      </c>
      <c r="I2306" s="8">
        <f t="shared" si="350"/>
        <v>317518210</v>
      </c>
      <c r="J2306" s="8">
        <f t="shared" si="351"/>
        <v>373688210</v>
      </c>
      <c r="K2306" s="8">
        <f t="shared" si="352"/>
        <v>363978210</v>
      </c>
      <c r="L2306" s="1"/>
      <c r="M2306" s="10">
        <f t="shared" si="353"/>
        <v>330298210</v>
      </c>
      <c r="N2306" s="10">
        <f t="shared" si="354"/>
        <v>327468210</v>
      </c>
      <c r="O2306" s="10">
        <f t="shared" si="355"/>
        <v>315958210</v>
      </c>
      <c r="Q2306" s="1">
        <f t="shared" si="356"/>
        <v>351728210</v>
      </c>
      <c r="R2306" s="1">
        <f t="shared" si="357"/>
        <v>324574876.66666669</v>
      </c>
      <c r="T2306" s="1">
        <f t="shared" si="358"/>
        <v>0.92280024018166384</v>
      </c>
      <c r="U2306">
        <f t="shared" si="359"/>
        <v>0.20345373284278956</v>
      </c>
      <c r="Y2306" t="s">
        <v>2876</v>
      </c>
      <c r="Z2306" t="s">
        <v>2877</v>
      </c>
    </row>
    <row r="2307" spans="1:26">
      <c r="A2307" s="4">
        <v>127540000</v>
      </c>
      <c r="B2307" s="4">
        <v>134940000</v>
      </c>
      <c r="C2307" s="4">
        <v>115430000</v>
      </c>
      <c r="E2307" s="6">
        <v>137420000</v>
      </c>
      <c r="F2307" s="6">
        <v>105260000</v>
      </c>
      <c r="G2307" s="6">
        <v>106000000</v>
      </c>
      <c r="I2307" s="8">
        <f t="shared" ref="I2307:I2370" si="360">A2307+298210</f>
        <v>127838210</v>
      </c>
      <c r="J2307" s="8">
        <f t="shared" ref="J2307:J2370" si="361">B2307+298210</f>
        <v>135238210</v>
      </c>
      <c r="K2307" s="8">
        <f t="shared" ref="K2307:K2370" si="362">C2307+298210</f>
        <v>115728210</v>
      </c>
      <c r="L2307" s="1"/>
      <c r="M2307" s="10">
        <f t="shared" ref="M2307:M2370" si="363">E2307+298210</f>
        <v>137718210</v>
      </c>
      <c r="N2307" s="10">
        <f t="shared" ref="N2307:N2370" si="364">F2307+298210</f>
        <v>105558210</v>
      </c>
      <c r="O2307" s="10">
        <f t="shared" ref="O2307:O2370" si="365">G2307+298210</f>
        <v>106298210</v>
      </c>
      <c r="Q2307" s="1">
        <f t="shared" ref="Q2307:Q2370" si="366">AVERAGE(I2307:K2307)</f>
        <v>126268210</v>
      </c>
      <c r="R2307" s="1">
        <f t="shared" ref="R2307:R2370" si="367">AVERAGE(M2307:O2307)</f>
        <v>116524876.66666667</v>
      </c>
      <c r="T2307" s="1">
        <f t="shared" ref="T2307:T2370" si="368">R2307/Q2307</f>
        <v>0.92283621242961056</v>
      </c>
      <c r="U2307">
        <f t="shared" ref="U2307:U2370" si="369">_xlfn.T.TEST(M2307:O2307, I2307:K2307, 2, 2)</f>
        <v>0.4633442480224173</v>
      </c>
      <c r="Y2307" t="s">
        <v>8994</v>
      </c>
      <c r="Z2307" t="s">
        <v>8995</v>
      </c>
    </row>
    <row r="2308" spans="1:26">
      <c r="A2308" s="4">
        <v>2379900000</v>
      </c>
      <c r="B2308" s="4">
        <v>2350800000</v>
      </c>
      <c r="C2308" s="4">
        <v>2762500000</v>
      </c>
      <c r="E2308" s="6">
        <v>2159600000</v>
      </c>
      <c r="F2308" s="6">
        <v>2489800000</v>
      </c>
      <c r="G2308" s="6">
        <v>2266500000</v>
      </c>
      <c r="I2308" s="8">
        <f t="shared" si="360"/>
        <v>2380198210</v>
      </c>
      <c r="J2308" s="8">
        <f t="shared" si="361"/>
        <v>2351098210</v>
      </c>
      <c r="K2308" s="8">
        <f t="shared" si="362"/>
        <v>2762798210</v>
      </c>
      <c r="L2308" s="1"/>
      <c r="M2308" s="10">
        <f t="shared" si="363"/>
        <v>2159898210</v>
      </c>
      <c r="N2308" s="10">
        <f t="shared" si="364"/>
        <v>2490098210</v>
      </c>
      <c r="O2308" s="10">
        <f t="shared" si="365"/>
        <v>2266798210</v>
      </c>
      <c r="Q2308" s="1">
        <f t="shared" si="366"/>
        <v>2498031543.3333335</v>
      </c>
      <c r="R2308" s="1">
        <f t="shared" si="367"/>
        <v>2305598210</v>
      </c>
      <c r="T2308" s="1">
        <f t="shared" si="368"/>
        <v>0.92296601143932977</v>
      </c>
      <c r="U2308">
        <f t="shared" si="369"/>
        <v>0.30701026615577343</v>
      </c>
      <c r="Y2308" t="s">
        <v>2005</v>
      </c>
      <c r="Z2308" t="s">
        <v>2006</v>
      </c>
    </row>
    <row r="2309" spans="1:26">
      <c r="A2309" s="4">
        <v>592300000</v>
      </c>
      <c r="B2309" s="4">
        <v>540650000</v>
      </c>
      <c r="C2309" s="4">
        <v>573420000</v>
      </c>
      <c r="E2309" s="6">
        <v>513090000</v>
      </c>
      <c r="F2309" s="6">
        <v>552710000</v>
      </c>
      <c r="G2309" s="6">
        <v>509100000</v>
      </c>
      <c r="I2309" s="8">
        <f t="shared" si="360"/>
        <v>592598210</v>
      </c>
      <c r="J2309" s="8">
        <f t="shared" si="361"/>
        <v>540948210</v>
      </c>
      <c r="K2309" s="8">
        <f t="shared" si="362"/>
        <v>573718210</v>
      </c>
      <c r="L2309" s="1"/>
      <c r="M2309" s="10">
        <f t="shared" si="363"/>
        <v>513388210</v>
      </c>
      <c r="N2309" s="10">
        <f t="shared" si="364"/>
        <v>553008210</v>
      </c>
      <c r="O2309" s="10">
        <f t="shared" si="365"/>
        <v>509398210</v>
      </c>
      <c r="Q2309" s="1">
        <f t="shared" si="366"/>
        <v>569088210</v>
      </c>
      <c r="R2309" s="1">
        <f t="shared" si="367"/>
        <v>525264876.66666669</v>
      </c>
      <c r="T2309" s="1">
        <f t="shared" si="368"/>
        <v>0.92299377747900746</v>
      </c>
      <c r="U2309">
        <f t="shared" si="369"/>
        <v>9.9673460451019436E-2</v>
      </c>
      <c r="Y2309" t="s">
        <v>7598</v>
      </c>
      <c r="Z2309" t="s">
        <v>7599</v>
      </c>
    </row>
    <row r="2310" spans="1:26">
      <c r="A2310" s="4">
        <v>662700000</v>
      </c>
      <c r="B2310" s="4">
        <v>889000000</v>
      </c>
      <c r="C2310" s="4">
        <v>722750000</v>
      </c>
      <c r="E2310" s="6">
        <v>681490000</v>
      </c>
      <c r="F2310" s="6">
        <v>696420000</v>
      </c>
      <c r="G2310" s="6">
        <v>721430000</v>
      </c>
      <c r="I2310" s="8">
        <f t="shared" si="360"/>
        <v>662998210</v>
      </c>
      <c r="J2310" s="8">
        <f t="shared" si="361"/>
        <v>889298210</v>
      </c>
      <c r="K2310" s="8">
        <f t="shared" si="362"/>
        <v>723048210</v>
      </c>
      <c r="L2310" s="1"/>
      <c r="M2310" s="10">
        <f t="shared" si="363"/>
        <v>681788210</v>
      </c>
      <c r="N2310" s="10">
        <f t="shared" si="364"/>
        <v>696718210</v>
      </c>
      <c r="O2310" s="10">
        <f t="shared" si="365"/>
        <v>721728210</v>
      </c>
      <c r="Q2310" s="1">
        <f t="shared" si="366"/>
        <v>758448210</v>
      </c>
      <c r="R2310" s="1">
        <f t="shared" si="367"/>
        <v>700078210</v>
      </c>
      <c r="T2310" s="1">
        <f t="shared" si="368"/>
        <v>0.92304022973434141</v>
      </c>
      <c r="U2310">
        <f t="shared" si="369"/>
        <v>0.44325582220506848</v>
      </c>
      <c r="Y2310" t="s">
        <v>8392</v>
      </c>
      <c r="Z2310" t="s">
        <v>8393</v>
      </c>
    </row>
    <row r="2311" spans="1:26">
      <c r="A2311" s="4">
        <v>149750000</v>
      </c>
      <c r="B2311" s="4">
        <v>148200000</v>
      </c>
      <c r="C2311" s="4">
        <v>98871000</v>
      </c>
      <c r="E2311" s="6">
        <v>110260000</v>
      </c>
      <c r="F2311" s="6">
        <v>108450000</v>
      </c>
      <c r="G2311" s="6">
        <v>147570000</v>
      </c>
      <c r="I2311" s="8">
        <f t="shared" si="360"/>
        <v>150048210</v>
      </c>
      <c r="J2311" s="8">
        <f t="shared" si="361"/>
        <v>148498210</v>
      </c>
      <c r="K2311" s="8">
        <f t="shared" si="362"/>
        <v>99169210</v>
      </c>
      <c r="L2311" s="1"/>
      <c r="M2311" s="10">
        <f t="shared" si="363"/>
        <v>110558210</v>
      </c>
      <c r="N2311" s="10">
        <f t="shared" si="364"/>
        <v>108748210</v>
      </c>
      <c r="O2311" s="10">
        <f t="shared" si="365"/>
        <v>147868210</v>
      </c>
      <c r="Q2311" s="1">
        <f t="shared" si="366"/>
        <v>132571876.66666667</v>
      </c>
      <c r="R2311" s="1">
        <f t="shared" si="367"/>
        <v>122391543.33333333</v>
      </c>
      <c r="T2311" s="1">
        <f t="shared" si="368"/>
        <v>0.92320895208468412</v>
      </c>
      <c r="U2311">
        <f t="shared" si="369"/>
        <v>0.65342494432200104</v>
      </c>
      <c r="Y2311" t="s">
        <v>11934</v>
      </c>
      <c r="Z2311" t="s">
        <v>11935</v>
      </c>
    </row>
    <row r="2312" spans="1:26">
      <c r="A2312" s="4">
        <v>1258200000</v>
      </c>
      <c r="B2312" s="4">
        <v>1172000000</v>
      </c>
      <c r="C2312" s="4">
        <v>1209000000</v>
      </c>
      <c r="E2312" s="6">
        <v>994700000</v>
      </c>
      <c r="F2312" s="6">
        <v>1165800000</v>
      </c>
      <c r="G2312" s="6">
        <v>1199200000</v>
      </c>
      <c r="I2312" s="8">
        <f t="shared" si="360"/>
        <v>1258498210</v>
      </c>
      <c r="J2312" s="8">
        <f t="shared" si="361"/>
        <v>1172298210</v>
      </c>
      <c r="K2312" s="8">
        <f t="shared" si="362"/>
        <v>1209298210</v>
      </c>
      <c r="L2312" s="1"/>
      <c r="M2312" s="10">
        <f t="shared" si="363"/>
        <v>994998210</v>
      </c>
      <c r="N2312" s="10">
        <f t="shared" si="364"/>
        <v>1166098210</v>
      </c>
      <c r="O2312" s="10">
        <f t="shared" si="365"/>
        <v>1199498210</v>
      </c>
      <c r="Q2312" s="1">
        <f t="shared" si="366"/>
        <v>1213364876.6666667</v>
      </c>
      <c r="R2312" s="1">
        <f t="shared" si="367"/>
        <v>1120198210</v>
      </c>
      <c r="T2312" s="1">
        <f t="shared" si="368"/>
        <v>0.92321628188001248</v>
      </c>
      <c r="U2312">
        <f t="shared" si="369"/>
        <v>0.24299208700380678</v>
      </c>
      <c r="Y2312" t="s">
        <v>6945</v>
      </c>
      <c r="Z2312" t="s">
        <v>6946</v>
      </c>
    </row>
    <row r="2313" spans="1:26">
      <c r="A2313" s="4">
        <v>534140000</v>
      </c>
      <c r="B2313" s="4">
        <v>423260000</v>
      </c>
      <c r="C2313" s="4">
        <v>476810000</v>
      </c>
      <c r="E2313" s="6">
        <v>440070000</v>
      </c>
      <c r="F2313" s="6">
        <v>431070000</v>
      </c>
      <c r="G2313" s="6">
        <v>452910000</v>
      </c>
      <c r="I2313" s="8">
        <f t="shared" si="360"/>
        <v>534438210</v>
      </c>
      <c r="J2313" s="8">
        <f t="shared" si="361"/>
        <v>423558210</v>
      </c>
      <c r="K2313" s="8">
        <f t="shared" si="362"/>
        <v>477108210</v>
      </c>
      <c r="L2313" s="1"/>
      <c r="M2313" s="10">
        <f t="shared" si="363"/>
        <v>440368210</v>
      </c>
      <c r="N2313" s="10">
        <f t="shared" si="364"/>
        <v>431368210</v>
      </c>
      <c r="O2313" s="10">
        <f t="shared" si="365"/>
        <v>453208210</v>
      </c>
      <c r="Q2313" s="1">
        <f t="shared" si="366"/>
        <v>478368210</v>
      </c>
      <c r="R2313" s="1">
        <f t="shared" si="367"/>
        <v>441648210</v>
      </c>
      <c r="T2313" s="1">
        <f t="shared" si="368"/>
        <v>0.92323904634047482</v>
      </c>
      <c r="U2313">
        <f t="shared" si="369"/>
        <v>0.3234703863940957</v>
      </c>
      <c r="Y2313" t="s">
        <v>11614</v>
      </c>
      <c r="Z2313" t="s">
        <v>11615</v>
      </c>
    </row>
    <row r="2314" spans="1:26">
      <c r="A2314" s="3">
        <v>0</v>
      </c>
      <c r="B2314" s="4">
        <v>47909000</v>
      </c>
      <c r="C2314" s="4">
        <v>95788000</v>
      </c>
      <c r="E2314" s="6">
        <v>40529000</v>
      </c>
      <c r="F2314" s="6">
        <v>42353000</v>
      </c>
      <c r="G2314" s="6">
        <v>49720000</v>
      </c>
      <c r="I2314" s="8">
        <f t="shared" si="360"/>
        <v>298210</v>
      </c>
      <c r="J2314" s="8">
        <f t="shared" si="361"/>
        <v>48207210</v>
      </c>
      <c r="K2314" s="8">
        <f t="shared" si="362"/>
        <v>96086210</v>
      </c>
      <c r="L2314" s="1"/>
      <c r="M2314" s="10">
        <f t="shared" si="363"/>
        <v>40827210</v>
      </c>
      <c r="N2314" s="10">
        <f t="shared" si="364"/>
        <v>42651210</v>
      </c>
      <c r="O2314" s="10">
        <f t="shared" si="365"/>
        <v>50018210</v>
      </c>
      <c r="Q2314" s="1">
        <f t="shared" si="366"/>
        <v>48197210</v>
      </c>
      <c r="R2314" s="1">
        <f t="shared" si="367"/>
        <v>44498876.666666664</v>
      </c>
      <c r="T2314" s="1">
        <f t="shared" si="368"/>
        <v>0.92326665105027161</v>
      </c>
      <c r="U2314">
        <f t="shared" si="369"/>
        <v>0.90056958884787119</v>
      </c>
      <c r="Y2314" t="s">
        <v>1097</v>
      </c>
      <c r="Z2314" t="s">
        <v>1098</v>
      </c>
    </row>
    <row r="2315" spans="1:26">
      <c r="A2315" s="4">
        <v>4538500000</v>
      </c>
      <c r="B2315" s="4">
        <v>4885900000</v>
      </c>
      <c r="C2315" s="4">
        <v>4830000000</v>
      </c>
      <c r="E2315" s="6">
        <v>4202400000</v>
      </c>
      <c r="F2315" s="6">
        <v>4443300000</v>
      </c>
      <c r="G2315" s="6">
        <v>4515400000</v>
      </c>
      <c r="I2315" s="8">
        <f t="shared" si="360"/>
        <v>4538798210</v>
      </c>
      <c r="J2315" s="8">
        <f t="shared" si="361"/>
        <v>4886198210</v>
      </c>
      <c r="K2315" s="8">
        <f t="shared" si="362"/>
        <v>4830298210</v>
      </c>
      <c r="L2315" s="1"/>
      <c r="M2315" s="10">
        <f t="shared" si="363"/>
        <v>4202698210</v>
      </c>
      <c r="N2315" s="10">
        <f t="shared" si="364"/>
        <v>4443598210</v>
      </c>
      <c r="O2315" s="10">
        <f t="shared" si="365"/>
        <v>4515698210</v>
      </c>
      <c r="Q2315" s="1">
        <f t="shared" si="366"/>
        <v>4751764876.666667</v>
      </c>
      <c r="R2315" s="1">
        <f t="shared" si="367"/>
        <v>4387331543.333333</v>
      </c>
      <c r="T2315" s="1">
        <f t="shared" si="368"/>
        <v>0.92330568898245202</v>
      </c>
      <c r="U2315">
        <f t="shared" si="369"/>
        <v>6.3850190731153653E-2</v>
      </c>
      <c r="Y2315" t="s">
        <v>12035</v>
      </c>
      <c r="Z2315" t="s">
        <v>12036</v>
      </c>
    </row>
    <row r="2316" spans="1:26">
      <c r="A2316" s="4">
        <v>3950400000</v>
      </c>
      <c r="B2316" s="4">
        <v>4189500000</v>
      </c>
      <c r="C2316" s="4">
        <v>4032500000</v>
      </c>
      <c r="E2316" s="6">
        <v>3676400000</v>
      </c>
      <c r="F2316" s="6">
        <v>3857300000</v>
      </c>
      <c r="G2316" s="6">
        <v>3705100000</v>
      </c>
      <c r="I2316" s="8">
        <f t="shared" si="360"/>
        <v>3950698210</v>
      </c>
      <c r="J2316" s="8">
        <f t="shared" si="361"/>
        <v>4189798210</v>
      </c>
      <c r="K2316" s="8">
        <f t="shared" si="362"/>
        <v>4032798210</v>
      </c>
      <c r="L2316" s="1"/>
      <c r="M2316" s="10">
        <f t="shared" si="363"/>
        <v>3676698210</v>
      </c>
      <c r="N2316" s="10">
        <f t="shared" si="364"/>
        <v>3857598210</v>
      </c>
      <c r="O2316" s="10">
        <f t="shared" si="365"/>
        <v>3705398210</v>
      </c>
      <c r="Q2316" s="1">
        <f t="shared" si="366"/>
        <v>4057764876.6666665</v>
      </c>
      <c r="R2316" s="1">
        <f t="shared" si="367"/>
        <v>3746564876.6666665</v>
      </c>
      <c r="T2316" s="1">
        <f t="shared" si="368"/>
        <v>0.92330753272830302</v>
      </c>
      <c r="U2316">
        <f t="shared" si="369"/>
        <v>2.5722370870906463E-2</v>
      </c>
      <c r="Y2316" t="s">
        <v>1636</v>
      </c>
      <c r="Z2316" t="s">
        <v>1637</v>
      </c>
    </row>
    <row r="2317" spans="1:26">
      <c r="A2317" s="4">
        <v>162470000</v>
      </c>
      <c r="B2317" s="4">
        <v>152920000</v>
      </c>
      <c r="C2317" s="4">
        <v>146290000</v>
      </c>
      <c r="E2317" s="6">
        <v>127860000</v>
      </c>
      <c r="F2317" s="6">
        <v>168850000</v>
      </c>
      <c r="G2317" s="6">
        <v>129530000</v>
      </c>
      <c r="I2317" s="8">
        <f t="shared" si="360"/>
        <v>162768210</v>
      </c>
      <c r="J2317" s="8">
        <f t="shared" si="361"/>
        <v>153218210</v>
      </c>
      <c r="K2317" s="8">
        <f t="shared" si="362"/>
        <v>146588210</v>
      </c>
      <c r="L2317" s="1"/>
      <c r="M2317" s="10">
        <f t="shared" si="363"/>
        <v>128158210</v>
      </c>
      <c r="N2317" s="10">
        <f t="shared" si="364"/>
        <v>169148210</v>
      </c>
      <c r="O2317" s="10">
        <f t="shared" si="365"/>
        <v>129828210</v>
      </c>
      <c r="Q2317" s="1">
        <f t="shared" si="366"/>
        <v>154191543.33333334</v>
      </c>
      <c r="R2317" s="1">
        <f t="shared" si="367"/>
        <v>142378210</v>
      </c>
      <c r="T2317" s="1">
        <f t="shared" si="368"/>
        <v>0.92338533568086079</v>
      </c>
      <c r="U2317">
        <f t="shared" si="369"/>
        <v>0.45202907998638997</v>
      </c>
      <c r="Y2317" t="s">
        <v>11749</v>
      </c>
    </row>
    <row r="2318" spans="1:26">
      <c r="A2318" s="4">
        <v>217660000</v>
      </c>
      <c r="B2318" s="4">
        <v>195550000</v>
      </c>
      <c r="C2318" s="4">
        <v>215840000</v>
      </c>
      <c r="E2318" s="6">
        <v>208700000</v>
      </c>
      <c r="F2318" s="6">
        <v>168200000</v>
      </c>
      <c r="G2318" s="6">
        <v>203890000</v>
      </c>
      <c r="I2318" s="8">
        <f t="shared" si="360"/>
        <v>217958210</v>
      </c>
      <c r="J2318" s="8">
        <f t="shared" si="361"/>
        <v>195848210</v>
      </c>
      <c r="K2318" s="8">
        <f t="shared" si="362"/>
        <v>216138210</v>
      </c>
      <c r="L2318" s="1"/>
      <c r="M2318" s="10">
        <f t="shared" si="363"/>
        <v>208998210</v>
      </c>
      <c r="N2318" s="10">
        <f t="shared" si="364"/>
        <v>168498210</v>
      </c>
      <c r="O2318" s="10">
        <f t="shared" si="365"/>
        <v>204188210</v>
      </c>
      <c r="Q2318" s="1">
        <f t="shared" si="366"/>
        <v>209981543.33333334</v>
      </c>
      <c r="R2318" s="1">
        <f t="shared" si="367"/>
        <v>193894876.66666666</v>
      </c>
      <c r="T2318" s="1">
        <f t="shared" si="368"/>
        <v>0.92339009223715418</v>
      </c>
      <c r="U2318">
        <f t="shared" si="369"/>
        <v>0.33260601533109713</v>
      </c>
      <c r="Z2318" t="s">
        <v>2317</v>
      </c>
    </row>
    <row r="2319" spans="1:26">
      <c r="A2319" s="4">
        <v>5916400000</v>
      </c>
      <c r="B2319" s="4">
        <v>5898700000</v>
      </c>
      <c r="C2319" s="4">
        <v>5466200000</v>
      </c>
      <c r="E2319" s="6">
        <v>4893400000</v>
      </c>
      <c r="F2319" s="6">
        <v>5198500000</v>
      </c>
      <c r="G2319" s="6">
        <v>5865700000</v>
      </c>
      <c r="I2319" s="8">
        <f t="shared" si="360"/>
        <v>5916698210</v>
      </c>
      <c r="J2319" s="8">
        <f t="shared" si="361"/>
        <v>5898998210</v>
      </c>
      <c r="K2319" s="8">
        <f t="shared" si="362"/>
        <v>5466498210</v>
      </c>
      <c r="L2319" s="1"/>
      <c r="M2319" s="10">
        <f t="shared" si="363"/>
        <v>4893698210</v>
      </c>
      <c r="N2319" s="10">
        <f t="shared" si="364"/>
        <v>5198798210</v>
      </c>
      <c r="O2319" s="10">
        <f t="shared" si="365"/>
        <v>5865998210</v>
      </c>
      <c r="Q2319" s="1">
        <f t="shared" si="366"/>
        <v>5760731543.333333</v>
      </c>
      <c r="R2319" s="1">
        <f t="shared" si="367"/>
        <v>5319498210</v>
      </c>
      <c r="T2319" s="1">
        <f t="shared" si="368"/>
        <v>0.92340671839777799</v>
      </c>
      <c r="U2319">
        <f t="shared" si="369"/>
        <v>0.24323960705429068</v>
      </c>
      <c r="Y2319" t="s">
        <v>4880</v>
      </c>
      <c r="Z2319" t="s">
        <v>4881</v>
      </c>
    </row>
    <row r="2320" spans="1:26">
      <c r="A2320" s="4">
        <v>10901000000</v>
      </c>
      <c r="B2320" s="4">
        <v>9747800000</v>
      </c>
      <c r="C2320" s="4">
        <v>11467000000</v>
      </c>
      <c r="E2320" s="6">
        <v>9371400000</v>
      </c>
      <c r="F2320" s="6">
        <v>10014000000</v>
      </c>
      <c r="G2320" s="6">
        <v>10273000000</v>
      </c>
      <c r="I2320" s="8">
        <f t="shared" si="360"/>
        <v>10901298210</v>
      </c>
      <c r="J2320" s="8">
        <f t="shared" si="361"/>
        <v>9748098210</v>
      </c>
      <c r="K2320" s="8">
        <f t="shared" si="362"/>
        <v>11467298210</v>
      </c>
      <c r="L2320" s="1"/>
      <c r="M2320" s="10">
        <f t="shared" si="363"/>
        <v>9371698210</v>
      </c>
      <c r="N2320" s="10">
        <f t="shared" si="364"/>
        <v>10014298210</v>
      </c>
      <c r="O2320" s="10">
        <f t="shared" si="365"/>
        <v>10273298210</v>
      </c>
      <c r="Q2320" s="1">
        <f t="shared" si="366"/>
        <v>10705564876.666666</v>
      </c>
      <c r="R2320" s="1">
        <f t="shared" si="367"/>
        <v>9886431543.333334</v>
      </c>
      <c r="T2320" s="1">
        <f t="shared" si="368"/>
        <v>0.92348527679107573</v>
      </c>
      <c r="U2320">
        <f t="shared" si="369"/>
        <v>0.22570195617044062</v>
      </c>
      <c r="Y2320" t="s">
        <v>3466</v>
      </c>
      <c r="Z2320" t="s">
        <v>12389</v>
      </c>
    </row>
    <row r="2321" spans="1:30">
      <c r="A2321" s="4">
        <v>61398000</v>
      </c>
      <c r="B2321" s="4">
        <v>49661000</v>
      </c>
      <c r="C2321" s="4">
        <v>81688000</v>
      </c>
      <c r="E2321" s="6">
        <v>46658000</v>
      </c>
      <c r="F2321" s="6">
        <v>50942000</v>
      </c>
      <c r="G2321" s="6">
        <v>80386000</v>
      </c>
      <c r="I2321" s="8">
        <f t="shared" si="360"/>
        <v>61696210</v>
      </c>
      <c r="J2321" s="8">
        <f t="shared" si="361"/>
        <v>49959210</v>
      </c>
      <c r="K2321" s="8">
        <f t="shared" si="362"/>
        <v>81986210</v>
      </c>
      <c r="L2321" s="1"/>
      <c r="M2321" s="10">
        <f t="shared" si="363"/>
        <v>46956210</v>
      </c>
      <c r="N2321" s="10">
        <f t="shared" si="364"/>
        <v>51240210</v>
      </c>
      <c r="O2321" s="10">
        <f t="shared" si="365"/>
        <v>80684210</v>
      </c>
      <c r="Q2321" s="1">
        <f t="shared" si="366"/>
        <v>64547210</v>
      </c>
      <c r="R2321" s="1">
        <f t="shared" si="367"/>
        <v>59626876.666666664</v>
      </c>
      <c r="T2321" s="1">
        <f t="shared" si="368"/>
        <v>0.92377155676700295</v>
      </c>
      <c r="U2321">
        <f t="shared" si="369"/>
        <v>0.74537225787761585</v>
      </c>
      <c r="Y2321" t="s">
        <v>6838</v>
      </c>
      <c r="Z2321" t="s">
        <v>6839</v>
      </c>
    </row>
    <row r="2322" spans="1:30">
      <c r="A2322" s="4">
        <v>1219900000</v>
      </c>
      <c r="B2322" s="4">
        <v>1216700000</v>
      </c>
      <c r="C2322" s="4">
        <v>1308200000</v>
      </c>
      <c r="E2322" s="6">
        <v>1068100000</v>
      </c>
      <c r="F2322" s="6">
        <v>1116300000</v>
      </c>
      <c r="G2322" s="6">
        <v>1274900000</v>
      </c>
      <c r="I2322" s="8">
        <f t="shared" si="360"/>
        <v>1220198210</v>
      </c>
      <c r="J2322" s="8">
        <f t="shared" si="361"/>
        <v>1216998210</v>
      </c>
      <c r="K2322" s="8">
        <f t="shared" si="362"/>
        <v>1308498210</v>
      </c>
      <c r="L2322" s="1"/>
      <c r="M2322" s="10">
        <f t="shared" si="363"/>
        <v>1068398210</v>
      </c>
      <c r="N2322" s="10">
        <f t="shared" si="364"/>
        <v>1116598210</v>
      </c>
      <c r="O2322" s="10">
        <f t="shared" si="365"/>
        <v>1275198210</v>
      </c>
      <c r="Q2322" s="1">
        <f t="shared" si="366"/>
        <v>1248564876.6666667</v>
      </c>
      <c r="R2322" s="1">
        <f t="shared" si="367"/>
        <v>1153398210</v>
      </c>
      <c r="T2322" s="1">
        <f t="shared" si="368"/>
        <v>0.92377915761915697</v>
      </c>
      <c r="U2322">
        <f t="shared" si="369"/>
        <v>0.24156936162037757</v>
      </c>
      <c r="Z2322" t="s">
        <v>1756</v>
      </c>
    </row>
    <row r="2323" spans="1:30">
      <c r="A2323" s="4">
        <v>636860000</v>
      </c>
      <c r="B2323" s="4">
        <v>505840000</v>
      </c>
      <c r="C2323" s="4">
        <v>545940000</v>
      </c>
      <c r="E2323" s="6">
        <v>521250000</v>
      </c>
      <c r="F2323" s="6">
        <v>521080000</v>
      </c>
      <c r="G2323" s="6">
        <v>517710000</v>
      </c>
      <c r="I2323" s="8">
        <f t="shared" si="360"/>
        <v>637158210</v>
      </c>
      <c r="J2323" s="8">
        <f t="shared" si="361"/>
        <v>506138210</v>
      </c>
      <c r="K2323" s="8">
        <f t="shared" si="362"/>
        <v>546238210</v>
      </c>
      <c r="L2323" s="1"/>
      <c r="M2323" s="10">
        <f t="shared" si="363"/>
        <v>521548210</v>
      </c>
      <c r="N2323" s="10">
        <f t="shared" si="364"/>
        <v>521378210</v>
      </c>
      <c r="O2323" s="10">
        <f t="shared" si="365"/>
        <v>518008210</v>
      </c>
      <c r="Q2323" s="1">
        <f t="shared" si="366"/>
        <v>563178210</v>
      </c>
      <c r="R2323" s="1">
        <f t="shared" si="367"/>
        <v>520311543.33333331</v>
      </c>
      <c r="T2323" s="1">
        <f t="shared" si="368"/>
        <v>0.92388436572028121</v>
      </c>
      <c r="U2323">
        <f t="shared" si="369"/>
        <v>0.33096296544414766</v>
      </c>
      <c r="Y2323" t="s">
        <v>8144</v>
      </c>
      <c r="Z2323" t="s">
        <v>8145</v>
      </c>
    </row>
    <row r="2324" spans="1:30">
      <c r="A2324" s="4">
        <v>1309500000</v>
      </c>
      <c r="B2324" s="4">
        <v>1350200000</v>
      </c>
      <c r="C2324" s="4">
        <v>1265500000</v>
      </c>
      <c r="E2324" s="6">
        <v>1177700000</v>
      </c>
      <c r="F2324" s="6">
        <v>1075600000</v>
      </c>
      <c r="G2324" s="6">
        <v>1373200000</v>
      </c>
      <c r="I2324" s="8">
        <f t="shared" si="360"/>
        <v>1309798210</v>
      </c>
      <c r="J2324" s="8">
        <f t="shared" si="361"/>
        <v>1350498210</v>
      </c>
      <c r="K2324" s="8">
        <f t="shared" si="362"/>
        <v>1265798210</v>
      </c>
      <c r="L2324" s="1"/>
      <c r="M2324" s="10">
        <f t="shared" si="363"/>
        <v>1177998210</v>
      </c>
      <c r="N2324" s="10">
        <f t="shared" si="364"/>
        <v>1075898210</v>
      </c>
      <c r="O2324" s="10">
        <f t="shared" si="365"/>
        <v>1373498210</v>
      </c>
      <c r="Q2324" s="1">
        <f t="shared" si="366"/>
        <v>1308698210</v>
      </c>
      <c r="R2324" s="1">
        <f t="shared" si="367"/>
        <v>1209131543.3333333</v>
      </c>
      <c r="T2324" s="1">
        <f t="shared" si="368"/>
        <v>0.92391930705959568</v>
      </c>
      <c r="U2324">
        <f t="shared" si="369"/>
        <v>0.33380936464111799</v>
      </c>
      <c r="Y2324" t="s">
        <v>13029</v>
      </c>
      <c r="Z2324" t="s">
        <v>13030</v>
      </c>
    </row>
    <row r="2325" spans="1:30">
      <c r="A2325" s="4">
        <v>5142100000</v>
      </c>
      <c r="B2325" s="4">
        <v>5448300000</v>
      </c>
      <c r="C2325" s="4">
        <v>5394300000</v>
      </c>
      <c r="E2325" s="6">
        <v>5057300000</v>
      </c>
      <c r="F2325" s="6">
        <v>4863900000</v>
      </c>
      <c r="G2325" s="6">
        <v>4847700000</v>
      </c>
      <c r="I2325" s="8">
        <f t="shared" si="360"/>
        <v>5142398210</v>
      </c>
      <c r="J2325" s="8">
        <f t="shared" si="361"/>
        <v>5448598210</v>
      </c>
      <c r="K2325" s="8">
        <f t="shared" si="362"/>
        <v>5394598210</v>
      </c>
      <c r="L2325" s="1"/>
      <c r="M2325" s="10">
        <f t="shared" si="363"/>
        <v>5057598210</v>
      </c>
      <c r="N2325" s="10">
        <f t="shared" si="364"/>
        <v>4864198210</v>
      </c>
      <c r="O2325" s="10">
        <f t="shared" si="365"/>
        <v>4847998210</v>
      </c>
      <c r="Q2325" s="1">
        <f t="shared" si="366"/>
        <v>5328531543.333333</v>
      </c>
      <c r="R2325" s="1">
        <f t="shared" si="367"/>
        <v>4923264876.666667</v>
      </c>
      <c r="T2325" s="1">
        <f t="shared" si="368"/>
        <v>0.92394402409539911</v>
      </c>
      <c r="U2325">
        <f t="shared" si="369"/>
        <v>2.4985079872174638E-2</v>
      </c>
      <c r="Y2325" t="s">
        <v>4723</v>
      </c>
      <c r="Z2325" t="s">
        <v>4724</v>
      </c>
    </row>
    <row r="2326" spans="1:30">
      <c r="A2326" s="4">
        <v>962360000</v>
      </c>
      <c r="B2326" s="4">
        <v>932190000</v>
      </c>
      <c r="C2326" s="4">
        <v>695870000</v>
      </c>
      <c r="E2326" s="6">
        <v>732710000</v>
      </c>
      <c r="F2326" s="6">
        <v>772020000</v>
      </c>
      <c r="G2326" s="6">
        <v>888820000</v>
      </c>
      <c r="I2326" s="8">
        <f t="shared" si="360"/>
        <v>962658210</v>
      </c>
      <c r="J2326" s="8">
        <f t="shared" si="361"/>
        <v>932488210</v>
      </c>
      <c r="K2326" s="8">
        <f t="shared" si="362"/>
        <v>696168210</v>
      </c>
      <c r="L2326" s="1"/>
      <c r="M2326" s="10">
        <f t="shared" si="363"/>
        <v>733008210</v>
      </c>
      <c r="N2326" s="10">
        <f t="shared" si="364"/>
        <v>772318210</v>
      </c>
      <c r="O2326" s="10">
        <f t="shared" si="365"/>
        <v>889118210</v>
      </c>
      <c r="Q2326" s="1">
        <f t="shared" si="366"/>
        <v>863771543.33333337</v>
      </c>
      <c r="R2326" s="1">
        <f t="shared" si="367"/>
        <v>798148210</v>
      </c>
      <c r="T2326" s="1">
        <f t="shared" si="368"/>
        <v>0.92402697930972588</v>
      </c>
      <c r="U2326">
        <f t="shared" si="369"/>
        <v>0.53347011242033782</v>
      </c>
      <c r="Y2326" t="s">
        <v>362</v>
      </c>
      <c r="Z2326" t="s">
        <v>363</v>
      </c>
    </row>
    <row r="2327" spans="1:30">
      <c r="A2327" s="4">
        <v>1170400000</v>
      </c>
      <c r="B2327" s="4">
        <v>1041400000</v>
      </c>
      <c r="C2327" s="4">
        <v>912540000</v>
      </c>
      <c r="E2327" s="6">
        <v>865120000</v>
      </c>
      <c r="F2327" s="6">
        <v>964450000</v>
      </c>
      <c r="G2327" s="6">
        <v>1057400000</v>
      </c>
      <c r="I2327" s="8">
        <f t="shared" si="360"/>
        <v>1170698210</v>
      </c>
      <c r="J2327" s="8">
        <f t="shared" si="361"/>
        <v>1041698210</v>
      </c>
      <c r="K2327" s="8">
        <f t="shared" si="362"/>
        <v>912838210</v>
      </c>
      <c r="L2327" s="1"/>
      <c r="M2327" s="10">
        <f t="shared" si="363"/>
        <v>865418210</v>
      </c>
      <c r="N2327" s="10">
        <f t="shared" si="364"/>
        <v>964748210</v>
      </c>
      <c r="O2327" s="10">
        <f t="shared" si="365"/>
        <v>1057698210</v>
      </c>
      <c r="Q2327" s="1">
        <f t="shared" si="366"/>
        <v>1041744876.6666666</v>
      </c>
      <c r="R2327" s="1">
        <f t="shared" si="367"/>
        <v>962621543.33333337</v>
      </c>
      <c r="T2327" s="1">
        <f t="shared" si="368"/>
        <v>0.92404730265004142</v>
      </c>
      <c r="U2327">
        <f t="shared" si="369"/>
        <v>0.44218726226755739</v>
      </c>
      <c r="Y2327" t="s">
        <v>9924</v>
      </c>
      <c r="Z2327" t="s">
        <v>9925</v>
      </c>
    </row>
    <row r="2328" spans="1:30">
      <c r="A2328" s="4">
        <v>1477000000</v>
      </c>
      <c r="B2328" s="4">
        <v>1425100000</v>
      </c>
      <c r="C2328" s="4">
        <v>1457700000</v>
      </c>
      <c r="E2328" s="6">
        <v>1183000000</v>
      </c>
      <c r="F2328" s="6">
        <v>1425300000</v>
      </c>
      <c r="G2328" s="6">
        <v>1421100000</v>
      </c>
      <c r="I2328" s="8">
        <f t="shared" si="360"/>
        <v>1477298210</v>
      </c>
      <c r="J2328" s="8">
        <f t="shared" si="361"/>
        <v>1425398210</v>
      </c>
      <c r="K2328" s="8">
        <f t="shared" si="362"/>
        <v>1457998210</v>
      </c>
      <c r="L2328" s="1"/>
      <c r="M2328" s="10">
        <f t="shared" si="363"/>
        <v>1183298210</v>
      </c>
      <c r="N2328" s="10">
        <f t="shared" si="364"/>
        <v>1425598210</v>
      </c>
      <c r="O2328" s="10">
        <f t="shared" si="365"/>
        <v>1421398210</v>
      </c>
      <c r="Q2328" s="1">
        <f t="shared" si="366"/>
        <v>1453564876.6666667</v>
      </c>
      <c r="R2328" s="1">
        <f t="shared" si="367"/>
        <v>1343431543.3333333</v>
      </c>
      <c r="T2328" s="1">
        <f t="shared" si="368"/>
        <v>0.92423225471305237</v>
      </c>
      <c r="U2328">
        <f t="shared" si="369"/>
        <v>0.24793961547920107</v>
      </c>
      <c r="Y2328" t="s">
        <v>723</v>
      </c>
      <c r="Z2328" t="s">
        <v>724</v>
      </c>
    </row>
    <row r="2329" spans="1:30">
      <c r="A2329" s="11">
        <v>1209900000</v>
      </c>
      <c r="B2329" s="11">
        <v>1011400000</v>
      </c>
      <c r="C2329" s="11">
        <v>985560000</v>
      </c>
      <c r="D2329" s="12"/>
      <c r="E2329" s="11">
        <v>950210000</v>
      </c>
      <c r="F2329" s="11">
        <v>1034700000</v>
      </c>
      <c r="G2329" s="11">
        <v>978950000</v>
      </c>
      <c r="H2329" s="12"/>
      <c r="I2329" s="11">
        <f t="shared" si="360"/>
        <v>1210198210</v>
      </c>
      <c r="J2329" s="11">
        <f t="shared" si="361"/>
        <v>1011698210</v>
      </c>
      <c r="K2329" s="11">
        <f t="shared" si="362"/>
        <v>985858210</v>
      </c>
      <c r="L2329" s="11"/>
      <c r="M2329" s="11">
        <f t="shared" si="363"/>
        <v>950508210</v>
      </c>
      <c r="N2329" s="11">
        <f t="shared" si="364"/>
        <v>1034998210</v>
      </c>
      <c r="O2329" s="11">
        <f t="shared" si="365"/>
        <v>979248210</v>
      </c>
      <c r="P2329" s="12"/>
      <c r="Q2329" s="11">
        <f t="shared" si="366"/>
        <v>1069251543.3333334</v>
      </c>
      <c r="R2329" s="11">
        <f t="shared" si="367"/>
        <v>988251543.33333337</v>
      </c>
      <c r="S2329" s="12"/>
      <c r="T2329" s="11">
        <f t="shared" si="368"/>
        <v>0.92424607614080512</v>
      </c>
      <c r="U2329" s="12">
        <f t="shared" si="369"/>
        <v>0.34137877121382759</v>
      </c>
      <c r="V2329" s="12"/>
      <c r="W2329" s="12"/>
      <c r="X2329" s="12"/>
      <c r="Y2329" s="12" t="s">
        <v>6231</v>
      </c>
      <c r="Z2329" s="12" t="s">
        <v>6232</v>
      </c>
      <c r="AA2329" s="12" t="s">
        <v>13057</v>
      </c>
      <c r="AB2329" s="12"/>
      <c r="AC2329" s="12"/>
      <c r="AD2329" s="12"/>
    </row>
    <row r="2330" spans="1:30">
      <c r="A2330" s="4">
        <v>640950000</v>
      </c>
      <c r="B2330" s="4">
        <v>667650000</v>
      </c>
      <c r="C2330" s="4">
        <v>683640000</v>
      </c>
      <c r="E2330" s="6">
        <v>574380000</v>
      </c>
      <c r="F2330" s="6">
        <v>650280000</v>
      </c>
      <c r="G2330" s="6">
        <v>616740000</v>
      </c>
      <c r="I2330" s="8">
        <f t="shared" si="360"/>
        <v>641248210</v>
      </c>
      <c r="J2330" s="8">
        <f t="shared" si="361"/>
        <v>667948210</v>
      </c>
      <c r="K2330" s="8">
        <f t="shared" si="362"/>
        <v>683938210</v>
      </c>
      <c r="L2330" s="1"/>
      <c r="M2330" s="10">
        <f t="shared" si="363"/>
        <v>574678210</v>
      </c>
      <c r="N2330" s="10">
        <f t="shared" si="364"/>
        <v>650578210</v>
      </c>
      <c r="O2330" s="10">
        <f t="shared" si="365"/>
        <v>617038210</v>
      </c>
      <c r="Q2330" s="1">
        <f t="shared" si="366"/>
        <v>664378210</v>
      </c>
      <c r="R2330" s="1">
        <f t="shared" si="367"/>
        <v>614098210</v>
      </c>
      <c r="T2330" s="1">
        <f t="shared" si="368"/>
        <v>0.92432021513769991</v>
      </c>
      <c r="U2330">
        <f t="shared" si="369"/>
        <v>0.11721977713243018</v>
      </c>
      <c r="Y2330" t="s">
        <v>8115</v>
      </c>
      <c r="Z2330" t="s">
        <v>8116</v>
      </c>
    </row>
    <row r="2331" spans="1:30">
      <c r="A2331" s="4">
        <v>3959400000</v>
      </c>
      <c r="B2331" s="4">
        <v>4197900000</v>
      </c>
      <c r="C2331" s="4">
        <v>3914400000</v>
      </c>
      <c r="E2331" s="6">
        <v>3578100000</v>
      </c>
      <c r="F2331" s="6">
        <v>3864600000</v>
      </c>
      <c r="G2331" s="6">
        <v>3715400000</v>
      </c>
      <c r="I2331" s="8">
        <f t="shared" si="360"/>
        <v>3959698210</v>
      </c>
      <c r="J2331" s="8">
        <f t="shared" si="361"/>
        <v>4198198210</v>
      </c>
      <c r="K2331" s="8">
        <f t="shared" si="362"/>
        <v>3914698210</v>
      </c>
      <c r="L2331" s="1"/>
      <c r="M2331" s="10">
        <f t="shared" si="363"/>
        <v>3578398210</v>
      </c>
      <c r="N2331" s="10">
        <f t="shared" si="364"/>
        <v>3864898210</v>
      </c>
      <c r="O2331" s="10">
        <f t="shared" si="365"/>
        <v>3715698210</v>
      </c>
      <c r="Q2331" s="1">
        <f t="shared" si="366"/>
        <v>4024198210</v>
      </c>
      <c r="R2331" s="1">
        <f t="shared" si="367"/>
        <v>3719664876.6666665</v>
      </c>
      <c r="T2331" s="1">
        <f t="shared" si="368"/>
        <v>0.92432446975981997</v>
      </c>
      <c r="U2331">
        <f t="shared" si="369"/>
        <v>6.5224481104922738E-2</v>
      </c>
      <c r="Y2331" t="s">
        <v>1143</v>
      </c>
      <c r="Z2331" t="s">
        <v>1144</v>
      </c>
    </row>
    <row r="2332" spans="1:30">
      <c r="A2332" s="4">
        <v>905120000</v>
      </c>
      <c r="B2332" s="4">
        <v>1068800000</v>
      </c>
      <c r="C2332" s="4">
        <v>956980000</v>
      </c>
      <c r="E2332" s="6">
        <v>815160000</v>
      </c>
      <c r="F2332" s="6">
        <v>929880000</v>
      </c>
      <c r="G2332" s="6">
        <v>964170000</v>
      </c>
      <c r="I2332" s="8">
        <f t="shared" si="360"/>
        <v>905418210</v>
      </c>
      <c r="J2332" s="8">
        <f t="shared" si="361"/>
        <v>1069098210</v>
      </c>
      <c r="K2332" s="8">
        <f t="shared" si="362"/>
        <v>957278210</v>
      </c>
      <c r="L2332" s="1"/>
      <c r="M2332" s="10">
        <f t="shared" si="363"/>
        <v>815458210</v>
      </c>
      <c r="N2332" s="10">
        <f t="shared" si="364"/>
        <v>930178210</v>
      </c>
      <c r="O2332" s="10">
        <f t="shared" si="365"/>
        <v>964468210</v>
      </c>
      <c r="Q2332" s="1">
        <f t="shared" si="366"/>
        <v>977264876.66666663</v>
      </c>
      <c r="R2332" s="1">
        <f t="shared" si="367"/>
        <v>903368210</v>
      </c>
      <c r="T2332" s="1">
        <f t="shared" si="368"/>
        <v>0.92438419876633726</v>
      </c>
      <c r="U2332">
        <f t="shared" si="369"/>
        <v>0.32586807770831139</v>
      </c>
      <c r="Y2332" t="s">
        <v>7629</v>
      </c>
      <c r="Z2332" t="s">
        <v>7630</v>
      </c>
    </row>
    <row r="2333" spans="1:30">
      <c r="A2333" s="4">
        <v>733700000</v>
      </c>
      <c r="B2333" s="4">
        <v>590890000</v>
      </c>
      <c r="C2333" s="4">
        <v>580610000</v>
      </c>
      <c r="E2333" s="6">
        <v>631090000</v>
      </c>
      <c r="F2333" s="6">
        <v>515020000</v>
      </c>
      <c r="G2333" s="6">
        <v>615280000</v>
      </c>
      <c r="I2333" s="8">
        <f t="shared" si="360"/>
        <v>733998210</v>
      </c>
      <c r="J2333" s="8">
        <f t="shared" si="361"/>
        <v>591188210</v>
      </c>
      <c r="K2333" s="8">
        <f t="shared" si="362"/>
        <v>580908210</v>
      </c>
      <c r="L2333" s="1"/>
      <c r="M2333" s="10">
        <f t="shared" si="363"/>
        <v>631388210</v>
      </c>
      <c r="N2333" s="10">
        <f t="shared" si="364"/>
        <v>515318210</v>
      </c>
      <c r="O2333" s="10">
        <f t="shared" si="365"/>
        <v>615578210</v>
      </c>
      <c r="Q2333" s="1">
        <f t="shared" si="366"/>
        <v>635364876.66666663</v>
      </c>
      <c r="R2333" s="1">
        <f t="shared" si="367"/>
        <v>587428210</v>
      </c>
      <c r="T2333" s="1">
        <f t="shared" si="368"/>
        <v>0.92455253913600299</v>
      </c>
      <c r="U2333">
        <f t="shared" si="369"/>
        <v>0.4781348778794412</v>
      </c>
      <c r="Y2333" t="s">
        <v>11597</v>
      </c>
      <c r="Z2333" t="s">
        <v>11598</v>
      </c>
    </row>
    <row r="2334" spans="1:30">
      <c r="A2334" s="4">
        <v>86563000</v>
      </c>
      <c r="B2334" s="4">
        <v>73051000</v>
      </c>
      <c r="C2334" s="4">
        <v>81864000</v>
      </c>
      <c r="E2334" s="6">
        <v>60343000</v>
      </c>
      <c r="F2334" s="6">
        <v>80920000</v>
      </c>
      <c r="G2334" s="6">
        <v>81930000</v>
      </c>
      <c r="I2334" s="8">
        <f t="shared" si="360"/>
        <v>86861210</v>
      </c>
      <c r="J2334" s="8">
        <f t="shared" si="361"/>
        <v>73349210</v>
      </c>
      <c r="K2334" s="8">
        <f t="shared" si="362"/>
        <v>82162210</v>
      </c>
      <c r="L2334" s="1"/>
      <c r="M2334" s="10">
        <f t="shared" si="363"/>
        <v>60641210</v>
      </c>
      <c r="N2334" s="10">
        <f t="shared" si="364"/>
        <v>81218210</v>
      </c>
      <c r="O2334" s="10">
        <f t="shared" si="365"/>
        <v>82228210</v>
      </c>
      <c r="Q2334" s="1">
        <f t="shared" si="366"/>
        <v>80790876.666666672</v>
      </c>
      <c r="R2334" s="1">
        <f t="shared" si="367"/>
        <v>74695876.666666672</v>
      </c>
      <c r="T2334" s="1">
        <f t="shared" si="368"/>
        <v>0.92455831337061445</v>
      </c>
      <c r="U2334">
        <f t="shared" si="369"/>
        <v>0.49221073657892211</v>
      </c>
      <c r="Y2334" t="s">
        <v>10908</v>
      </c>
      <c r="Z2334" t="s">
        <v>10909</v>
      </c>
    </row>
    <row r="2335" spans="1:30">
      <c r="A2335" s="4">
        <v>929540000</v>
      </c>
      <c r="B2335" s="4">
        <v>843620000</v>
      </c>
      <c r="C2335" s="4">
        <v>840450000</v>
      </c>
      <c r="E2335" s="6">
        <v>727170000</v>
      </c>
      <c r="F2335" s="6">
        <v>804120000</v>
      </c>
      <c r="G2335" s="6">
        <v>885350000</v>
      </c>
      <c r="I2335" s="8">
        <f t="shared" si="360"/>
        <v>929838210</v>
      </c>
      <c r="J2335" s="8">
        <f t="shared" si="361"/>
        <v>843918210</v>
      </c>
      <c r="K2335" s="8">
        <f t="shared" si="362"/>
        <v>840748210</v>
      </c>
      <c r="L2335" s="1"/>
      <c r="M2335" s="10">
        <f t="shared" si="363"/>
        <v>727468210</v>
      </c>
      <c r="N2335" s="10">
        <f t="shared" si="364"/>
        <v>804418210</v>
      </c>
      <c r="O2335" s="10">
        <f t="shared" si="365"/>
        <v>885648210</v>
      </c>
      <c r="Q2335" s="1">
        <f t="shared" si="366"/>
        <v>871501543.33333337</v>
      </c>
      <c r="R2335" s="1">
        <f t="shared" si="367"/>
        <v>805844876.66666663</v>
      </c>
      <c r="T2335" s="1">
        <f t="shared" si="368"/>
        <v>0.9246625927757488</v>
      </c>
      <c r="U2335">
        <f t="shared" si="369"/>
        <v>0.29238990360189598</v>
      </c>
      <c r="Y2335" t="s">
        <v>10900</v>
      </c>
      <c r="Z2335" t="s">
        <v>10901</v>
      </c>
    </row>
    <row r="2336" spans="1:30">
      <c r="A2336" s="4">
        <v>75025000</v>
      </c>
      <c r="B2336" s="4">
        <v>86671000</v>
      </c>
      <c r="C2336" s="4">
        <v>71604000</v>
      </c>
      <c r="E2336" s="6">
        <v>91790000</v>
      </c>
      <c r="F2336" s="6">
        <v>46470000</v>
      </c>
      <c r="G2336" s="6">
        <v>77413000</v>
      </c>
      <c r="I2336" s="8">
        <f t="shared" si="360"/>
        <v>75323210</v>
      </c>
      <c r="J2336" s="8">
        <f t="shared" si="361"/>
        <v>86969210</v>
      </c>
      <c r="K2336" s="8">
        <f t="shared" si="362"/>
        <v>71902210</v>
      </c>
      <c r="L2336" s="1"/>
      <c r="M2336" s="10">
        <f t="shared" si="363"/>
        <v>92088210</v>
      </c>
      <c r="N2336" s="10">
        <f t="shared" si="364"/>
        <v>46768210</v>
      </c>
      <c r="O2336" s="10">
        <f t="shared" si="365"/>
        <v>77711210</v>
      </c>
      <c r="Q2336" s="1">
        <f t="shared" si="366"/>
        <v>78064876.666666672</v>
      </c>
      <c r="R2336" s="1">
        <f t="shared" si="367"/>
        <v>72189210</v>
      </c>
      <c r="T2336" s="1">
        <f t="shared" si="368"/>
        <v>0.92473354320720325</v>
      </c>
      <c r="U2336">
        <f t="shared" si="369"/>
        <v>0.69882056557230854</v>
      </c>
      <c r="Y2336" t="s">
        <v>12033</v>
      </c>
      <c r="Z2336" t="s">
        <v>12034</v>
      </c>
    </row>
    <row r="2337" spans="1:26">
      <c r="A2337" s="4">
        <v>468990000</v>
      </c>
      <c r="B2337" s="4">
        <v>546700000</v>
      </c>
      <c r="C2337" s="4">
        <v>421620000</v>
      </c>
      <c r="E2337" s="6">
        <v>451920000</v>
      </c>
      <c r="F2337" s="6">
        <v>373130000</v>
      </c>
      <c r="G2337" s="6">
        <v>504020000</v>
      </c>
      <c r="I2337" s="8">
        <f t="shared" si="360"/>
        <v>469288210</v>
      </c>
      <c r="J2337" s="8">
        <f t="shared" si="361"/>
        <v>546998210</v>
      </c>
      <c r="K2337" s="8">
        <f t="shared" si="362"/>
        <v>421918210</v>
      </c>
      <c r="L2337" s="1"/>
      <c r="M2337" s="10">
        <f t="shared" si="363"/>
        <v>452218210</v>
      </c>
      <c r="N2337" s="10">
        <f t="shared" si="364"/>
        <v>373428210</v>
      </c>
      <c r="O2337" s="10">
        <f t="shared" si="365"/>
        <v>504318210</v>
      </c>
      <c r="Q2337" s="1">
        <f t="shared" si="366"/>
        <v>479401543.33333331</v>
      </c>
      <c r="R2337" s="1">
        <f t="shared" si="367"/>
        <v>443321543.33333331</v>
      </c>
      <c r="T2337" s="1">
        <f t="shared" si="368"/>
        <v>0.92473949969136171</v>
      </c>
      <c r="U2337">
        <f t="shared" si="369"/>
        <v>0.5311519622840819</v>
      </c>
      <c r="Y2337" t="s">
        <v>10885</v>
      </c>
      <c r="Z2337" t="s">
        <v>10886</v>
      </c>
    </row>
    <row r="2338" spans="1:26">
      <c r="A2338" s="4">
        <v>487750000</v>
      </c>
      <c r="B2338" s="4">
        <v>609830000</v>
      </c>
      <c r="C2338" s="4">
        <v>526080000</v>
      </c>
      <c r="E2338" s="6">
        <v>583180000</v>
      </c>
      <c r="F2338" s="6">
        <v>407770000</v>
      </c>
      <c r="G2338" s="6">
        <v>510610000</v>
      </c>
      <c r="I2338" s="8">
        <f t="shared" si="360"/>
        <v>488048210</v>
      </c>
      <c r="J2338" s="8">
        <f t="shared" si="361"/>
        <v>610128210</v>
      </c>
      <c r="K2338" s="8">
        <f t="shared" si="362"/>
        <v>526378210</v>
      </c>
      <c r="L2338" s="1"/>
      <c r="M2338" s="10">
        <f t="shared" si="363"/>
        <v>583478210</v>
      </c>
      <c r="N2338" s="10">
        <f t="shared" si="364"/>
        <v>408068210</v>
      </c>
      <c r="O2338" s="10">
        <f t="shared" si="365"/>
        <v>510908210</v>
      </c>
      <c r="Q2338" s="1">
        <f t="shared" si="366"/>
        <v>541518210</v>
      </c>
      <c r="R2338" s="1">
        <f t="shared" si="367"/>
        <v>500818210</v>
      </c>
      <c r="T2338" s="1">
        <f t="shared" si="368"/>
        <v>0.92484093932870692</v>
      </c>
      <c r="U2338">
        <f t="shared" si="369"/>
        <v>0.54958347137718266</v>
      </c>
      <c r="Y2338" t="s">
        <v>9480</v>
      </c>
      <c r="Z2338" t="s">
        <v>9481</v>
      </c>
    </row>
    <row r="2339" spans="1:26">
      <c r="A2339" s="4">
        <v>38302000</v>
      </c>
      <c r="B2339" s="4">
        <v>36851000</v>
      </c>
      <c r="C2339" s="4">
        <v>48311000</v>
      </c>
      <c r="E2339" s="6">
        <v>37340000</v>
      </c>
      <c r="F2339" s="6">
        <v>46409000</v>
      </c>
      <c r="G2339" s="6">
        <v>30381000</v>
      </c>
      <c r="I2339" s="8">
        <f t="shared" si="360"/>
        <v>38600210</v>
      </c>
      <c r="J2339" s="8">
        <f t="shared" si="361"/>
        <v>37149210</v>
      </c>
      <c r="K2339" s="8">
        <f t="shared" si="362"/>
        <v>48609210</v>
      </c>
      <c r="L2339" s="1"/>
      <c r="M2339" s="10">
        <f t="shared" si="363"/>
        <v>37638210</v>
      </c>
      <c r="N2339" s="10">
        <f t="shared" si="364"/>
        <v>46707210</v>
      </c>
      <c r="O2339" s="10">
        <f t="shared" si="365"/>
        <v>30679210</v>
      </c>
      <c r="Q2339" s="1">
        <f t="shared" si="366"/>
        <v>41452876.666666664</v>
      </c>
      <c r="R2339" s="1">
        <f t="shared" si="367"/>
        <v>38341543.333333336</v>
      </c>
      <c r="T2339" s="1">
        <f t="shared" si="368"/>
        <v>0.92494288494493715</v>
      </c>
      <c r="U2339">
        <f t="shared" si="369"/>
        <v>0.62440213152236423</v>
      </c>
      <c r="Y2339" t="s">
        <v>9390</v>
      </c>
      <c r="Z2339" t="s">
        <v>9391</v>
      </c>
    </row>
    <row r="2340" spans="1:26">
      <c r="A2340" s="4">
        <v>2126900000</v>
      </c>
      <c r="B2340" s="4">
        <v>2259200000</v>
      </c>
      <c r="C2340" s="4">
        <v>1828300000</v>
      </c>
      <c r="E2340" s="6">
        <v>1843800000</v>
      </c>
      <c r="F2340" s="6">
        <v>1814800000</v>
      </c>
      <c r="G2340" s="6">
        <v>2089300000</v>
      </c>
      <c r="I2340" s="8">
        <f t="shared" si="360"/>
        <v>2127198210</v>
      </c>
      <c r="J2340" s="8">
        <f t="shared" si="361"/>
        <v>2259498210</v>
      </c>
      <c r="K2340" s="8">
        <f t="shared" si="362"/>
        <v>1828598210</v>
      </c>
      <c r="L2340" s="1"/>
      <c r="M2340" s="10">
        <f t="shared" si="363"/>
        <v>1844098210</v>
      </c>
      <c r="N2340" s="10">
        <f t="shared" si="364"/>
        <v>1815098210</v>
      </c>
      <c r="O2340" s="10">
        <f t="shared" si="365"/>
        <v>2089598210</v>
      </c>
      <c r="Q2340" s="1">
        <f t="shared" si="366"/>
        <v>2071764876.6666667</v>
      </c>
      <c r="R2340" s="1">
        <f t="shared" si="367"/>
        <v>1916264876.6666667</v>
      </c>
      <c r="T2340" s="1">
        <f t="shared" si="368"/>
        <v>0.92494322027015474</v>
      </c>
      <c r="U2340">
        <f t="shared" si="369"/>
        <v>0.37069960257853674</v>
      </c>
      <c r="Z2340" t="s">
        <v>2022</v>
      </c>
    </row>
    <row r="2341" spans="1:26">
      <c r="A2341" s="4">
        <v>15616000</v>
      </c>
      <c r="B2341" s="4">
        <v>20277000</v>
      </c>
      <c r="C2341" s="4">
        <v>17027000</v>
      </c>
      <c r="E2341" s="6">
        <v>20305000</v>
      </c>
      <c r="F2341" s="6">
        <v>12243000</v>
      </c>
      <c r="G2341" s="6">
        <v>16335000</v>
      </c>
      <c r="I2341" s="8">
        <f t="shared" si="360"/>
        <v>15914210</v>
      </c>
      <c r="J2341" s="8">
        <f t="shared" si="361"/>
        <v>20575210</v>
      </c>
      <c r="K2341" s="8">
        <f t="shared" si="362"/>
        <v>17325210</v>
      </c>
      <c r="L2341" s="1"/>
      <c r="M2341" s="10">
        <f t="shared" si="363"/>
        <v>20603210</v>
      </c>
      <c r="N2341" s="10">
        <f t="shared" si="364"/>
        <v>12541210</v>
      </c>
      <c r="O2341" s="10">
        <f t="shared" si="365"/>
        <v>16633210</v>
      </c>
      <c r="Q2341" s="1">
        <f t="shared" si="366"/>
        <v>17938210</v>
      </c>
      <c r="R2341" s="1">
        <f t="shared" si="367"/>
        <v>16592543.333333334</v>
      </c>
      <c r="T2341" s="1">
        <f t="shared" si="368"/>
        <v>0.92498322482194906</v>
      </c>
      <c r="U2341">
        <f t="shared" si="369"/>
        <v>0.64504843655571076</v>
      </c>
      <c r="Y2341" t="s">
        <v>1653</v>
      </c>
      <c r="Z2341" t="s">
        <v>1654</v>
      </c>
    </row>
    <row r="2342" spans="1:26">
      <c r="A2342" s="4">
        <v>94893000</v>
      </c>
      <c r="B2342" s="4">
        <v>94987000</v>
      </c>
      <c r="C2342" s="4">
        <v>97959000</v>
      </c>
      <c r="E2342" s="6">
        <v>60217000</v>
      </c>
      <c r="F2342" s="6">
        <v>96154000</v>
      </c>
      <c r="G2342" s="6">
        <v>109810000</v>
      </c>
      <c r="I2342" s="8">
        <f t="shared" si="360"/>
        <v>95191210</v>
      </c>
      <c r="J2342" s="8">
        <f t="shared" si="361"/>
        <v>95285210</v>
      </c>
      <c r="K2342" s="8">
        <f t="shared" si="362"/>
        <v>98257210</v>
      </c>
      <c r="L2342" s="1"/>
      <c r="M2342" s="10">
        <f t="shared" si="363"/>
        <v>60515210</v>
      </c>
      <c r="N2342" s="10">
        <f t="shared" si="364"/>
        <v>96452210</v>
      </c>
      <c r="O2342" s="10">
        <f t="shared" si="365"/>
        <v>110108210</v>
      </c>
      <c r="Q2342" s="1">
        <f t="shared" si="366"/>
        <v>96244543.333333328</v>
      </c>
      <c r="R2342" s="1">
        <f t="shared" si="367"/>
        <v>89025210</v>
      </c>
      <c r="T2342" s="1">
        <f t="shared" si="368"/>
        <v>0.92498968686120842</v>
      </c>
      <c r="U2342">
        <f t="shared" si="369"/>
        <v>0.65174442839045643</v>
      </c>
      <c r="Y2342" t="s">
        <v>2073</v>
      </c>
      <c r="Z2342" t="s">
        <v>2074</v>
      </c>
    </row>
    <row r="2343" spans="1:26">
      <c r="A2343" s="4">
        <v>1403000000</v>
      </c>
      <c r="B2343" s="4">
        <v>1340800000</v>
      </c>
      <c r="C2343" s="4">
        <v>1301900000</v>
      </c>
      <c r="E2343" s="6">
        <v>1108700000</v>
      </c>
      <c r="F2343" s="6">
        <v>1325400000</v>
      </c>
      <c r="G2343" s="6">
        <v>1308100000</v>
      </c>
      <c r="I2343" s="8">
        <f t="shared" si="360"/>
        <v>1403298210</v>
      </c>
      <c r="J2343" s="8">
        <f t="shared" si="361"/>
        <v>1341098210</v>
      </c>
      <c r="K2343" s="8">
        <f t="shared" si="362"/>
        <v>1302198210</v>
      </c>
      <c r="L2343" s="1"/>
      <c r="M2343" s="10">
        <f t="shared" si="363"/>
        <v>1108998210</v>
      </c>
      <c r="N2343" s="10">
        <f t="shared" si="364"/>
        <v>1325698210</v>
      </c>
      <c r="O2343" s="10">
        <f t="shared" si="365"/>
        <v>1308398210</v>
      </c>
      <c r="Q2343" s="1">
        <f t="shared" si="366"/>
        <v>1348864876.6666667</v>
      </c>
      <c r="R2343" s="1">
        <f t="shared" si="367"/>
        <v>1247698210</v>
      </c>
      <c r="T2343" s="1">
        <f t="shared" si="368"/>
        <v>0.92499866486502991</v>
      </c>
      <c r="U2343">
        <f t="shared" si="369"/>
        <v>0.25134851667017899</v>
      </c>
      <c r="Y2343" t="s">
        <v>4789</v>
      </c>
      <c r="Z2343" t="s">
        <v>4790</v>
      </c>
    </row>
    <row r="2344" spans="1:26">
      <c r="A2344" s="4">
        <v>71227000</v>
      </c>
      <c r="B2344" s="4">
        <v>103640000</v>
      </c>
      <c r="C2344" s="4">
        <v>104120000</v>
      </c>
      <c r="E2344" s="6">
        <v>119380000</v>
      </c>
      <c r="F2344" s="6">
        <v>59697000</v>
      </c>
      <c r="G2344" s="6">
        <v>78927000</v>
      </c>
      <c r="I2344" s="8">
        <f t="shared" si="360"/>
        <v>71525210</v>
      </c>
      <c r="J2344" s="8">
        <f t="shared" si="361"/>
        <v>103938210</v>
      </c>
      <c r="K2344" s="8">
        <f t="shared" si="362"/>
        <v>104418210</v>
      </c>
      <c r="L2344" s="1"/>
      <c r="M2344" s="10">
        <f t="shared" si="363"/>
        <v>119678210</v>
      </c>
      <c r="N2344" s="10">
        <f t="shared" si="364"/>
        <v>59995210</v>
      </c>
      <c r="O2344" s="10">
        <f t="shared" si="365"/>
        <v>79225210</v>
      </c>
      <c r="Q2344" s="1">
        <f t="shared" si="366"/>
        <v>93293876.666666672</v>
      </c>
      <c r="R2344" s="1">
        <f t="shared" si="367"/>
        <v>86299543.333333328</v>
      </c>
      <c r="T2344" s="1">
        <f t="shared" si="368"/>
        <v>0.92502902030404777</v>
      </c>
      <c r="U2344">
        <f t="shared" si="369"/>
        <v>0.75225454318328144</v>
      </c>
      <c r="Y2344" t="s">
        <v>8859</v>
      </c>
      <c r="Z2344" t="s">
        <v>8860</v>
      </c>
    </row>
    <row r="2345" spans="1:26">
      <c r="A2345" s="4">
        <v>232250000</v>
      </c>
      <c r="B2345" s="4">
        <v>234600000</v>
      </c>
      <c r="C2345" s="4">
        <v>364750000</v>
      </c>
      <c r="E2345" s="6">
        <v>241650000</v>
      </c>
      <c r="F2345" s="6">
        <v>330430000</v>
      </c>
      <c r="G2345" s="6">
        <v>197110000</v>
      </c>
      <c r="I2345" s="8">
        <f t="shared" si="360"/>
        <v>232548210</v>
      </c>
      <c r="J2345" s="8">
        <f t="shared" si="361"/>
        <v>234898210</v>
      </c>
      <c r="K2345" s="8">
        <f t="shared" si="362"/>
        <v>365048210</v>
      </c>
      <c r="L2345" s="1"/>
      <c r="M2345" s="10">
        <f t="shared" si="363"/>
        <v>241948210</v>
      </c>
      <c r="N2345" s="10">
        <f t="shared" si="364"/>
        <v>330728210</v>
      </c>
      <c r="O2345" s="10">
        <f t="shared" si="365"/>
        <v>197408210</v>
      </c>
      <c r="Q2345" s="1">
        <f t="shared" si="366"/>
        <v>277498210</v>
      </c>
      <c r="R2345" s="1">
        <f t="shared" si="367"/>
        <v>256694876.66666666</v>
      </c>
      <c r="T2345" s="1">
        <f t="shared" si="368"/>
        <v>0.92503254945920788</v>
      </c>
      <c r="U2345">
        <f t="shared" si="369"/>
        <v>0.74116690286956444</v>
      </c>
      <c r="Y2345" t="s">
        <v>5757</v>
      </c>
      <c r="Z2345" t="s">
        <v>5758</v>
      </c>
    </row>
    <row r="2346" spans="1:26">
      <c r="A2346" s="4">
        <v>217200000</v>
      </c>
      <c r="B2346" s="4">
        <v>192890000</v>
      </c>
      <c r="C2346" s="4">
        <v>198470000</v>
      </c>
      <c r="E2346" s="6">
        <v>194010000</v>
      </c>
      <c r="F2346" s="6">
        <v>169740000</v>
      </c>
      <c r="G2346" s="6">
        <v>199170000</v>
      </c>
      <c r="I2346" s="8">
        <f t="shared" si="360"/>
        <v>217498210</v>
      </c>
      <c r="J2346" s="8">
        <f t="shared" si="361"/>
        <v>193188210</v>
      </c>
      <c r="K2346" s="8">
        <f t="shared" si="362"/>
        <v>198768210</v>
      </c>
      <c r="L2346" s="1"/>
      <c r="M2346" s="10">
        <f t="shared" si="363"/>
        <v>194308210</v>
      </c>
      <c r="N2346" s="10">
        <f t="shared" si="364"/>
        <v>170038210</v>
      </c>
      <c r="O2346" s="10">
        <f t="shared" si="365"/>
        <v>199468210</v>
      </c>
      <c r="Q2346" s="1">
        <f t="shared" si="366"/>
        <v>203151543.33333334</v>
      </c>
      <c r="R2346" s="1">
        <f t="shared" si="367"/>
        <v>187938210</v>
      </c>
      <c r="T2346" s="1">
        <f t="shared" si="368"/>
        <v>0.9251133755436397</v>
      </c>
      <c r="U2346">
        <f t="shared" si="369"/>
        <v>0.26259874409951356</v>
      </c>
      <c r="Y2346" t="s">
        <v>347</v>
      </c>
      <c r="Z2346" t="s">
        <v>348</v>
      </c>
    </row>
    <row r="2347" spans="1:26">
      <c r="A2347" s="4">
        <v>306270000</v>
      </c>
      <c r="B2347" s="4">
        <v>317820000</v>
      </c>
      <c r="C2347" s="4">
        <v>320370000</v>
      </c>
      <c r="E2347" s="6">
        <v>321870000</v>
      </c>
      <c r="F2347" s="6">
        <v>238980000</v>
      </c>
      <c r="G2347" s="6">
        <v>312820000</v>
      </c>
      <c r="I2347" s="8">
        <f t="shared" si="360"/>
        <v>306568210</v>
      </c>
      <c r="J2347" s="8">
        <f t="shared" si="361"/>
        <v>318118210</v>
      </c>
      <c r="K2347" s="8">
        <f t="shared" si="362"/>
        <v>320668210</v>
      </c>
      <c r="L2347" s="1"/>
      <c r="M2347" s="10">
        <f t="shared" si="363"/>
        <v>322168210</v>
      </c>
      <c r="N2347" s="10">
        <f t="shared" si="364"/>
        <v>239278210</v>
      </c>
      <c r="O2347" s="10">
        <f t="shared" si="365"/>
        <v>313118210</v>
      </c>
      <c r="Q2347" s="1">
        <f t="shared" si="366"/>
        <v>315118210</v>
      </c>
      <c r="R2347" s="1">
        <f t="shared" si="367"/>
        <v>291521543.33333331</v>
      </c>
      <c r="T2347" s="1">
        <f t="shared" si="368"/>
        <v>0.92511804802817743</v>
      </c>
      <c r="U2347">
        <f t="shared" si="369"/>
        <v>0.42527461802877237</v>
      </c>
      <c r="Y2347" t="s">
        <v>8159</v>
      </c>
      <c r="Z2347" t="s">
        <v>8160</v>
      </c>
    </row>
    <row r="2348" spans="1:26">
      <c r="A2348" s="4">
        <v>11485000</v>
      </c>
      <c r="B2348" s="4">
        <v>47279000</v>
      </c>
      <c r="C2348" s="4">
        <v>11596000</v>
      </c>
      <c r="E2348" s="6">
        <v>27791000</v>
      </c>
      <c r="F2348" s="6">
        <v>15180000</v>
      </c>
      <c r="G2348" s="6">
        <v>22054000</v>
      </c>
      <c r="I2348" s="8">
        <f t="shared" si="360"/>
        <v>11783210</v>
      </c>
      <c r="J2348" s="8">
        <f t="shared" si="361"/>
        <v>47577210</v>
      </c>
      <c r="K2348" s="8">
        <f t="shared" si="362"/>
        <v>11894210</v>
      </c>
      <c r="L2348" s="1"/>
      <c r="M2348" s="10">
        <f t="shared" si="363"/>
        <v>28089210</v>
      </c>
      <c r="N2348" s="10">
        <f t="shared" si="364"/>
        <v>15478210</v>
      </c>
      <c r="O2348" s="10">
        <f t="shared" si="365"/>
        <v>22352210</v>
      </c>
      <c r="Q2348" s="1">
        <f t="shared" si="366"/>
        <v>23751543.333333332</v>
      </c>
      <c r="R2348" s="1">
        <f t="shared" si="367"/>
        <v>21973210</v>
      </c>
      <c r="T2348" s="1">
        <f t="shared" si="368"/>
        <v>0.92512767240528793</v>
      </c>
      <c r="U2348">
        <f t="shared" si="369"/>
        <v>0.89339366305859025</v>
      </c>
      <c r="Y2348" t="s">
        <v>9812</v>
      </c>
      <c r="Z2348" t="s">
        <v>9813</v>
      </c>
    </row>
    <row r="2349" spans="1:26">
      <c r="A2349" s="4">
        <v>3165600000</v>
      </c>
      <c r="B2349" s="4">
        <v>3574800000</v>
      </c>
      <c r="C2349" s="4">
        <v>3694500000</v>
      </c>
      <c r="E2349" s="6">
        <v>3170600000</v>
      </c>
      <c r="F2349" s="6">
        <v>3594600000</v>
      </c>
      <c r="G2349" s="6">
        <v>2888400000</v>
      </c>
      <c r="I2349" s="8">
        <f t="shared" si="360"/>
        <v>3165898210</v>
      </c>
      <c r="J2349" s="8">
        <f t="shared" si="361"/>
        <v>3575098210</v>
      </c>
      <c r="K2349" s="8">
        <f t="shared" si="362"/>
        <v>3694798210</v>
      </c>
      <c r="L2349" s="1"/>
      <c r="M2349" s="10">
        <f t="shared" si="363"/>
        <v>3170898210</v>
      </c>
      <c r="N2349" s="10">
        <f t="shared" si="364"/>
        <v>3594898210</v>
      </c>
      <c r="O2349" s="10">
        <f t="shared" si="365"/>
        <v>2888698210</v>
      </c>
      <c r="Q2349" s="1">
        <f t="shared" si="366"/>
        <v>3478598210</v>
      </c>
      <c r="R2349" s="1">
        <f t="shared" si="367"/>
        <v>3218164876.6666665</v>
      </c>
      <c r="T2349" s="1">
        <f t="shared" si="368"/>
        <v>0.92513267770199492</v>
      </c>
      <c r="U2349">
        <f t="shared" si="369"/>
        <v>0.3736863194800269</v>
      </c>
      <c r="Y2349" t="s">
        <v>11351</v>
      </c>
      <c r="Z2349" t="s">
        <v>11352</v>
      </c>
    </row>
    <row r="2350" spans="1:26">
      <c r="A2350" s="4">
        <v>161920000</v>
      </c>
      <c r="B2350" s="4">
        <v>160150000</v>
      </c>
      <c r="C2350" s="4">
        <v>123930000</v>
      </c>
      <c r="E2350" s="6">
        <v>157100000</v>
      </c>
      <c r="F2350" s="6">
        <v>166980000</v>
      </c>
      <c r="G2350" s="6">
        <v>88464000</v>
      </c>
      <c r="I2350" s="8">
        <f t="shared" si="360"/>
        <v>162218210</v>
      </c>
      <c r="J2350" s="8">
        <f t="shared" si="361"/>
        <v>160448210</v>
      </c>
      <c r="K2350" s="8">
        <f t="shared" si="362"/>
        <v>124228210</v>
      </c>
      <c r="L2350" s="1"/>
      <c r="M2350" s="10">
        <f t="shared" si="363"/>
        <v>157398210</v>
      </c>
      <c r="N2350" s="10">
        <f t="shared" si="364"/>
        <v>167278210</v>
      </c>
      <c r="O2350" s="10">
        <f t="shared" si="365"/>
        <v>88762210</v>
      </c>
      <c r="Q2350" s="1">
        <f t="shared" si="366"/>
        <v>148964876.66666666</v>
      </c>
      <c r="R2350" s="1">
        <f t="shared" si="367"/>
        <v>137812876.66666666</v>
      </c>
      <c r="T2350" s="1">
        <f t="shared" si="368"/>
        <v>0.92513671511335904</v>
      </c>
      <c r="U2350">
        <f t="shared" si="369"/>
        <v>0.70703909742286009</v>
      </c>
      <c r="Y2350" t="s">
        <v>9441</v>
      </c>
      <c r="Z2350" t="s">
        <v>9442</v>
      </c>
    </row>
    <row r="2351" spans="1:26">
      <c r="A2351" s="4">
        <v>303980000</v>
      </c>
      <c r="B2351" s="4">
        <v>332060000</v>
      </c>
      <c r="C2351" s="4">
        <v>288400000</v>
      </c>
      <c r="E2351" s="6">
        <v>265890000</v>
      </c>
      <c r="F2351" s="6">
        <v>239580000</v>
      </c>
      <c r="G2351" s="6">
        <v>349720000</v>
      </c>
      <c r="I2351" s="8">
        <f t="shared" si="360"/>
        <v>304278210</v>
      </c>
      <c r="J2351" s="8">
        <f t="shared" si="361"/>
        <v>332358210</v>
      </c>
      <c r="K2351" s="8">
        <f t="shared" si="362"/>
        <v>288698210</v>
      </c>
      <c r="L2351" s="1"/>
      <c r="M2351" s="10">
        <f t="shared" si="363"/>
        <v>266188210</v>
      </c>
      <c r="N2351" s="10">
        <f t="shared" si="364"/>
        <v>239878210</v>
      </c>
      <c r="O2351" s="10">
        <f t="shared" si="365"/>
        <v>350018210</v>
      </c>
      <c r="Q2351" s="1">
        <f t="shared" si="366"/>
        <v>308444876.66666669</v>
      </c>
      <c r="R2351" s="1">
        <f t="shared" si="367"/>
        <v>285361543.33333331</v>
      </c>
      <c r="T2351" s="1">
        <f t="shared" si="368"/>
        <v>0.92516220861635745</v>
      </c>
      <c r="U2351">
        <f t="shared" si="369"/>
        <v>0.55186035704384795</v>
      </c>
      <c r="Y2351" t="s">
        <v>2618</v>
      </c>
      <c r="Z2351" t="s">
        <v>2619</v>
      </c>
    </row>
    <row r="2352" spans="1:26">
      <c r="A2352" s="4">
        <v>277460000</v>
      </c>
      <c r="B2352" s="4">
        <v>361360000</v>
      </c>
      <c r="C2352" s="4">
        <v>252690000</v>
      </c>
      <c r="E2352" s="6">
        <v>275310000</v>
      </c>
      <c r="F2352" s="6">
        <v>256450000</v>
      </c>
      <c r="G2352" s="6">
        <v>292970000</v>
      </c>
      <c r="I2352" s="8">
        <f t="shared" si="360"/>
        <v>277758210</v>
      </c>
      <c r="J2352" s="8">
        <f t="shared" si="361"/>
        <v>361658210</v>
      </c>
      <c r="K2352" s="8">
        <f t="shared" si="362"/>
        <v>252988210</v>
      </c>
      <c r="L2352" s="1"/>
      <c r="M2352" s="10">
        <f t="shared" si="363"/>
        <v>275608210</v>
      </c>
      <c r="N2352" s="10">
        <f t="shared" si="364"/>
        <v>256748210</v>
      </c>
      <c r="O2352" s="10">
        <f t="shared" si="365"/>
        <v>293268210</v>
      </c>
      <c r="Q2352" s="1">
        <f t="shared" si="366"/>
        <v>297468210</v>
      </c>
      <c r="R2352" s="1">
        <f t="shared" si="367"/>
        <v>275208210</v>
      </c>
      <c r="T2352" s="1">
        <f t="shared" si="368"/>
        <v>0.92516847430520388</v>
      </c>
      <c r="U2352">
        <f t="shared" si="369"/>
        <v>0.55427158216637962</v>
      </c>
      <c r="Y2352" t="s">
        <v>8681</v>
      </c>
    </row>
    <row r="2353" spans="1:26">
      <c r="A2353" s="4">
        <v>78149000</v>
      </c>
      <c r="B2353" s="4">
        <v>10478000</v>
      </c>
      <c r="C2353" s="4">
        <v>81198000</v>
      </c>
      <c r="E2353" s="6">
        <v>17508000</v>
      </c>
      <c r="F2353" s="6">
        <v>69805000</v>
      </c>
      <c r="G2353" s="6">
        <v>69738000</v>
      </c>
      <c r="I2353" s="8">
        <f t="shared" si="360"/>
        <v>78447210</v>
      </c>
      <c r="J2353" s="8">
        <f t="shared" si="361"/>
        <v>10776210</v>
      </c>
      <c r="K2353" s="8">
        <f t="shared" si="362"/>
        <v>81496210</v>
      </c>
      <c r="L2353" s="1"/>
      <c r="M2353" s="10">
        <f t="shared" si="363"/>
        <v>17806210</v>
      </c>
      <c r="N2353" s="10">
        <f t="shared" si="364"/>
        <v>70103210</v>
      </c>
      <c r="O2353" s="10">
        <f t="shared" si="365"/>
        <v>70036210</v>
      </c>
      <c r="Q2353" s="1">
        <f t="shared" si="366"/>
        <v>56906543.333333336</v>
      </c>
      <c r="R2353" s="1">
        <f t="shared" si="367"/>
        <v>52648543.333333336</v>
      </c>
      <c r="T2353" s="1">
        <f t="shared" si="368"/>
        <v>0.92517556416915847</v>
      </c>
      <c r="U2353">
        <f t="shared" si="369"/>
        <v>0.8900645544339556</v>
      </c>
      <c r="Y2353" t="s">
        <v>12504</v>
      </c>
      <c r="Z2353" t="s">
        <v>12505</v>
      </c>
    </row>
    <row r="2354" spans="1:26">
      <c r="A2354" s="4">
        <v>145250000</v>
      </c>
      <c r="B2354" s="4">
        <v>146510000</v>
      </c>
      <c r="C2354" s="4">
        <v>152400000</v>
      </c>
      <c r="E2354" s="6">
        <v>176350000</v>
      </c>
      <c r="F2354" s="6">
        <v>109080000</v>
      </c>
      <c r="G2354" s="6">
        <v>125430000</v>
      </c>
      <c r="I2354" s="8">
        <f t="shared" si="360"/>
        <v>145548210</v>
      </c>
      <c r="J2354" s="8">
        <f t="shared" si="361"/>
        <v>146808210</v>
      </c>
      <c r="K2354" s="8">
        <f t="shared" si="362"/>
        <v>152698210</v>
      </c>
      <c r="L2354" s="1"/>
      <c r="M2354" s="10">
        <f t="shared" si="363"/>
        <v>176648210</v>
      </c>
      <c r="N2354" s="10">
        <f t="shared" si="364"/>
        <v>109378210</v>
      </c>
      <c r="O2354" s="10">
        <f t="shared" si="365"/>
        <v>125728210</v>
      </c>
      <c r="Q2354" s="1">
        <f t="shared" si="366"/>
        <v>148351543.33333334</v>
      </c>
      <c r="R2354" s="1">
        <f t="shared" si="367"/>
        <v>137251543.33333334</v>
      </c>
      <c r="T2354" s="1">
        <f t="shared" si="368"/>
        <v>0.9251777248109968</v>
      </c>
      <c r="U2354">
        <f t="shared" si="369"/>
        <v>0.61485811680910296</v>
      </c>
      <c r="Y2354" t="s">
        <v>10143</v>
      </c>
      <c r="Z2354" t="s">
        <v>10144</v>
      </c>
    </row>
    <row r="2355" spans="1:26">
      <c r="A2355" s="4">
        <v>339190000</v>
      </c>
      <c r="B2355" s="4">
        <v>300740000</v>
      </c>
      <c r="C2355" s="4">
        <v>332810000</v>
      </c>
      <c r="E2355" s="6">
        <v>285720000</v>
      </c>
      <c r="F2355" s="6">
        <v>262990000</v>
      </c>
      <c r="G2355" s="6">
        <v>351260000</v>
      </c>
      <c r="I2355" s="8">
        <f t="shared" si="360"/>
        <v>339488210</v>
      </c>
      <c r="J2355" s="8">
        <f t="shared" si="361"/>
        <v>301038210</v>
      </c>
      <c r="K2355" s="8">
        <f t="shared" si="362"/>
        <v>333108210</v>
      </c>
      <c r="L2355" s="1"/>
      <c r="M2355" s="10">
        <f t="shared" si="363"/>
        <v>286018210</v>
      </c>
      <c r="N2355" s="10">
        <f t="shared" si="364"/>
        <v>263288210</v>
      </c>
      <c r="O2355" s="10">
        <f t="shared" si="365"/>
        <v>351558210</v>
      </c>
      <c r="Q2355" s="1">
        <f t="shared" si="366"/>
        <v>324544876.66666669</v>
      </c>
      <c r="R2355" s="1">
        <f t="shared" si="367"/>
        <v>300288210</v>
      </c>
      <c r="T2355" s="1">
        <f t="shared" si="368"/>
        <v>0.925259437413396</v>
      </c>
      <c r="U2355">
        <f t="shared" si="369"/>
        <v>0.4501515516438232</v>
      </c>
      <c r="Y2355" t="s">
        <v>8893</v>
      </c>
      <c r="Z2355" t="s">
        <v>8894</v>
      </c>
    </row>
    <row r="2356" spans="1:26">
      <c r="A2356" s="4">
        <v>344090000</v>
      </c>
      <c r="B2356" s="4">
        <v>339310000</v>
      </c>
      <c r="C2356" s="4">
        <v>313750000</v>
      </c>
      <c r="E2356" s="6">
        <v>276790000</v>
      </c>
      <c r="F2356" s="6">
        <v>334160000</v>
      </c>
      <c r="G2356" s="6">
        <v>311760000</v>
      </c>
      <c r="I2356" s="8">
        <f t="shared" si="360"/>
        <v>344388210</v>
      </c>
      <c r="J2356" s="8">
        <f t="shared" si="361"/>
        <v>339608210</v>
      </c>
      <c r="K2356" s="8">
        <f t="shared" si="362"/>
        <v>314048210</v>
      </c>
      <c r="L2356" s="1"/>
      <c r="M2356" s="10">
        <f t="shared" si="363"/>
        <v>277088210</v>
      </c>
      <c r="N2356" s="10">
        <f t="shared" si="364"/>
        <v>334458210</v>
      </c>
      <c r="O2356" s="10">
        <f t="shared" si="365"/>
        <v>312058210</v>
      </c>
      <c r="Q2356" s="1">
        <f t="shared" si="366"/>
        <v>332681543.33333331</v>
      </c>
      <c r="R2356" s="1">
        <f t="shared" si="367"/>
        <v>307868210</v>
      </c>
      <c r="T2356" s="1">
        <f t="shared" si="368"/>
        <v>0.92541415708033026</v>
      </c>
      <c r="U2356">
        <f t="shared" si="369"/>
        <v>0.26513694281981304</v>
      </c>
      <c r="Y2356" t="s">
        <v>6925</v>
      </c>
      <c r="Z2356" t="s">
        <v>6926</v>
      </c>
    </row>
    <row r="2357" spans="1:26">
      <c r="A2357" s="4">
        <v>131090000</v>
      </c>
      <c r="B2357" s="4">
        <v>104350000</v>
      </c>
      <c r="C2357" s="4">
        <v>125170000</v>
      </c>
      <c r="E2357" s="6">
        <v>118600000</v>
      </c>
      <c r="F2357" s="6">
        <v>99617000</v>
      </c>
      <c r="G2357" s="6">
        <v>115440000</v>
      </c>
      <c r="I2357" s="8">
        <f t="shared" si="360"/>
        <v>131388210</v>
      </c>
      <c r="J2357" s="8">
        <f t="shared" si="361"/>
        <v>104648210</v>
      </c>
      <c r="K2357" s="8">
        <f t="shared" si="362"/>
        <v>125468210</v>
      </c>
      <c r="L2357" s="1"/>
      <c r="M2357" s="10">
        <f t="shared" si="363"/>
        <v>118898210</v>
      </c>
      <c r="N2357" s="10">
        <f t="shared" si="364"/>
        <v>99915210</v>
      </c>
      <c r="O2357" s="10">
        <f t="shared" si="365"/>
        <v>115738210</v>
      </c>
      <c r="Q2357" s="1">
        <f t="shared" si="366"/>
        <v>120501543.33333333</v>
      </c>
      <c r="R2357" s="1">
        <f t="shared" si="367"/>
        <v>111517210</v>
      </c>
      <c r="T2357" s="1">
        <f t="shared" si="368"/>
        <v>0.92544217206844626</v>
      </c>
      <c r="U2357">
        <f t="shared" si="369"/>
        <v>0.42024926949605668</v>
      </c>
      <c r="Y2357" t="s">
        <v>11252</v>
      </c>
      <c r="Z2357" t="s">
        <v>11253</v>
      </c>
    </row>
    <row r="2358" spans="1:26">
      <c r="A2358" s="4">
        <v>337000000</v>
      </c>
      <c r="B2358" s="4">
        <v>362750000</v>
      </c>
      <c r="C2358" s="4">
        <v>371680000</v>
      </c>
      <c r="E2358" s="6">
        <v>309700000</v>
      </c>
      <c r="F2358" s="6">
        <v>380710000</v>
      </c>
      <c r="G2358" s="6">
        <v>301130000</v>
      </c>
      <c r="I2358" s="8">
        <f t="shared" si="360"/>
        <v>337298210</v>
      </c>
      <c r="J2358" s="8">
        <f t="shared" si="361"/>
        <v>363048210</v>
      </c>
      <c r="K2358" s="8">
        <f t="shared" si="362"/>
        <v>371978210</v>
      </c>
      <c r="L2358" s="1"/>
      <c r="M2358" s="10">
        <f t="shared" si="363"/>
        <v>309998210</v>
      </c>
      <c r="N2358" s="10">
        <f t="shared" si="364"/>
        <v>381008210</v>
      </c>
      <c r="O2358" s="10">
        <f t="shared" si="365"/>
        <v>301428210</v>
      </c>
      <c r="Q2358" s="1">
        <f t="shared" si="366"/>
        <v>357441543.33333331</v>
      </c>
      <c r="R2358" s="1">
        <f t="shared" si="367"/>
        <v>330811543.33333331</v>
      </c>
      <c r="T2358" s="1">
        <f t="shared" si="368"/>
        <v>0.92549830735492855</v>
      </c>
      <c r="U2358">
        <f t="shared" si="369"/>
        <v>0.38423318983701321</v>
      </c>
      <c r="Y2358" t="s">
        <v>2464</v>
      </c>
      <c r="Z2358" t="s">
        <v>2465</v>
      </c>
    </row>
    <row r="2359" spans="1:26">
      <c r="A2359" s="4">
        <v>2825900000</v>
      </c>
      <c r="B2359" s="4">
        <v>2320500000</v>
      </c>
      <c r="C2359" s="4">
        <v>2130700000</v>
      </c>
      <c r="E2359" s="6">
        <v>2295600000</v>
      </c>
      <c r="F2359" s="6">
        <v>2226300000</v>
      </c>
      <c r="G2359" s="6">
        <v>2213700000</v>
      </c>
      <c r="I2359" s="8">
        <f t="shared" si="360"/>
        <v>2826198210</v>
      </c>
      <c r="J2359" s="8">
        <f t="shared" si="361"/>
        <v>2320798210</v>
      </c>
      <c r="K2359" s="8">
        <f t="shared" si="362"/>
        <v>2130998210</v>
      </c>
      <c r="L2359" s="1"/>
      <c r="M2359" s="10">
        <f t="shared" si="363"/>
        <v>2295898210</v>
      </c>
      <c r="N2359" s="10">
        <f t="shared" si="364"/>
        <v>2226598210</v>
      </c>
      <c r="O2359" s="10">
        <f t="shared" si="365"/>
        <v>2213998210</v>
      </c>
      <c r="Q2359" s="1">
        <f t="shared" si="366"/>
        <v>2425998210</v>
      </c>
      <c r="R2359" s="1">
        <f t="shared" si="367"/>
        <v>2245498210</v>
      </c>
      <c r="T2359" s="1">
        <f t="shared" si="368"/>
        <v>0.92559763677649209</v>
      </c>
      <c r="U2359">
        <f t="shared" si="369"/>
        <v>0.43654310116930017</v>
      </c>
      <c r="Y2359" t="s">
        <v>6689</v>
      </c>
      <c r="Z2359" t="s">
        <v>6690</v>
      </c>
    </row>
    <row r="2360" spans="1:26">
      <c r="A2360" s="4">
        <v>6271700000</v>
      </c>
      <c r="B2360" s="4">
        <v>6987000000</v>
      </c>
      <c r="C2360" s="4">
        <v>6716100000</v>
      </c>
      <c r="E2360" s="6">
        <v>6810200000</v>
      </c>
      <c r="F2360" s="6">
        <v>5677000000</v>
      </c>
      <c r="G2360" s="6">
        <v>6002300000</v>
      </c>
      <c r="I2360" s="8">
        <f t="shared" si="360"/>
        <v>6271998210</v>
      </c>
      <c r="J2360" s="8">
        <f t="shared" si="361"/>
        <v>6987298210</v>
      </c>
      <c r="K2360" s="8">
        <f t="shared" si="362"/>
        <v>6716398210</v>
      </c>
      <c r="L2360" s="1"/>
      <c r="M2360" s="10">
        <f t="shared" si="363"/>
        <v>6810498210</v>
      </c>
      <c r="N2360" s="10">
        <f t="shared" si="364"/>
        <v>5677298210</v>
      </c>
      <c r="O2360" s="10">
        <f t="shared" si="365"/>
        <v>6002598210</v>
      </c>
      <c r="Q2360" s="1">
        <f t="shared" si="366"/>
        <v>6658564876.666667</v>
      </c>
      <c r="R2360" s="1">
        <f t="shared" si="367"/>
        <v>6163464876.666667</v>
      </c>
      <c r="T2360" s="1">
        <f t="shared" si="368"/>
        <v>0.92564463827108479</v>
      </c>
      <c r="U2360">
        <f t="shared" si="369"/>
        <v>0.27953923171214717</v>
      </c>
      <c r="Y2360" t="s">
        <v>3532</v>
      </c>
      <c r="Z2360" t="s">
        <v>3533</v>
      </c>
    </row>
    <row r="2361" spans="1:26">
      <c r="A2361" s="4">
        <v>3396900000</v>
      </c>
      <c r="B2361" s="4">
        <v>3237300000</v>
      </c>
      <c r="C2361" s="4">
        <v>3228500000</v>
      </c>
      <c r="E2361" s="6">
        <v>3160100000</v>
      </c>
      <c r="F2361" s="6">
        <v>3065600000</v>
      </c>
      <c r="G2361" s="6">
        <v>2903700000</v>
      </c>
      <c r="I2361" s="8">
        <f t="shared" si="360"/>
        <v>3397198210</v>
      </c>
      <c r="J2361" s="8">
        <f t="shared" si="361"/>
        <v>3237598210</v>
      </c>
      <c r="K2361" s="8">
        <f t="shared" si="362"/>
        <v>3228798210</v>
      </c>
      <c r="L2361" s="1"/>
      <c r="M2361" s="10">
        <f t="shared" si="363"/>
        <v>3160398210</v>
      </c>
      <c r="N2361" s="10">
        <f t="shared" si="364"/>
        <v>3065898210</v>
      </c>
      <c r="O2361" s="10">
        <f t="shared" si="365"/>
        <v>2903998210</v>
      </c>
      <c r="Q2361" s="1">
        <f t="shared" si="366"/>
        <v>3287864876.6666665</v>
      </c>
      <c r="R2361" s="1">
        <f t="shared" si="367"/>
        <v>3043431543.3333335</v>
      </c>
      <c r="T2361" s="1">
        <f t="shared" si="368"/>
        <v>0.92565590664384401</v>
      </c>
      <c r="U2361">
        <f t="shared" si="369"/>
        <v>5.7829745918657145E-2</v>
      </c>
      <c r="Z2361" t="s">
        <v>10798</v>
      </c>
    </row>
    <row r="2362" spans="1:26">
      <c r="A2362" s="4">
        <v>482120000</v>
      </c>
      <c r="B2362" s="4">
        <v>545730000</v>
      </c>
      <c r="C2362" s="4">
        <v>429400000</v>
      </c>
      <c r="E2362" s="6">
        <v>368640000</v>
      </c>
      <c r="F2362" s="6">
        <v>439570000</v>
      </c>
      <c r="G2362" s="6">
        <v>540650000</v>
      </c>
      <c r="I2362" s="8">
        <f t="shared" si="360"/>
        <v>482418210</v>
      </c>
      <c r="J2362" s="8">
        <f t="shared" si="361"/>
        <v>546028210</v>
      </c>
      <c r="K2362" s="8">
        <f t="shared" si="362"/>
        <v>429698210</v>
      </c>
      <c r="L2362" s="1"/>
      <c r="M2362" s="10">
        <f t="shared" si="363"/>
        <v>368938210</v>
      </c>
      <c r="N2362" s="10">
        <f t="shared" si="364"/>
        <v>439868210</v>
      </c>
      <c r="O2362" s="10">
        <f t="shared" si="365"/>
        <v>540948210</v>
      </c>
      <c r="Q2362" s="1">
        <f t="shared" si="366"/>
        <v>486048210</v>
      </c>
      <c r="R2362" s="1">
        <f t="shared" si="367"/>
        <v>449918210</v>
      </c>
      <c r="T2362" s="1">
        <f t="shared" si="368"/>
        <v>0.92566580998210035</v>
      </c>
      <c r="U2362">
        <f t="shared" si="369"/>
        <v>0.58063291738439582</v>
      </c>
      <c r="Y2362" t="s">
        <v>6971</v>
      </c>
      <c r="Z2362" t="s">
        <v>6972</v>
      </c>
    </row>
    <row r="2363" spans="1:26">
      <c r="A2363" s="4">
        <v>138900000</v>
      </c>
      <c r="B2363" s="4">
        <v>106400000</v>
      </c>
      <c r="C2363" s="4">
        <v>81546000</v>
      </c>
      <c r="E2363" s="6">
        <v>120960000</v>
      </c>
      <c r="F2363" s="6">
        <v>94694000</v>
      </c>
      <c r="G2363" s="6">
        <v>86844000</v>
      </c>
      <c r="I2363" s="8">
        <f t="shared" si="360"/>
        <v>139198210</v>
      </c>
      <c r="J2363" s="8">
        <f t="shared" si="361"/>
        <v>106698210</v>
      </c>
      <c r="K2363" s="8">
        <f t="shared" si="362"/>
        <v>81844210</v>
      </c>
      <c r="L2363" s="1"/>
      <c r="M2363" s="10">
        <f t="shared" si="363"/>
        <v>121258210</v>
      </c>
      <c r="N2363" s="10">
        <f t="shared" si="364"/>
        <v>94992210</v>
      </c>
      <c r="O2363" s="10">
        <f t="shared" si="365"/>
        <v>87142210</v>
      </c>
      <c r="Q2363" s="1">
        <f t="shared" si="366"/>
        <v>109246876.66666667</v>
      </c>
      <c r="R2363" s="1">
        <f t="shared" si="367"/>
        <v>101130876.66666667</v>
      </c>
      <c r="T2363" s="1">
        <f t="shared" si="368"/>
        <v>0.92570954660092042</v>
      </c>
      <c r="U2363">
        <f t="shared" si="369"/>
        <v>0.699324562604273</v>
      </c>
      <c r="Y2363" t="s">
        <v>2313</v>
      </c>
      <c r="Z2363" t="s">
        <v>2314</v>
      </c>
    </row>
    <row r="2364" spans="1:26">
      <c r="A2364" s="4">
        <v>73792000</v>
      </c>
      <c r="B2364" s="4">
        <v>80226000</v>
      </c>
      <c r="C2364" s="4">
        <v>70530000</v>
      </c>
      <c r="E2364" s="6">
        <v>79364000</v>
      </c>
      <c r="F2364" s="6">
        <v>59052000</v>
      </c>
      <c r="G2364" s="6">
        <v>69387000</v>
      </c>
      <c r="I2364" s="8">
        <f t="shared" si="360"/>
        <v>74090210</v>
      </c>
      <c r="J2364" s="8">
        <f t="shared" si="361"/>
        <v>80524210</v>
      </c>
      <c r="K2364" s="8">
        <f t="shared" si="362"/>
        <v>70828210</v>
      </c>
      <c r="L2364" s="1"/>
      <c r="M2364" s="10">
        <f t="shared" si="363"/>
        <v>79662210</v>
      </c>
      <c r="N2364" s="10">
        <f t="shared" si="364"/>
        <v>59350210</v>
      </c>
      <c r="O2364" s="10">
        <f t="shared" si="365"/>
        <v>69685210</v>
      </c>
      <c r="Q2364" s="1">
        <f t="shared" si="366"/>
        <v>75147543.333333328</v>
      </c>
      <c r="R2364" s="1">
        <f t="shared" si="367"/>
        <v>69565876.666666672</v>
      </c>
      <c r="T2364" s="1">
        <f t="shared" si="368"/>
        <v>0.92572389702870317</v>
      </c>
      <c r="U2364">
        <f t="shared" si="369"/>
        <v>0.44014783448026296</v>
      </c>
      <c r="Y2364" t="s">
        <v>5634</v>
      </c>
      <c r="Z2364" t="s">
        <v>5635</v>
      </c>
    </row>
    <row r="2365" spans="1:26">
      <c r="A2365" s="4">
        <v>167050000</v>
      </c>
      <c r="B2365" s="4">
        <v>184030000</v>
      </c>
      <c r="C2365" s="4">
        <v>175170000</v>
      </c>
      <c r="E2365" s="6">
        <v>168470000</v>
      </c>
      <c r="F2365" s="6">
        <v>158920000</v>
      </c>
      <c r="G2365" s="6">
        <v>159740000</v>
      </c>
      <c r="I2365" s="8">
        <f t="shared" si="360"/>
        <v>167348210</v>
      </c>
      <c r="J2365" s="8">
        <f t="shared" si="361"/>
        <v>184328210</v>
      </c>
      <c r="K2365" s="8">
        <f t="shared" si="362"/>
        <v>175468210</v>
      </c>
      <c r="L2365" s="1"/>
      <c r="M2365" s="10">
        <f t="shared" si="363"/>
        <v>168768210</v>
      </c>
      <c r="N2365" s="10">
        <f t="shared" si="364"/>
        <v>159218210</v>
      </c>
      <c r="O2365" s="10">
        <f t="shared" si="365"/>
        <v>160038210</v>
      </c>
      <c r="Q2365" s="1">
        <f t="shared" si="366"/>
        <v>175714876.66666666</v>
      </c>
      <c r="R2365" s="1">
        <f t="shared" si="367"/>
        <v>162674876.66666666</v>
      </c>
      <c r="T2365" s="1">
        <f t="shared" si="368"/>
        <v>0.92578886746887656</v>
      </c>
      <c r="U2365">
        <f t="shared" si="369"/>
        <v>8.6967584527766512E-2</v>
      </c>
      <c r="Y2365" t="s">
        <v>1026</v>
      </c>
      <c r="Z2365" t="s">
        <v>1027</v>
      </c>
    </row>
    <row r="2366" spans="1:26">
      <c r="A2366" s="4">
        <v>208270000</v>
      </c>
      <c r="B2366" s="4">
        <v>211140000</v>
      </c>
      <c r="C2366" s="4">
        <v>241930000</v>
      </c>
      <c r="E2366" s="6">
        <v>176590000</v>
      </c>
      <c r="F2366" s="6">
        <v>230950000</v>
      </c>
      <c r="G2366" s="6">
        <v>204670000</v>
      </c>
      <c r="I2366" s="8">
        <f t="shared" si="360"/>
        <v>208568210</v>
      </c>
      <c r="J2366" s="8">
        <f t="shared" si="361"/>
        <v>211438210</v>
      </c>
      <c r="K2366" s="8">
        <f t="shared" si="362"/>
        <v>242228210</v>
      </c>
      <c r="L2366" s="1"/>
      <c r="M2366" s="10">
        <f t="shared" si="363"/>
        <v>176888210</v>
      </c>
      <c r="N2366" s="10">
        <f t="shared" si="364"/>
        <v>231248210</v>
      </c>
      <c r="O2366" s="10">
        <f t="shared" si="365"/>
        <v>204968210</v>
      </c>
      <c r="Q2366" s="1">
        <f t="shared" si="366"/>
        <v>220744876.66666666</v>
      </c>
      <c r="R2366" s="1">
        <f t="shared" si="367"/>
        <v>204368210</v>
      </c>
      <c r="T2366" s="1">
        <f t="shared" si="368"/>
        <v>0.92581179271763547</v>
      </c>
      <c r="U2366">
        <f t="shared" si="369"/>
        <v>0.43815676896153494</v>
      </c>
      <c r="Y2366" t="s">
        <v>5275</v>
      </c>
      <c r="Z2366" t="s">
        <v>5276</v>
      </c>
    </row>
    <row r="2367" spans="1:26">
      <c r="A2367" s="4">
        <v>1438700000</v>
      </c>
      <c r="B2367" s="4">
        <v>1152400000</v>
      </c>
      <c r="C2367" s="4">
        <v>1155100000</v>
      </c>
      <c r="E2367" s="6">
        <v>1147000000</v>
      </c>
      <c r="F2367" s="6">
        <v>1247300000</v>
      </c>
      <c r="G2367" s="6">
        <v>1074100000</v>
      </c>
      <c r="I2367" s="8">
        <f t="shared" si="360"/>
        <v>1438998210</v>
      </c>
      <c r="J2367" s="8">
        <f t="shared" si="361"/>
        <v>1152698210</v>
      </c>
      <c r="K2367" s="8">
        <f t="shared" si="362"/>
        <v>1155398210</v>
      </c>
      <c r="L2367" s="1"/>
      <c r="M2367" s="10">
        <f t="shared" si="363"/>
        <v>1147298210</v>
      </c>
      <c r="N2367" s="10">
        <f t="shared" si="364"/>
        <v>1247598210</v>
      </c>
      <c r="O2367" s="10">
        <f t="shared" si="365"/>
        <v>1074398210</v>
      </c>
      <c r="Q2367" s="1">
        <f t="shared" si="366"/>
        <v>1249031543.3333333</v>
      </c>
      <c r="R2367" s="1">
        <f t="shared" si="367"/>
        <v>1156431543.3333333</v>
      </c>
      <c r="T2367" s="1">
        <f t="shared" si="368"/>
        <v>0.92586256088226948</v>
      </c>
      <c r="U2367">
        <f t="shared" si="369"/>
        <v>0.43735601190215895</v>
      </c>
      <c r="Y2367" t="s">
        <v>10845</v>
      </c>
      <c r="Z2367" t="s">
        <v>10846</v>
      </c>
    </row>
    <row r="2368" spans="1:26">
      <c r="A2368" s="4">
        <v>254110000</v>
      </c>
      <c r="B2368" s="4">
        <v>227310000</v>
      </c>
      <c r="C2368" s="4">
        <v>286440000</v>
      </c>
      <c r="E2368" s="6">
        <v>242570000</v>
      </c>
      <c r="F2368" s="6">
        <v>250800000</v>
      </c>
      <c r="G2368" s="6">
        <v>217520000</v>
      </c>
      <c r="I2368" s="8">
        <f t="shared" si="360"/>
        <v>254408210</v>
      </c>
      <c r="J2368" s="8">
        <f t="shared" si="361"/>
        <v>227608210</v>
      </c>
      <c r="K2368" s="8">
        <f t="shared" si="362"/>
        <v>286738210</v>
      </c>
      <c r="L2368" s="1"/>
      <c r="M2368" s="10">
        <f t="shared" si="363"/>
        <v>242868210</v>
      </c>
      <c r="N2368" s="10">
        <f t="shared" si="364"/>
        <v>251098210</v>
      </c>
      <c r="O2368" s="10">
        <f t="shared" si="365"/>
        <v>217818210</v>
      </c>
      <c r="Q2368" s="1">
        <f t="shared" si="366"/>
        <v>256251543.33333334</v>
      </c>
      <c r="R2368" s="1">
        <f t="shared" si="367"/>
        <v>237261543.33333334</v>
      </c>
      <c r="T2368" s="1">
        <f t="shared" si="368"/>
        <v>0.92589312925503942</v>
      </c>
      <c r="U2368">
        <f t="shared" si="369"/>
        <v>0.39200452624708171</v>
      </c>
      <c r="Y2368" t="s">
        <v>888</v>
      </c>
      <c r="Z2368" t="s">
        <v>889</v>
      </c>
    </row>
    <row r="2369" spans="1:26">
      <c r="A2369" s="4">
        <v>3201400000</v>
      </c>
      <c r="B2369" s="4">
        <v>3047700000</v>
      </c>
      <c r="C2369" s="4">
        <v>3085300000</v>
      </c>
      <c r="E2369" s="6">
        <v>2853400000</v>
      </c>
      <c r="F2369" s="6">
        <v>2937200000</v>
      </c>
      <c r="G2369" s="6">
        <v>2853000000</v>
      </c>
      <c r="I2369" s="8">
        <f t="shared" si="360"/>
        <v>3201698210</v>
      </c>
      <c r="J2369" s="8">
        <f t="shared" si="361"/>
        <v>3047998210</v>
      </c>
      <c r="K2369" s="8">
        <f t="shared" si="362"/>
        <v>3085598210</v>
      </c>
      <c r="L2369" s="1"/>
      <c r="M2369" s="10">
        <f t="shared" si="363"/>
        <v>2853698210</v>
      </c>
      <c r="N2369" s="10">
        <f t="shared" si="364"/>
        <v>2937498210</v>
      </c>
      <c r="O2369" s="10">
        <f t="shared" si="365"/>
        <v>2853298210</v>
      </c>
      <c r="Q2369" s="1">
        <f t="shared" si="366"/>
        <v>3111764876.6666665</v>
      </c>
      <c r="R2369" s="1">
        <f t="shared" si="367"/>
        <v>2881498210</v>
      </c>
      <c r="T2369" s="1">
        <f t="shared" si="368"/>
        <v>0.9260012643007498</v>
      </c>
      <c r="U2369">
        <f t="shared" si="369"/>
        <v>1.3069360579930665E-2</v>
      </c>
      <c r="Y2369" t="s">
        <v>2539</v>
      </c>
      <c r="Z2369" t="s">
        <v>2540</v>
      </c>
    </row>
    <row r="2370" spans="1:26">
      <c r="A2370" s="4">
        <v>5569200000</v>
      </c>
      <c r="B2370" s="4">
        <v>5359100000</v>
      </c>
      <c r="C2370" s="4">
        <v>5374100000</v>
      </c>
      <c r="E2370" s="6">
        <v>4854400000</v>
      </c>
      <c r="F2370" s="6">
        <v>5240000000</v>
      </c>
      <c r="G2370" s="6">
        <v>5002100000</v>
      </c>
      <c r="I2370" s="8">
        <f t="shared" si="360"/>
        <v>5569498210</v>
      </c>
      <c r="J2370" s="8">
        <f t="shared" si="361"/>
        <v>5359398210</v>
      </c>
      <c r="K2370" s="8">
        <f t="shared" si="362"/>
        <v>5374398210</v>
      </c>
      <c r="L2370" s="1"/>
      <c r="M2370" s="10">
        <f t="shared" si="363"/>
        <v>4854698210</v>
      </c>
      <c r="N2370" s="10">
        <f t="shared" si="364"/>
        <v>5240298210</v>
      </c>
      <c r="O2370" s="10">
        <f t="shared" si="365"/>
        <v>5002398210</v>
      </c>
      <c r="Q2370" s="1">
        <f t="shared" si="366"/>
        <v>5434431543.333333</v>
      </c>
      <c r="R2370" s="1">
        <f t="shared" si="367"/>
        <v>5032464876.666667</v>
      </c>
      <c r="T2370" s="1">
        <f t="shared" si="368"/>
        <v>0.92603335538198528</v>
      </c>
      <c r="U2370">
        <f t="shared" si="369"/>
        <v>3.7463761918655324E-2</v>
      </c>
      <c r="Y2370" t="s">
        <v>7409</v>
      </c>
      <c r="Z2370" t="s">
        <v>7410</v>
      </c>
    </row>
    <row r="2371" spans="1:26">
      <c r="A2371" s="4">
        <v>138220000</v>
      </c>
      <c r="B2371" s="4">
        <v>129060000</v>
      </c>
      <c r="C2371" s="4">
        <v>146130000</v>
      </c>
      <c r="E2371" s="6">
        <v>112780000</v>
      </c>
      <c r="F2371" s="6">
        <v>121780000</v>
      </c>
      <c r="G2371" s="6">
        <v>148260000</v>
      </c>
      <c r="I2371" s="8">
        <f t="shared" ref="I2371:I2434" si="370">A2371+298210</f>
        <v>138518210</v>
      </c>
      <c r="J2371" s="8">
        <f t="shared" ref="J2371:J2434" si="371">B2371+298210</f>
        <v>129358210</v>
      </c>
      <c r="K2371" s="8">
        <f t="shared" ref="K2371:K2434" si="372">C2371+298210</f>
        <v>146428210</v>
      </c>
      <c r="L2371" s="1"/>
      <c r="M2371" s="10">
        <f t="shared" ref="M2371:M2434" si="373">E2371+298210</f>
        <v>113078210</v>
      </c>
      <c r="N2371" s="10">
        <f t="shared" ref="N2371:N2434" si="374">F2371+298210</f>
        <v>122078210</v>
      </c>
      <c r="O2371" s="10">
        <f t="shared" ref="O2371:O2434" si="375">G2371+298210</f>
        <v>148558210</v>
      </c>
      <c r="Q2371" s="1">
        <f t="shared" ref="Q2371:Q2434" si="376">AVERAGE(I2371:K2371)</f>
        <v>138101543.33333334</v>
      </c>
      <c r="R2371" s="1">
        <f t="shared" ref="R2371:R2434" si="377">AVERAGE(M2371:O2371)</f>
        <v>127904876.66666667</v>
      </c>
      <c r="T2371" s="1">
        <f t="shared" ref="T2371:T2434" si="378">R2371/Q2371</f>
        <v>0.92616544014967916</v>
      </c>
      <c r="U2371">
        <f t="shared" ref="U2371:U2434" si="379">_xlfn.T.TEST(M2371:O2371, I2371:K2371, 2, 2)</f>
        <v>0.43393273501198715</v>
      </c>
      <c r="Y2371" t="s">
        <v>11225</v>
      </c>
      <c r="Z2371" t="s">
        <v>11226</v>
      </c>
    </row>
    <row r="2372" spans="1:26">
      <c r="A2372" s="4">
        <v>287230000</v>
      </c>
      <c r="B2372" s="4">
        <v>59654000</v>
      </c>
      <c r="C2372" s="4">
        <v>137290000</v>
      </c>
      <c r="E2372" s="6">
        <v>189890000</v>
      </c>
      <c r="F2372" s="6">
        <v>165800000</v>
      </c>
      <c r="G2372" s="6">
        <v>92701000</v>
      </c>
      <c r="I2372" s="8">
        <f t="shared" si="370"/>
        <v>287528210</v>
      </c>
      <c r="J2372" s="8">
        <f t="shared" si="371"/>
        <v>59952210</v>
      </c>
      <c r="K2372" s="8">
        <f t="shared" si="372"/>
        <v>137588210</v>
      </c>
      <c r="L2372" s="1"/>
      <c r="M2372" s="10">
        <f t="shared" si="373"/>
        <v>190188210</v>
      </c>
      <c r="N2372" s="10">
        <f t="shared" si="374"/>
        <v>166098210</v>
      </c>
      <c r="O2372" s="10">
        <f t="shared" si="375"/>
        <v>92999210</v>
      </c>
      <c r="Q2372" s="1">
        <f t="shared" si="376"/>
        <v>161689543.33333334</v>
      </c>
      <c r="R2372" s="1">
        <f t="shared" si="377"/>
        <v>149761876.66666666</v>
      </c>
      <c r="T2372" s="1">
        <f t="shared" si="378"/>
        <v>0.92623105724235344</v>
      </c>
      <c r="U2372">
        <f t="shared" si="379"/>
        <v>0.87797349288415916</v>
      </c>
      <c r="Y2372" t="s">
        <v>2930</v>
      </c>
      <c r="Z2372" t="s">
        <v>2931</v>
      </c>
    </row>
    <row r="2373" spans="1:26">
      <c r="A2373" s="4">
        <v>50041000</v>
      </c>
      <c r="B2373" s="4">
        <v>50058000</v>
      </c>
      <c r="C2373" s="4">
        <v>52207000</v>
      </c>
      <c r="E2373" s="6">
        <v>38659000</v>
      </c>
      <c r="F2373" s="6">
        <v>52351000</v>
      </c>
      <c r="G2373" s="6">
        <v>50002000</v>
      </c>
      <c r="I2373" s="8">
        <f t="shared" si="370"/>
        <v>50339210</v>
      </c>
      <c r="J2373" s="8">
        <f t="shared" si="371"/>
        <v>50356210</v>
      </c>
      <c r="K2373" s="8">
        <f t="shared" si="372"/>
        <v>52505210</v>
      </c>
      <c r="L2373" s="1"/>
      <c r="M2373" s="10">
        <f t="shared" si="373"/>
        <v>38957210</v>
      </c>
      <c r="N2373" s="10">
        <f t="shared" si="374"/>
        <v>52649210</v>
      </c>
      <c r="O2373" s="10">
        <f t="shared" si="375"/>
        <v>50300210</v>
      </c>
      <c r="Q2373" s="1">
        <f t="shared" si="376"/>
        <v>51066876.666666664</v>
      </c>
      <c r="R2373" s="1">
        <f t="shared" si="377"/>
        <v>47302210</v>
      </c>
      <c r="T2373" s="1">
        <f t="shared" si="378"/>
        <v>0.92627967652613441</v>
      </c>
      <c r="U2373">
        <f t="shared" si="379"/>
        <v>0.42953898064077389</v>
      </c>
      <c r="Y2373" t="s">
        <v>9150</v>
      </c>
      <c r="Z2373" t="s">
        <v>9151</v>
      </c>
    </row>
    <row r="2374" spans="1:26">
      <c r="A2374" s="4">
        <v>90120000</v>
      </c>
      <c r="B2374" s="4">
        <v>49779000</v>
      </c>
      <c r="C2374" s="4">
        <v>77506000</v>
      </c>
      <c r="E2374" s="6">
        <v>79106000</v>
      </c>
      <c r="F2374" s="6">
        <v>75732000</v>
      </c>
      <c r="G2374" s="6">
        <v>46478000</v>
      </c>
      <c r="I2374" s="8">
        <f t="shared" si="370"/>
        <v>90418210</v>
      </c>
      <c r="J2374" s="8">
        <f t="shared" si="371"/>
        <v>50077210</v>
      </c>
      <c r="K2374" s="8">
        <f t="shared" si="372"/>
        <v>77804210</v>
      </c>
      <c r="L2374" s="1"/>
      <c r="M2374" s="10">
        <f t="shared" si="373"/>
        <v>79404210</v>
      </c>
      <c r="N2374" s="10">
        <f t="shared" si="374"/>
        <v>76030210</v>
      </c>
      <c r="O2374" s="10">
        <f t="shared" si="375"/>
        <v>46776210</v>
      </c>
      <c r="Q2374" s="1">
        <f t="shared" si="376"/>
        <v>72766543.333333328</v>
      </c>
      <c r="R2374" s="1">
        <f t="shared" si="377"/>
        <v>67403543.333333328</v>
      </c>
      <c r="T2374" s="1">
        <f t="shared" si="378"/>
        <v>0.92629854663519129</v>
      </c>
      <c r="U2374">
        <f t="shared" si="379"/>
        <v>0.75118782565047948</v>
      </c>
      <c r="Y2374" t="s">
        <v>9725</v>
      </c>
      <c r="Z2374" t="s">
        <v>9726</v>
      </c>
    </row>
    <row r="2375" spans="1:26">
      <c r="A2375" s="4">
        <v>514270000</v>
      </c>
      <c r="B2375" s="4">
        <v>423810000</v>
      </c>
      <c r="C2375" s="4">
        <v>441010000</v>
      </c>
      <c r="E2375" s="6">
        <v>431860000</v>
      </c>
      <c r="F2375" s="6">
        <v>423220000</v>
      </c>
      <c r="G2375" s="6">
        <v>422680000</v>
      </c>
      <c r="I2375" s="8">
        <f t="shared" si="370"/>
        <v>514568210</v>
      </c>
      <c r="J2375" s="8">
        <f t="shared" si="371"/>
        <v>424108210</v>
      </c>
      <c r="K2375" s="8">
        <f t="shared" si="372"/>
        <v>441308210</v>
      </c>
      <c r="L2375" s="1"/>
      <c r="M2375" s="10">
        <f t="shared" si="373"/>
        <v>432158210</v>
      </c>
      <c r="N2375" s="10">
        <f t="shared" si="374"/>
        <v>423518210</v>
      </c>
      <c r="O2375" s="10">
        <f t="shared" si="375"/>
        <v>422978210</v>
      </c>
      <c r="Q2375" s="1">
        <f t="shared" si="376"/>
        <v>459994876.66666669</v>
      </c>
      <c r="R2375" s="1">
        <f t="shared" si="377"/>
        <v>426218210</v>
      </c>
      <c r="T2375" s="1">
        <f t="shared" si="378"/>
        <v>0.92657164594652042</v>
      </c>
      <c r="U2375">
        <f t="shared" si="379"/>
        <v>0.2925824135434385</v>
      </c>
      <c r="Y2375" t="s">
        <v>1666</v>
      </c>
      <c r="Z2375" t="s">
        <v>1667</v>
      </c>
    </row>
    <row r="2376" spans="1:26">
      <c r="A2376" s="4">
        <v>160820000</v>
      </c>
      <c r="B2376" s="4">
        <v>188820000</v>
      </c>
      <c r="C2376" s="4">
        <v>176200000</v>
      </c>
      <c r="E2376" s="6">
        <v>162880000</v>
      </c>
      <c r="F2376" s="6">
        <v>167550000</v>
      </c>
      <c r="G2376" s="6">
        <v>156820000</v>
      </c>
      <c r="I2376" s="8">
        <f t="shared" si="370"/>
        <v>161118210</v>
      </c>
      <c r="J2376" s="8">
        <f t="shared" si="371"/>
        <v>189118210</v>
      </c>
      <c r="K2376" s="8">
        <f t="shared" si="372"/>
        <v>176498210</v>
      </c>
      <c r="L2376" s="1"/>
      <c r="M2376" s="10">
        <f t="shared" si="373"/>
        <v>163178210</v>
      </c>
      <c r="N2376" s="10">
        <f t="shared" si="374"/>
        <v>167848210</v>
      </c>
      <c r="O2376" s="10">
        <f t="shared" si="375"/>
        <v>157118210</v>
      </c>
      <c r="Q2376" s="1">
        <f t="shared" si="376"/>
        <v>175578210</v>
      </c>
      <c r="R2376" s="1">
        <f t="shared" si="377"/>
        <v>162714876.66666666</v>
      </c>
      <c r="T2376" s="1">
        <f t="shared" si="378"/>
        <v>0.92673730223509321</v>
      </c>
      <c r="U2376">
        <f t="shared" si="379"/>
        <v>0.21211490183510603</v>
      </c>
      <c r="Z2376" t="s">
        <v>7950</v>
      </c>
    </row>
    <row r="2377" spans="1:26">
      <c r="A2377" s="4">
        <v>395460000</v>
      </c>
      <c r="B2377" s="4">
        <v>344280000</v>
      </c>
      <c r="C2377" s="4">
        <v>365680000</v>
      </c>
      <c r="E2377" s="6">
        <v>370600000</v>
      </c>
      <c r="F2377" s="6">
        <v>313010000</v>
      </c>
      <c r="G2377" s="6">
        <v>340780000</v>
      </c>
      <c r="I2377" s="8">
        <f t="shared" si="370"/>
        <v>395758210</v>
      </c>
      <c r="J2377" s="8">
        <f t="shared" si="371"/>
        <v>344578210</v>
      </c>
      <c r="K2377" s="8">
        <f t="shared" si="372"/>
        <v>365978210</v>
      </c>
      <c r="L2377" s="1"/>
      <c r="M2377" s="10">
        <f t="shared" si="373"/>
        <v>370898210</v>
      </c>
      <c r="N2377" s="10">
        <f t="shared" si="374"/>
        <v>313308210</v>
      </c>
      <c r="O2377" s="10">
        <f t="shared" si="375"/>
        <v>341078210</v>
      </c>
      <c r="Q2377" s="1">
        <f t="shared" si="376"/>
        <v>368771543.33333331</v>
      </c>
      <c r="R2377" s="1">
        <f t="shared" si="377"/>
        <v>341761543.33333331</v>
      </c>
      <c r="T2377" s="1">
        <f t="shared" si="378"/>
        <v>0.92675682142972293</v>
      </c>
      <c r="U2377">
        <f t="shared" si="379"/>
        <v>0.29224477196882348</v>
      </c>
      <c r="Y2377" t="s">
        <v>11495</v>
      </c>
      <c r="Z2377" t="s">
        <v>11496</v>
      </c>
    </row>
    <row r="2378" spans="1:26">
      <c r="A2378" s="4">
        <v>2505000000</v>
      </c>
      <c r="B2378" s="4">
        <v>2610500000</v>
      </c>
      <c r="C2378" s="4">
        <v>2432800000</v>
      </c>
      <c r="E2378" s="6">
        <v>2367300000</v>
      </c>
      <c r="F2378" s="6">
        <v>2204200000</v>
      </c>
      <c r="G2378" s="6">
        <v>2425100000</v>
      </c>
      <c r="I2378" s="8">
        <f t="shared" si="370"/>
        <v>2505298210</v>
      </c>
      <c r="J2378" s="8">
        <f t="shared" si="371"/>
        <v>2610798210</v>
      </c>
      <c r="K2378" s="8">
        <f t="shared" si="372"/>
        <v>2433098210</v>
      </c>
      <c r="L2378" s="1"/>
      <c r="M2378" s="10">
        <f t="shared" si="373"/>
        <v>2367598210</v>
      </c>
      <c r="N2378" s="10">
        <f t="shared" si="374"/>
        <v>2204498210</v>
      </c>
      <c r="O2378" s="10">
        <f t="shared" si="375"/>
        <v>2425398210</v>
      </c>
      <c r="Q2378" s="1">
        <f t="shared" si="376"/>
        <v>2516398210</v>
      </c>
      <c r="R2378" s="1">
        <f t="shared" si="377"/>
        <v>2332498210</v>
      </c>
      <c r="T2378" s="1">
        <f t="shared" si="378"/>
        <v>0.92691935669434444</v>
      </c>
      <c r="U2378">
        <f t="shared" si="379"/>
        <v>9.3452460227420542E-2</v>
      </c>
      <c r="Y2378" t="s">
        <v>3259</v>
      </c>
      <c r="Z2378" t="s">
        <v>3260</v>
      </c>
    </row>
    <row r="2379" spans="1:26">
      <c r="A2379" s="4">
        <v>183610000</v>
      </c>
      <c r="B2379" s="4">
        <v>218100000</v>
      </c>
      <c r="C2379" s="4">
        <v>256700000</v>
      </c>
      <c r="E2379" s="6">
        <v>175410000</v>
      </c>
      <c r="F2379" s="6">
        <v>221330000</v>
      </c>
      <c r="G2379" s="6">
        <v>213500000</v>
      </c>
      <c r="I2379" s="8">
        <f t="shared" si="370"/>
        <v>183908210</v>
      </c>
      <c r="J2379" s="8">
        <f t="shared" si="371"/>
        <v>218398210</v>
      </c>
      <c r="K2379" s="8">
        <f t="shared" si="372"/>
        <v>256998210</v>
      </c>
      <c r="L2379" s="1"/>
      <c r="M2379" s="10">
        <f t="shared" si="373"/>
        <v>175708210</v>
      </c>
      <c r="N2379" s="10">
        <f t="shared" si="374"/>
        <v>221628210</v>
      </c>
      <c r="O2379" s="10">
        <f t="shared" si="375"/>
        <v>213798210</v>
      </c>
      <c r="Q2379" s="1">
        <f t="shared" si="376"/>
        <v>219768210</v>
      </c>
      <c r="R2379" s="1">
        <f t="shared" si="377"/>
        <v>203711543.33333334</v>
      </c>
      <c r="T2379" s="1">
        <f t="shared" si="378"/>
        <v>0.92693817423972891</v>
      </c>
      <c r="U2379">
        <f t="shared" si="379"/>
        <v>0.56209263652542685</v>
      </c>
      <c r="Y2379" t="s">
        <v>1379</v>
      </c>
      <c r="Z2379" t="s">
        <v>1380</v>
      </c>
    </row>
    <row r="2380" spans="1:26">
      <c r="A2380" s="4">
        <v>819510000</v>
      </c>
      <c r="B2380" s="4">
        <v>810800000</v>
      </c>
      <c r="C2380" s="4">
        <v>736480000</v>
      </c>
      <c r="E2380" s="6">
        <v>639880000</v>
      </c>
      <c r="F2380" s="6">
        <v>785650000</v>
      </c>
      <c r="G2380" s="6">
        <v>768590000</v>
      </c>
      <c r="I2380" s="8">
        <f t="shared" si="370"/>
        <v>819808210</v>
      </c>
      <c r="J2380" s="8">
        <f t="shared" si="371"/>
        <v>811098210</v>
      </c>
      <c r="K2380" s="8">
        <f t="shared" si="372"/>
        <v>736778210</v>
      </c>
      <c r="L2380" s="1"/>
      <c r="M2380" s="10">
        <f t="shared" si="373"/>
        <v>640178210</v>
      </c>
      <c r="N2380" s="10">
        <f t="shared" si="374"/>
        <v>785948210</v>
      </c>
      <c r="O2380" s="10">
        <f t="shared" si="375"/>
        <v>768888210</v>
      </c>
      <c r="Q2380" s="1">
        <f t="shared" si="376"/>
        <v>789228210</v>
      </c>
      <c r="R2380" s="1">
        <f t="shared" si="377"/>
        <v>731671543.33333337</v>
      </c>
      <c r="T2380" s="1">
        <f t="shared" si="378"/>
        <v>0.92707221316041577</v>
      </c>
      <c r="U2380">
        <f t="shared" si="379"/>
        <v>0.33871508026346586</v>
      </c>
      <c r="Y2380" t="s">
        <v>12085</v>
      </c>
      <c r="Z2380" t="s">
        <v>12086</v>
      </c>
    </row>
    <row r="2381" spans="1:26">
      <c r="A2381" s="4">
        <v>7033800000</v>
      </c>
      <c r="B2381" s="4">
        <v>7349900000</v>
      </c>
      <c r="C2381" s="4">
        <v>7471900000</v>
      </c>
      <c r="E2381" s="6">
        <v>4188500000</v>
      </c>
      <c r="F2381" s="6">
        <v>7516200000</v>
      </c>
      <c r="G2381" s="6">
        <v>8558600000</v>
      </c>
      <c r="I2381" s="8">
        <f t="shared" si="370"/>
        <v>7034098210</v>
      </c>
      <c r="J2381" s="8">
        <f t="shared" si="371"/>
        <v>7350198210</v>
      </c>
      <c r="K2381" s="8">
        <f t="shared" si="372"/>
        <v>7472198210</v>
      </c>
      <c r="L2381" s="1"/>
      <c r="M2381" s="10">
        <f t="shared" si="373"/>
        <v>4188798210</v>
      </c>
      <c r="N2381" s="10">
        <f t="shared" si="374"/>
        <v>7516498210</v>
      </c>
      <c r="O2381" s="10">
        <f t="shared" si="375"/>
        <v>8558898210</v>
      </c>
      <c r="Q2381" s="1">
        <f t="shared" si="376"/>
        <v>7285498210</v>
      </c>
      <c r="R2381" s="1">
        <f t="shared" si="377"/>
        <v>6754731543.333333</v>
      </c>
      <c r="T2381" s="1">
        <f t="shared" si="378"/>
        <v>0.92714751258354</v>
      </c>
      <c r="U2381">
        <f t="shared" si="379"/>
        <v>0.70904626076301536</v>
      </c>
      <c r="Y2381" t="s">
        <v>3825</v>
      </c>
      <c r="Z2381" t="s">
        <v>3826</v>
      </c>
    </row>
    <row r="2382" spans="1:26">
      <c r="A2382" s="4">
        <v>32088000</v>
      </c>
      <c r="B2382" s="4">
        <v>64571000</v>
      </c>
      <c r="C2382" s="4">
        <v>62199000</v>
      </c>
      <c r="E2382" s="6">
        <v>47731000</v>
      </c>
      <c r="F2382" s="6">
        <v>26237000</v>
      </c>
      <c r="G2382" s="6">
        <v>73259000</v>
      </c>
      <c r="I2382" s="8">
        <f t="shared" si="370"/>
        <v>32386210</v>
      </c>
      <c r="J2382" s="8">
        <f t="shared" si="371"/>
        <v>64869210</v>
      </c>
      <c r="K2382" s="8">
        <f t="shared" si="372"/>
        <v>62497210</v>
      </c>
      <c r="L2382" s="1"/>
      <c r="M2382" s="10">
        <f t="shared" si="373"/>
        <v>48029210</v>
      </c>
      <c r="N2382" s="10">
        <f t="shared" si="374"/>
        <v>26535210</v>
      </c>
      <c r="O2382" s="10">
        <f t="shared" si="375"/>
        <v>73557210</v>
      </c>
      <c r="Q2382" s="1">
        <f t="shared" si="376"/>
        <v>53250876.666666664</v>
      </c>
      <c r="R2382" s="1">
        <f t="shared" si="377"/>
        <v>49373876.666666664</v>
      </c>
      <c r="T2382" s="1">
        <f t="shared" si="378"/>
        <v>0.92719368688953663</v>
      </c>
      <c r="U2382">
        <f t="shared" si="379"/>
        <v>0.83220179288382845</v>
      </c>
      <c r="Y2382" t="s">
        <v>12210</v>
      </c>
      <c r="Z2382" t="s">
        <v>12211</v>
      </c>
    </row>
    <row r="2383" spans="1:26">
      <c r="A2383" s="4">
        <v>2090800000</v>
      </c>
      <c r="B2383" s="4">
        <v>2227500000</v>
      </c>
      <c r="C2383" s="4">
        <v>1945200000</v>
      </c>
      <c r="E2383" s="6">
        <v>1909000000</v>
      </c>
      <c r="F2383" s="6">
        <v>1834900000</v>
      </c>
      <c r="G2383" s="6">
        <v>2064200000</v>
      </c>
      <c r="I2383" s="8">
        <f t="shared" si="370"/>
        <v>2091098210</v>
      </c>
      <c r="J2383" s="8">
        <f t="shared" si="371"/>
        <v>2227798210</v>
      </c>
      <c r="K2383" s="8">
        <f t="shared" si="372"/>
        <v>1945498210</v>
      </c>
      <c r="L2383" s="1"/>
      <c r="M2383" s="10">
        <f t="shared" si="373"/>
        <v>1909298210</v>
      </c>
      <c r="N2383" s="10">
        <f t="shared" si="374"/>
        <v>1835198210</v>
      </c>
      <c r="O2383" s="10">
        <f t="shared" si="375"/>
        <v>2064498210</v>
      </c>
      <c r="Q2383" s="1">
        <f t="shared" si="376"/>
        <v>2088131543.3333333</v>
      </c>
      <c r="R2383" s="1">
        <f t="shared" si="377"/>
        <v>1936331543.3333333</v>
      </c>
      <c r="T2383" s="1">
        <f t="shared" si="378"/>
        <v>0.92730343043538432</v>
      </c>
      <c r="U2383">
        <f t="shared" si="379"/>
        <v>0.22490556072331905</v>
      </c>
      <c r="Y2383" t="s">
        <v>2923</v>
      </c>
      <c r="Z2383" t="s">
        <v>2924</v>
      </c>
    </row>
    <row r="2384" spans="1:26">
      <c r="A2384" s="4">
        <v>861110000</v>
      </c>
      <c r="B2384" s="4">
        <v>1034600000</v>
      </c>
      <c r="C2384" s="4">
        <v>412480000</v>
      </c>
      <c r="E2384" s="6">
        <v>469640000</v>
      </c>
      <c r="F2384" s="6">
        <v>674880000</v>
      </c>
      <c r="G2384" s="6">
        <v>995980000</v>
      </c>
      <c r="I2384" s="8">
        <f t="shared" si="370"/>
        <v>861408210</v>
      </c>
      <c r="J2384" s="8">
        <f t="shared" si="371"/>
        <v>1034898210</v>
      </c>
      <c r="K2384" s="8">
        <f t="shared" si="372"/>
        <v>412778210</v>
      </c>
      <c r="L2384" s="1"/>
      <c r="M2384" s="10">
        <f t="shared" si="373"/>
        <v>469938210</v>
      </c>
      <c r="N2384" s="10">
        <f t="shared" si="374"/>
        <v>675178210</v>
      </c>
      <c r="O2384" s="10">
        <f t="shared" si="375"/>
        <v>996278210</v>
      </c>
      <c r="Q2384" s="1">
        <f t="shared" si="376"/>
        <v>769694876.66666663</v>
      </c>
      <c r="R2384" s="1">
        <f t="shared" si="377"/>
        <v>713798210</v>
      </c>
      <c r="T2384" s="1">
        <f t="shared" si="378"/>
        <v>0.92737814897672244</v>
      </c>
      <c r="U2384">
        <f t="shared" si="379"/>
        <v>0.82758301196197304</v>
      </c>
      <c r="Y2384" t="s">
        <v>4769</v>
      </c>
      <c r="Z2384" t="s">
        <v>4770</v>
      </c>
    </row>
    <row r="2385" spans="1:26">
      <c r="A2385" s="4">
        <v>35311000</v>
      </c>
      <c r="B2385" s="4">
        <v>29176000</v>
      </c>
      <c r="C2385" s="4">
        <v>40594000</v>
      </c>
      <c r="E2385" s="6">
        <v>41656000</v>
      </c>
      <c r="F2385" s="6">
        <v>26823000</v>
      </c>
      <c r="G2385" s="6">
        <v>28908000</v>
      </c>
      <c r="I2385" s="8">
        <f t="shared" si="370"/>
        <v>35609210</v>
      </c>
      <c r="J2385" s="8">
        <f t="shared" si="371"/>
        <v>29474210</v>
      </c>
      <c r="K2385" s="8">
        <f t="shared" si="372"/>
        <v>40892210</v>
      </c>
      <c r="L2385" s="1"/>
      <c r="M2385" s="10">
        <f t="shared" si="373"/>
        <v>41954210</v>
      </c>
      <c r="N2385" s="10">
        <f t="shared" si="374"/>
        <v>27121210</v>
      </c>
      <c r="O2385" s="10">
        <f t="shared" si="375"/>
        <v>29206210</v>
      </c>
      <c r="Q2385" s="1">
        <f t="shared" si="376"/>
        <v>35325210</v>
      </c>
      <c r="R2385" s="1">
        <f t="shared" si="377"/>
        <v>32760543.333333332</v>
      </c>
      <c r="T2385" s="1">
        <f t="shared" si="378"/>
        <v>0.92739840282147878</v>
      </c>
      <c r="U2385">
        <f t="shared" si="379"/>
        <v>0.67554167087493233</v>
      </c>
      <c r="Y2385" t="s">
        <v>718</v>
      </c>
      <c r="Z2385" t="s">
        <v>719</v>
      </c>
    </row>
    <row r="2386" spans="1:26">
      <c r="A2386" s="4">
        <v>575690000</v>
      </c>
      <c r="B2386" s="4">
        <v>580230000</v>
      </c>
      <c r="C2386" s="4">
        <v>600770000</v>
      </c>
      <c r="E2386" s="6">
        <v>520260000</v>
      </c>
      <c r="F2386" s="6">
        <v>572980000</v>
      </c>
      <c r="G2386" s="6">
        <v>536140000</v>
      </c>
      <c r="I2386" s="8">
        <f t="shared" si="370"/>
        <v>575988210</v>
      </c>
      <c r="J2386" s="8">
        <f t="shared" si="371"/>
        <v>580528210</v>
      </c>
      <c r="K2386" s="8">
        <f t="shared" si="372"/>
        <v>601068210</v>
      </c>
      <c r="L2386" s="1"/>
      <c r="M2386" s="10">
        <f t="shared" si="373"/>
        <v>520558210</v>
      </c>
      <c r="N2386" s="10">
        <f t="shared" si="374"/>
        <v>573278210</v>
      </c>
      <c r="O2386" s="10">
        <f t="shared" si="375"/>
        <v>536438210</v>
      </c>
      <c r="Q2386" s="1">
        <f t="shared" si="376"/>
        <v>585861543.33333337</v>
      </c>
      <c r="R2386" s="1">
        <f t="shared" si="377"/>
        <v>543424876.66666663</v>
      </c>
      <c r="T2386" s="1">
        <f t="shared" si="378"/>
        <v>0.92756536565752723</v>
      </c>
      <c r="U2386">
        <f t="shared" si="379"/>
        <v>7.1475952977740551E-2</v>
      </c>
      <c r="Y2386" t="s">
        <v>11573</v>
      </c>
      <c r="Z2386" t="s">
        <v>11574</v>
      </c>
    </row>
    <row r="2387" spans="1:26">
      <c r="A2387" s="4">
        <v>1675000000</v>
      </c>
      <c r="B2387" s="4">
        <v>1675300000</v>
      </c>
      <c r="C2387" s="4">
        <v>1710600000</v>
      </c>
      <c r="E2387" s="6">
        <v>1560500000</v>
      </c>
      <c r="F2387" s="6">
        <v>1659000000</v>
      </c>
      <c r="G2387" s="6">
        <v>1475400000</v>
      </c>
      <c r="I2387" s="8">
        <f t="shared" si="370"/>
        <v>1675298210</v>
      </c>
      <c r="J2387" s="8">
        <f t="shared" si="371"/>
        <v>1675598210</v>
      </c>
      <c r="K2387" s="8">
        <f t="shared" si="372"/>
        <v>1710898210</v>
      </c>
      <c r="L2387" s="1"/>
      <c r="M2387" s="10">
        <f t="shared" si="373"/>
        <v>1560798210</v>
      </c>
      <c r="N2387" s="10">
        <f t="shared" si="374"/>
        <v>1659298210</v>
      </c>
      <c r="O2387" s="10">
        <f t="shared" si="375"/>
        <v>1475698210</v>
      </c>
      <c r="Q2387" s="1">
        <f t="shared" si="376"/>
        <v>1687264876.6666667</v>
      </c>
      <c r="R2387" s="1">
        <f t="shared" si="377"/>
        <v>1565264876.6666667</v>
      </c>
      <c r="T2387" s="1">
        <f t="shared" si="378"/>
        <v>0.92769362908743691</v>
      </c>
      <c r="U2387">
        <f t="shared" si="379"/>
        <v>8.8152422851166631E-2</v>
      </c>
      <c r="Y2387" t="s">
        <v>8889</v>
      </c>
      <c r="Z2387" t="s">
        <v>8890</v>
      </c>
    </row>
    <row r="2388" spans="1:26">
      <c r="A2388" s="4">
        <v>2694400000</v>
      </c>
      <c r="B2388" s="4">
        <v>2617300000</v>
      </c>
      <c r="C2388" s="4">
        <v>2750100000</v>
      </c>
      <c r="E2388" s="6">
        <v>2402500000</v>
      </c>
      <c r="F2388" s="6">
        <v>2577200000</v>
      </c>
      <c r="G2388" s="6">
        <v>2499900000</v>
      </c>
      <c r="I2388" s="8">
        <f t="shared" si="370"/>
        <v>2694698210</v>
      </c>
      <c r="J2388" s="8">
        <f t="shared" si="371"/>
        <v>2617598210</v>
      </c>
      <c r="K2388" s="8">
        <f t="shared" si="372"/>
        <v>2750398210</v>
      </c>
      <c r="L2388" s="1"/>
      <c r="M2388" s="10">
        <f t="shared" si="373"/>
        <v>2402798210</v>
      </c>
      <c r="N2388" s="10">
        <f t="shared" si="374"/>
        <v>2577498210</v>
      </c>
      <c r="O2388" s="10">
        <f t="shared" si="375"/>
        <v>2500198210</v>
      </c>
      <c r="Q2388" s="1">
        <f t="shared" si="376"/>
        <v>2687564876.6666665</v>
      </c>
      <c r="R2388" s="1">
        <f t="shared" si="377"/>
        <v>2493498210</v>
      </c>
      <c r="T2388" s="1">
        <f t="shared" si="378"/>
        <v>0.92779089042592211</v>
      </c>
      <c r="U2388">
        <f t="shared" si="379"/>
        <v>3.7865285156635779E-2</v>
      </c>
      <c r="Y2388" t="s">
        <v>4048</v>
      </c>
      <c r="Z2388" t="s">
        <v>4049</v>
      </c>
    </row>
    <row r="2389" spans="1:26">
      <c r="A2389" s="4">
        <v>278890000</v>
      </c>
      <c r="B2389" s="4">
        <v>223480000</v>
      </c>
      <c r="C2389" s="4">
        <v>259150000</v>
      </c>
      <c r="E2389" s="6">
        <v>209150000</v>
      </c>
      <c r="F2389" s="6">
        <v>229850000</v>
      </c>
      <c r="G2389" s="6">
        <v>267520000</v>
      </c>
      <c r="I2389" s="8">
        <f t="shared" si="370"/>
        <v>279188210</v>
      </c>
      <c r="J2389" s="8">
        <f t="shared" si="371"/>
        <v>223778210</v>
      </c>
      <c r="K2389" s="8">
        <f t="shared" si="372"/>
        <v>259448210</v>
      </c>
      <c r="L2389" s="1"/>
      <c r="M2389" s="10">
        <f t="shared" si="373"/>
        <v>209448210</v>
      </c>
      <c r="N2389" s="10">
        <f t="shared" si="374"/>
        <v>230148210</v>
      </c>
      <c r="O2389" s="10">
        <f t="shared" si="375"/>
        <v>267818210</v>
      </c>
      <c r="Q2389" s="1">
        <f t="shared" si="376"/>
        <v>254138210</v>
      </c>
      <c r="R2389" s="1">
        <f t="shared" si="377"/>
        <v>235804876.66666666</v>
      </c>
      <c r="T2389" s="1">
        <f t="shared" si="378"/>
        <v>0.92786077570415981</v>
      </c>
      <c r="U2389">
        <f t="shared" si="379"/>
        <v>0.47984675926300713</v>
      </c>
      <c r="Z2389" t="s">
        <v>278</v>
      </c>
    </row>
    <row r="2390" spans="1:26">
      <c r="A2390" s="4">
        <v>669670000</v>
      </c>
      <c r="B2390" s="4">
        <v>755910000</v>
      </c>
      <c r="C2390" s="4">
        <v>987360000</v>
      </c>
      <c r="E2390" s="6">
        <v>722960000</v>
      </c>
      <c r="F2390" s="6">
        <v>879990000</v>
      </c>
      <c r="G2390" s="6">
        <v>635920000</v>
      </c>
      <c r="I2390" s="8">
        <f t="shared" si="370"/>
        <v>669968210</v>
      </c>
      <c r="J2390" s="8">
        <f t="shared" si="371"/>
        <v>756208210</v>
      </c>
      <c r="K2390" s="8">
        <f t="shared" si="372"/>
        <v>987658210</v>
      </c>
      <c r="L2390" s="1"/>
      <c r="M2390" s="10">
        <f t="shared" si="373"/>
        <v>723258210</v>
      </c>
      <c r="N2390" s="10">
        <f t="shared" si="374"/>
        <v>880288210</v>
      </c>
      <c r="O2390" s="10">
        <f t="shared" si="375"/>
        <v>636218210</v>
      </c>
      <c r="Q2390" s="1">
        <f t="shared" si="376"/>
        <v>804611543.33333337</v>
      </c>
      <c r="R2390" s="1">
        <f t="shared" si="377"/>
        <v>746588210</v>
      </c>
      <c r="T2390" s="1">
        <f t="shared" si="378"/>
        <v>0.92788652634418456</v>
      </c>
      <c r="U2390">
        <f t="shared" si="379"/>
        <v>0.65063433349484967</v>
      </c>
      <c r="Y2390" t="s">
        <v>10962</v>
      </c>
      <c r="Z2390" t="s">
        <v>10963</v>
      </c>
    </row>
    <row r="2391" spans="1:26">
      <c r="A2391" s="4">
        <v>330600000</v>
      </c>
      <c r="B2391" s="4">
        <v>362080000</v>
      </c>
      <c r="C2391" s="4">
        <v>355430000</v>
      </c>
      <c r="E2391" s="6">
        <v>373050000</v>
      </c>
      <c r="F2391" s="6">
        <v>314150000</v>
      </c>
      <c r="G2391" s="6">
        <v>285420000</v>
      </c>
      <c r="I2391" s="8">
        <f t="shared" si="370"/>
        <v>330898210</v>
      </c>
      <c r="J2391" s="8">
        <f t="shared" si="371"/>
        <v>362378210</v>
      </c>
      <c r="K2391" s="8">
        <f t="shared" si="372"/>
        <v>355728210</v>
      </c>
      <c r="L2391" s="1"/>
      <c r="M2391" s="10">
        <f t="shared" si="373"/>
        <v>373348210</v>
      </c>
      <c r="N2391" s="10">
        <f t="shared" si="374"/>
        <v>314448210</v>
      </c>
      <c r="O2391" s="10">
        <f t="shared" si="375"/>
        <v>285718210</v>
      </c>
      <c r="Q2391" s="1">
        <f t="shared" si="376"/>
        <v>349668210</v>
      </c>
      <c r="R2391" s="1">
        <f t="shared" si="377"/>
        <v>324504876.66666669</v>
      </c>
      <c r="T2391" s="1">
        <f t="shared" si="378"/>
        <v>0.92803654260324864</v>
      </c>
      <c r="U2391">
        <f t="shared" si="379"/>
        <v>0.41214812545455159</v>
      </c>
      <c r="Y2391" t="s">
        <v>5685</v>
      </c>
      <c r="Z2391" t="s">
        <v>5686</v>
      </c>
    </row>
    <row r="2392" spans="1:26">
      <c r="A2392" s="4">
        <v>10108000000</v>
      </c>
      <c r="B2392" s="4">
        <v>10682000000</v>
      </c>
      <c r="C2392" s="4">
        <v>9925900000</v>
      </c>
      <c r="E2392" s="6">
        <v>8692700000</v>
      </c>
      <c r="F2392" s="6">
        <v>9279500000</v>
      </c>
      <c r="G2392" s="6">
        <v>10539000000</v>
      </c>
      <c r="I2392" s="8">
        <f t="shared" si="370"/>
        <v>10108298210</v>
      </c>
      <c r="J2392" s="8">
        <f t="shared" si="371"/>
        <v>10682298210</v>
      </c>
      <c r="K2392" s="8">
        <f t="shared" si="372"/>
        <v>9926198210</v>
      </c>
      <c r="L2392" s="1"/>
      <c r="M2392" s="10">
        <f t="shared" si="373"/>
        <v>8692998210</v>
      </c>
      <c r="N2392" s="10">
        <f t="shared" si="374"/>
        <v>9279798210</v>
      </c>
      <c r="O2392" s="10">
        <f t="shared" si="375"/>
        <v>10539298210</v>
      </c>
      <c r="Q2392" s="1">
        <f t="shared" si="376"/>
        <v>10238931543.333334</v>
      </c>
      <c r="R2392" s="1">
        <f t="shared" si="377"/>
        <v>9504031543.333334</v>
      </c>
      <c r="T2392" s="1">
        <f t="shared" si="378"/>
        <v>0.92822493275887752</v>
      </c>
      <c r="U2392">
        <f t="shared" si="379"/>
        <v>0.28115592560218161</v>
      </c>
      <c r="Y2392" t="s">
        <v>3809</v>
      </c>
      <c r="Z2392" t="s">
        <v>3810</v>
      </c>
    </row>
    <row r="2393" spans="1:26">
      <c r="A2393" s="4">
        <v>2225800000</v>
      </c>
      <c r="B2393" s="4">
        <v>2619400000</v>
      </c>
      <c r="C2393" s="4">
        <v>2445400000</v>
      </c>
      <c r="E2393" s="6">
        <v>2219200000</v>
      </c>
      <c r="F2393" s="6">
        <v>2337000000</v>
      </c>
      <c r="G2393" s="6">
        <v>2211100000</v>
      </c>
      <c r="I2393" s="8">
        <f t="shared" si="370"/>
        <v>2226098210</v>
      </c>
      <c r="J2393" s="8">
        <f t="shared" si="371"/>
        <v>2619698210</v>
      </c>
      <c r="K2393" s="8">
        <f t="shared" si="372"/>
        <v>2445698210</v>
      </c>
      <c r="L2393" s="1"/>
      <c r="M2393" s="10">
        <f t="shared" si="373"/>
        <v>2219498210</v>
      </c>
      <c r="N2393" s="10">
        <f t="shared" si="374"/>
        <v>2337298210</v>
      </c>
      <c r="O2393" s="10">
        <f t="shared" si="375"/>
        <v>2211398210</v>
      </c>
      <c r="Q2393" s="1">
        <f t="shared" si="376"/>
        <v>2430498210</v>
      </c>
      <c r="R2393" s="1">
        <f t="shared" si="377"/>
        <v>2256064876.6666665</v>
      </c>
      <c r="T2393" s="1">
        <f t="shared" si="378"/>
        <v>0.92823144957867154</v>
      </c>
      <c r="U2393">
        <f t="shared" si="379"/>
        <v>0.22263250681555188</v>
      </c>
      <c r="Y2393" t="s">
        <v>9061</v>
      </c>
      <c r="Z2393" t="s">
        <v>9062</v>
      </c>
    </row>
    <row r="2394" spans="1:26">
      <c r="A2394" s="4">
        <v>5434800000</v>
      </c>
      <c r="B2394" s="4">
        <v>5507700000</v>
      </c>
      <c r="C2394" s="4">
        <v>5685600000</v>
      </c>
      <c r="E2394" s="6">
        <v>4983700000</v>
      </c>
      <c r="F2394" s="6">
        <v>5127900000</v>
      </c>
      <c r="G2394" s="6">
        <v>5326500000</v>
      </c>
      <c r="I2394" s="8">
        <f t="shared" si="370"/>
        <v>5435098210</v>
      </c>
      <c r="J2394" s="8">
        <f t="shared" si="371"/>
        <v>5507998210</v>
      </c>
      <c r="K2394" s="8">
        <f t="shared" si="372"/>
        <v>5685898210</v>
      </c>
      <c r="L2394" s="1"/>
      <c r="M2394" s="10">
        <f t="shared" si="373"/>
        <v>4983998210</v>
      </c>
      <c r="N2394" s="10">
        <f t="shared" si="374"/>
        <v>5128198210</v>
      </c>
      <c r="O2394" s="10">
        <f t="shared" si="375"/>
        <v>5326798210</v>
      </c>
      <c r="Q2394" s="1">
        <f t="shared" si="376"/>
        <v>5542998210</v>
      </c>
      <c r="R2394" s="1">
        <f t="shared" si="377"/>
        <v>5146331543.333333</v>
      </c>
      <c r="T2394" s="1">
        <f t="shared" si="378"/>
        <v>0.92843824738188629</v>
      </c>
      <c r="U2394">
        <f t="shared" si="379"/>
        <v>3.3087591302691358E-2</v>
      </c>
      <c r="Y2394" t="s">
        <v>6333</v>
      </c>
      <c r="Z2394" t="s">
        <v>6334</v>
      </c>
    </row>
    <row r="2395" spans="1:26">
      <c r="A2395" s="4">
        <v>844760000</v>
      </c>
      <c r="B2395" s="4">
        <v>912640000</v>
      </c>
      <c r="C2395" s="4">
        <v>997140000</v>
      </c>
      <c r="E2395" s="6">
        <v>982000000</v>
      </c>
      <c r="F2395" s="6">
        <v>864060000</v>
      </c>
      <c r="G2395" s="6">
        <v>711300000</v>
      </c>
      <c r="I2395" s="8">
        <f t="shared" si="370"/>
        <v>845058210</v>
      </c>
      <c r="J2395" s="8">
        <f t="shared" si="371"/>
        <v>912938210</v>
      </c>
      <c r="K2395" s="8">
        <f t="shared" si="372"/>
        <v>997438210</v>
      </c>
      <c r="L2395" s="1"/>
      <c r="M2395" s="10">
        <f t="shared" si="373"/>
        <v>982298210</v>
      </c>
      <c r="N2395" s="10">
        <f t="shared" si="374"/>
        <v>864358210</v>
      </c>
      <c r="O2395" s="10">
        <f t="shared" si="375"/>
        <v>711598210</v>
      </c>
      <c r="Q2395" s="1">
        <f t="shared" si="376"/>
        <v>918478210</v>
      </c>
      <c r="R2395" s="1">
        <f t="shared" si="377"/>
        <v>852751543.33333337</v>
      </c>
      <c r="T2395" s="1">
        <f t="shared" si="378"/>
        <v>0.92843960155933736</v>
      </c>
      <c r="U2395">
        <f t="shared" si="379"/>
        <v>0.50525656142674902</v>
      </c>
      <c r="Y2395" t="s">
        <v>6181</v>
      </c>
      <c r="Z2395" t="s">
        <v>6182</v>
      </c>
    </row>
    <row r="2396" spans="1:26">
      <c r="A2396" s="4">
        <v>169110000</v>
      </c>
      <c r="B2396" s="4">
        <v>208690000</v>
      </c>
      <c r="C2396" s="4">
        <v>229130000</v>
      </c>
      <c r="E2396" s="6">
        <v>207080000</v>
      </c>
      <c r="F2396" s="6">
        <v>190780000</v>
      </c>
      <c r="G2396" s="6">
        <v>165600000</v>
      </c>
      <c r="I2396" s="8">
        <f t="shared" si="370"/>
        <v>169408210</v>
      </c>
      <c r="J2396" s="8">
        <f t="shared" si="371"/>
        <v>208988210</v>
      </c>
      <c r="K2396" s="8">
        <f t="shared" si="372"/>
        <v>229428210</v>
      </c>
      <c r="L2396" s="1"/>
      <c r="M2396" s="10">
        <f t="shared" si="373"/>
        <v>207378210</v>
      </c>
      <c r="N2396" s="10">
        <f t="shared" si="374"/>
        <v>191078210</v>
      </c>
      <c r="O2396" s="10">
        <f t="shared" si="375"/>
        <v>165898210</v>
      </c>
      <c r="Q2396" s="1">
        <f t="shared" si="376"/>
        <v>202608210</v>
      </c>
      <c r="R2396" s="1">
        <f t="shared" si="377"/>
        <v>188118210</v>
      </c>
      <c r="T2396" s="1">
        <f t="shared" si="378"/>
        <v>0.92848266119127154</v>
      </c>
      <c r="U2396">
        <f t="shared" si="379"/>
        <v>0.53462633467001852</v>
      </c>
      <c r="Y2396" t="s">
        <v>12849</v>
      </c>
      <c r="Z2396" t="s">
        <v>12850</v>
      </c>
    </row>
    <row r="2397" spans="1:26">
      <c r="A2397" s="4">
        <v>618810000</v>
      </c>
      <c r="B2397" s="4">
        <v>572910000</v>
      </c>
      <c r="C2397" s="4">
        <v>507480000</v>
      </c>
      <c r="E2397" s="6">
        <v>563330000</v>
      </c>
      <c r="F2397" s="6">
        <v>530770000</v>
      </c>
      <c r="G2397" s="6">
        <v>483860000</v>
      </c>
      <c r="I2397" s="8">
        <f t="shared" si="370"/>
        <v>619108210</v>
      </c>
      <c r="J2397" s="8">
        <f t="shared" si="371"/>
        <v>573208210</v>
      </c>
      <c r="K2397" s="8">
        <f t="shared" si="372"/>
        <v>507778210</v>
      </c>
      <c r="L2397" s="1"/>
      <c r="M2397" s="10">
        <f t="shared" si="373"/>
        <v>563628210</v>
      </c>
      <c r="N2397" s="10">
        <f t="shared" si="374"/>
        <v>531068210</v>
      </c>
      <c r="O2397" s="10">
        <f t="shared" si="375"/>
        <v>484158210</v>
      </c>
      <c r="Q2397" s="1">
        <f t="shared" si="376"/>
        <v>566698210</v>
      </c>
      <c r="R2397" s="1">
        <f t="shared" si="377"/>
        <v>526284876.66666669</v>
      </c>
      <c r="T2397" s="1">
        <f t="shared" si="378"/>
        <v>0.92868632259605455</v>
      </c>
      <c r="U2397">
        <f t="shared" si="379"/>
        <v>0.36617140723096619</v>
      </c>
      <c r="Y2397" t="s">
        <v>637</v>
      </c>
      <c r="Z2397" t="s">
        <v>638</v>
      </c>
    </row>
    <row r="2398" spans="1:26">
      <c r="A2398" s="4">
        <v>414480000</v>
      </c>
      <c r="B2398" s="4">
        <v>419980000</v>
      </c>
      <c r="C2398" s="4">
        <v>352160000</v>
      </c>
      <c r="E2398" s="6">
        <v>322310000</v>
      </c>
      <c r="F2398" s="6">
        <v>400720000</v>
      </c>
      <c r="G2398" s="6">
        <v>379170000</v>
      </c>
      <c r="I2398" s="8">
        <f t="shared" si="370"/>
        <v>414778210</v>
      </c>
      <c r="J2398" s="8">
        <f t="shared" si="371"/>
        <v>420278210</v>
      </c>
      <c r="K2398" s="8">
        <f t="shared" si="372"/>
        <v>352458210</v>
      </c>
      <c r="L2398" s="1"/>
      <c r="M2398" s="10">
        <f t="shared" si="373"/>
        <v>322608210</v>
      </c>
      <c r="N2398" s="10">
        <f t="shared" si="374"/>
        <v>401018210</v>
      </c>
      <c r="O2398" s="10">
        <f t="shared" si="375"/>
        <v>379468210</v>
      </c>
      <c r="Q2398" s="1">
        <f t="shared" si="376"/>
        <v>395838210</v>
      </c>
      <c r="R2398" s="1">
        <f t="shared" si="377"/>
        <v>367698210</v>
      </c>
      <c r="T2398" s="1">
        <f t="shared" si="378"/>
        <v>0.92891034950870455</v>
      </c>
      <c r="U2398">
        <f t="shared" si="379"/>
        <v>0.42801572383126768</v>
      </c>
      <c r="Z2398" t="s">
        <v>1981</v>
      </c>
    </row>
    <row r="2399" spans="1:26">
      <c r="A2399" s="4">
        <v>43409000</v>
      </c>
      <c r="B2399" s="4">
        <v>44080000</v>
      </c>
      <c r="C2399" s="4">
        <v>27001000</v>
      </c>
      <c r="E2399" s="6">
        <v>32787000</v>
      </c>
      <c r="F2399" s="6">
        <v>26415000</v>
      </c>
      <c r="G2399" s="6">
        <v>47087000</v>
      </c>
      <c r="I2399" s="8">
        <f t="shared" si="370"/>
        <v>43707210</v>
      </c>
      <c r="J2399" s="8">
        <f t="shared" si="371"/>
        <v>44378210</v>
      </c>
      <c r="K2399" s="8">
        <f t="shared" si="372"/>
        <v>27299210</v>
      </c>
      <c r="L2399" s="1"/>
      <c r="M2399" s="10">
        <f t="shared" si="373"/>
        <v>33085210</v>
      </c>
      <c r="N2399" s="10">
        <f t="shared" si="374"/>
        <v>26713210</v>
      </c>
      <c r="O2399" s="10">
        <f t="shared" si="375"/>
        <v>47385210</v>
      </c>
      <c r="Q2399" s="1">
        <f t="shared" si="376"/>
        <v>38461543.333333336</v>
      </c>
      <c r="R2399" s="1">
        <f t="shared" si="377"/>
        <v>35727876.666666664</v>
      </c>
      <c r="T2399" s="1">
        <f t="shared" si="378"/>
        <v>0.92892467566954096</v>
      </c>
      <c r="U2399">
        <f t="shared" si="379"/>
        <v>0.75782730309284962</v>
      </c>
      <c r="Y2399" t="s">
        <v>5733</v>
      </c>
      <c r="Z2399" t="s">
        <v>5734</v>
      </c>
    </row>
    <row r="2400" spans="1:26">
      <c r="A2400" s="4">
        <v>107490000</v>
      </c>
      <c r="B2400" s="4">
        <v>217100000</v>
      </c>
      <c r="C2400" s="4">
        <v>236480000</v>
      </c>
      <c r="E2400" s="6">
        <v>176870000</v>
      </c>
      <c r="F2400" s="6">
        <v>135940000</v>
      </c>
      <c r="G2400" s="6">
        <v>208320000</v>
      </c>
      <c r="I2400" s="8">
        <f t="shared" si="370"/>
        <v>107788210</v>
      </c>
      <c r="J2400" s="8">
        <f t="shared" si="371"/>
        <v>217398210</v>
      </c>
      <c r="K2400" s="8">
        <f t="shared" si="372"/>
        <v>236778210</v>
      </c>
      <c r="L2400" s="1"/>
      <c r="M2400" s="10">
        <f t="shared" si="373"/>
        <v>177168210</v>
      </c>
      <c r="N2400" s="10">
        <f t="shared" si="374"/>
        <v>136238210</v>
      </c>
      <c r="O2400" s="10">
        <f t="shared" si="375"/>
        <v>208618210</v>
      </c>
      <c r="Q2400" s="1">
        <f t="shared" si="376"/>
        <v>187321543.33333334</v>
      </c>
      <c r="R2400" s="1">
        <f t="shared" si="377"/>
        <v>174008210</v>
      </c>
      <c r="T2400" s="1">
        <f t="shared" si="378"/>
        <v>0.92892791135271269</v>
      </c>
      <c r="U2400">
        <f t="shared" si="379"/>
        <v>0.78344192019014181</v>
      </c>
      <c r="Y2400" t="s">
        <v>3736</v>
      </c>
      <c r="Z2400" t="s">
        <v>3737</v>
      </c>
    </row>
    <row r="2401" spans="1:26">
      <c r="A2401" s="4">
        <v>35409000</v>
      </c>
      <c r="B2401" s="4">
        <v>35677000</v>
      </c>
      <c r="C2401" s="4">
        <v>33668000</v>
      </c>
      <c r="E2401" s="6">
        <v>23839000</v>
      </c>
      <c r="F2401" s="6">
        <v>27981000</v>
      </c>
      <c r="G2401" s="6">
        <v>45430000</v>
      </c>
      <c r="I2401" s="8">
        <f t="shared" si="370"/>
        <v>35707210</v>
      </c>
      <c r="J2401" s="8">
        <f t="shared" si="371"/>
        <v>35975210</v>
      </c>
      <c r="K2401" s="8">
        <f t="shared" si="372"/>
        <v>33966210</v>
      </c>
      <c r="L2401" s="1"/>
      <c r="M2401" s="10">
        <f t="shared" si="373"/>
        <v>24137210</v>
      </c>
      <c r="N2401" s="10">
        <f t="shared" si="374"/>
        <v>28279210</v>
      </c>
      <c r="O2401" s="10">
        <f t="shared" si="375"/>
        <v>45728210</v>
      </c>
      <c r="Q2401" s="1">
        <f t="shared" si="376"/>
        <v>35216210</v>
      </c>
      <c r="R2401" s="1">
        <f t="shared" si="377"/>
        <v>32714876.666666668</v>
      </c>
      <c r="T2401" s="1">
        <f t="shared" si="378"/>
        <v>0.92897210309305478</v>
      </c>
      <c r="U2401">
        <f t="shared" si="379"/>
        <v>0.72573819542708318</v>
      </c>
      <c r="Y2401" t="s">
        <v>12736</v>
      </c>
      <c r="Z2401" t="s">
        <v>12737</v>
      </c>
    </row>
    <row r="2402" spans="1:26">
      <c r="A2402" s="4">
        <v>2698300000</v>
      </c>
      <c r="B2402" s="4">
        <v>2767900000</v>
      </c>
      <c r="C2402" s="4">
        <v>2626300000</v>
      </c>
      <c r="E2402" s="6">
        <v>2342900000</v>
      </c>
      <c r="F2402" s="6">
        <v>2606800000</v>
      </c>
      <c r="G2402" s="6">
        <v>2568600000</v>
      </c>
      <c r="I2402" s="8">
        <f t="shared" si="370"/>
        <v>2698598210</v>
      </c>
      <c r="J2402" s="8">
        <f t="shared" si="371"/>
        <v>2768198210</v>
      </c>
      <c r="K2402" s="8">
        <f t="shared" si="372"/>
        <v>2626598210</v>
      </c>
      <c r="L2402" s="1"/>
      <c r="M2402" s="10">
        <f t="shared" si="373"/>
        <v>2343198210</v>
      </c>
      <c r="N2402" s="10">
        <f t="shared" si="374"/>
        <v>2607098210</v>
      </c>
      <c r="O2402" s="10">
        <f t="shared" si="375"/>
        <v>2568898210</v>
      </c>
      <c r="Q2402" s="1">
        <f t="shared" si="376"/>
        <v>2697798210</v>
      </c>
      <c r="R2402" s="1">
        <f t="shared" si="377"/>
        <v>2506398210</v>
      </c>
      <c r="T2402" s="1">
        <f t="shared" si="378"/>
        <v>0.92905325561766161</v>
      </c>
      <c r="U2402">
        <f t="shared" si="379"/>
        <v>0.10578219683501876</v>
      </c>
      <c r="Y2402" t="s">
        <v>12321</v>
      </c>
      <c r="Z2402" t="s">
        <v>12322</v>
      </c>
    </row>
    <row r="2403" spans="1:26">
      <c r="A2403" s="4">
        <v>477260000</v>
      </c>
      <c r="B2403" s="4">
        <v>578520000</v>
      </c>
      <c r="C2403" s="4">
        <v>534460000</v>
      </c>
      <c r="E2403" s="6">
        <v>424390000</v>
      </c>
      <c r="F2403" s="6">
        <v>484180000</v>
      </c>
      <c r="G2403" s="6">
        <v>568790000</v>
      </c>
      <c r="I2403" s="8">
        <f t="shared" si="370"/>
        <v>477558210</v>
      </c>
      <c r="J2403" s="8">
        <f t="shared" si="371"/>
        <v>578818210</v>
      </c>
      <c r="K2403" s="8">
        <f t="shared" si="372"/>
        <v>534758210</v>
      </c>
      <c r="L2403" s="1"/>
      <c r="M2403" s="10">
        <f t="shared" si="373"/>
        <v>424688210</v>
      </c>
      <c r="N2403" s="10">
        <f t="shared" si="374"/>
        <v>484478210</v>
      </c>
      <c r="O2403" s="10">
        <f t="shared" si="375"/>
        <v>569088210</v>
      </c>
      <c r="Q2403" s="1">
        <f t="shared" si="376"/>
        <v>530378210</v>
      </c>
      <c r="R2403" s="1">
        <f t="shared" si="377"/>
        <v>492751543.33333331</v>
      </c>
      <c r="T2403" s="1">
        <f t="shared" si="378"/>
        <v>0.92905691456165462</v>
      </c>
      <c r="U2403">
        <f t="shared" si="379"/>
        <v>0.50259082988180803</v>
      </c>
      <c r="Y2403" t="s">
        <v>2354</v>
      </c>
      <c r="Z2403" t="s">
        <v>2355</v>
      </c>
    </row>
    <row r="2404" spans="1:26">
      <c r="A2404" s="4">
        <v>472930000</v>
      </c>
      <c r="B2404" s="4">
        <v>499670000</v>
      </c>
      <c r="C2404" s="4">
        <v>457890000</v>
      </c>
      <c r="E2404" s="6">
        <v>458550000</v>
      </c>
      <c r="F2404" s="6">
        <v>440220000</v>
      </c>
      <c r="G2404" s="6">
        <v>430220000</v>
      </c>
      <c r="I2404" s="8">
        <f t="shared" si="370"/>
        <v>473228210</v>
      </c>
      <c r="J2404" s="8">
        <f t="shared" si="371"/>
        <v>499968210</v>
      </c>
      <c r="K2404" s="8">
        <f t="shared" si="372"/>
        <v>458188210</v>
      </c>
      <c r="L2404" s="1"/>
      <c r="M2404" s="10">
        <f t="shared" si="373"/>
        <v>458848210</v>
      </c>
      <c r="N2404" s="10">
        <f t="shared" si="374"/>
        <v>440518210</v>
      </c>
      <c r="O2404" s="10">
        <f t="shared" si="375"/>
        <v>430518210</v>
      </c>
      <c r="Q2404" s="1">
        <f t="shared" si="376"/>
        <v>477128210</v>
      </c>
      <c r="R2404" s="1">
        <f t="shared" si="377"/>
        <v>443294876.66666669</v>
      </c>
      <c r="T2404" s="1">
        <f t="shared" si="378"/>
        <v>0.92908963958904611</v>
      </c>
      <c r="U2404">
        <f t="shared" si="379"/>
        <v>8.3757292182320711E-2</v>
      </c>
      <c r="Y2404" t="s">
        <v>2803</v>
      </c>
      <c r="Z2404" t="s">
        <v>2804</v>
      </c>
    </row>
    <row r="2405" spans="1:26">
      <c r="A2405" s="4">
        <v>1279300000</v>
      </c>
      <c r="B2405" s="4">
        <v>1080000000</v>
      </c>
      <c r="C2405" s="4">
        <v>953700000</v>
      </c>
      <c r="E2405" s="6">
        <v>1062600000</v>
      </c>
      <c r="F2405" s="6">
        <v>887270000</v>
      </c>
      <c r="G2405" s="6">
        <v>1128300000</v>
      </c>
      <c r="I2405" s="8">
        <f t="shared" si="370"/>
        <v>1279598210</v>
      </c>
      <c r="J2405" s="8">
        <f t="shared" si="371"/>
        <v>1080298210</v>
      </c>
      <c r="K2405" s="8">
        <f t="shared" si="372"/>
        <v>953998210</v>
      </c>
      <c r="L2405" s="1"/>
      <c r="M2405" s="10">
        <f t="shared" si="373"/>
        <v>1062898210</v>
      </c>
      <c r="N2405" s="10">
        <f t="shared" si="374"/>
        <v>887568210</v>
      </c>
      <c r="O2405" s="10">
        <f t="shared" si="375"/>
        <v>1128598210</v>
      </c>
      <c r="Q2405" s="1">
        <f t="shared" si="376"/>
        <v>1104631543.3333333</v>
      </c>
      <c r="R2405" s="1">
        <f t="shared" si="377"/>
        <v>1026354876.6666666</v>
      </c>
      <c r="T2405" s="1">
        <f t="shared" si="378"/>
        <v>0.92913775897575845</v>
      </c>
      <c r="U2405">
        <f t="shared" si="379"/>
        <v>0.54656091665212303</v>
      </c>
      <c r="Y2405" t="s">
        <v>6362</v>
      </c>
      <c r="Z2405" t="s">
        <v>6363</v>
      </c>
    </row>
    <row r="2406" spans="1:26">
      <c r="A2406" s="4">
        <v>2331300000</v>
      </c>
      <c r="B2406" s="4">
        <v>2457500000</v>
      </c>
      <c r="C2406" s="4">
        <v>2665600000</v>
      </c>
      <c r="E2406" s="6">
        <v>2179900000</v>
      </c>
      <c r="F2406" s="6">
        <v>2357100000</v>
      </c>
      <c r="G2406" s="6">
        <v>2390000000</v>
      </c>
      <c r="I2406" s="8">
        <f t="shared" si="370"/>
        <v>2331598210</v>
      </c>
      <c r="J2406" s="8">
        <f t="shared" si="371"/>
        <v>2457798210</v>
      </c>
      <c r="K2406" s="8">
        <f t="shared" si="372"/>
        <v>2665898210</v>
      </c>
      <c r="L2406" s="1"/>
      <c r="M2406" s="10">
        <f t="shared" si="373"/>
        <v>2180198210</v>
      </c>
      <c r="N2406" s="10">
        <f t="shared" si="374"/>
        <v>2357398210</v>
      </c>
      <c r="O2406" s="10">
        <f t="shared" si="375"/>
        <v>2390298210</v>
      </c>
      <c r="Q2406" s="1">
        <f t="shared" si="376"/>
        <v>2485098210</v>
      </c>
      <c r="R2406" s="1">
        <f t="shared" si="377"/>
        <v>2309298210</v>
      </c>
      <c r="T2406" s="1">
        <f t="shared" si="378"/>
        <v>0.92925832898974248</v>
      </c>
      <c r="U2406">
        <f t="shared" si="379"/>
        <v>0.2082739813528873</v>
      </c>
      <c r="Y2406" t="s">
        <v>10626</v>
      </c>
      <c r="Z2406" t="s">
        <v>10627</v>
      </c>
    </row>
    <row r="2407" spans="1:26">
      <c r="A2407" s="4">
        <v>450440000</v>
      </c>
      <c r="B2407" s="4">
        <v>408500000</v>
      </c>
      <c r="C2407" s="4">
        <v>453230000</v>
      </c>
      <c r="E2407" s="6">
        <v>397140000</v>
      </c>
      <c r="F2407" s="6">
        <v>422630000</v>
      </c>
      <c r="G2407" s="6">
        <v>399640000</v>
      </c>
      <c r="I2407" s="8">
        <f t="shared" si="370"/>
        <v>450738210</v>
      </c>
      <c r="J2407" s="8">
        <f t="shared" si="371"/>
        <v>408798210</v>
      </c>
      <c r="K2407" s="8">
        <f t="shared" si="372"/>
        <v>453528210</v>
      </c>
      <c r="L2407" s="1"/>
      <c r="M2407" s="10">
        <f t="shared" si="373"/>
        <v>397438210</v>
      </c>
      <c r="N2407" s="10">
        <f t="shared" si="374"/>
        <v>422928210</v>
      </c>
      <c r="O2407" s="10">
        <f t="shared" si="375"/>
        <v>399938210</v>
      </c>
      <c r="Q2407" s="1">
        <f t="shared" si="376"/>
        <v>437688210</v>
      </c>
      <c r="R2407" s="1">
        <f t="shared" si="377"/>
        <v>406768210</v>
      </c>
      <c r="T2407" s="1">
        <f t="shared" si="378"/>
        <v>0.92935610488571307</v>
      </c>
      <c r="U2407">
        <f t="shared" si="379"/>
        <v>0.13574522275488929</v>
      </c>
      <c r="Y2407" t="s">
        <v>7336</v>
      </c>
      <c r="Z2407" t="s">
        <v>7337</v>
      </c>
    </row>
    <row r="2408" spans="1:26">
      <c r="A2408" s="4">
        <v>78077000</v>
      </c>
      <c r="B2408" s="4">
        <v>81009000</v>
      </c>
      <c r="C2408" s="4">
        <v>93954000</v>
      </c>
      <c r="E2408" s="6">
        <v>57025000</v>
      </c>
      <c r="F2408" s="6">
        <v>97429000</v>
      </c>
      <c r="G2408" s="6">
        <v>80687000</v>
      </c>
      <c r="I2408" s="8">
        <f t="shared" si="370"/>
        <v>78375210</v>
      </c>
      <c r="J2408" s="8">
        <f t="shared" si="371"/>
        <v>81307210</v>
      </c>
      <c r="K2408" s="8">
        <f t="shared" si="372"/>
        <v>94252210</v>
      </c>
      <c r="L2408" s="1"/>
      <c r="M2408" s="10">
        <f t="shared" si="373"/>
        <v>57323210</v>
      </c>
      <c r="N2408" s="10">
        <f t="shared" si="374"/>
        <v>97727210</v>
      </c>
      <c r="O2408" s="10">
        <f t="shared" si="375"/>
        <v>80985210</v>
      </c>
      <c r="Q2408" s="1">
        <f t="shared" si="376"/>
        <v>84644876.666666672</v>
      </c>
      <c r="R2408" s="1">
        <f t="shared" si="377"/>
        <v>78678543.333333328</v>
      </c>
      <c r="T2408" s="1">
        <f t="shared" si="378"/>
        <v>0.92951335546475078</v>
      </c>
      <c r="U2408">
        <f t="shared" si="379"/>
        <v>0.66284964375279809</v>
      </c>
      <c r="Y2408" t="s">
        <v>5824</v>
      </c>
      <c r="Z2408" t="s">
        <v>5825</v>
      </c>
    </row>
    <row r="2409" spans="1:26">
      <c r="A2409" s="4">
        <v>532050000</v>
      </c>
      <c r="B2409" s="4">
        <v>404110000</v>
      </c>
      <c r="C2409" s="4">
        <v>524550000</v>
      </c>
      <c r="E2409" s="6">
        <v>530880000</v>
      </c>
      <c r="F2409" s="6">
        <v>257690000</v>
      </c>
      <c r="G2409" s="6">
        <v>569210000</v>
      </c>
      <c r="I2409" s="8">
        <f t="shared" si="370"/>
        <v>532348210</v>
      </c>
      <c r="J2409" s="8">
        <f t="shared" si="371"/>
        <v>404408210</v>
      </c>
      <c r="K2409" s="8">
        <f t="shared" si="372"/>
        <v>524848210</v>
      </c>
      <c r="L2409" s="1"/>
      <c r="M2409" s="10">
        <f t="shared" si="373"/>
        <v>531178210</v>
      </c>
      <c r="N2409" s="10">
        <f t="shared" si="374"/>
        <v>257988210</v>
      </c>
      <c r="O2409" s="10">
        <f t="shared" si="375"/>
        <v>569508210</v>
      </c>
      <c r="Q2409" s="1">
        <f t="shared" si="376"/>
        <v>487201543.33333331</v>
      </c>
      <c r="R2409" s="1">
        <f t="shared" si="377"/>
        <v>452891543.33333331</v>
      </c>
      <c r="T2409" s="1">
        <f t="shared" si="378"/>
        <v>0.92957739877986023</v>
      </c>
      <c r="U2409">
        <f t="shared" si="379"/>
        <v>0.76342000458900583</v>
      </c>
      <c r="Y2409" t="s">
        <v>12885</v>
      </c>
      <c r="Z2409" t="s">
        <v>12886</v>
      </c>
    </row>
    <row r="2410" spans="1:26">
      <c r="A2410" s="4">
        <v>599900000</v>
      </c>
      <c r="B2410" s="4">
        <v>658050000</v>
      </c>
      <c r="C2410" s="4">
        <v>565590000</v>
      </c>
      <c r="E2410" s="6">
        <v>551560000</v>
      </c>
      <c r="F2410" s="6">
        <v>572160000</v>
      </c>
      <c r="G2410" s="6">
        <v>571340000</v>
      </c>
      <c r="I2410" s="8">
        <f t="shared" si="370"/>
        <v>600198210</v>
      </c>
      <c r="J2410" s="8">
        <f t="shared" si="371"/>
        <v>658348210</v>
      </c>
      <c r="K2410" s="8">
        <f t="shared" si="372"/>
        <v>565888210</v>
      </c>
      <c r="L2410" s="1"/>
      <c r="M2410" s="10">
        <f t="shared" si="373"/>
        <v>551858210</v>
      </c>
      <c r="N2410" s="10">
        <f t="shared" si="374"/>
        <v>572458210</v>
      </c>
      <c r="O2410" s="10">
        <f t="shared" si="375"/>
        <v>571638210</v>
      </c>
      <c r="Q2410" s="1">
        <f t="shared" si="376"/>
        <v>608144876.66666663</v>
      </c>
      <c r="R2410" s="1">
        <f t="shared" si="377"/>
        <v>565318210</v>
      </c>
      <c r="T2410" s="1">
        <f t="shared" si="378"/>
        <v>0.92957818390018176</v>
      </c>
      <c r="U2410">
        <f t="shared" si="379"/>
        <v>0.19844222173503059</v>
      </c>
      <c r="Y2410" t="s">
        <v>12991</v>
      </c>
      <c r="Z2410" t="s">
        <v>12992</v>
      </c>
    </row>
    <row r="2411" spans="1:26">
      <c r="A2411" s="4">
        <v>315980000</v>
      </c>
      <c r="B2411" s="4">
        <v>327280000</v>
      </c>
      <c r="C2411" s="4">
        <v>381430000</v>
      </c>
      <c r="E2411" s="6">
        <v>358180000</v>
      </c>
      <c r="F2411" s="6">
        <v>278870000</v>
      </c>
      <c r="G2411" s="6">
        <v>315490000</v>
      </c>
      <c r="I2411" s="8">
        <f t="shared" si="370"/>
        <v>316278210</v>
      </c>
      <c r="J2411" s="8">
        <f t="shared" si="371"/>
        <v>327578210</v>
      </c>
      <c r="K2411" s="8">
        <f t="shared" si="372"/>
        <v>381728210</v>
      </c>
      <c r="L2411" s="1"/>
      <c r="M2411" s="10">
        <f t="shared" si="373"/>
        <v>358478210</v>
      </c>
      <c r="N2411" s="10">
        <f t="shared" si="374"/>
        <v>279168210</v>
      </c>
      <c r="O2411" s="10">
        <f t="shared" si="375"/>
        <v>315788210</v>
      </c>
      <c r="Q2411" s="1">
        <f t="shared" si="376"/>
        <v>341861543.33333331</v>
      </c>
      <c r="R2411" s="1">
        <f t="shared" si="377"/>
        <v>317811543.33333331</v>
      </c>
      <c r="T2411" s="1">
        <f t="shared" si="378"/>
        <v>0.92964988174598517</v>
      </c>
      <c r="U2411">
        <f t="shared" si="379"/>
        <v>0.47514183692408712</v>
      </c>
      <c r="Y2411" t="s">
        <v>4991</v>
      </c>
      <c r="Z2411" t="s">
        <v>4992</v>
      </c>
    </row>
    <row r="2412" spans="1:26">
      <c r="A2412" s="4">
        <v>1414000000</v>
      </c>
      <c r="B2412" s="4">
        <v>1844300000</v>
      </c>
      <c r="C2412" s="4">
        <v>1527900000</v>
      </c>
      <c r="E2412" s="6">
        <v>1446400000</v>
      </c>
      <c r="F2412" s="6">
        <v>1480800000</v>
      </c>
      <c r="G2412" s="6">
        <v>1522500000</v>
      </c>
      <c r="I2412" s="8">
        <f t="shared" si="370"/>
        <v>1414298210</v>
      </c>
      <c r="J2412" s="8">
        <f t="shared" si="371"/>
        <v>1844598210</v>
      </c>
      <c r="K2412" s="8">
        <f t="shared" si="372"/>
        <v>1528198210</v>
      </c>
      <c r="L2412" s="1"/>
      <c r="M2412" s="10">
        <f t="shared" si="373"/>
        <v>1446698210</v>
      </c>
      <c r="N2412" s="10">
        <f t="shared" si="374"/>
        <v>1481098210</v>
      </c>
      <c r="O2412" s="10">
        <f t="shared" si="375"/>
        <v>1522798210</v>
      </c>
      <c r="Q2412" s="1">
        <f t="shared" si="376"/>
        <v>1595698210</v>
      </c>
      <c r="R2412" s="1">
        <f t="shared" si="377"/>
        <v>1483531543.3333333</v>
      </c>
      <c r="T2412" s="1">
        <f t="shared" si="378"/>
        <v>0.92970684183028152</v>
      </c>
      <c r="U2412">
        <f t="shared" si="379"/>
        <v>0.4387994822893338</v>
      </c>
      <c r="Y2412" t="s">
        <v>4775</v>
      </c>
      <c r="Z2412" t="s">
        <v>4776</v>
      </c>
    </row>
    <row r="2413" spans="1:26">
      <c r="A2413" s="4">
        <v>24832000</v>
      </c>
      <c r="B2413" s="4">
        <v>19483000</v>
      </c>
      <c r="C2413" s="3">
        <v>0</v>
      </c>
      <c r="E2413" s="5">
        <v>0</v>
      </c>
      <c r="F2413" s="6">
        <v>19088000</v>
      </c>
      <c r="G2413" s="6">
        <v>22054000</v>
      </c>
      <c r="I2413" s="8">
        <f t="shared" si="370"/>
        <v>25130210</v>
      </c>
      <c r="J2413" s="8">
        <f t="shared" si="371"/>
        <v>19781210</v>
      </c>
      <c r="K2413" s="8">
        <f t="shared" si="372"/>
        <v>298210</v>
      </c>
      <c r="L2413" s="1"/>
      <c r="M2413" s="10">
        <f t="shared" si="373"/>
        <v>298210</v>
      </c>
      <c r="N2413" s="10">
        <f t="shared" si="374"/>
        <v>19386210</v>
      </c>
      <c r="O2413" s="10">
        <f t="shared" si="375"/>
        <v>22352210</v>
      </c>
      <c r="Q2413" s="1">
        <f t="shared" si="376"/>
        <v>15069876.666666666</v>
      </c>
      <c r="R2413" s="1">
        <f t="shared" si="377"/>
        <v>14012210</v>
      </c>
      <c r="T2413" s="1">
        <f t="shared" si="378"/>
        <v>0.92981583790887035</v>
      </c>
      <c r="U2413">
        <f t="shared" si="379"/>
        <v>0.92264297524860073</v>
      </c>
      <c r="Y2413" t="s">
        <v>1974</v>
      </c>
      <c r="Z2413" t="s">
        <v>1975</v>
      </c>
    </row>
    <row r="2414" spans="1:26">
      <c r="A2414" s="4">
        <v>189080000</v>
      </c>
      <c r="B2414" s="4">
        <v>252600000</v>
      </c>
      <c r="C2414" s="4">
        <v>204160000</v>
      </c>
      <c r="E2414" s="6">
        <v>215000000</v>
      </c>
      <c r="F2414" s="6">
        <v>208200000</v>
      </c>
      <c r="G2414" s="6">
        <v>177330000</v>
      </c>
      <c r="I2414" s="8">
        <f t="shared" si="370"/>
        <v>189378210</v>
      </c>
      <c r="J2414" s="8">
        <f t="shared" si="371"/>
        <v>252898210</v>
      </c>
      <c r="K2414" s="8">
        <f t="shared" si="372"/>
        <v>204458210</v>
      </c>
      <c r="L2414" s="1"/>
      <c r="M2414" s="10">
        <f t="shared" si="373"/>
        <v>215298210</v>
      </c>
      <c r="N2414" s="10">
        <f t="shared" si="374"/>
        <v>208498210</v>
      </c>
      <c r="O2414" s="10">
        <f t="shared" si="375"/>
        <v>177628210</v>
      </c>
      <c r="Q2414" s="1">
        <f t="shared" si="376"/>
        <v>215578210</v>
      </c>
      <c r="R2414" s="1">
        <f t="shared" si="377"/>
        <v>200474876.66666666</v>
      </c>
      <c r="T2414" s="1">
        <f t="shared" si="378"/>
        <v>0.92994035281518783</v>
      </c>
      <c r="U2414">
        <f t="shared" si="379"/>
        <v>0.53700509005801578</v>
      </c>
      <c r="Y2414" t="s">
        <v>1247</v>
      </c>
      <c r="Z2414" t="s">
        <v>1248</v>
      </c>
    </row>
    <row r="2415" spans="1:26">
      <c r="A2415" s="4">
        <v>145280000</v>
      </c>
      <c r="B2415" s="4">
        <v>82866000</v>
      </c>
      <c r="C2415" s="4">
        <v>78145000</v>
      </c>
      <c r="E2415" s="6">
        <v>79997000</v>
      </c>
      <c r="F2415" s="6">
        <v>94487000</v>
      </c>
      <c r="G2415" s="6">
        <v>110340000</v>
      </c>
      <c r="I2415" s="8">
        <f t="shared" si="370"/>
        <v>145578210</v>
      </c>
      <c r="J2415" s="8">
        <f t="shared" si="371"/>
        <v>83164210</v>
      </c>
      <c r="K2415" s="8">
        <f t="shared" si="372"/>
        <v>78443210</v>
      </c>
      <c r="L2415" s="1"/>
      <c r="M2415" s="10">
        <f t="shared" si="373"/>
        <v>80295210</v>
      </c>
      <c r="N2415" s="10">
        <f t="shared" si="374"/>
        <v>94785210</v>
      </c>
      <c r="O2415" s="10">
        <f t="shared" si="375"/>
        <v>110638210</v>
      </c>
      <c r="Q2415" s="1">
        <f t="shared" si="376"/>
        <v>102395210</v>
      </c>
      <c r="R2415" s="1">
        <f t="shared" si="377"/>
        <v>95239543.333333328</v>
      </c>
      <c r="T2415" s="1">
        <f t="shared" si="378"/>
        <v>0.93011717377534875</v>
      </c>
      <c r="U2415">
        <f t="shared" si="379"/>
        <v>0.77447054190519793</v>
      </c>
      <c r="Y2415" t="s">
        <v>6010</v>
      </c>
      <c r="Z2415" t="s">
        <v>6011</v>
      </c>
    </row>
    <row r="2416" spans="1:26">
      <c r="A2416" s="4">
        <v>82938000</v>
      </c>
      <c r="B2416" s="4">
        <v>107560000</v>
      </c>
      <c r="C2416" s="4">
        <v>93799000</v>
      </c>
      <c r="E2416" s="6">
        <v>87967000</v>
      </c>
      <c r="F2416" s="6">
        <v>94224000</v>
      </c>
      <c r="G2416" s="6">
        <v>82220000</v>
      </c>
      <c r="I2416" s="8">
        <f t="shared" si="370"/>
        <v>83236210</v>
      </c>
      <c r="J2416" s="8">
        <f t="shared" si="371"/>
        <v>107858210</v>
      </c>
      <c r="K2416" s="8">
        <f t="shared" si="372"/>
        <v>94097210</v>
      </c>
      <c r="L2416" s="1"/>
      <c r="M2416" s="10">
        <f t="shared" si="373"/>
        <v>88265210</v>
      </c>
      <c r="N2416" s="10">
        <f t="shared" si="374"/>
        <v>94522210</v>
      </c>
      <c r="O2416" s="10">
        <f t="shared" si="375"/>
        <v>82518210</v>
      </c>
      <c r="Q2416" s="1">
        <f t="shared" si="376"/>
        <v>95063876.666666672</v>
      </c>
      <c r="R2416" s="1">
        <f t="shared" si="377"/>
        <v>88435210</v>
      </c>
      <c r="T2416" s="1">
        <f t="shared" si="378"/>
        <v>0.93027144590463606</v>
      </c>
      <c r="U2416">
        <f t="shared" si="379"/>
        <v>0.44985103195395149</v>
      </c>
      <c r="Y2416" t="s">
        <v>6032</v>
      </c>
      <c r="Z2416" t="s">
        <v>6033</v>
      </c>
    </row>
    <row r="2417" spans="1:26">
      <c r="A2417" s="4">
        <v>11179000000</v>
      </c>
      <c r="B2417" s="4">
        <v>12200000000</v>
      </c>
      <c r="C2417" s="4">
        <v>11709000000</v>
      </c>
      <c r="E2417" s="6">
        <v>10902000000</v>
      </c>
      <c r="F2417" s="6">
        <v>10889000000</v>
      </c>
      <c r="G2417" s="6">
        <v>10856000000</v>
      </c>
      <c r="I2417" s="8">
        <f t="shared" si="370"/>
        <v>11179298210</v>
      </c>
      <c r="J2417" s="8">
        <f t="shared" si="371"/>
        <v>12200298210</v>
      </c>
      <c r="K2417" s="8">
        <f t="shared" si="372"/>
        <v>11709298210</v>
      </c>
      <c r="L2417" s="1"/>
      <c r="M2417" s="10">
        <f t="shared" si="373"/>
        <v>10902298210</v>
      </c>
      <c r="N2417" s="10">
        <f t="shared" si="374"/>
        <v>10889298210</v>
      </c>
      <c r="O2417" s="10">
        <f t="shared" si="375"/>
        <v>10856298210</v>
      </c>
      <c r="Q2417" s="1">
        <f t="shared" si="376"/>
        <v>11696298210</v>
      </c>
      <c r="R2417" s="1">
        <f t="shared" si="377"/>
        <v>10882631543.333334</v>
      </c>
      <c r="T2417" s="1">
        <f t="shared" si="378"/>
        <v>0.93043383025485749</v>
      </c>
      <c r="U2417">
        <f t="shared" si="379"/>
        <v>5.1005998115872711E-2</v>
      </c>
      <c r="Y2417" t="s">
        <v>5252</v>
      </c>
      <c r="Z2417" t="s">
        <v>2819</v>
      </c>
    </row>
    <row r="2418" spans="1:26">
      <c r="A2418" s="4">
        <v>693620000</v>
      </c>
      <c r="B2418" s="4">
        <v>578890000</v>
      </c>
      <c r="C2418" s="4">
        <v>641110000</v>
      </c>
      <c r="E2418" s="6">
        <v>555670000</v>
      </c>
      <c r="F2418" s="6">
        <v>644290000</v>
      </c>
      <c r="G2418" s="6">
        <v>580520000</v>
      </c>
      <c r="I2418" s="8">
        <f t="shared" si="370"/>
        <v>693918210</v>
      </c>
      <c r="J2418" s="8">
        <f t="shared" si="371"/>
        <v>579188210</v>
      </c>
      <c r="K2418" s="8">
        <f t="shared" si="372"/>
        <v>641408210</v>
      </c>
      <c r="L2418" s="1"/>
      <c r="M2418" s="10">
        <f t="shared" si="373"/>
        <v>555968210</v>
      </c>
      <c r="N2418" s="10">
        <f t="shared" si="374"/>
        <v>644588210</v>
      </c>
      <c r="O2418" s="10">
        <f t="shared" si="375"/>
        <v>580818210</v>
      </c>
      <c r="Q2418" s="1">
        <f t="shared" si="376"/>
        <v>638171543.33333337</v>
      </c>
      <c r="R2418" s="1">
        <f t="shared" si="377"/>
        <v>593791543.33333337</v>
      </c>
      <c r="T2418" s="1">
        <f t="shared" si="378"/>
        <v>0.93045756981235506</v>
      </c>
      <c r="U2418">
        <f t="shared" si="379"/>
        <v>0.35411569156063238</v>
      </c>
      <c r="Y2418" t="s">
        <v>10458</v>
      </c>
      <c r="Z2418" t="s">
        <v>10459</v>
      </c>
    </row>
    <row r="2419" spans="1:26">
      <c r="A2419" s="4">
        <v>32921000</v>
      </c>
      <c r="B2419" s="4">
        <v>37922000</v>
      </c>
      <c r="C2419" s="4">
        <v>26417000</v>
      </c>
      <c r="E2419" s="6">
        <v>37057000</v>
      </c>
      <c r="F2419" s="6">
        <v>17756000</v>
      </c>
      <c r="G2419" s="6">
        <v>35635000</v>
      </c>
      <c r="I2419" s="8">
        <f t="shared" si="370"/>
        <v>33219210</v>
      </c>
      <c r="J2419" s="8">
        <f t="shared" si="371"/>
        <v>38220210</v>
      </c>
      <c r="K2419" s="8">
        <f t="shared" si="372"/>
        <v>26715210</v>
      </c>
      <c r="L2419" s="1"/>
      <c r="M2419" s="10">
        <f t="shared" si="373"/>
        <v>37355210</v>
      </c>
      <c r="N2419" s="10">
        <f t="shared" si="374"/>
        <v>18054210</v>
      </c>
      <c r="O2419" s="10">
        <f t="shared" si="375"/>
        <v>35933210</v>
      </c>
      <c r="Q2419" s="1">
        <f t="shared" si="376"/>
        <v>32718210</v>
      </c>
      <c r="R2419" s="1">
        <f t="shared" si="377"/>
        <v>30447543.333333332</v>
      </c>
      <c r="T2419" s="1">
        <f t="shared" si="378"/>
        <v>0.93059930030809546</v>
      </c>
      <c r="U2419">
        <f t="shared" si="379"/>
        <v>0.76342578443709386</v>
      </c>
      <c r="Y2419" t="s">
        <v>5539</v>
      </c>
      <c r="Z2419" t="s">
        <v>5540</v>
      </c>
    </row>
    <row r="2420" spans="1:26">
      <c r="A2420" s="4">
        <v>573650000</v>
      </c>
      <c r="B2420" s="4">
        <v>552030000</v>
      </c>
      <c r="C2420" s="4">
        <v>593310000</v>
      </c>
      <c r="E2420" s="6">
        <v>470740000</v>
      </c>
      <c r="F2420" s="6">
        <v>564590000</v>
      </c>
      <c r="G2420" s="6">
        <v>564330000</v>
      </c>
      <c r="I2420" s="8">
        <f t="shared" si="370"/>
        <v>573948210</v>
      </c>
      <c r="J2420" s="8">
        <f t="shared" si="371"/>
        <v>552328210</v>
      </c>
      <c r="K2420" s="8">
        <f t="shared" si="372"/>
        <v>593608210</v>
      </c>
      <c r="L2420" s="1"/>
      <c r="M2420" s="10">
        <f t="shared" si="373"/>
        <v>471038210</v>
      </c>
      <c r="N2420" s="10">
        <f t="shared" si="374"/>
        <v>564888210</v>
      </c>
      <c r="O2420" s="10">
        <f t="shared" si="375"/>
        <v>564628210</v>
      </c>
      <c r="Q2420" s="1">
        <f t="shared" si="376"/>
        <v>573294876.66666663</v>
      </c>
      <c r="R2420" s="1">
        <f t="shared" si="377"/>
        <v>533518210</v>
      </c>
      <c r="T2420" s="1">
        <f t="shared" si="378"/>
        <v>0.93061743914764805</v>
      </c>
      <c r="U2420">
        <f t="shared" si="379"/>
        <v>0.29999199586893671</v>
      </c>
      <c r="Y2420" t="s">
        <v>947</v>
      </c>
      <c r="Z2420" t="s">
        <v>948</v>
      </c>
    </row>
    <row r="2421" spans="1:26">
      <c r="A2421" s="4">
        <v>665050000</v>
      </c>
      <c r="B2421" s="4">
        <v>694060000</v>
      </c>
      <c r="C2421" s="4">
        <v>638350000</v>
      </c>
      <c r="E2421" s="6">
        <v>544600000</v>
      </c>
      <c r="F2421" s="6">
        <v>704080000</v>
      </c>
      <c r="G2421" s="6">
        <v>610340000</v>
      </c>
      <c r="I2421" s="8">
        <f t="shared" si="370"/>
        <v>665348210</v>
      </c>
      <c r="J2421" s="8">
        <f t="shared" si="371"/>
        <v>694358210</v>
      </c>
      <c r="K2421" s="8">
        <f t="shared" si="372"/>
        <v>638648210</v>
      </c>
      <c r="L2421" s="1"/>
      <c r="M2421" s="10">
        <f t="shared" si="373"/>
        <v>544898210</v>
      </c>
      <c r="N2421" s="10">
        <f t="shared" si="374"/>
        <v>704378210</v>
      </c>
      <c r="O2421" s="10">
        <f t="shared" si="375"/>
        <v>610638210</v>
      </c>
      <c r="Q2421" s="1">
        <f t="shared" si="376"/>
        <v>666118210</v>
      </c>
      <c r="R2421" s="1">
        <f t="shared" si="377"/>
        <v>619971543.33333337</v>
      </c>
      <c r="T2421" s="1">
        <f t="shared" si="378"/>
        <v>0.93072300685689613</v>
      </c>
      <c r="U2421">
        <f t="shared" si="379"/>
        <v>0.39954949315004618</v>
      </c>
      <c r="Y2421" t="s">
        <v>1153</v>
      </c>
      <c r="Z2421" t="s">
        <v>1154</v>
      </c>
    </row>
    <row r="2422" spans="1:26">
      <c r="A2422" s="4">
        <v>966460000</v>
      </c>
      <c r="B2422" s="4">
        <v>865760000</v>
      </c>
      <c r="C2422" s="4">
        <v>915130000</v>
      </c>
      <c r="E2422" s="6">
        <v>774060000</v>
      </c>
      <c r="F2422" s="6">
        <v>880860000</v>
      </c>
      <c r="G2422" s="6">
        <v>902110000</v>
      </c>
      <c r="I2422" s="8">
        <f t="shared" si="370"/>
        <v>966758210</v>
      </c>
      <c r="J2422" s="8">
        <f t="shared" si="371"/>
        <v>866058210</v>
      </c>
      <c r="K2422" s="8">
        <f t="shared" si="372"/>
        <v>915428210</v>
      </c>
      <c r="L2422" s="1"/>
      <c r="M2422" s="10">
        <f t="shared" si="373"/>
        <v>774358210</v>
      </c>
      <c r="N2422" s="10">
        <f t="shared" si="374"/>
        <v>881158210</v>
      </c>
      <c r="O2422" s="10">
        <f t="shared" si="375"/>
        <v>902408210</v>
      </c>
      <c r="Q2422" s="1">
        <f t="shared" si="376"/>
        <v>916081543.33333337</v>
      </c>
      <c r="R2422" s="1">
        <f t="shared" si="377"/>
        <v>852641543.33333337</v>
      </c>
      <c r="T2422" s="1">
        <f t="shared" si="378"/>
        <v>0.93074852292170218</v>
      </c>
      <c r="U2422">
        <f t="shared" si="379"/>
        <v>0.26627030668636303</v>
      </c>
      <c r="Y2422" t="s">
        <v>478</v>
      </c>
      <c r="Z2422" t="s">
        <v>479</v>
      </c>
    </row>
    <row r="2423" spans="1:26">
      <c r="A2423" s="4">
        <v>379920000</v>
      </c>
      <c r="B2423" s="4">
        <v>365120000</v>
      </c>
      <c r="C2423" s="4">
        <v>255370000</v>
      </c>
      <c r="E2423" s="6">
        <v>280730000</v>
      </c>
      <c r="F2423" s="6">
        <v>274120000</v>
      </c>
      <c r="G2423" s="6">
        <v>376270000</v>
      </c>
      <c r="I2423" s="8">
        <f t="shared" si="370"/>
        <v>380218210</v>
      </c>
      <c r="J2423" s="8">
        <f t="shared" si="371"/>
        <v>365418210</v>
      </c>
      <c r="K2423" s="8">
        <f t="shared" si="372"/>
        <v>255668210</v>
      </c>
      <c r="L2423" s="1"/>
      <c r="M2423" s="10">
        <f t="shared" si="373"/>
        <v>281028210</v>
      </c>
      <c r="N2423" s="10">
        <f t="shared" si="374"/>
        <v>274418210</v>
      </c>
      <c r="O2423" s="10">
        <f t="shared" si="375"/>
        <v>376568210</v>
      </c>
      <c r="Q2423" s="1">
        <f t="shared" si="376"/>
        <v>333768210</v>
      </c>
      <c r="R2423" s="1">
        <f t="shared" si="377"/>
        <v>310671543.33333331</v>
      </c>
      <c r="T2423" s="1">
        <f t="shared" si="378"/>
        <v>0.93080028003066351</v>
      </c>
      <c r="U2423">
        <f t="shared" si="379"/>
        <v>0.67590927801836809</v>
      </c>
      <c r="Y2423" t="s">
        <v>8829</v>
      </c>
      <c r="Z2423" t="s">
        <v>8830</v>
      </c>
    </row>
    <row r="2424" spans="1:26">
      <c r="A2424" s="4">
        <v>3433500000</v>
      </c>
      <c r="B2424" s="4">
        <v>4134300000</v>
      </c>
      <c r="C2424" s="4">
        <v>3163700000</v>
      </c>
      <c r="E2424" s="6">
        <v>3446800000</v>
      </c>
      <c r="F2424" s="6">
        <v>3091600000</v>
      </c>
      <c r="G2424" s="6">
        <v>3450500000</v>
      </c>
      <c r="I2424" s="8">
        <f t="shared" si="370"/>
        <v>3433798210</v>
      </c>
      <c r="J2424" s="8">
        <f t="shared" si="371"/>
        <v>4134598210</v>
      </c>
      <c r="K2424" s="8">
        <f t="shared" si="372"/>
        <v>3163998210</v>
      </c>
      <c r="L2424" s="1"/>
      <c r="M2424" s="10">
        <f t="shared" si="373"/>
        <v>3447098210</v>
      </c>
      <c r="N2424" s="10">
        <f t="shared" si="374"/>
        <v>3091898210</v>
      </c>
      <c r="O2424" s="10">
        <f t="shared" si="375"/>
        <v>3450798210</v>
      </c>
      <c r="Q2424" s="1">
        <f t="shared" si="376"/>
        <v>3577464876.6666665</v>
      </c>
      <c r="R2424" s="1">
        <f t="shared" si="377"/>
        <v>3329931543.3333335</v>
      </c>
      <c r="T2424" s="1">
        <f t="shared" si="378"/>
        <v>0.93080761324930905</v>
      </c>
      <c r="U2424">
        <f t="shared" si="379"/>
        <v>0.47299581591062073</v>
      </c>
      <c r="Y2424" t="s">
        <v>10995</v>
      </c>
      <c r="Z2424" t="s">
        <v>10996</v>
      </c>
    </row>
    <row r="2425" spans="1:26">
      <c r="A2425" s="4">
        <v>148710000</v>
      </c>
      <c r="B2425" s="4">
        <v>120370000</v>
      </c>
      <c r="C2425" s="4">
        <v>133900000</v>
      </c>
      <c r="E2425" s="6">
        <v>118620000</v>
      </c>
      <c r="F2425" s="6">
        <v>136350000</v>
      </c>
      <c r="G2425" s="6">
        <v>120080000</v>
      </c>
      <c r="I2425" s="8">
        <f t="shared" si="370"/>
        <v>149008210</v>
      </c>
      <c r="J2425" s="8">
        <f t="shared" si="371"/>
        <v>120668210</v>
      </c>
      <c r="K2425" s="8">
        <f t="shared" si="372"/>
        <v>134198210</v>
      </c>
      <c r="L2425" s="1"/>
      <c r="M2425" s="10">
        <f t="shared" si="373"/>
        <v>118918210</v>
      </c>
      <c r="N2425" s="10">
        <f t="shared" si="374"/>
        <v>136648210</v>
      </c>
      <c r="O2425" s="10">
        <f t="shared" si="375"/>
        <v>120378210</v>
      </c>
      <c r="Q2425" s="1">
        <f t="shared" si="376"/>
        <v>134624876.66666666</v>
      </c>
      <c r="R2425" s="1">
        <f t="shared" si="377"/>
        <v>125314876.66666667</v>
      </c>
      <c r="T2425" s="1">
        <f t="shared" si="378"/>
        <v>0.93084487629242774</v>
      </c>
      <c r="U2425">
        <f t="shared" si="379"/>
        <v>0.40297506892016499</v>
      </c>
      <c r="Y2425" t="s">
        <v>2644</v>
      </c>
      <c r="Z2425" t="s">
        <v>2651</v>
      </c>
    </row>
    <row r="2426" spans="1:26">
      <c r="A2426" s="4">
        <v>66789000</v>
      </c>
      <c r="B2426" s="4">
        <v>90195000</v>
      </c>
      <c r="C2426" s="4">
        <v>105320000</v>
      </c>
      <c r="E2426" s="6">
        <v>92465000</v>
      </c>
      <c r="F2426" s="6">
        <v>81527000</v>
      </c>
      <c r="G2426" s="6">
        <v>70114000</v>
      </c>
      <c r="I2426" s="8">
        <f t="shared" si="370"/>
        <v>67087210</v>
      </c>
      <c r="J2426" s="8">
        <f t="shared" si="371"/>
        <v>90493210</v>
      </c>
      <c r="K2426" s="8">
        <f t="shared" si="372"/>
        <v>105618210</v>
      </c>
      <c r="L2426" s="1"/>
      <c r="M2426" s="10">
        <f t="shared" si="373"/>
        <v>92763210</v>
      </c>
      <c r="N2426" s="10">
        <f t="shared" si="374"/>
        <v>81825210</v>
      </c>
      <c r="O2426" s="10">
        <f t="shared" si="375"/>
        <v>70412210</v>
      </c>
      <c r="Q2426" s="1">
        <f t="shared" si="376"/>
        <v>87732876.666666672</v>
      </c>
      <c r="R2426" s="1">
        <f t="shared" si="377"/>
        <v>81666876.666666672</v>
      </c>
      <c r="T2426" s="1">
        <f t="shared" si="378"/>
        <v>0.93085830271988879</v>
      </c>
      <c r="U2426">
        <f t="shared" si="379"/>
        <v>0.66346778363899106</v>
      </c>
      <c r="Y2426" t="s">
        <v>10460</v>
      </c>
    </row>
    <row r="2427" spans="1:26">
      <c r="A2427" s="4">
        <v>958280000</v>
      </c>
      <c r="B2427" s="4">
        <v>957140000</v>
      </c>
      <c r="C2427" s="4">
        <v>863610000</v>
      </c>
      <c r="E2427" s="6">
        <v>832630000</v>
      </c>
      <c r="F2427" s="6">
        <v>874470000</v>
      </c>
      <c r="G2427" s="6">
        <v>879740000</v>
      </c>
      <c r="I2427" s="8">
        <f t="shared" si="370"/>
        <v>958578210</v>
      </c>
      <c r="J2427" s="8">
        <f t="shared" si="371"/>
        <v>957438210</v>
      </c>
      <c r="K2427" s="8">
        <f t="shared" si="372"/>
        <v>863908210</v>
      </c>
      <c r="L2427" s="1"/>
      <c r="M2427" s="10">
        <f t="shared" si="373"/>
        <v>832928210</v>
      </c>
      <c r="N2427" s="10">
        <f t="shared" si="374"/>
        <v>874768210</v>
      </c>
      <c r="O2427" s="10">
        <f t="shared" si="375"/>
        <v>880038210</v>
      </c>
      <c r="Q2427" s="1">
        <f t="shared" si="376"/>
        <v>926641543.33333337</v>
      </c>
      <c r="R2427" s="1">
        <f t="shared" si="377"/>
        <v>862578210</v>
      </c>
      <c r="T2427" s="1">
        <f t="shared" si="378"/>
        <v>0.93086503212139238</v>
      </c>
      <c r="U2427">
        <f t="shared" si="379"/>
        <v>0.13884155908285922</v>
      </c>
      <c r="Y2427" t="s">
        <v>5588</v>
      </c>
      <c r="Z2427" t="s">
        <v>5589</v>
      </c>
    </row>
    <row r="2428" spans="1:26">
      <c r="A2428" s="3">
        <v>0</v>
      </c>
      <c r="B2428" s="4">
        <v>42998000</v>
      </c>
      <c r="C2428" s="4">
        <v>57470000</v>
      </c>
      <c r="E2428" s="5">
        <v>0</v>
      </c>
      <c r="F2428" s="6">
        <v>34597000</v>
      </c>
      <c r="G2428" s="6">
        <v>58865000</v>
      </c>
      <c r="I2428" s="8">
        <f t="shared" si="370"/>
        <v>298210</v>
      </c>
      <c r="J2428" s="8">
        <f t="shared" si="371"/>
        <v>43296210</v>
      </c>
      <c r="K2428" s="8">
        <f t="shared" si="372"/>
        <v>57768210</v>
      </c>
      <c r="L2428" s="1"/>
      <c r="M2428" s="10">
        <f t="shared" si="373"/>
        <v>298210</v>
      </c>
      <c r="N2428" s="10">
        <f t="shared" si="374"/>
        <v>34895210</v>
      </c>
      <c r="O2428" s="10">
        <f t="shared" si="375"/>
        <v>59163210</v>
      </c>
      <c r="Q2428" s="1">
        <f t="shared" si="376"/>
        <v>33787543.333333336</v>
      </c>
      <c r="R2428" s="1">
        <f t="shared" si="377"/>
        <v>31452210</v>
      </c>
      <c r="T2428" s="1">
        <f t="shared" si="378"/>
        <v>0.93088182498816374</v>
      </c>
      <c r="U2428">
        <f t="shared" si="379"/>
        <v>0.9280035445740914</v>
      </c>
      <c r="Y2428" t="s">
        <v>10363</v>
      </c>
      <c r="Z2428" t="s">
        <v>10364</v>
      </c>
    </row>
    <row r="2429" spans="1:26">
      <c r="A2429" s="4">
        <v>25376000</v>
      </c>
      <c r="B2429" s="4">
        <v>40281000</v>
      </c>
      <c r="C2429" s="4">
        <v>23654000</v>
      </c>
      <c r="E2429" s="6">
        <v>23340000</v>
      </c>
      <c r="F2429" s="6">
        <v>31508000</v>
      </c>
      <c r="G2429" s="6">
        <v>28233000</v>
      </c>
      <c r="I2429" s="8">
        <f t="shared" si="370"/>
        <v>25674210</v>
      </c>
      <c r="J2429" s="8">
        <f t="shared" si="371"/>
        <v>40579210</v>
      </c>
      <c r="K2429" s="8">
        <f t="shared" si="372"/>
        <v>23952210</v>
      </c>
      <c r="L2429" s="1"/>
      <c r="M2429" s="10">
        <f t="shared" si="373"/>
        <v>23638210</v>
      </c>
      <c r="N2429" s="10">
        <f t="shared" si="374"/>
        <v>31806210</v>
      </c>
      <c r="O2429" s="10">
        <f t="shared" si="375"/>
        <v>28531210</v>
      </c>
      <c r="Q2429" s="1">
        <f t="shared" si="376"/>
        <v>30068543.333333332</v>
      </c>
      <c r="R2429" s="1">
        <f t="shared" si="377"/>
        <v>27991876.666666668</v>
      </c>
      <c r="T2429" s="1">
        <f t="shared" si="378"/>
        <v>0.93093557464207066</v>
      </c>
      <c r="U2429">
        <f t="shared" si="379"/>
        <v>0.73787890961503044</v>
      </c>
      <c r="Y2429" t="s">
        <v>4605</v>
      </c>
      <c r="Z2429" t="s">
        <v>4606</v>
      </c>
    </row>
    <row r="2430" spans="1:26">
      <c r="A2430" s="4">
        <v>71338000</v>
      </c>
      <c r="B2430" s="4">
        <v>94144000</v>
      </c>
      <c r="C2430" s="4">
        <v>80752000</v>
      </c>
      <c r="E2430" s="6">
        <v>69114000</v>
      </c>
      <c r="F2430" s="6">
        <v>79697000</v>
      </c>
      <c r="G2430" s="6">
        <v>80375000</v>
      </c>
      <c r="I2430" s="8">
        <f t="shared" si="370"/>
        <v>71636210</v>
      </c>
      <c r="J2430" s="8">
        <f t="shared" si="371"/>
        <v>94442210</v>
      </c>
      <c r="K2430" s="8">
        <f t="shared" si="372"/>
        <v>81050210</v>
      </c>
      <c r="L2430" s="1"/>
      <c r="M2430" s="10">
        <f t="shared" si="373"/>
        <v>69412210</v>
      </c>
      <c r="N2430" s="10">
        <f t="shared" si="374"/>
        <v>79995210</v>
      </c>
      <c r="O2430" s="10">
        <f t="shared" si="375"/>
        <v>80673210</v>
      </c>
      <c r="Q2430" s="1">
        <f t="shared" si="376"/>
        <v>82376210</v>
      </c>
      <c r="R2430" s="1">
        <f t="shared" si="377"/>
        <v>76693543.333333328</v>
      </c>
      <c r="T2430" s="1">
        <f t="shared" si="378"/>
        <v>0.93101568199524265</v>
      </c>
      <c r="U2430">
        <f t="shared" si="379"/>
        <v>0.49377733008020686</v>
      </c>
      <c r="Y2430" t="s">
        <v>9938</v>
      </c>
      <c r="Z2430" t="s">
        <v>9939</v>
      </c>
    </row>
    <row r="2431" spans="1:26">
      <c r="A2431" s="4">
        <v>6007000000</v>
      </c>
      <c r="B2431" s="4">
        <v>6186700000</v>
      </c>
      <c r="C2431" s="4">
        <v>8282100000</v>
      </c>
      <c r="E2431" s="6">
        <v>5830000000</v>
      </c>
      <c r="F2431" s="6">
        <v>6853500000</v>
      </c>
      <c r="G2431" s="6">
        <v>6382400000</v>
      </c>
      <c r="I2431" s="8">
        <f t="shared" si="370"/>
        <v>6007298210</v>
      </c>
      <c r="J2431" s="8">
        <f t="shared" si="371"/>
        <v>6186998210</v>
      </c>
      <c r="K2431" s="8">
        <f t="shared" si="372"/>
        <v>8282398210</v>
      </c>
      <c r="L2431" s="1"/>
      <c r="M2431" s="10">
        <f t="shared" si="373"/>
        <v>5830298210</v>
      </c>
      <c r="N2431" s="10">
        <f t="shared" si="374"/>
        <v>6853798210</v>
      </c>
      <c r="O2431" s="10">
        <f t="shared" si="375"/>
        <v>6382698210</v>
      </c>
      <c r="Q2431" s="1">
        <f t="shared" si="376"/>
        <v>6825564876.666667</v>
      </c>
      <c r="R2431" s="1">
        <f t="shared" si="377"/>
        <v>6355598210</v>
      </c>
      <c r="T2431" s="1">
        <f t="shared" si="378"/>
        <v>0.93114611388820612</v>
      </c>
      <c r="U2431">
        <f t="shared" si="379"/>
        <v>0.58296473729743581</v>
      </c>
      <c r="Y2431" t="s">
        <v>6378</v>
      </c>
      <c r="Z2431" t="s">
        <v>6379</v>
      </c>
    </row>
    <row r="2432" spans="1:26">
      <c r="A2432" s="4">
        <v>38247000</v>
      </c>
      <c r="B2432" s="4">
        <v>36272000</v>
      </c>
      <c r="C2432" s="4">
        <v>48006000</v>
      </c>
      <c r="E2432" s="6">
        <v>47226000</v>
      </c>
      <c r="F2432" s="6">
        <v>35921000</v>
      </c>
      <c r="G2432" s="6">
        <v>30888000</v>
      </c>
      <c r="I2432" s="8">
        <f t="shared" si="370"/>
        <v>38545210</v>
      </c>
      <c r="J2432" s="8">
        <f t="shared" si="371"/>
        <v>36570210</v>
      </c>
      <c r="K2432" s="8">
        <f t="shared" si="372"/>
        <v>48304210</v>
      </c>
      <c r="L2432" s="1"/>
      <c r="M2432" s="10">
        <f t="shared" si="373"/>
        <v>47524210</v>
      </c>
      <c r="N2432" s="10">
        <f t="shared" si="374"/>
        <v>36219210</v>
      </c>
      <c r="O2432" s="10">
        <f t="shared" si="375"/>
        <v>31186210</v>
      </c>
      <c r="Q2432" s="1">
        <f t="shared" si="376"/>
        <v>41139876.666666664</v>
      </c>
      <c r="R2432" s="1">
        <f t="shared" si="377"/>
        <v>38309876.666666664</v>
      </c>
      <c r="T2432" s="1">
        <f t="shared" si="378"/>
        <v>0.93121029450501513</v>
      </c>
      <c r="U2432">
        <f t="shared" si="379"/>
        <v>0.66384165401377582</v>
      </c>
      <c r="Y2432" t="s">
        <v>674</v>
      </c>
      <c r="Z2432" t="s">
        <v>675</v>
      </c>
    </row>
    <row r="2433" spans="1:26">
      <c r="A2433" s="4">
        <v>767310000</v>
      </c>
      <c r="B2433" s="4">
        <v>726200000</v>
      </c>
      <c r="C2433" s="4">
        <v>507980000</v>
      </c>
      <c r="E2433" s="6">
        <v>578280000</v>
      </c>
      <c r="F2433" s="6">
        <v>587800000</v>
      </c>
      <c r="G2433" s="6">
        <v>697920000</v>
      </c>
      <c r="I2433" s="8">
        <f t="shared" si="370"/>
        <v>767608210</v>
      </c>
      <c r="J2433" s="8">
        <f t="shared" si="371"/>
        <v>726498210</v>
      </c>
      <c r="K2433" s="8">
        <f t="shared" si="372"/>
        <v>508278210</v>
      </c>
      <c r="L2433" s="1"/>
      <c r="M2433" s="10">
        <f t="shared" si="373"/>
        <v>578578210</v>
      </c>
      <c r="N2433" s="10">
        <f t="shared" si="374"/>
        <v>588098210</v>
      </c>
      <c r="O2433" s="10">
        <f t="shared" si="375"/>
        <v>698218210</v>
      </c>
      <c r="Q2433" s="1">
        <f t="shared" si="376"/>
        <v>667461543.33333337</v>
      </c>
      <c r="R2433" s="1">
        <f t="shared" si="377"/>
        <v>621631543.33333337</v>
      </c>
      <c r="T2433" s="1">
        <f t="shared" si="378"/>
        <v>0.93133686808213267</v>
      </c>
      <c r="U2433">
        <f t="shared" si="379"/>
        <v>0.63433334823806165</v>
      </c>
      <c r="Y2433" t="s">
        <v>5307</v>
      </c>
      <c r="Z2433" t="s">
        <v>5308</v>
      </c>
    </row>
    <row r="2434" spans="1:26">
      <c r="A2434" s="4">
        <v>778100000</v>
      </c>
      <c r="B2434" s="4">
        <v>780760000</v>
      </c>
      <c r="C2434" s="4">
        <v>1113900000</v>
      </c>
      <c r="E2434" s="6">
        <v>758150000</v>
      </c>
      <c r="F2434" s="6">
        <v>832940000</v>
      </c>
      <c r="G2434" s="6">
        <v>898090000</v>
      </c>
      <c r="I2434" s="8">
        <f t="shared" si="370"/>
        <v>778398210</v>
      </c>
      <c r="J2434" s="8">
        <f t="shared" si="371"/>
        <v>781058210</v>
      </c>
      <c r="K2434" s="8">
        <f t="shared" si="372"/>
        <v>1114198210</v>
      </c>
      <c r="L2434" s="1"/>
      <c r="M2434" s="10">
        <f t="shared" si="373"/>
        <v>758448210</v>
      </c>
      <c r="N2434" s="10">
        <f t="shared" si="374"/>
        <v>833238210</v>
      </c>
      <c r="O2434" s="10">
        <f t="shared" si="375"/>
        <v>898388210</v>
      </c>
      <c r="Q2434" s="1">
        <f t="shared" si="376"/>
        <v>891218210</v>
      </c>
      <c r="R2434" s="1">
        <f t="shared" si="377"/>
        <v>830024876.66666663</v>
      </c>
      <c r="T2434" s="1">
        <f t="shared" si="378"/>
        <v>0.93133742932235042</v>
      </c>
      <c r="U2434">
        <f t="shared" si="379"/>
        <v>0.63307959895217625</v>
      </c>
      <c r="Y2434" t="s">
        <v>5050</v>
      </c>
      <c r="Z2434" t="s">
        <v>5051</v>
      </c>
    </row>
    <row r="2435" spans="1:26">
      <c r="A2435" s="4">
        <v>167740000</v>
      </c>
      <c r="B2435" s="4">
        <v>124720000</v>
      </c>
      <c r="C2435" s="4">
        <v>117330000</v>
      </c>
      <c r="E2435" s="6">
        <v>94172000</v>
      </c>
      <c r="F2435" s="6">
        <v>115210000</v>
      </c>
      <c r="G2435" s="6">
        <v>172210000</v>
      </c>
      <c r="I2435" s="8">
        <f t="shared" ref="I2435:I2498" si="380">A2435+298210</f>
        <v>168038210</v>
      </c>
      <c r="J2435" s="8">
        <f t="shared" ref="J2435:J2498" si="381">B2435+298210</f>
        <v>125018210</v>
      </c>
      <c r="K2435" s="8">
        <f t="shared" ref="K2435:K2498" si="382">C2435+298210</f>
        <v>117628210</v>
      </c>
      <c r="L2435" s="1"/>
      <c r="M2435" s="10">
        <f t="shared" ref="M2435:M2498" si="383">E2435+298210</f>
        <v>94470210</v>
      </c>
      <c r="N2435" s="10">
        <f t="shared" ref="N2435:N2498" si="384">F2435+298210</f>
        <v>115508210</v>
      </c>
      <c r="O2435" s="10">
        <f t="shared" ref="O2435:O2498" si="385">G2435+298210</f>
        <v>172508210</v>
      </c>
      <c r="Q2435" s="1">
        <f t="shared" ref="Q2435:Q2498" si="386">AVERAGE(I2435:K2435)</f>
        <v>136894876.66666666</v>
      </c>
      <c r="R2435" s="1">
        <f t="shared" ref="R2435:R2498" si="387">AVERAGE(M2435:O2435)</f>
        <v>127495543.33333333</v>
      </c>
      <c r="T2435" s="1">
        <f t="shared" ref="T2435:T2498" si="388">R2435/Q2435</f>
        <v>0.93133904232062448</v>
      </c>
      <c r="U2435">
        <f t="shared" ref="U2435:U2498" si="389">_xlfn.T.TEST(M2435:O2435, I2435:K2435, 2, 2)</f>
        <v>0.75493301184666783</v>
      </c>
      <c r="Y2435" t="s">
        <v>458</v>
      </c>
      <c r="Z2435" t="s">
        <v>459</v>
      </c>
    </row>
    <row r="2436" spans="1:26">
      <c r="A2436" s="4">
        <v>5928400000</v>
      </c>
      <c r="B2436" s="4">
        <v>6163200000</v>
      </c>
      <c r="C2436" s="4">
        <v>5970100000</v>
      </c>
      <c r="E2436" s="6">
        <v>5441100000</v>
      </c>
      <c r="F2436" s="6">
        <v>5471900000</v>
      </c>
      <c r="G2436" s="6">
        <v>5908800000</v>
      </c>
      <c r="I2436" s="8">
        <f t="shared" si="380"/>
        <v>5928698210</v>
      </c>
      <c r="J2436" s="8">
        <f t="shared" si="381"/>
        <v>6163498210</v>
      </c>
      <c r="K2436" s="8">
        <f t="shared" si="382"/>
        <v>5970398210</v>
      </c>
      <c r="L2436" s="1"/>
      <c r="M2436" s="10">
        <f t="shared" si="383"/>
        <v>5441398210</v>
      </c>
      <c r="N2436" s="10">
        <f t="shared" si="384"/>
        <v>5472198210</v>
      </c>
      <c r="O2436" s="10">
        <f t="shared" si="385"/>
        <v>5909098210</v>
      </c>
      <c r="Q2436" s="1">
        <f t="shared" si="386"/>
        <v>6020864876.666667</v>
      </c>
      <c r="R2436" s="1">
        <f t="shared" si="387"/>
        <v>5607564876.666667</v>
      </c>
      <c r="T2436" s="1">
        <f t="shared" si="388"/>
        <v>0.93135537693235604</v>
      </c>
      <c r="U2436">
        <f t="shared" si="389"/>
        <v>6.9083800110630131E-2</v>
      </c>
      <c r="Y2436" t="s">
        <v>4264</v>
      </c>
      <c r="Z2436" t="s">
        <v>4265</v>
      </c>
    </row>
    <row r="2437" spans="1:26">
      <c r="A2437" s="4">
        <v>36294000</v>
      </c>
      <c r="B2437" s="4">
        <v>34169000</v>
      </c>
      <c r="C2437" s="4">
        <v>42999000</v>
      </c>
      <c r="E2437" s="6">
        <v>38194000</v>
      </c>
      <c r="F2437" s="6">
        <v>46684000</v>
      </c>
      <c r="G2437" s="6">
        <v>20751000</v>
      </c>
      <c r="I2437" s="8">
        <f t="shared" si="380"/>
        <v>36592210</v>
      </c>
      <c r="J2437" s="8">
        <f t="shared" si="381"/>
        <v>34467210</v>
      </c>
      <c r="K2437" s="8">
        <f t="shared" si="382"/>
        <v>43297210</v>
      </c>
      <c r="L2437" s="1"/>
      <c r="M2437" s="10">
        <f t="shared" si="383"/>
        <v>38492210</v>
      </c>
      <c r="N2437" s="10">
        <f t="shared" si="384"/>
        <v>46982210</v>
      </c>
      <c r="O2437" s="10">
        <f t="shared" si="385"/>
        <v>21049210</v>
      </c>
      <c r="Q2437" s="1">
        <f t="shared" si="386"/>
        <v>38118876.666666664</v>
      </c>
      <c r="R2437" s="1">
        <f t="shared" si="387"/>
        <v>35507876.666666664</v>
      </c>
      <c r="T2437" s="1">
        <f t="shared" si="388"/>
        <v>0.93150375277760455</v>
      </c>
      <c r="U2437">
        <f t="shared" si="389"/>
        <v>0.76288476090920698</v>
      </c>
      <c r="Y2437" t="s">
        <v>11027</v>
      </c>
      <c r="Z2437" t="s">
        <v>11028</v>
      </c>
    </row>
    <row r="2438" spans="1:26">
      <c r="A2438" s="4">
        <v>8125700000</v>
      </c>
      <c r="B2438" s="4">
        <v>9652500000</v>
      </c>
      <c r="C2438" s="4">
        <v>9511800000</v>
      </c>
      <c r="E2438" s="6">
        <v>8328400000</v>
      </c>
      <c r="F2438" s="6">
        <v>8528000000</v>
      </c>
      <c r="G2438" s="6">
        <v>8567300000</v>
      </c>
      <c r="I2438" s="8">
        <f t="shared" si="380"/>
        <v>8125998210</v>
      </c>
      <c r="J2438" s="8">
        <f t="shared" si="381"/>
        <v>9652798210</v>
      </c>
      <c r="K2438" s="8">
        <f t="shared" si="382"/>
        <v>9512098210</v>
      </c>
      <c r="L2438" s="1"/>
      <c r="M2438" s="10">
        <f t="shared" si="383"/>
        <v>8328698210</v>
      </c>
      <c r="N2438" s="10">
        <f t="shared" si="384"/>
        <v>8528298210</v>
      </c>
      <c r="O2438" s="10">
        <f t="shared" si="385"/>
        <v>8567598210</v>
      </c>
      <c r="Q2438" s="1">
        <f t="shared" si="386"/>
        <v>9096964876.666666</v>
      </c>
      <c r="R2438" s="1">
        <f t="shared" si="387"/>
        <v>8474864876.666667</v>
      </c>
      <c r="T2438" s="1">
        <f t="shared" si="388"/>
        <v>0.93161455403706572</v>
      </c>
      <c r="U2438">
        <f t="shared" si="389"/>
        <v>0.27536472721631772</v>
      </c>
      <c r="Y2438" t="s">
        <v>3408</v>
      </c>
      <c r="Z2438" t="s">
        <v>3409</v>
      </c>
    </row>
    <row r="2439" spans="1:26">
      <c r="A2439" s="4">
        <v>119410000</v>
      </c>
      <c r="B2439" s="4">
        <v>83355000</v>
      </c>
      <c r="C2439" s="4">
        <v>89601000</v>
      </c>
      <c r="E2439" s="6">
        <v>109220000</v>
      </c>
      <c r="F2439" s="6">
        <v>78848000</v>
      </c>
      <c r="G2439" s="6">
        <v>84250000</v>
      </c>
      <c r="I2439" s="8">
        <f t="shared" si="380"/>
        <v>119708210</v>
      </c>
      <c r="J2439" s="8">
        <f t="shared" si="381"/>
        <v>83653210</v>
      </c>
      <c r="K2439" s="8">
        <f t="shared" si="382"/>
        <v>89899210</v>
      </c>
      <c r="L2439" s="1"/>
      <c r="M2439" s="10">
        <f t="shared" si="383"/>
        <v>109518210</v>
      </c>
      <c r="N2439" s="10">
        <f t="shared" si="384"/>
        <v>79146210</v>
      </c>
      <c r="O2439" s="10">
        <f t="shared" si="385"/>
        <v>84548210</v>
      </c>
      <c r="Q2439" s="1">
        <f t="shared" si="386"/>
        <v>97753543.333333328</v>
      </c>
      <c r="R2439" s="1">
        <f t="shared" si="387"/>
        <v>91070876.666666672</v>
      </c>
      <c r="T2439" s="1">
        <f t="shared" si="388"/>
        <v>0.93163760167875254</v>
      </c>
      <c r="U2439">
        <f t="shared" si="389"/>
        <v>0.66956109195537361</v>
      </c>
      <c r="Y2439" t="s">
        <v>3667</v>
      </c>
      <c r="Z2439" t="s">
        <v>3668</v>
      </c>
    </row>
    <row r="2440" spans="1:26">
      <c r="A2440" s="4">
        <v>574070000</v>
      </c>
      <c r="B2440" s="4">
        <v>576570000</v>
      </c>
      <c r="C2440" s="4">
        <v>563450000</v>
      </c>
      <c r="E2440" s="6">
        <v>521560000</v>
      </c>
      <c r="F2440" s="6">
        <v>538990000</v>
      </c>
      <c r="G2440" s="6">
        <v>536300000</v>
      </c>
      <c r="I2440" s="8">
        <f t="shared" si="380"/>
        <v>574368210</v>
      </c>
      <c r="J2440" s="8">
        <f t="shared" si="381"/>
        <v>576868210</v>
      </c>
      <c r="K2440" s="8">
        <f t="shared" si="382"/>
        <v>563748210</v>
      </c>
      <c r="L2440" s="1"/>
      <c r="M2440" s="10">
        <f t="shared" si="383"/>
        <v>521858210</v>
      </c>
      <c r="N2440" s="10">
        <f t="shared" si="384"/>
        <v>539288210</v>
      </c>
      <c r="O2440" s="10">
        <f t="shared" si="385"/>
        <v>536598210</v>
      </c>
      <c r="Q2440" s="1">
        <f t="shared" si="386"/>
        <v>571661543.33333337</v>
      </c>
      <c r="R2440" s="1">
        <f t="shared" si="387"/>
        <v>532581543.33333331</v>
      </c>
      <c r="T2440" s="1">
        <f t="shared" si="388"/>
        <v>0.93163787129684061</v>
      </c>
      <c r="U2440">
        <f t="shared" si="389"/>
        <v>4.4170485167518148E-3</v>
      </c>
      <c r="Y2440" t="s">
        <v>1628</v>
      </c>
      <c r="Z2440" t="s">
        <v>1629</v>
      </c>
    </row>
    <row r="2441" spans="1:26">
      <c r="A2441" s="4">
        <v>125200000</v>
      </c>
      <c r="B2441" s="4">
        <v>175480000</v>
      </c>
      <c r="C2441" s="4">
        <v>96376000</v>
      </c>
      <c r="E2441" s="6">
        <v>153400000</v>
      </c>
      <c r="F2441" s="6">
        <v>87186000</v>
      </c>
      <c r="G2441" s="6">
        <v>129330000</v>
      </c>
      <c r="I2441" s="8">
        <f t="shared" si="380"/>
        <v>125498210</v>
      </c>
      <c r="J2441" s="8">
        <f t="shared" si="381"/>
        <v>175778210</v>
      </c>
      <c r="K2441" s="8">
        <f t="shared" si="382"/>
        <v>96674210</v>
      </c>
      <c r="L2441" s="1"/>
      <c r="M2441" s="10">
        <f t="shared" si="383"/>
        <v>153698210</v>
      </c>
      <c r="N2441" s="10">
        <f t="shared" si="384"/>
        <v>87484210</v>
      </c>
      <c r="O2441" s="10">
        <f t="shared" si="385"/>
        <v>129628210</v>
      </c>
      <c r="Q2441" s="1">
        <f t="shared" si="386"/>
        <v>132650210</v>
      </c>
      <c r="R2441" s="1">
        <f t="shared" si="387"/>
        <v>123603543.33333333</v>
      </c>
      <c r="T2441" s="1">
        <f t="shared" si="388"/>
        <v>0.93180058541432631</v>
      </c>
      <c r="U2441">
        <f t="shared" si="389"/>
        <v>0.77904131758355255</v>
      </c>
      <c r="Y2441" t="s">
        <v>8630</v>
      </c>
      <c r="Z2441" t="s">
        <v>8631</v>
      </c>
    </row>
    <row r="2442" spans="1:26">
      <c r="A2442" s="4">
        <v>19536000000</v>
      </c>
      <c r="B2442" s="4">
        <v>19121000000</v>
      </c>
      <c r="C2442" s="4">
        <v>20731000000</v>
      </c>
      <c r="E2442" s="6">
        <v>17930000000</v>
      </c>
      <c r="F2442" s="6">
        <v>19151000000</v>
      </c>
      <c r="G2442" s="6">
        <v>18264000000</v>
      </c>
      <c r="I2442" s="8">
        <f t="shared" si="380"/>
        <v>19536298210</v>
      </c>
      <c r="J2442" s="8">
        <f t="shared" si="381"/>
        <v>19121298210</v>
      </c>
      <c r="K2442" s="8">
        <f t="shared" si="382"/>
        <v>20731298210</v>
      </c>
      <c r="L2442" s="1"/>
      <c r="M2442" s="10">
        <f t="shared" si="383"/>
        <v>17930298210</v>
      </c>
      <c r="N2442" s="10">
        <f t="shared" si="384"/>
        <v>19151298210</v>
      </c>
      <c r="O2442" s="10">
        <f t="shared" si="385"/>
        <v>18264298210</v>
      </c>
      <c r="Q2442" s="1">
        <f t="shared" si="386"/>
        <v>19796298210</v>
      </c>
      <c r="R2442" s="1">
        <f t="shared" si="387"/>
        <v>18448631543.333332</v>
      </c>
      <c r="T2442" s="1">
        <f t="shared" si="388"/>
        <v>0.93192329937796647</v>
      </c>
      <c r="U2442">
        <f t="shared" si="389"/>
        <v>8.9738259404427714E-2</v>
      </c>
      <c r="Y2442" t="s">
        <v>3857</v>
      </c>
      <c r="Z2442" t="s">
        <v>3858</v>
      </c>
    </row>
    <row r="2443" spans="1:26">
      <c r="A2443" s="4">
        <v>177990000</v>
      </c>
      <c r="B2443" s="4">
        <v>178770000</v>
      </c>
      <c r="C2443" s="4">
        <v>164830000</v>
      </c>
      <c r="E2443" s="6">
        <v>166270000</v>
      </c>
      <c r="F2443" s="6">
        <v>166800000</v>
      </c>
      <c r="G2443" s="6">
        <v>152990000</v>
      </c>
      <c r="I2443" s="8">
        <f t="shared" si="380"/>
        <v>178288210</v>
      </c>
      <c r="J2443" s="8">
        <f t="shared" si="381"/>
        <v>179068210</v>
      </c>
      <c r="K2443" s="8">
        <f t="shared" si="382"/>
        <v>165128210</v>
      </c>
      <c r="L2443" s="1"/>
      <c r="M2443" s="10">
        <f t="shared" si="383"/>
        <v>166568210</v>
      </c>
      <c r="N2443" s="10">
        <f t="shared" si="384"/>
        <v>167098210</v>
      </c>
      <c r="O2443" s="10">
        <f t="shared" si="385"/>
        <v>153288210</v>
      </c>
      <c r="Q2443" s="1">
        <f t="shared" si="386"/>
        <v>174161543.33333334</v>
      </c>
      <c r="R2443" s="1">
        <f t="shared" si="387"/>
        <v>162318210</v>
      </c>
      <c r="T2443" s="1">
        <f t="shared" si="388"/>
        <v>0.93199799963493657</v>
      </c>
      <c r="U2443">
        <f t="shared" si="389"/>
        <v>0.13754371323672909</v>
      </c>
      <c r="Y2443" t="s">
        <v>11627</v>
      </c>
      <c r="Z2443" t="s">
        <v>11628</v>
      </c>
    </row>
    <row r="2444" spans="1:26">
      <c r="A2444" s="4">
        <v>11962000000</v>
      </c>
      <c r="B2444" s="4">
        <v>11669000000</v>
      </c>
      <c r="C2444" s="4">
        <v>10838000000</v>
      </c>
      <c r="E2444" s="6">
        <v>10251000000</v>
      </c>
      <c r="F2444" s="6">
        <v>11508000000</v>
      </c>
      <c r="G2444" s="6">
        <v>10369000000</v>
      </c>
      <c r="I2444" s="8">
        <f t="shared" si="380"/>
        <v>11962298210</v>
      </c>
      <c r="J2444" s="8">
        <f t="shared" si="381"/>
        <v>11669298210</v>
      </c>
      <c r="K2444" s="8">
        <f t="shared" si="382"/>
        <v>10838298210</v>
      </c>
      <c r="L2444" s="1"/>
      <c r="M2444" s="10">
        <f t="shared" si="383"/>
        <v>10251298210</v>
      </c>
      <c r="N2444" s="10">
        <f t="shared" si="384"/>
        <v>11508298210</v>
      </c>
      <c r="O2444" s="10">
        <f t="shared" si="385"/>
        <v>10369298210</v>
      </c>
      <c r="Q2444" s="1">
        <f t="shared" si="386"/>
        <v>11489964876.666666</v>
      </c>
      <c r="R2444" s="1">
        <f t="shared" si="387"/>
        <v>10709631543.333334</v>
      </c>
      <c r="T2444" s="1">
        <f t="shared" si="388"/>
        <v>0.93208566416786875</v>
      </c>
      <c r="U2444">
        <f t="shared" si="389"/>
        <v>0.2102513318723632</v>
      </c>
      <c r="Y2444" t="s">
        <v>5002</v>
      </c>
      <c r="Z2444" t="s">
        <v>5003</v>
      </c>
    </row>
    <row r="2445" spans="1:26">
      <c r="A2445" s="4">
        <v>216430000</v>
      </c>
      <c r="B2445" s="4">
        <v>170060000</v>
      </c>
      <c r="C2445" s="4">
        <v>153240000</v>
      </c>
      <c r="E2445" s="6">
        <v>174850000</v>
      </c>
      <c r="F2445" s="6">
        <v>155000000</v>
      </c>
      <c r="G2445" s="6">
        <v>173250000</v>
      </c>
      <c r="I2445" s="8">
        <f t="shared" si="380"/>
        <v>216728210</v>
      </c>
      <c r="J2445" s="8">
        <f t="shared" si="381"/>
        <v>170358210</v>
      </c>
      <c r="K2445" s="8">
        <f t="shared" si="382"/>
        <v>153538210</v>
      </c>
      <c r="L2445" s="1"/>
      <c r="M2445" s="10">
        <f t="shared" si="383"/>
        <v>175148210</v>
      </c>
      <c r="N2445" s="10">
        <f t="shared" si="384"/>
        <v>155298210</v>
      </c>
      <c r="O2445" s="10">
        <f t="shared" si="385"/>
        <v>173548210</v>
      </c>
      <c r="Q2445" s="1">
        <f t="shared" si="386"/>
        <v>180208210</v>
      </c>
      <c r="R2445" s="1">
        <f t="shared" si="387"/>
        <v>167998210</v>
      </c>
      <c r="T2445" s="1">
        <f t="shared" si="388"/>
        <v>0.93224504033417788</v>
      </c>
      <c r="U2445">
        <f t="shared" si="389"/>
        <v>0.57338388157790465</v>
      </c>
      <c r="Y2445" t="s">
        <v>6394</v>
      </c>
      <c r="Z2445" t="s">
        <v>6395</v>
      </c>
    </row>
    <row r="2446" spans="1:26">
      <c r="A2446" s="4">
        <v>3684900000</v>
      </c>
      <c r="B2446" s="4">
        <v>3820300000</v>
      </c>
      <c r="C2446" s="4">
        <v>4175000000</v>
      </c>
      <c r="E2446" s="6">
        <v>3780500000</v>
      </c>
      <c r="F2446" s="6">
        <v>3723000000</v>
      </c>
      <c r="G2446" s="6">
        <v>3386500000</v>
      </c>
      <c r="I2446" s="8">
        <f t="shared" si="380"/>
        <v>3685198210</v>
      </c>
      <c r="J2446" s="8">
        <f t="shared" si="381"/>
        <v>3820598210</v>
      </c>
      <c r="K2446" s="8">
        <f t="shared" si="382"/>
        <v>4175298210</v>
      </c>
      <c r="L2446" s="1"/>
      <c r="M2446" s="10">
        <f t="shared" si="383"/>
        <v>3780798210</v>
      </c>
      <c r="N2446" s="10">
        <f t="shared" si="384"/>
        <v>3723298210</v>
      </c>
      <c r="O2446" s="10">
        <f t="shared" si="385"/>
        <v>3386798210</v>
      </c>
      <c r="Q2446" s="1">
        <f t="shared" si="386"/>
        <v>3893698210</v>
      </c>
      <c r="R2446" s="1">
        <f t="shared" si="387"/>
        <v>3630298210</v>
      </c>
      <c r="T2446" s="1">
        <f t="shared" si="388"/>
        <v>0.93235223024642166</v>
      </c>
      <c r="U2446">
        <f t="shared" si="389"/>
        <v>0.23980734448623275</v>
      </c>
      <c r="Y2446" t="s">
        <v>753</v>
      </c>
      <c r="Z2446" t="s">
        <v>754</v>
      </c>
    </row>
    <row r="2447" spans="1:26">
      <c r="A2447" s="4">
        <v>1346900000</v>
      </c>
      <c r="B2447" s="4">
        <v>1374900000</v>
      </c>
      <c r="C2447" s="4">
        <v>1424400000</v>
      </c>
      <c r="E2447" s="6">
        <v>1263200000</v>
      </c>
      <c r="F2447" s="6">
        <v>1352800000</v>
      </c>
      <c r="G2447" s="6">
        <v>1250200000</v>
      </c>
      <c r="I2447" s="8">
        <f t="shared" si="380"/>
        <v>1347198210</v>
      </c>
      <c r="J2447" s="8">
        <f t="shared" si="381"/>
        <v>1375198210</v>
      </c>
      <c r="K2447" s="8">
        <f t="shared" si="382"/>
        <v>1424698210</v>
      </c>
      <c r="L2447" s="1"/>
      <c r="M2447" s="10">
        <f t="shared" si="383"/>
        <v>1263498210</v>
      </c>
      <c r="N2447" s="10">
        <f t="shared" si="384"/>
        <v>1353098210</v>
      </c>
      <c r="O2447" s="10">
        <f t="shared" si="385"/>
        <v>1250498210</v>
      </c>
      <c r="Q2447" s="1">
        <f t="shared" si="386"/>
        <v>1382364876.6666667</v>
      </c>
      <c r="R2447" s="1">
        <f t="shared" si="387"/>
        <v>1289031543.3333333</v>
      </c>
      <c r="T2447" s="1">
        <f t="shared" si="388"/>
        <v>0.93248285245904783</v>
      </c>
      <c r="U2447">
        <f t="shared" si="389"/>
        <v>7.6993798896192914E-2</v>
      </c>
      <c r="Y2447" t="s">
        <v>7048</v>
      </c>
      <c r="Z2447" t="s">
        <v>7049</v>
      </c>
    </row>
    <row r="2448" spans="1:26">
      <c r="A2448" s="4">
        <v>1754200000</v>
      </c>
      <c r="B2448" s="4">
        <v>2104900000</v>
      </c>
      <c r="C2448" s="4">
        <v>1581500000</v>
      </c>
      <c r="E2448" s="6">
        <v>1525200000</v>
      </c>
      <c r="F2448" s="6">
        <v>1855400000</v>
      </c>
      <c r="G2448" s="6">
        <v>1692900000</v>
      </c>
      <c r="I2448" s="8">
        <f t="shared" si="380"/>
        <v>1754498210</v>
      </c>
      <c r="J2448" s="8">
        <f t="shared" si="381"/>
        <v>2105198210</v>
      </c>
      <c r="K2448" s="8">
        <f t="shared" si="382"/>
        <v>1581798210</v>
      </c>
      <c r="L2448" s="1"/>
      <c r="M2448" s="10">
        <f t="shared" si="383"/>
        <v>1525498210</v>
      </c>
      <c r="N2448" s="10">
        <f t="shared" si="384"/>
        <v>1855698210</v>
      </c>
      <c r="O2448" s="10">
        <f t="shared" si="385"/>
        <v>1693198210</v>
      </c>
      <c r="Q2448" s="1">
        <f t="shared" si="386"/>
        <v>1813831543.3333333</v>
      </c>
      <c r="R2448" s="1">
        <f t="shared" si="387"/>
        <v>1691464876.6666667</v>
      </c>
      <c r="T2448" s="1">
        <f t="shared" si="388"/>
        <v>0.93253691771078717</v>
      </c>
      <c r="U2448">
        <f t="shared" si="389"/>
        <v>0.53628134645124503</v>
      </c>
      <c r="Y2448" t="s">
        <v>12903</v>
      </c>
      <c r="Z2448" t="s">
        <v>12904</v>
      </c>
    </row>
    <row r="2449" spans="1:26">
      <c r="A2449" s="4">
        <v>210870000</v>
      </c>
      <c r="B2449" s="4">
        <v>246160000</v>
      </c>
      <c r="C2449" s="4">
        <v>207950000</v>
      </c>
      <c r="E2449" s="6">
        <v>210770000</v>
      </c>
      <c r="F2449" s="6">
        <v>203520000</v>
      </c>
      <c r="G2449" s="6">
        <v>205890000</v>
      </c>
      <c r="I2449" s="8">
        <f t="shared" si="380"/>
        <v>211168210</v>
      </c>
      <c r="J2449" s="8">
        <f t="shared" si="381"/>
        <v>246458210</v>
      </c>
      <c r="K2449" s="8">
        <f t="shared" si="382"/>
        <v>208248210</v>
      </c>
      <c r="L2449" s="1"/>
      <c r="M2449" s="10">
        <f t="shared" si="383"/>
        <v>211068210</v>
      </c>
      <c r="N2449" s="10">
        <f t="shared" si="384"/>
        <v>203818210</v>
      </c>
      <c r="O2449" s="10">
        <f t="shared" si="385"/>
        <v>206188210</v>
      </c>
      <c r="Q2449" s="1">
        <f t="shared" si="386"/>
        <v>221958210</v>
      </c>
      <c r="R2449" s="1">
        <f t="shared" si="387"/>
        <v>207024876.66666666</v>
      </c>
      <c r="T2449" s="1">
        <f t="shared" si="388"/>
        <v>0.93272006774007887</v>
      </c>
      <c r="U2449">
        <f t="shared" si="389"/>
        <v>0.29697574749771333</v>
      </c>
      <c r="Y2449" t="s">
        <v>4489</v>
      </c>
      <c r="Z2449" t="s">
        <v>4490</v>
      </c>
    </row>
    <row r="2450" spans="1:26">
      <c r="A2450" s="4">
        <v>1708800000</v>
      </c>
      <c r="B2450" s="4">
        <v>1731900000</v>
      </c>
      <c r="C2450" s="4">
        <v>1485600000</v>
      </c>
      <c r="E2450" s="6">
        <v>1502200000</v>
      </c>
      <c r="F2450" s="6">
        <v>1443800000</v>
      </c>
      <c r="G2450" s="6">
        <v>1649200000</v>
      </c>
      <c r="I2450" s="8">
        <f t="shared" si="380"/>
        <v>1709098210</v>
      </c>
      <c r="J2450" s="8">
        <f t="shared" si="381"/>
        <v>1732198210</v>
      </c>
      <c r="K2450" s="8">
        <f t="shared" si="382"/>
        <v>1485898210</v>
      </c>
      <c r="L2450" s="1"/>
      <c r="M2450" s="10">
        <f t="shared" si="383"/>
        <v>1502498210</v>
      </c>
      <c r="N2450" s="10">
        <f t="shared" si="384"/>
        <v>1444098210</v>
      </c>
      <c r="O2450" s="10">
        <f t="shared" si="385"/>
        <v>1649498210</v>
      </c>
      <c r="Q2450" s="1">
        <f t="shared" si="386"/>
        <v>1642398210</v>
      </c>
      <c r="R2450" s="1">
        <f t="shared" si="387"/>
        <v>1532031543.3333333</v>
      </c>
      <c r="T2450" s="1">
        <f t="shared" si="388"/>
        <v>0.93280151792988941</v>
      </c>
      <c r="U2450">
        <f t="shared" si="389"/>
        <v>0.32955590096333093</v>
      </c>
      <c r="Y2450" t="s">
        <v>12099</v>
      </c>
      <c r="Z2450" t="s">
        <v>12100</v>
      </c>
    </row>
    <row r="2451" spans="1:26">
      <c r="A2451" s="4">
        <v>1361500000</v>
      </c>
      <c r="B2451" s="4">
        <v>1530900000</v>
      </c>
      <c r="C2451" s="4">
        <v>1385900000</v>
      </c>
      <c r="E2451" s="6">
        <v>1321300000</v>
      </c>
      <c r="F2451" s="6">
        <v>1301100000</v>
      </c>
      <c r="G2451" s="6">
        <v>1368600000</v>
      </c>
      <c r="I2451" s="8">
        <f t="shared" si="380"/>
        <v>1361798210</v>
      </c>
      <c r="J2451" s="8">
        <f t="shared" si="381"/>
        <v>1531198210</v>
      </c>
      <c r="K2451" s="8">
        <f t="shared" si="382"/>
        <v>1386198210</v>
      </c>
      <c r="L2451" s="1"/>
      <c r="M2451" s="10">
        <f t="shared" si="383"/>
        <v>1321598210</v>
      </c>
      <c r="N2451" s="10">
        <f t="shared" si="384"/>
        <v>1301398210</v>
      </c>
      <c r="O2451" s="10">
        <f t="shared" si="385"/>
        <v>1368898210</v>
      </c>
      <c r="Q2451" s="1">
        <f t="shared" si="386"/>
        <v>1426398210</v>
      </c>
      <c r="R2451" s="1">
        <f t="shared" si="387"/>
        <v>1330631543.3333333</v>
      </c>
      <c r="T2451" s="1">
        <f t="shared" si="388"/>
        <v>0.9328611982297238</v>
      </c>
      <c r="U2451">
        <f t="shared" si="389"/>
        <v>0.16548896568401181</v>
      </c>
      <c r="Y2451" t="s">
        <v>12162</v>
      </c>
      <c r="Z2451" t="s">
        <v>12163</v>
      </c>
    </row>
    <row r="2452" spans="1:26">
      <c r="A2452" s="4">
        <v>5903500000</v>
      </c>
      <c r="B2452" s="4">
        <v>5839200000</v>
      </c>
      <c r="C2452" s="4">
        <v>5007600000</v>
      </c>
      <c r="E2452" s="6">
        <v>5286200000</v>
      </c>
      <c r="F2452" s="6">
        <v>4559500000</v>
      </c>
      <c r="G2452" s="6">
        <v>5781600000</v>
      </c>
      <c r="I2452" s="8">
        <f t="shared" si="380"/>
        <v>5903798210</v>
      </c>
      <c r="J2452" s="8">
        <f t="shared" si="381"/>
        <v>5839498210</v>
      </c>
      <c r="K2452" s="8">
        <f t="shared" si="382"/>
        <v>5007898210</v>
      </c>
      <c r="L2452" s="1"/>
      <c r="M2452" s="10">
        <f t="shared" si="383"/>
        <v>5286498210</v>
      </c>
      <c r="N2452" s="10">
        <f t="shared" si="384"/>
        <v>4559798210</v>
      </c>
      <c r="O2452" s="10">
        <f t="shared" si="385"/>
        <v>5781898210</v>
      </c>
      <c r="Q2452" s="1">
        <f t="shared" si="386"/>
        <v>5583731543.333333</v>
      </c>
      <c r="R2452" s="1">
        <f t="shared" si="387"/>
        <v>5209398210</v>
      </c>
      <c r="T2452" s="1">
        <f t="shared" si="388"/>
        <v>0.93296000525307021</v>
      </c>
      <c r="U2452">
        <f t="shared" si="389"/>
        <v>0.45905638282687089</v>
      </c>
      <c r="Y2452" t="s">
        <v>4930</v>
      </c>
      <c r="Z2452" t="s">
        <v>4931</v>
      </c>
    </row>
    <row r="2453" spans="1:26">
      <c r="A2453" s="4">
        <v>272030000</v>
      </c>
      <c r="B2453" s="4">
        <v>285610000</v>
      </c>
      <c r="C2453" s="4">
        <v>300610000</v>
      </c>
      <c r="E2453" s="6">
        <v>300670000</v>
      </c>
      <c r="F2453" s="6">
        <v>236450000</v>
      </c>
      <c r="G2453" s="6">
        <v>263550000</v>
      </c>
      <c r="I2453" s="8">
        <f t="shared" si="380"/>
        <v>272328210</v>
      </c>
      <c r="J2453" s="8">
        <f t="shared" si="381"/>
        <v>285908210</v>
      </c>
      <c r="K2453" s="8">
        <f t="shared" si="382"/>
        <v>300908210</v>
      </c>
      <c r="L2453" s="1"/>
      <c r="M2453" s="10">
        <f t="shared" si="383"/>
        <v>300968210</v>
      </c>
      <c r="N2453" s="10">
        <f t="shared" si="384"/>
        <v>236748210</v>
      </c>
      <c r="O2453" s="10">
        <f t="shared" si="385"/>
        <v>263848210</v>
      </c>
      <c r="Q2453" s="1">
        <f t="shared" si="386"/>
        <v>286381543.33333331</v>
      </c>
      <c r="R2453" s="1">
        <f t="shared" si="387"/>
        <v>267188210</v>
      </c>
      <c r="T2453" s="1">
        <f t="shared" si="388"/>
        <v>0.93297985229797697</v>
      </c>
      <c r="U2453">
        <f t="shared" si="389"/>
        <v>0.3992467959882382</v>
      </c>
      <c r="Y2453" t="s">
        <v>500</v>
      </c>
      <c r="Z2453" t="s">
        <v>501</v>
      </c>
    </row>
    <row r="2454" spans="1:26">
      <c r="A2454" s="4">
        <v>389270000</v>
      </c>
      <c r="B2454" s="4">
        <v>378430000</v>
      </c>
      <c r="C2454" s="4">
        <v>395430000</v>
      </c>
      <c r="E2454" s="6">
        <v>333630000</v>
      </c>
      <c r="F2454" s="6">
        <v>364050000</v>
      </c>
      <c r="G2454" s="6">
        <v>387490000</v>
      </c>
      <c r="I2454" s="8">
        <f t="shared" si="380"/>
        <v>389568210</v>
      </c>
      <c r="J2454" s="8">
        <f t="shared" si="381"/>
        <v>378728210</v>
      </c>
      <c r="K2454" s="8">
        <f t="shared" si="382"/>
        <v>395728210</v>
      </c>
      <c r="L2454" s="1"/>
      <c r="M2454" s="10">
        <f t="shared" si="383"/>
        <v>333928210</v>
      </c>
      <c r="N2454" s="10">
        <f t="shared" si="384"/>
        <v>364348210</v>
      </c>
      <c r="O2454" s="10">
        <f t="shared" si="385"/>
        <v>387788210</v>
      </c>
      <c r="Q2454" s="1">
        <f t="shared" si="386"/>
        <v>388008210</v>
      </c>
      <c r="R2454" s="1">
        <f t="shared" si="387"/>
        <v>362021543.33333331</v>
      </c>
      <c r="T2454" s="1">
        <f t="shared" si="388"/>
        <v>0.93302547215001796</v>
      </c>
      <c r="U2454">
        <f t="shared" si="389"/>
        <v>0.18747681054336035</v>
      </c>
      <c r="Y2454" t="s">
        <v>9374</v>
      </c>
      <c r="Z2454" t="s">
        <v>9375</v>
      </c>
    </row>
    <row r="2455" spans="1:26">
      <c r="A2455" s="4">
        <v>320370000</v>
      </c>
      <c r="B2455" s="4">
        <v>353040000</v>
      </c>
      <c r="C2455" s="4">
        <v>296940000</v>
      </c>
      <c r="E2455" s="6">
        <v>289050000</v>
      </c>
      <c r="F2455" s="6">
        <v>238960000</v>
      </c>
      <c r="G2455" s="6">
        <v>377460000</v>
      </c>
      <c r="I2455" s="8">
        <f t="shared" si="380"/>
        <v>320668210</v>
      </c>
      <c r="J2455" s="8">
        <f t="shared" si="381"/>
        <v>353338210</v>
      </c>
      <c r="K2455" s="8">
        <f t="shared" si="382"/>
        <v>297238210</v>
      </c>
      <c r="L2455" s="1"/>
      <c r="M2455" s="10">
        <f t="shared" si="383"/>
        <v>289348210</v>
      </c>
      <c r="N2455" s="10">
        <f t="shared" si="384"/>
        <v>239258210</v>
      </c>
      <c r="O2455" s="10">
        <f t="shared" si="385"/>
        <v>377758210</v>
      </c>
      <c r="Q2455" s="1">
        <f t="shared" si="386"/>
        <v>323748210</v>
      </c>
      <c r="R2455" s="1">
        <f t="shared" si="387"/>
        <v>302121543.33333331</v>
      </c>
      <c r="T2455" s="1">
        <f t="shared" si="388"/>
        <v>0.93319911586023385</v>
      </c>
      <c r="U2455">
        <f t="shared" si="389"/>
        <v>0.64614697897041262</v>
      </c>
      <c r="Y2455" t="s">
        <v>4088</v>
      </c>
      <c r="Z2455" t="s">
        <v>4089</v>
      </c>
    </row>
    <row r="2456" spans="1:26">
      <c r="A2456" s="4">
        <v>103860000</v>
      </c>
      <c r="B2456" s="4">
        <v>106550000</v>
      </c>
      <c r="C2456" s="4">
        <v>120800000</v>
      </c>
      <c r="E2456" s="6">
        <v>77927000</v>
      </c>
      <c r="F2456" s="6">
        <v>109510000</v>
      </c>
      <c r="G2456" s="6">
        <v>121690000</v>
      </c>
      <c r="I2456" s="8">
        <f t="shared" si="380"/>
        <v>104158210</v>
      </c>
      <c r="J2456" s="8">
        <f t="shared" si="381"/>
        <v>106848210</v>
      </c>
      <c r="K2456" s="8">
        <f t="shared" si="382"/>
        <v>121098210</v>
      </c>
      <c r="L2456" s="1"/>
      <c r="M2456" s="10">
        <f t="shared" si="383"/>
        <v>78225210</v>
      </c>
      <c r="N2456" s="10">
        <f t="shared" si="384"/>
        <v>109808210</v>
      </c>
      <c r="O2456" s="10">
        <f t="shared" si="385"/>
        <v>121988210</v>
      </c>
      <c r="Q2456" s="1">
        <f t="shared" si="386"/>
        <v>110701543.33333333</v>
      </c>
      <c r="R2456" s="1">
        <f t="shared" si="387"/>
        <v>103340543.33333333</v>
      </c>
      <c r="T2456" s="1">
        <f t="shared" si="388"/>
        <v>0.93350589541615248</v>
      </c>
      <c r="U2456">
        <f t="shared" si="389"/>
        <v>0.62826242767730822</v>
      </c>
      <c r="Z2456" t="s">
        <v>2348</v>
      </c>
    </row>
    <row r="2457" spans="1:26">
      <c r="A2457" s="4">
        <v>900380000</v>
      </c>
      <c r="B2457" s="4">
        <v>941020000</v>
      </c>
      <c r="C2457" s="4">
        <v>886260000</v>
      </c>
      <c r="E2457" s="6">
        <v>752080000</v>
      </c>
      <c r="F2457" s="6">
        <v>894910000</v>
      </c>
      <c r="G2457" s="6">
        <v>899370000</v>
      </c>
      <c r="I2457" s="8">
        <f t="shared" si="380"/>
        <v>900678210</v>
      </c>
      <c r="J2457" s="8">
        <f t="shared" si="381"/>
        <v>941318210</v>
      </c>
      <c r="K2457" s="8">
        <f t="shared" si="382"/>
        <v>886558210</v>
      </c>
      <c r="L2457" s="1"/>
      <c r="M2457" s="10">
        <f t="shared" si="383"/>
        <v>752378210</v>
      </c>
      <c r="N2457" s="10">
        <f t="shared" si="384"/>
        <v>895208210</v>
      </c>
      <c r="O2457" s="10">
        <f t="shared" si="385"/>
        <v>899668210</v>
      </c>
      <c r="Q2457" s="1">
        <f t="shared" si="386"/>
        <v>909518210</v>
      </c>
      <c r="R2457" s="1">
        <f t="shared" si="387"/>
        <v>849084876.66666663</v>
      </c>
      <c r="T2457" s="1">
        <f t="shared" si="388"/>
        <v>0.93355456474771037</v>
      </c>
      <c r="U2457">
        <f t="shared" si="389"/>
        <v>0.30227541077457326</v>
      </c>
      <c r="Y2457" t="s">
        <v>8050</v>
      </c>
      <c r="Z2457" t="s">
        <v>8051</v>
      </c>
    </row>
    <row r="2458" spans="1:26">
      <c r="A2458" s="4">
        <v>820250000</v>
      </c>
      <c r="B2458" s="4">
        <v>980730000</v>
      </c>
      <c r="C2458" s="4">
        <v>1055100000</v>
      </c>
      <c r="E2458" s="6">
        <v>1130400000</v>
      </c>
      <c r="F2458" s="6">
        <v>811940000</v>
      </c>
      <c r="G2458" s="6">
        <v>723990000</v>
      </c>
      <c r="I2458" s="8">
        <f t="shared" si="380"/>
        <v>820548210</v>
      </c>
      <c r="J2458" s="8">
        <f t="shared" si="381"/>
        <v>981028210</v>
      </c>
      <c r="K2458" s="8">
        <f t="shared" si="382"/>
        <v>1055398210</v>
      </c>
      <c r="L2458" s="1"/>
      <c r="M2458" s="10">
        <f t="shared" si="383"/>
        <v>1130698210</v>
      </c>
      <c r="N2458" s="10">
        <f t="shared" si="384"/>
        <v>812238210</v>
      </c>
      <c r="O2458" s="10">
        <f t="shared" si="385"/>
        <v>724288210</v>
      </c>
      <c r="Q2458" s="1">
        <f t="shared" si="386"/>
        <v>952324876.66666663</v>
      </c>
      <c r="R2458" s="1">
        <f t="shared" si="387"/>
        <v>889074876.66666663</v>
      </c>
      <c r="T2458" s="1">
        <f t="shared" si="388"/>
        <v>0.93358358943495412</v>
      </c>
      <c r="U2458">
        <f t="shared" si="389"/>
        <v>0.67816103240689429</v>
      </c>
      <c r="Y2458" t="s">
        <v>10671</v>
      </c>
      <c r="Z2458" t="s">
        <v>10672</v>
      </c>
    </row>
    <row r="2459" spans="1:26">
      <c r="A2459" s="4">
        <v>795380000</v>
      </c>
      <c r="B2459" s="4">
        <v>724010000</v>
      </c>
      <c r="C2459" s="4">
        <v>862300000</v>
      </c>
      <c r="E2459" s="6">
        <v>817200000</v>
      </c>
      <c r="F2459" s="6">
        <v>688530000</v>
      </c>
      <c r="G2459" s="6">
        <v>717760000</v>
      </c>
      <c r="I2459" s="8">
        <f t="shared" si="380"/>
        <v>795678210</v>
      </c>
      <c r="J2459" s="8">
        <f t="shared" si="381"/>
        <v>724308210</v>
      </c>
      <c r="K2459" s="8">
        <f t="shared" si="382"/>
        <v>862598210</v>
      </c>
      <c r="L2459" s="1"/>
      <c r="M2459" s="10">
        <f t="shared" si="383"/>
        <v>817498210</v>
      </c>
      <c r="N2459" s="10">
        <f t="shared" si="384"/>
        <v>688828210</v>
      </c>
      <c r="O2459" s="10">
        <f t="shared" si="385"/>
        <v>718058210</v>
      </c>
      <c r="Q2459" s="1">
        <f t="shared" si="386"/>
        <v>794194876.66666663</v>
      </c>
      <c r="R2459" s="1">
        <f t="shared" si="387"/>
        <v>741461543.33333337</v>
      </c>
      <c r="T2459" s="1">
        <f t="shared" si="388"/>
        <v>0.93360151912001554</v>
      </c>
      <c r="U2459">
        <f t="shared" si="389"/>
        <v>0.39795471176016312</v>
      </c>
      <c r="Y2459" t="s">
        <v>7441</v>
      </c>
      <c r="Z2459" t="s">
        <v>7442</v>
      </c>
    </row>
    <row r="2460" spans="1:26">
      <c r="A2460" s="4">
        <v>176940000</v>
      </c>
      <c r="B2460" s="4">
        <v>227280000</v>
      </c>
      <c r="C2460" s="4">
        <v>176980000</v>
      </c>
      <c r="E2460" s="6">
        <v>196770000</v>
      </c>
      <c r="F2460" s="6">
        <v>179150000</v>
      </c>
      <c r="G2460" s="6">
        <v>166640000</v>
      </c>
      <c r="I2460" s="8">
        <f t="shared" si="380"/>
        <v>177238210</v>
      </c>
      <c r="J2460" s="8">
        <f t="shared" si="381"/>
        <v>227578210</v>
      </c>
      <c r="K2460" s="8">
        <f t="shared" si="382"/>
        <v>177278210</v>
      </c>
      <c r="L2460" s="1"/>
      <c r="M2460" s="10">
        <f t="shared" si="383"/>
        <v>197068210</v>
      </c>
      <c r="N2460" s="10">
        <f t="shared" si="384"/>
        <v>179448210</v>
      </c>
      <c r="O2460" s="10">
        <f t="shared" si="385"/>
        <v>166938210</v>
      </c>
      <c r="Q2460" s="1">
        <f t="shared" si="386"/>
        <v>194031543.33333334</v>
      </c>
      <c r="R2460" s="1">
        <f t="shared" si="387"/>
        <v>181151543.33333334</v>
      </c>
      <c r="T2460" s="1">
        <f t="shared" si="388"/>
        <v>0.93361904060169731</v>
      </c>
      <c r="U2460">
        <f t="shared" si="389"/>
        <v>0.53325699237045643</v>
      </c>
      <c r="Y2460" t="s">
        <v>12493</v>
      </c>
      <c r="Z2460" t="s">
        <v>12494</v>
      </c>
    </row>
    <row r="2461" spans="1:26">
      <c r="A2461" s="4">
        <v>783600000</v>
      </c>
      <c r="B2461" s="4">
        <v>706410000</v>
      </c>
      <c r="C2461" s="4">
        <v>791050000</v>
      </c>
      <c r="E2461" s="6">
        <v>694770000</v>
      </c>
      <c r="F2461" s="6">
        <v>736900000</v>
      </c>
      <c r="G2461" s="6">
        <v>698000000</v>
      </c>
      <c r="I2461" s="8">
        <f t="shared" si="380"/>
        <v>783898210</v>
      </c>
      <c r="J2461" s="8">
        <f t="shared" si="381"/>
        <v>706708210</v>
      </c>
      <c r="K2461" s="8">
        <f t="shared" si="382"/>
        <v>791348210</v>
      </c>
      <c r="L2461" s="1"/>
      <c r="M2461" s="10">
        <f t="shared" si="383"/>
        <v>695068210</v>
      </c>
      <c r="N2461" s="10">
        <f t="shared" si="384"/>
        <v>737198210</v>
      </c>
      <c r="O2461" s="10">
        <f t="shared" si="385"/>
        <v>698298210</v>
      </c>
      <c r="Q2461" s="1">
        <f t="shared" si="386"/>
        <v>760651543.33333337</v>
      </c>
      <c r="R2461" s="1">
        <f t="shared" si="387"/>
        <v>710188210</v>
      </c>
      <c r="T2461" s="1">
        <f t="shared" si="388"/>
        <v>0.93365775199483259</v>
      </c>
      <c r="U2461">
        <f t="shared" si="389"/>
        <v>0.17065200795605528</v>
      </c>
      <c r="Y2461" t="s">
        <v>12982</v>
      </c>
      <c r="Z2461" t="s">
        <v>12983</v>
      </c>
    </row>
    <row r="2462" spans="1:26">
      <c r="A2462" s="4">
        <v>109680000</v>
      </c>
      <c r="B2462" s="4">
        <v>129710000</v>
      </c>
      <c r="C2462" s="4">
        <v>122970000</v>
      </c>
      <c r="E2462" s="6">
        <v>112370000</v>
      </c>
      <c r="F2462" s="6">
        <v>105780000</v>
      </c>
      <c r="G2462" s="6">
        <v>120120000</v>
      </c>
      <c r="I2462" s="8">
        <f t="shared" si="380"/>
        <v>109978210</v>
      </c>
      <c r="J2462" s="8">
        <f t="shared" si="381"/>
        <v>130008210</v>
      </c>
      <c r="K2462" s="8">
        <f t="shared" si="382"/>
        <v>123268210</v>
      </c>
      <c r="L2462" s="1"/>
      <c r="M2462" s="10">
        <f t="shared" si="383"/>
        <v>112668210</v>
      </c>
      <c r="N2462" s="10">
        <f t="shared" si="384"/>
        <v>106078210</v>
      </c>
      <c r="O2462" s="10">
        <f t="shared" si="385"/>
        <v>120418210</v>
      </c>
      <c r="Q2462" s="1">
        <f t="shared" si="386"/>
        <v>121084876.66666667</v>
      </c>
      <c r="R2462" s="1">
        <f t="shared" si="387"/>
        <v>113054876.66666667</v>
      </c>
      <c r="T2462" s="1">
        <f t="shared" si="388"/>
        <v>0.9336828824452974</v>
      </c>
      <c r="U2462">
        <f t="shared" si="389"/>
        <v>0.3270443180260818</v>
      </c>
      <c r="Y2462" t="s">
        <v>11585</v>
      </c>
      <c r="Z2462" t="s">
        <v>11586</v>
      </c>
    </row>
    <row r="2463" spans="1:26">
      <c r="A2463" s="4">
        <v>1245400000</v>
      </c>
      <c r="B2463" s="4">
        <v>1171300000</v>
      </c>
      <c r="C2463" s="4">
        <v>1661200000</v>
      </c>
      <c r="E2463" s="6">
        <v>1102800000</v>
      </c>
      <c r="F2463" s="6">
        <v>1666700000</v>
      </c>
      <c r="G2463" s="6">
        <v>1038000000</v>
      </c>
      <c r="I2463" s="8">
        <f t="shared" si="380"/>
        <v>1245698210</v>
      </c>
      <c r="J2463" s="8">
        <f t="shared" si="381"/>
        <v>1171598210</v>
      </c>
      <c r="K2463" s="8">
        <f t="shared" si="382"/>
        <v>1661498210</v>
      </c>
      <c r="L2463" s="1"/>
      <c r="M2463" s="10">
        <f t="shared" si="383"/>
        <v>1103098210</v>
      </c>
      <c r="N2463" s="10">
        <f t="shared" si="384"/>
        <v>1666998210</v>
      </c>
      <c r="O2463" s="10">
        <f t="shared" si="385"/>
        <v>1038298210</v>
      </c>
      <c r="Q2463" s="1">
        <f t="shared" si="386"/>
        <v>1359598210</v>
      </c>
      <c r="R2463" s="1">
        <f t="shared" si="387"/>
        <v>1269464876.6666667</v>
      </c>
      <c r="T2463" s="1">
        <f t="shared" si="388"/>
        <v>0.93370590467802006</v>
      </c>
      <c r="U2463">
        <f t="shared" si="389"/>
        <v>0.73787419508358487</v>
      </c>
      <c r="Y2463" t="s">
        <v>2599</v>
      </c>
      <c r="Z2463" t="s">
        <v>2600</v>
      </c>
    </row>
    <row r="2464" spans="1:26">
      <c r="A2464" s="4">
        <v>34392000</v>
      </c>
      <c r="B2464" s="4">
        <v>62224000</v>
      </c>
      <c r="C2464" s="4">
        <v>51395000</v>
      </c>
      <c r="E2464" s="6">
        <v>42666000</v>
      </c>
      <c r="F2464" s="6">
        <v>41291000</v>
      </c>
      <c r="G2464" s="6">
        <v>54192000</v>
      </c>
      <c r="I2464" s="8">
        <f t="shared" si="380"/>
        <v>34690210</v>
      </c>
      <c r="J2464" s="8">
        <f t="shared" si="381"/>
        <v>62522210</v>
      </c>
      <c r="K2464" s="8">
        <f t="shared" si="382"/>
        <v>51693210</v>
      </c>
      <c r="L2464" s="1"/>
      <c r="M2464" s="10">
        <f t="shared" si="383"/>
        <v>42964210</v>
      </c>
      <c r="N2464" s="10">
        <f t="shared" si="384"/>
        <v>41589210</v>
      </c>
      <c r="O2464" s="10">
        <f t="shared" si="385"/>
        <v>54490210</v>
      </c>
      <c r="Q2464" s="1">
        <f t="shared" si="386"/>
        <v>49635210</v>
      </c>
      <c r="R2464" s="1">
        <f t="shared" si="387"/>
        <v>46347876.666666664</v>
      </c>
      <c r="T2464" s="1">
        <f t="shared" si="388"/>
        <v>0.93377013347312654</v>
      </c>
      <c r="U2464">
        <f t="shared" si="389"/>
        <v>0.73547938170426974</v>
      </c>
      <c r="Y2464" t="s">
        <v>7429</v>
      </c>
      <c r="Z2464" t="s">
        <v>7430</v>
      </c>
    </row>
    <row r="2465" spans="1:26">
      <c r="A2465" s="3">
        <v>9732200</v>
      </c>
      <c r="B2465" s="4">
        <v>26765000</v>
      </c>
      <c r="C2465" s="4">
        <v>24430000</v>
      </c>
      <c r="E2465" s="6">
        <v>18162000</v>
      </c>
      <c r="F2465" s="6">
        <v>38672000</v>
      </c>
      <c r="G2465" s="5">
        <v>0</v>
      </c>
      <c r="I2465" s="8">
        <f t="shared" si="380"/>
        <v>10030410</v>
      </c>
      <c r="J2465" s="8">
        <f t="shared" si="381"/>
        <v>27063210</v>
      </c>
      <c r="K2465" s="8">
        <f t="shared" si="382"/>
        <v>24728210</v>
      </c>
      <c r="L2465" s="1"/>
      <c r="M2465" s="10">
        <f t="shared" si="383"/>
        <v>18460210</v>
      </c>
      <c r="N2465" s="10">
        <f t="shared" si="384"/>
        <v>38970210</v>
      </c>
      <c r="O2465" s="10">
        <f t="shared" si="385"/>
        <v>298210</v>
      </c>
      <c r="Q2465" s="1">
        <f t="shared" si="386"/>
        <v>20607276.666666668</v>
      </c>
      <c r="R2465" s="1">
        <f t="shared" si="387"/>
        <v>19242876.666666668</v>
      </c>
      <c r="T2465" s="1">
        <f t="shared" si="388"/>
        <v>0.9337903779296084</v>
      </c>
      <c r="U2465">
        <f t="shared" si="389"/>
        <v>0.91753427711716529</v>
      </c>
      <c r="Z2465" t="s">
        <v>1236</v>
      </c>
    </row>
    <row r="2466" spans="1:26">
      <c r="A2466" s="4">
        <v>9967100000</v>
      </c>
      <c r="B2466" s="4">
        <v>9135700000</v>
      </c>
      <c r="C2466" s="4">
        <v>8532100000</v>
      </c>
      <c r="E2466" s="6">
        <v>8909300000</v>
      </c>
      <c r="F2466" s="6">
        <v>8049100000</v>
      </c>
      <c r="G2466" s="6">
        <v>8847500000</v>
      </c>
      <c r="I2466" s="8">
        <f t="shared" si="380"/>
        <v>9967398210</v>
      </c>
      <c r="J2466" s="8">
        <f t="shared" si="381"/>
        <v>9135998210</v>
      </c>
      <c r="K2466" s="8">
        <f t="shared" si="382"/>
        <v>8532398210</v>
      </c>
      <c r="L2466" s="1"/>
      <c r="M2466" s="10">
        <f t="shared" si="383"/>
        <v>8909598210</v>
      </c>
      <c r="N2466" s="10">
        <f t="shared" si="384"/>
        <v>8049398210</v>
      </c>
      <c r="O2466" s="10">
        <f t="shared" si="385"/>
        <v>8847798210</v>
      </c>
      <c r="Q2466" s="1">
        <f t="shared" si="386"/>
        <v>9211931543.333334</v>
      </c>
      <c r="R2466" s="1">
        <f t="shared" si="387"/>
        <v>8602264876.666666</v>
      </c>
      <c r="T2466" s="1">
        <f t="shared" si="388"/>
        <v>0.93381771631728172</v>
      </c>
      <c r="U2466">
        <f t="shared" si="389"/>
        <v>0.28951540992567176</v>
      </c>
      <c r="Y2466" t="s">
        <v>3212</v>
      </c>
      <c r="Z2466" t="s">
        <v>3213</v>
      </c>
    </row>
    <row r="2467" spans="1:26">
      <c r="A2467" s="4">
        <v>10900000</v>
      </c>
      <c r="B2467" s="3">
        <v>9959100</v>
      </c>
      <c r="C2467" s="4">
        <v>11786000</v>
      </c>
      <c r="E2467" s="6">
        <v>10728000</v>
      </c>
      <c r="F2467" s="6">
        <v>14056000</v>
      </c>
      <c r="G2467" s="5">
        <v>5643600</v>
      </c>
      <c r="I2467" s="8">
        <f t="shared" si="380"/>
        <v>11198210</v>
      </c>
      <c r="J2467" s="8">
        <f t="shared" si="381"/>
        <v>10257310</v>
      </c>
      <c r="K2467" s="8">
        <f t="shared" si="382"/>
        <v>12084210</v>
      </c>
      <c r="L2467" s="1"/>
      <c r="M2467" s="10">
        <f t="shared" si="383"/>
        <v>11026210</v>
      </c>
      <c r="N2467" s="10">
        <f t="shared" si="384"/>
        <v>14354210</v>
      </c>
      <c r="O2467" s="10">
        <f t="shared" si="385"/>
        <v>5941810</v>
      </c>
      <c r="Q2467" s="1">
        <f t="shared" si="386"/>
        <v>11179910</v>
      </c>
      <c r="R2467" s="1">
        <f t="shared" si="387"/>
        <v>10440743.333333334</v>
      </c>
      <c r="T2467" s="1">
        <f t="shared" si="388"/>
        <v>0.93388438129943208</v>
      </c>
      <c r="U2467">
        <f t="shared" si="389"/>
        <v>0.7823873369094938</v>
      </c>
      <c r="Y2467" t="s">
        <v>11503</v>
      </c>
      <c r="Z2467" t="s">
        <v>11504</v>
      </c>
    </row>
    <row r="2468" spans="1:26">
      <c r="A2468" s="4">
        <v>1179300000</v>
      </c>
      <c r="B2468" s="4">
        <v>1432700000</v>
      </c>
      <c r="C2468" s="4">
        <v>1246400000</v>
      </c>
      <c r="E2468" s="6">
        <v>1227400000</v>
      </c>
      <c r="F2468" s="6">
        <v>1239700000</v>
      </c>
      <c r="G2468" s="6">
        <v>1136300000</v>
      </c>
      <c r="I2468" s="8">
        <f t="shared" si="380"/>
        <v>1179598210</v>
      </c>
      <c r="J2468" s="8">
        <f t="shared" si="381"/>
        <v>1432998210</v>
      </c>
      <c r="K2468" s="8">
        <f t="shared" si="382"/>
        <v>1246698210</v>
      </c>
      <c r="L2468" s="1"/>
      <c r="M2468" s="10">
        <f t="shared" si="383"/>
        <v>1227698210</v>
      </c>
      <c r="N2468" s="10">
        <f t="shared" si="384"/>
        <v>1239998210</v>
      </c>
      <c r="O2468" s="10">
        <f t="shared" si="385"/>
        <v>1136598210</v>
      </c>
      <c r="Q2468" s="1">
        <f t="shared" si="386"/>
        <v>1286431543.3333333</v>
      </c>
      <c r="R2468" s="1">
        <f t="shared" si="387"/>
        <v>1201431543.3333333</v>
      </c>
      <c r="T2468" s="1">
        <f t="shared" si="388"/>
        <v>0.93392574953522012</v>
      </c>
      <c r="U2468">
        <f t="shared" si="389"/>
        <v>0.36117707694709839</v>
      </c>
      <c r="Y2468" t="s">
        <v>6423</v>
      </c>
      <c r="Z2468" t="s">
        <v>6424</v>
      </c>
    </row>
    <row r="2469" spans="1:26">
      <c r="A2469" s="4">
        <v>75745000</v>
      </c>
      <c r="B2469" s="4">
        <v>93198000</v>
      </c>
      <c r="C2469" s="4">
        <v>85856000</v>
      </c>
      <c r="E2469" s="6">
        <v>75513000</v>
      </c>
      <c r="F2469" s="6">
        <v>79943000</v>
      </c>
      <c r="G2469" s="6">
        <v>82449000</v>
      </c>
      <c r="I2469" s="8">
        <f t="shared" si="380"/>
        <v>76043210</v>
      </c>
      <c r="J2469" s="8">
        <f t="shared" si="381"/>
        <v>93496210</v>
      </c>
      <c r="K2469" s="8">
        <f t="shared" si="382"/>
        <v>86154210</v>
      </c>
      <c r="L2469" s="1"/>
      <c r="M2469" s="10">
        <f t="shared" si="383"/>
        <v>75811210</v>
      </c>
      <c r="N2469" s="10">
        <f t="shared" si="384"/>
        <v>80241210</v>
      </c>
      <c r="O2469" s="10">
        <f t="shared" si="385"/>
        <v>82747210</v>
      </c>
      <c r="Q2469" s="1">
        <f t="shared" si="386"/>
        <v>85231210</v>
      </c>
      <c r="R2469" s="1">
        <f t="shared" si="387"/>
        <v>79599876.666666672</v>
      </c>
      <c r="T2469" s="1">
        <f t="shared" si="388"/>
        <v>0.93392874120485525</v>
      </c>
      <c r="U2469">
        <f t="shared" si="389"/>
        <v>0.3598980747042082</v>
      </c>
      <c r="Y2469" t="s">
        <v>639</v>
      </c>
      <c r="Z2469" t="s">
        <v>640</v>
      </c>
    </row>
    <row r="2470" spans="1:26">
      <c r="A2470" s="4">
        <v>111640000</v>
      </c>
      <c r="B2470" s="4">
        <v>96030000</v>
      </c>
      <c r="C2470" s="4">
        <v>109250000</v>
      </c>
      <c r="E2470" s="6">
        <v>110520000</v>
      </c>
      <c r="F2470" s="6">
        <v>83377000</v>
      </c>
      <c r="G2470" s="6">
        <v>102040000</v>
      </c>
      <c r="I2470" s="8">
        <f t="shared" si="380"/>
        <v>111938210</v>
      </c>
      <c r="J2470" s="8">
        <f t="shared" si="381"/>
        <v>96328210</v>
      </c>
      <c r="K2470" s="8">
        <f t="shared" si="382"/>
        <v>109548210</v>
      </c>
      <c r="L2470" s="1"/>
      <c r="M2470" s="10">
        <f t="shared" si="383"/>
        <v>110818210</v>
      </c>
      <c r="N2470" s="10">
        <f t="shared" si="384"/>
        <v>83675210</v>
      </c>
      <c r="O2470" s="10">
        <f t="shared" si="385"/>
        <v>102338210</v>
      </c>
      <c r="Q2470" s="1">
        <f t="shared" si="386"/>
        <v>105938210</v>
      </c>
      <c r="R2470" s="1">
        <f t="shared" si="387"/>
        <v>98943876.666666672</v>
      </c>
      <c r="T2470" s="1">
        <f t="shared" si="388"/>
        <v>0.93397723698245105</v>
      </c>
      <c r="U2470">
        <f t="shared" si="389"/>
        <v>0.49697105910124451</v>
      </c>
      <c r="Y2470" t="s">
        <v>10975</v>
      </c>
      <c r="Z2470" t="s">
        <v>10976</v>
      </c>
    </row>
    <row r="2471" spans="1:26">
      <c r="A2471" s="4">
        <v>499460000</v>
      </c>
      <c r="B2471" s="4">
        <v>515970000</v>
      </c>
      <c r="C2471" s="4">
        <v>512580000</v>
      </c>
      <c r="E2471" s="6">
        <v>441260000</v>
      </c>
      <c r="F2471" s="6">
        <v>470860000</v>
      </c>
      <c r="G2471" s="6">
        <v>515160000</v>
      </c>
      <c r="I2471" s="8">
        <f t="shared" si="380"/>
        <v>499758210</v>
      </c>
      <c r="J2471" s="8">
        <f t="shared" si="381"/>
        <v>516268210</v>
      </c>
      <c r="K2471" s="8">
        <f t="shared" si="382"/>
        <v>512878210</v>
      </c>
      <c r="L2471" s="1"/>
      <c r="M2471" s="10">
        <f t="shared" si="383"/>
        <v>441558210</v>
      </c>
      <c r="N2471" s="10">
        <f t="shared" si="384"/>
        <v>471158210</v>
      </c>
      <c r="O2471" s="10">
        <f t="shared" si="385"/>
        <v>515458210</v>
      </c>
      <c r="Q2471" s="1">
        <f t="shared" si="386"/>
        <v>509634876.66666669</v>
      </c>
      <c r="R2471" s="1">
        <f t="shared" si="387"/>
        <v>476058210</v>
      </c>
      <c r="T2471" s="1">
        <f t="shared" si="388"/>
        <v>0.93411623065069793</v>
      </c>
      <c r="U2471">
        <f t="shared" si="389"/>
        <v>0.20257634760165913</v>
      </c>
      <c r="Y2471" t="s">
        <v>2944</v>
      </c>
      <c r="Z2471" t="s">
        <v>2945</v>
      </c>
    </row>
    <row r="2472" spans="1:26">
      <c r="A2472" s="4">
        <v>43153000</v>
      </c>
      <c r="B2472" s="4">
        <v>34035000</v>
      </c>
      <c r="C2472" s="4">
        <v>35580000</v>
      </c>
      <c r="E2472" s="6">
        <v>30607000</v>
      </c>
      <c r="F2472" s="6">
        <v>43863000</v>
      </c>
      <c r="G2472" s="6">
        <v>30817000</v>
      </c>
      <c r="I2472" s="8">
        <f t="shared" si="380"/>
        <v>43451210</v>
      </c>
      <c r="J2472" s="8">
        <f t="shared" si="381"/>
        <v>34333210</v>
      </c>
      <c r="K2472" s="8">
        <f t="shared" si="382"/>
        <v>35878210</v>
      </c>
      <c r="L2472" s="1"/>
      <c r="M2472" s="10">
        <f t="shared" si="383"/>
        <v>30905210</v>
      </c>
      <c r="N2472" s="10">
        <f t="shared" si="384"/>
        <v>44161210</v>
      </c>
      <c r="O2472" s="10">
        <f t="shared" si="385"/>
        <v>31115210</v>
      </c>
      <c r="Q2472" s="1">
        <f t="shared" si="386"/>
        <v>37887543.333333336</v>
      </c>
      <c r="R2472" s="1">
        <f t="shared" si="387"/>
        <v>35393876.666666664</v>
      </c>
      <c r="T2472" s="1">
        <f t="shared" si="388"/>
        <v>0.93418241334025076</v>
      </c>
      <c r="U2472">
        <f t="shared" si="389"/>
        <v>0.65726707055748468</v>
      </c>
      <c r="Y2472" t="s">
        <v>6601</v>
      </c>
      <c r="Z2472" t="s">
        <v>6602</v>
      </c>
    </row>
    <row r="2473" spans="1:26">
      <c r="A2473" s="4">
        <v>1031900000</v>
      </c>
      <c r="B2473" s="4">
        <v>1195100000</v>
      </c>
      <c r="C2473" s="4">
        <v>1115500000</v>
      </c>
      <c r="E2473" s="6">
        <v>930360000</v>
      </c>
      <c r="F2473" s="6">
        <v>1219500000</v>
      </c>
      <c r="G2473" s="6">
        <v>972750000</v>
      </c>
      <c r="I2473" s="8">
        <f t="shared" si="380"/>
        <v>1032198210</v>
      </c>
      <c r="J2473" s="8">
        <f t="shared" si="381"/>
        <v>1195398210</v>
      </c>
      <c r="K2473" s="8">
        <f t="shared" si="382"/>
        <v>1115798210</v>
      </c>
      <c r="L2473" s="1"/>
      <c r="M2473" s="10">
        <f t="shared" si="383"/>
        <v>930658210</v>
      </c>
      <c r="N2473" s="10">
        <f t="shared" si="384"/>
        <v>1219798210</v>
      </c>
      <c r="O2473" s="10">
        <f t="shared" si="385"/>
        <v>973048210</v>
      </c>
      <c r="Q2473" s="1">
        <f t="shared" si="386"/>
        <v>1114464876.6666667</v>
      </c>
      <c r="R2473" s="1">
        <f t="shared" si="387"/>
        <v>1041168210</v>
      </c>
      <c r="T2473" s="1">
        <f t="shared" si="388"/>
        <v>0.9342315148720568</v>
      </c>
      <c r="U2473">
        <f t="shared" si="389"/>
        <v>0.51103329739282233</v>
      </c>
      <c r="Y2473" t="s">
        <v>930</v>
      </c>
      <c r="Z2473" t="s">
        <v>931</v>
      </c>
    </row>
    <row r="2474" spans="1:26">
      <c r="A2474" s="4">
        <v>231810000</v>
      </c>
      <c r="B2474" s="4">
        <v>164700000</v>
      </c>
      <c r="C2474" s="4">
        <v>198810000</v>
      </c>
      <c r="E2474" s="6">
        <v>183480000</v>
      </c>
      <c r="F2474" s="6">
        <v>190680000</v>
      </c>
      <c r="G2474" s="6">
        <v>181980000</v>
      </c>
      <c r="I2474" s="8">
        <f t="shared" si="380"/>
        <v>232108210</v>
      </c>
      <c r="J2474" s="8">
        <f t="shared" si="381"/>
        <v>164998210</v>
      </c>
      <c r="K2474" s="8">
        <f t="shared" si="382"/>
        <v>199108210</v>
      </c>
      <c r="L2474" s="1"/>
      <c r="M2474" s="10">
        <f t="shared" si="383"/>
        <v>183778210</v>
      </c>
      <c r="N2474" s="10">
        <f t="shared" si="384"/>
        <v>190978210</v>
      </c>
      <c r="O2474" s="10">
        <f t="shared" si="385"/>
        <v>182278210</v>
      </c>
      <c r="Q2474" s="1">
        <f t="shared" si="386"/>
        <v>198738210</v>
      </c>
      <c r="R2474" s="1">
        <f t="shared" si="387"/>
        <v>185678210</v>
      </c>
      <c r="T2474" s="1">
        <f t="shared" si="388"/>
        <v>0.93428540993702214</v>
      </c>
      <c r="U2474">
        <f t="shared" si="389"/>
        <v>0.54086223273177991</v>
      </c>
      <c r="Y2474" t="s">
        <v>1834</v>
      </c>
      <c r="Z2474" t="s">
        <v>1835</v>
      </c>
    </row>
    <row r="2475" spans="1:26">
      <c r="A2475" s="4">
        <v>757150000</v>
      </c>
      <c r="B2475" s="4">
        <v>956310000</v>
      </c>
      <c r="C2475" s="4">
        <v>953420000</v>
      </c>
      <c r="E2475" s="6">
        <v>824560000</v>
      </c>
      <c r="F2475" s="6">
        <v>827550000</v>
      </c>
      <c r="G2475" s="6">
        <v>839480000</v>
      </c>
      <c r="I2475" s="8">
        <f t="shared" si="380"/>
        <v>757448210</v>
      </c>
      <c r="J2475" s="8">
        <f t="shared" si="381"/>
        <v>956608210</v>
      </c>
      <c r="K2475" s="8">
        <f t="shared" si="382"/>
        <v>953718210</v>
      </c>
      <c r="L2475" s="1"/>
      <c r="M2475" s="10">
        <f t="shared" si="383"/>
        <v>824858210</v>
      </c>
      <c r="N2475" s="10">
        <f t="shared" si="384"/>
        <v>827848210</v>
      </c>
      <c r="O2475" s="10">
        <f t="shared" si="385"/>
        <v>839778210</v>
      </c>
      <c r="Q2475" s="1">
        <f t="shared" si="386"/>
        <v>889258210</v>
      </c>
      <c r="R2475" s="1">
        <f t="shared" si="387"/>
        <v>830828210</v>
      </c>
      <c r="T2475" s="1">
        <f t="shared" si="388"/>
        <v>0.93429355012645876</v>
      </c>
      <c r="U2475">
        <f t="shared" si="389"/>
        <v>0.42643973320619111</v>
      </c>
      <c r="Y2475" t="s">
        <v>11402</v>
      </c>
      <c r="Z2475" t="s">
        <v>11403</v>
      </c>
    </row>
    <row r="2476" spans="1:26">
      <c r="A2476" s="4">
        <v>538160000</v>
      </c>
      <c r="B2476" s="4">
        <v>561780000</v>
      </c>
      <c r="C2476" s="4">
        <v>569070000</v>
      </c>
      <c r="E2476" s="6">
        <v>520560000</v>
      </c>
      <c r="F2476" s="6">
        <v>548570000</v>
      </c>
      <c r="G2476" s="6">
        <v>490580000</v>
      </c>
      <c r="I2476" s="8">
        <f t="shared" si="380"/>
        <v>538458210</v>
      </c>
      <c r="J2476" s="8">
        <f t="shared" si="381"/>
        <v>562078210</v>
      </c>
      <c r="K2476" s="8">
        <f t="shared" si="382"/>
        <v>569368210</v>
      </c>
      <c r="L2476" s="1"/>
      <c r="M2476" s="10">
        <f t="shared" si="383"/>
        <v>520858210</v>
      </c>
      <c r="N2476" s="10">
        <f t="shared" si="384"/>
        <v>548868210</v>
      </c>
      <c r="O2476" s="10">
        <f t="shared" si="385"/>
        <v>490878210</v>
      </c>
      <c r="Q2476" s="1">
        <f t="shared" si="386"/>
        <v>556634876.66666663</v>
      </c>
      <c r="R2476" s="1">
        <f t="shared" si="387"/>
        <v>520201543.33333331</v>
      </c>
      <c r="T2476" s="1">
        <f t="shared" si="388"/>
        <v>0.93454716033693497</v>
      </c>
      <c r="U2476">
        <f t="shared" si="389"/>
        <v>0.13011211323030489</v>
      </c>
      <c r="Y2476" t="s">
        <v>9156</v>
      </c>
      <c r="Z2476" t="s">
        <v>9157</v>
      </c>
    </row>
    <row r="2477" spans="1:26">
      <c r="A2477" s="4">
        <v>391140000</v>
      </c>
      <c r="B2477" s="4">
        <v>329840000</v>
      </c>
      <c r="C2477" s="4">
        <v>334340000</v>
      </c>
      <c r="E2477" s="6">
        <v>303880000</v>
      </c>
      <c r="F2477" s="6">
        <v>318490000</v>
      </c>
      <c r="G2477" s="6">
        <v>363950000</v>
      </c>
      <c r="I2477" s="8">
        <f t="shared" si="380"/>
        <v>391438210</v>
      </c>
      <c r="J2477" s="8">
        <f t="shared" si="381"/>
        <v>330138210</v>
      </c>
      <c r="K2477" s="8">
        <f t="shared" si="382"/>
        <v>334638210</v>
      </c>
      <c r="L2477" s="1"/>
      <c r="M2477" s="10">
        <f t="shared" si="383"/>
        <v>304178210</v>
      </c>
      <c r="N2477" s="10">
        <f t="shared" si="384"/>
        <v>318788210</v>
      </c>
      <c r="O2477" s="10">
        <f t="shared" si="385"/>
        <v>364248210</v>
      </c>
      <c r="Q2477" s="1">
        <f t="shared" si="386"/>
        <v>352071543.33333331</v>
      </c>
      <c r="R2477" s="1">
        <f t="shared" si="387"/>
        <v>329071543.33333331</v>
      </c>
      <c r="T2477" s="1">
        <f t="shared" si="388"/>
        <v>0.93467236862644099</v>
      </c>
      <c r="U2477">
        <f t="shared" si="389"/>
        <v>0.43857660204331866</v>
      </c>
      <c r="Y2477" t="s">
        <v>2080</v>
      </c>
      <c r="Z2477" t="s">
        <v>2081</v>
      </c>
    </row>
    <row r="2478" spans="1:26">
      <c r="A2478" s="4">
        <v>5036500000</v>
      </c>
      <c r="B2478" s="4">
        <v>5419300000</v>
      </c>
      <c r="C2478" s="4">
        <v>5339800000</v>
      </c>
      <c r="E2478" s="6">
        <v>4972100000</v>
      </c>
      <c r="F2478" s="6">
        <v>4967900000</v>
      </c>
      <c r="G2478" s="6">
        <v>4823800000</v>
      </c>
      <c r="I2478" s="8">
        <f t="shared" si="380"/>
        <v>5036798210</v>
      </c>
      <c r="J2478" s="8">
        <f t="shared" si="381"/>
        <v>5419598210</v>
      </c>
      <c r="K2478" s="8">
        <f t="shared" si="382"/>
        <v>5340098210</v>
      </c>
      <c r="L2478" s="1"/>
      <c r="M2478" s="10">
        <f t="shared" si="383"/>
        <v>4972398210</v>
      </c>
      <c r="N2478" s="10">
        <f t="shared" si="384"/>
        <v>4968198210</v>
      </c>
      <c r="O2478" s="10">
        <f t="shared" si="385"/>
        <v>4824098210</v>
      </c>
      <c r="Q2478" s="1">
        <f t="shared" si="386"/>
        <v>5265498210</v>
      </c>
      <c r="R2478" s="1">
        <f t="shared" si="387"/>
        <v>4921564876.666667</v>
      </c>
      <c r="T2478" s="1">
        <f t="shared" si="388"/>
        <v>0.93468171109048137</v>
      </c>
      <c r="U2478">
        <f t="shared" si="389"/>
        <v>5.2942219740700742E-2</v>
      </c>
      <c r="Y2478" t="s">
        <v>2932</v>
      </c>
      <c r="Z2478" t="s">
        <v>2933</v>
      </c>
    </row>
    <row r="2479" spans="1:26">
      <c r="A2479" s="4">
        <v>2108200000</v>
      </c>
      <c r="B2479" s="4">
        <v>1901700000</v>
      </c>
      <c r="C2479" s="4">
        <v>1885000000</v>
      </c>
      <c r="E2479" s="6">
        <v>1700800000</v>
      </c>
      <c r="F2479" s="6">
        <v>1900000000</v>
      </c>
      <c r="G2479" s="6">
        <v>1909100000</v>
      </c>
      <c r="I2479" s="8">
        <f t="shared" si="380"/>
        <v>2108498210</v>
      </c>
      <c r="J2479" s="8">
        <f t="shared" si="381"/>
        <v>1901998210</v>
      </c>
      <c r="K2479" s="8">
        <f t="shared" si="382"/>
        <v>1885298210</v>
      </c>
      <c r="L2479" s="1"/>
      <c r="M2479" s="10">
        <f t="shared" si="383"/>
        <v>1701098210</v>
      </c>
      <c r="N2479" s="10">
        <f t="shared" si="384"/>
        <v>1900298210</v>
      </c>
      <c r="O2479" s="10">
        <f t="shared" si="385"/>
        <v>1909398210</v>
      </c>
      <c r="Q2479" s="1">
        <f t="shared" si="386"/>
        <v>1965264876.6666667</v>
      </c>
      <c r="R2479" s="1">
        <f t="shared" si="387"/>
        <v>1836931543.3333333</v>
      </c>
      <c r="T2479" s="1">
        <f t="shared" si="388"/>
        <v>0.93469921797462596</v>
      </c>
      <c r="U2479">
        <f t="shared" si="389"/>
        <v>0.26400091230228995</v>
      </c>
      <c r="Y2479" t="s">
        <v>11233</v>
      </c>
      <c r="Z2479" t="s">
        <v>11234</v>
      </c>
    </row>
    <row r="2480" spans="1:26">
      <c r="A2480" s="4">
        <v>1063800000</v>
      </c>
      <c r="B2480" s="4">
        <v>914870000</v>
      </c>
      <c r="C2480" s="4">
        <v>1062200000</v>
      </c>
      <c r="E2480" s="6">
        <v>1050900000</v>
      </c>
      <c r="F2480" s="6">
        <v>861510000</v>
      </c>
      <c r="G2480" s="6">
        <v>930080000</v>
      </c>
      <c r="I2480" s="8">
        <f t="shared" si="380"/>
        <v>1064098210</v>
      </c>
      <c r="J2480" s="8">
        <f t="shared" si="381"/>
        <v>915168210</v>
      </c>
      <c r="K2480" s="8">
        <f t="shared" si="382"/>
        <v>1062498210</v>
      </c>
      <c r="L2480" s="1"/>
      <c r="M2480" s="10">
        <f t="shared" si="383"/>
        <v>1051198210</v>
      </c>
      <c r="N2480" s="10">
        <f t="shared" si="384"/>
        <v>861808210</v>
      </c>
      <c r="O2480" s="10">
        <f t="shared" si="385"/>
        <v>930378210</v>
      </c>
      <c r="Q2480" s="1">
        <f t="shared" si="386"/>
        <v>1013921543.3333334</v>
      </c>
      <c r="R2480" s="1">
        <f t="shared" si="387"/>
        <v>947794876.66666663</v>
      </c>
      <c r="T2480" s="1">
        <f t="shared" si="388"/>
        <v>0.93478127858959281</v>
      </c>
      <c r="U2480">
        <f t="shared" si="389"/>
        <v>0.4230912619831444</v>
      </c>
      <c r="Y2480" t="s">
        <v>2612</v>
      </c>
      <c r="Z2480" t="s">
        <v>2613</v>
      </c>
    </row>
    <row r="2481" spans="1:26">
      <c r="A2481" s="4">
        <v>19927000</v>
      </c>
      <c r="B2481" s="4">
        <v>25685000</v>
      </c>
      <c r="C2481" s="4">
        <v>26697000</v>
      </c>
      <c r="E2481" s="6">
        <v>28486000</v>
      </c>
      <c r="F2481" s="6">
        <v>22360000</v>
      </c>
      <c r="G2481" s="6">
        <v>16690000</v>
      </c>
      <c r="I2481" s="8">
        <f t="shared" si="380"/>
        <v>20225210</v>
      </c>
      <c r="J2481" s="8">
        <f t="shared" si="381"/>
        <v>25983210</v>
      </c>
      <c r="K2481" s="8">
        <f t="shared" si="382"/>
        <v>26995210</v>
      </c>
      <c r="L2481" s="1"/>
      <c r="M2481" s="10">
        <f t="shared" si="383"/>
        <v>28784210</v>
      </c>
      <c r="N2481" s="10">
        <f t="shared" si="384"/>
        <v>22658210</v>
      </c>
      <c r="O2481" s="10">
        <f t="shared" si="385"/>
        <v>16988210</v>
      </c>
      <c r="Q2481" s="1">
        <f t="shared" si="386"/>
        <v>24401210</v>
      </c>
      <c r="R2481" s="1">
        <f t="shared" si="387"/>
        <v>22810210</v>
      </c>
      <c r="T2481" s="1">
        <f t="shared" si="388"/>
        <v>0.93479831532944468</v>
      </c>
      <c r="U2481">
        <f t="shared" si="389"/>
        <v>0.71151919573567102</v>
      </c>
      <c r="Y2481" t="s">
        <v>59</v>
      </c>
      <c r="Z2481" t="s">
        <v>60</v>
      </c>
    </row>
    <row r="2482" spans="1:26">
      <c r="A2482" s="4">
        <v>487130000</v>
      </c>
      <c r="B2482" s="4">
        <v>544360000</v>
      </c>
      <c r="C2482" s="4">
        <v>435450000</v>
      </c>
      <c r="E2482" s="6">
        <v>446050000</v>
      </c>
      <c r="F2482" s="6">
        <v>405950000</v>
      </c>
      <c r="G2482" s="6">
        <v>519280000</v>
      </c>
      <c r="I2482" s="8">
        <f t="shared" si="380"/>
        <v>487428210</v>
      </c>
      <c r="J2482" s="8">
        <f t="shared" si="381"/>
        <v>544658210</v>
      </c>
      <c r="K2482" s="8">
        <f t="shared" si="382"/>
        <v>435748210</v>
      </c>
      <c r="L2482" s="1"/>
      <c r="M2482" s="10">
        <f t="shared" si="383"/>
        <v>446348210</v>
      </c>
      <c r="N2482" s="10">
        <f t="shared" si="384"/>
        <v>406248210</v>
      </c>
      <c r="O2482" s="10">
        <f t="shared" si="385"/>
        <v>519578210</v>
      </c>
      <c r="Q2482" s="1">
        <f t="shared" si="386"/>
        <v>489278210</v>
      </c>
      <c r="R2482" s="1">
        <f t="shared" si="387"/>
        <v>457391543.33333331</v>
      </c>
      <c r="T2482" s="1">
        <f t="shared" si="388"/>
        <v>0.93482917077654715</v>
      </c>
      <c r="U2482">
        <f t="shared" si="389"/>
        <v>0.52392299329731751</v>
      </c>
      <c r="Y2482" t="s">
        <v>4833</v>
      </c>
      <c r="Z2482" t="s">
        <v>4834</v>
      </c>
    </row>
    <row r="2483" spans="1:26">
      <c r="A2483" s="4">
        <v>383060000</v>
      </c>
      <c r="B2483" s="4">
        <v>386220000</v>
      </c>
      <c r="C2483" s="4">
        <v>398130000</v>
      </c>
      <c r="E2483" s="6">
        <v>377580000</v>
      </c>
      <c r="F2483" s="6">
        <v>341660000</v>
      </c>
      <c r="G2483" s="6">
        <v>372060000</v>
      </c>
      <c r="I2483" s="8">
        <f t="shared" si="380"/>
        <v>383358210</v>
      </c>
      <c r="J2483" s="8">
        <f t="shared" si="381"/>
        <v>386518210</v>
      </c>
      <c r="K2483" s="8">
        <f t="shared" si="382"/>
        <v>398428210</v>
      </c>
      <c r="L2483" s="1"/>
      <c r="M2483" s="10">
        <f t="shared" si="383"/>
        <v>377878210</v>
      </c>
      <c r="N2483" s="10">
        <f t="shared" si="384"/>
        <v>341958210</v>
      </c>
      <c r="O2483" s="10">
        <f t="shared" si="385"/>
        <v>372358210</v>
      </c>
      <c r="Q2483" s="1">
        <f t="shared" si="386"/>
        <v>389434876.66666669</v>
      </c>
      <c r="R2483" s="1">
        <f t="shared" si="387"/>
        <v>364064876.66666669</v>
      </c>
      <c r="T2483" s="1">
        <f t="shared" si="388"/>
        <v>0.93485431963066001</v>
      </c>
      <c r="U2483">
        <f t="shared" si="389"/>
        <v>0.1035001550536209</v>
      </c>
      <c r="Y2483" t="s">
        <v>5584</v>
      </c>
      <c r="Z2483" t="s">
        <v>5585</v>
      </c>
    </row>
    <row r="2484" spans="1:26">
      <c r="A2484" s="4">
        <v>2138200000</v>
      </c>
      <c r="B2484" s="4">
        <v>2085300000</v>
      </c>
      <c r="C2484" s="4">
        <v>1937100000</v>
      </c>
      <c r="E2484" s="6">
        <v>1892900000</v>
      </c>
      <c r="F2484" s="6">
        <v>1679200000</v>
      </c>
      <c r="G2484" s="6">
        <v>2187200000</v>
      </c>
      <c r="I2484" s="8">
        <f t="shared" si="380"/>
        <v>2138498210</v>
      </c>
      <c r="J2484" s="8">
        <f t="shared" si="381"/>
        <v>2085598210</v>
      </c>
      <c r="K2484" s="8">
        <f t="shared" si="382"/>
        <v>1937398210</v>
      </c>
      <c r="L2484" s="1"/>
      <c r="M2484" s="10">
        <f t="shared" si="383"/>
        <v>1893198210</v>
      </c>
      <c r="N2484" s="10">
        <f t="shared" si="384"/>
        <v>1679498210</v>
      </c>
      <c r="O2484" s="10">
        <f t="shared" si="385"/>
        <v>2187498210</v>
      </c>
      <c r="Q2484" s="1">
        <f t="shared" si="386"/>
        <v>2053831543.3333333</v>
      </c>
      <c r="R2484" s="1">
        <f t="shared" si="387"/>
        <v>1920064876.6666667</v>
      </c>
      <c r="T2484" s="1">
        <f t="shared" si="388"/>
        <v>0.93486969897756778</v>
      </c>
      <c r="U2484">
        <f t="shared" si="389"/>
        <v>0.44776023836218198</v>
      </c>
      <c r="Y2484" t="s">
        <v>10731</v>
      </c>
      <c r="Z2484" t="s">
        <v>10732</v>
      </c>
    </row>
    <row r="2485" spans="1:26">
      <c r="A2485" s="4">
        <v>143640000</v>
      </c>
      <c r="B2485" s="4">
        <v>166980000</v>
      </c>
      <c r="C2485" s="4">
        <v>144730000</v>
      </c>
      <c r="E2485" s="6">
        <v>116090000</v>
      </c>
      <c r="F2485" s="6">
        <v>159210000</v>
      </c>
      <c r="G2485" s="6">
        <v>150340000</v>
      </c>
      <c r="I2485" s="8">
        <f t="shared" si="380"/>
        <v>143938210</v>
      </c>
      <c r="J2485" s="8">
        <f t="shared" si="381"/>
        <v>167278210</v>
      </c>
      <c r="K2485" s="8">
        <f t="shared" si="382"/>
        <v>145028210</v>
      </c>
      <c r="L2485" s="1"/>
      <c r="M2485" s="10">
        <f t="shared" si="383"/>
        <v>116388210</v>
      </c>
      <c r="N2485" s="10">
        <f t="shared" si="384"/>
        <v>159508210</v>
      </c>
      <c r="O2485" s="10">
        <f t="shared" si="385"/>
        <v>150638210</v>
      </c>
      <c r="Q2485" s="1">
        <f t="shared" si="386"/>
        <v>152081543.33333334</v>
      </c>
      <c r="R2485" s="1">
        <f t="shared" si="387"/>
        <v>142178210</v>
      </c>
      <c r="T2485" s="1">
        <f t="shared" si="388"/>
        <v>0.93488142534411856</v>
      </c>
      <c r="U2485">
        <f t="shared" si="389"/>
        <v>0.54993635470380142</v>
      </c>
      <c r="Y2485" t="s">
        <v>11465</v>
      </c>
      <c r="Z2485" t="s">
        <v>11466</v>
      </c>
    </row>
    <row r="2486" spans="1:26">
      <c r="A2486" s="4">
        <v>1022300000</v>
      </c>
      <c r="B2486" s="4">
        <v>1022900000</v>
      </c>
      <c r="C2486" s="4">
        <v>1019500000</v>
      </c>
      <c r="E2486" s="6">
        <v>956370000</v>
      </c>
      <c r="F2486" s="6">
        <v>920310000</v>
      </c>
      <c r="G2486" s="6">
        <v>988910000</v>
      </c>
      <c r="I2486" s="8">
        <f t="shared" si="380"/>
        <v>1022598210</v>
      </c>
      <c r="J2486" s="8">
        <f t="shared" si="381"/>
        <v>1023198210</v>
      </c>
      <c r="K2486" s="8">
        <f t="shared" si="382"/>
        <v>1019798210</v>
      </c>
      <c r="L2486" s="1"/>
      <c r="M2486" s="10">
        <f t="shared" si="383"/>
        <v>956668210</v>
      </c>
      <c r="N2486" s="10">
        <f t="shared" si="384"/>
        <v>920608210</v>
      </c>
      <c r="O2486" s="10">
        <f t="shared" si="385"/>
        <v>989208210</v>
      </c>
      <c r="Q2486" s="1">
        <f t="shared" si="386"/>
        <v>1021864876.6666666</v>
      </c>
      <c r="R2486" s="1">
        <f t="shared" si="387"/>
        <v>955494876.66666663</v>
      </c>
      <c r="T2486" s="1">
        <f t="shared" si="388"/>
        <v>0.93505012109184182</v>
      </c>
      <c r="U2486">
        <f t="shared" si="389"/>
        <v>2.8692645003087353E-2</v>
      </c>
      <c r="Y2486" t="s">
        <v>2404</v>
      </c>
      <c r="Z2486" t="s">
        <v>2405</v>
      </c>
    </row>
    <row r="2487" spans="1:26">
      <c r="A2487" s="4">
        <v>1470000000</v>
      </c>
      <c r="B2487" s="4">
        <v>1731000000</v>
      </c>
      <c r="C2487" s="4">
        <v>1639800000</v>
      </c>
      <c r="E2487" s="6">
        <v>1541200000</v>
      </c>
      <c r="F2487" s="6">
        <v>1513700000</v>
      </c>
      <c r="G2487" s="6">
        <v>1471500000</v>
      </c>
      <c r="I2487" s="8">
        <f t="shared" si="380"/>
        <v>1470298210</v>
      </c>
      <c r="J2487" s="8">
        <f t="shared" si="381"/>
        <v>1731298210</v>
      </c>
      <c r="K2487" s="8">
        <f t="shared" si="382"/>
        <v>1640098210</v>
      </c>
      <c r="L2487" s="1"/>
      <c r="M2487" s="10">
        <f t="shared" si="383"/>
        <v>1541498210</v>
      </c>
      <c r="N2487" s="10">
        <f t="shared" si="384"/>
        <v>1513998210</v>
      </c>
      <c r="O2487" s="10">
        <f t="shared" si="385"/>
        <v>1471798210</v>
      </c>
      <c r="Q2487" s="1">
        <f t="shared" si="386"/>
        <v>1613898210</v>
      </c>
      <c r="R2487" s="1">
        <f t="shared" si="387"/>
        <v>1509098210</v>
      </c>
      <c r="T2487" s="1">
        <f t="shared" si="388"/>
        <v>0.93506405834603412</v>
      </c>
      <c r="U2487">
        <f t="shared" si="389"/>
        <v>0.25589782126081589</v>
      </c>
      <c r="Z2487" t="s">
        <v>2185</v>
      </c>
    </row>
    <row r="2488" spans="1:26">
      <c r="A2488" s="4">
        <v>744970000</v>
      </c>
      <c r="B2488" s="4">
        <v>776370000</v>
      </c>
      <c r="C2488" s="4">
        <v>768360000</v>
      </c>
      <c r="E2488" s="6">
        <v>662860000</v>
      </c>
      <c r="F2488" s="6">
        <v>659360000</v>
      </c>
      <c r="G2488" s="6">
        <v>818810000</v>
      </c>
      <c r="I2488" s="8">
        <f t="shared" si="380"/>
        <v>745268210</v>
      </c>
      <c r="J2488" s="8">
        <f t="shared" si="381"/>
        <v>776668210</v>
      </c>
      <c r="K2488" s="8">
        <f t="shared" si="382"/>
        <v>768658210</v>
      </c>
      <c r="L2488" s="1"/>
      <c r="M2488" s="10">
        <f t="shared" si="383"/>
        <v>663158210</v>
      </c>
      <c r="N2488" s="10">
        <f t="shared" si="384"/>
        <v>659658210</v>
      </c>
      <c r="O2488" s="10">
        <f t="shared" si="385"/>
        <v>819108210</v>
      </c>
      <c r="Q2488" s="1">
        <f t="shared" si="386"/>
        <v>763531543.33333337</v>
      </c>
      <c r="R2488" s="1">
        <f t="shared" si="387"/>
        <v>713974876.66666663</v>
      </c>
      <c r="T2488" s="1">
        <f t="shared" si="388"/>
        <v>0.93509545597773436</v>
      </c>
      <c r="U2488">
        <f t="shared" si="389"/>
        <v>0.40603096737530986</v>
      </c>
      <c r="Y2488" t="s">
        <v>9472</v>
      </c>
      <c r="Z2488" t="s">
        <v>9473</v>
      </c>
    </row>
    <row r="2489" spans="1:26">
      <c r="A2489" s="4">
        <v>72197000000</v>
      </c>
      <c r="B2489" s="4">
        <v>79037000000</v>
      </c>
      <c r="C2489" s="4">
        <v>78057000000</v>
      </c>
      <c r="E2489" s="6">
        <v>62553000000</v>
      </c>
      <c r="F2489" s="6">
        <v>74412000000</v>
      </c>
      <c r="G2489" s="6">
        <v>77455000000</v>
      </c>
      <c r="I2489" s="8">
        <f t="shared" si="380"/>
        <v>72197298210</v>
      </c>
      <c r="J2489" s="8">
        <f t="shared" si="381"/>
        <v>79037298210</v>
      </c>
      <c r="K2489" s="8">
        <f t="shared" si="382"/>
        <v>78057298210</v>
      </c>
      <c r="L2489" s="1"/>
      <c r="M2489" s="10">
        <f t="shared" si="383"/>
        <v>62553298210</v>
      </c>
      <c r="N2489" s="10">
        <f t="shared" si="384"/>
        <v>74412298210</v>
      </c>
      <c r="O2489" s="10">
        <f t="shared" si="385"/>
        <v>77455298210</v>
      </c>
      <c r="Q2489" s="1">
        <f t="shared" si="386"/>
        <v>76430631543.333328</v>
      </c>
      <c r="R2489" s="1">
        <f t="shared" si="387"/>
        <v>71473631543.333328</v>
      </c>
      <c r="T2489" s="1">
        <f t="shared" si="388"/>
        <v>0.9351438042587733</v>
      </c>
      <c r="U2489">
        <f t="shared" si="389"/>
        <v>0.37953263466705373</v>
      </c>
      <c r="Y2489" t="s">
        <v>4226</v>
      </c>
      <c r="Z2489" t="s">
        <v>4227</v>
      </c>
    </row>
    <row r="2490" spans="1:26">
      <c r="A2490" s="4">
        <v>52784000</v>
      </c>
      <c r="B2490" s="4">
        <v>60460000</v>
      </c>
      <c r="C2490" s="4">
        <v>46332000</v>
      </c>
      <c r="E2490" s="6">
        <v>79233000</v>
      </c>
      <c r="F2490" s="5">
        <v>0</v>
      </c>
      <c r="G2490" s="6">
        <v>69947000</v>
      </c>
      <c r="I2490" s="8">
        <f t="shared" si="380"/>
        <v>53082210</v>
      </c>
      <c r="J2490" s="8">
        <f t="shared" si="381"/>
        <v>60758210</v>
      </c>
      <c r="K2490" s="8">
        <f t="shared" si="382"/>
        <v>46630210</v>
      </c>
      <c r="L2490" s="1"/>
      <c r="M2490" s="10">
        <f t="shared" si="383"/>
        <v>79531210</v>
      </c>
      <c r="N2490" s="10">
        <f t="shared" si="384"/>
        <v>298210</v>
      </c>
      <c r="O2490" s="10">
        <f t="shared" si="385"/>
        <v>70245210</v>
      </c>
      <c r="Q2490" s="1">
        <f t="shared" si="386"/>
        <v>53490210</v>
      </c>
      <c r="R2490" s="1">
        <f t="shared" si="387"/>
        <v>50024876.666666664</v>
      </c>
      <c r="T2490" s="1">
        <f t="shared" si="388"/>
        <v>0.93521555938304723</v>
      </c>
      <c r="U2490">
        <f t="shared" si="389"/>
        <v>0.89782705919506867</v>
      </c>
      <c r="Y2490" t="s">
        <v>7007</v>
      </c>
      <c r="Z2490" t="s">
        <v>7008</v>
      </c>
    </row>
    <row r="2491" spans="1:26">
      <c r="A2491" s="4">
        <v>590150000</v>
      </c>
      <c r="B2491" s="4">
        <v>855570000</v>
      </c>
      <c r="C2491" s="4">
        <v>726620000</v>
      </c>
      <c r="E2491" s="6">
        <v>600850000</v>
      </c>
      <c r="F2491" s="6">
        <v>738380000</v>
      </c>
      <c r="G2491" s="6">
        <v>692360000</v>
      </c>
      <c r="I2491" s="8">
        <f t="shared" si="380"/>
        <v>590448210</v>
      </c>
      <c r="J2491" s="8">
        <f t="shared" si="381"/>
        <v>855868210</v>
      </c>
      <c r="K2491" s="8">
        <f t="shared" si="382"/>
        <v>726918210</v>
      </c>
      <c r="L2491" s="1"/>
      <c r="M2491" s="10">
        <f t="shared" si="383"/>
        <v>601148210</v>
      </c>
      <c r="N2491" s="10">
        <f t="shared" si="384"/>
        <v>738678210</v>
      </c>
      <c r="O2491" s="10">
        <f t="shared" si="385"/>
        <v>692658210</v>
      </c>
      <c r="Q2491" s="1">
        <f t="shared" si="386"/>
        <v>724411543.33333337</v>
      </c>
      <c r="R2491" s="1">
        <f t="shared" si="387"/>
        <v>677494876.66666663</v>
      </c>
      <c r="T2491" s="1">
        <f t="shared" si="388"/>
        <v>0.93523478870755883</v>
      </c>
      <c r="U2491">
        <f t="shared" si="389"/>
        <v>0.61689264131242916</v>
      </c>
      <c r="Y2491" t="s">
        <v>10603</v>
      </c>
      <c r="Z2491" t="s">
        <v>10604</v>
      </c>
    </row>
    <row r="2492" spans="1:26">
      <c r="A2492" s="4">
        <v>1939900000</v>
      </c>
      <c r="B2492" s="4">
        <v>2339200000</v>
      </c>
      <c r="C2492" s="4">
        <v>2272800000</v>
      </c>
      <c r="E2492" s="6">
        <v>1861700000</v>
      </c>
      <c r="F2492" s="6">
        <v>2185200000</v>
      </c>
      <c r="G2492" s="6">
        <v>2081300000</v>
      </c>
      <c r="I2492" s="8">
        <f t="shared" si="380"/>
        <v>1940198210</v>
      </c>
      <c r="J2492" s="8">
        <f t="shared" si="381"/>
        <v>2339498210</v>
      </c>
      <c r="K2492" s="8">
        <f t="shared" si="382"/>
        <v>2273098210</v>
      </c>
      <c r="L2492" s="1"/>
      <c r="M2492" s="10">
        <f t="shared" si="383"/>
        <v>1861998210</v>
      </c>
      <c r="N2492" s="10">
        <f t="shared" si="384"/>
        <v>2185498210</v>
      </c>
      <c r="O2492" s="10">
        <f t="shared" si="385"/>
        <v>2081598210</v>
      </c>
      <c r="Q2492" s="1">
        <f t="shared" si="386"/>
        <v>2184264876.6666665</v>
      </c>
      <c r="R2492" s="1">
        <f t="shared" si="387"/>
        <v>2043031543.3333333</v>
      </c>
      <c r="T2492" s="1">
        <f t="shared" si="388"/>
        <v>0.93534056476297656</v>
      </c>
      <c r="U2492">
        <f t="shared" si="389"/>
        <v>0.41662884429072872</v>
      </c>
      <c r="Y2492" t="s">
        <v>12097</v>
      </c>
      <c r="Z2492" t="s">
        <v>12098</v>
      </c>
    </row>
    <row r="2493" spans="1:26">
      <c r="A2493" s="4">
        <v>20518000000</v>
      </c>
      <c r="B2493" s="4">
        <v>21989000000</v>
      </c>
      <c r="C2493" s="4">
        <v>22880000000</v>
      </c>
      <c r="E2493" s="6">
        <v>19036000000</v>
      </c>
      <c r="F2493" s="6">
        <v>20679000000</v>
      </c>
      <c r="G2493" s="6">
        <v>21447000000</v>
      </c>
      <c r="I2493" s="8">
        <f t="shared" si="380"/>
        <v>20518298210</v>
      </c>
      <c r="J2493" s="8">
        <f t="shared" si="381"/>
        <v>21989298210</v>
      </c>
      <c r="K2493" s="8">
        <f t="shared" si="382"/>
        <v>22880298210</v>
      </c>
      <c r="L2493" s="1"/>
      <c r="M2493" s="10">
        <f t="shared" si="383"/>
        <v>19036298210</v>
      </c>
      <c r="N2493" s="10">
        <f t="shared" si="384"/>
        <v>20679298210</v>
      </c>
      <c r="O2493" s="10">
        <f t="shared" si="385"/>
        <v>21447298210</v>
      </c>
      <c r="Q2493" s="1">
        <f t="shared" si="386"/>
        <v>21795964876.666668</v>
      </c>
      <c r="R2493" s="1">
        <f t="shared" si="387"/>
        <v>20387631543.333332</v>
      </c>
      <c r="T2493" s="1">
        <f t="shared" si="388"/>
        <v>0.93538559355814499</v>
      </c>
      <c r="U2493">
        <f t="shared" si="389"/>
        <v>0.22790860172817706</v>
      </c>
      <c r="Y2493" t="s">
        <v>7242</v>
      </c>
      <c r="Z2493" t="s">
        <v>7243</v>
      </c>
    </row>
    <row r="2494" spans="1:26">
      <c r="A2494" s="4">
        <v>1815800000</v>
      </c>
      <c r="B2494" s="4">
        <v>1864000000</v>
      </c>
      <c r="C2494" s="4">
        <v>1631000000</v>
      </c>
      <c r="E2494" s="6">
        <v>1489600000</v>
      </c>
      <c r="F2494" s="6">
        <v>1587200000</v>
      </c>
      <c r="G2494" s="6">
        <v>1891000000</v>
      </c>
      <c r="I2494" s="8">
        <f t="shared" si="380"/>
        <v>1816098210</v>
      </c>
      <c r="J2494" s="8">
        <f t="shared" si="381"/>
        <v>1864298210</v>
      </c>
      <c r="K2494" s="8">
        <f t="shared" si="382"/>
        <v>1631298210</v>
      </c>
      <c r="L2494" s="1"/>
      <c r="M2494" s="10">
        <f t="shared" si="383"/>
        <v>1489898210</v>
      </c>
      <c r="N2494" s="10">
        <f t="shared" si="384"/>
        <v>1587498210</v>
      </c>
      <c r="O2494" s="10">
        <f t="shared" si="385"/>
        <v>1891298210</v>
      </c>
      <c r="Q2494" s="1">
        <f t="shared" si="386"/>
        <v>1770564876.6666667</v>
      </c>
      <c r="R2494" s="1">
        <f t="shared" si="387"/>
        <v>1656231543.3333333</v>
      </c>
      <c r="T2494" s="1">
        <f t="shared" si="388"/>
        <v>0.93542550468493324</v>
      </c>
      <c r="U2494">
        <f t="shared" si="389"/>
        <v>0.46049774253181736</v>
      </c>
      <c r="Y2494" t="s">
        <v>7138</v>
      </c>
      <c r="Z2494" t="s">
        <v>7139</v>
      </c>
    </row>
    <row r="2495" spans="1:26">
      <c r="A2495" s="4">
        <v>173210000</v>
      </c>
      <c r="B2495" s="4">
        <v>157140000</v>
      </c>
      <c r="C2495" s="4">
        <v>181050000</v>
      </c>
      <c r="E2495" s="6">
        <v>140410000</v>
      </c>
      <c r="F2495" s="6">
        <v>155220000</v>
      </c>
      <c r="G2495" s="6">
        <v>182720000</v>
      </c>
      <c r="I2495" s="8">
        <f t="shared" si="380"/>
        <v>173508210</v>
      </c>
      <c r="J2495" s="8">
        <f t="shared" si="381"/>
        <v>157438210</v>
      </c>
      <c r="K2495" s="8">
        <f t="shared" si="382"/>
        <v>181348210</v>
      </c>
      <c r="L2495" s="1"/>
      <c r="M2495" s="10">
        <f t="shared" si="383"/>
        <v>140708210</v>
      </c>
      <c r="N2495" s="10">
        <f t="shared" si="384"/>
        <v>155518210</v>
      </c>
      <c r="O2495" s="10">
        <f t="shared" si="385"/>
        <v>183018210</v>
      </c>
      <c r="Q2495" s="1">
        <f t="shared" si="386"/>
        <v>170764876.66666666</v>
      </c>
      <c r="R2495" s="1">
        <f t="shared" si="387"/>
        <v>159748210</v>
      </c>
      <c r="T2495" s="1">
        <f t="shared" si="388"/>
        <v>0.93548634308347134</v>
      </c>
      <c r="U2495">
        <f t="shared" si="389"/>
        <v>0.48272143144673696</v>
      </c>
      <c r="Y2495" t="s">
        <v>313</v>
      </c>
      <c r="Z2495" t="s">
        <v>314</v>
      </c>
    </row>
    <row r="2496" spans="1:26">
      <c r="A2496" s="4">
        <v>1464800000</v>
      </c>
      <c r="B2496" s="4">
        <v>1368600000</v>
      </c>
      <c r="C2496" s="4">
        <v>1519500000</v>
      </c>
      <c r="E2496" s="6">
        <v>1201200000</v>
      </c>
      <c r="F2496" s="6">
        <v>1552000000</v>
      </c>
      <c r="G2496" s="6">
        <v>1319000000</v>
      </c>
      <c r="I2496" s="8">
        <f t="shared" si="380"/>
        <v>1465098210</v>
      </c>
      <c r="J2496" s="8">
        <f t="shared" si="381"/>
        <v>1368898210</v>
      </c>
      <c r="K2496" s="8">
        <f t="shared" si="382"/>
        <v>1519798210</v>
      </c>
      <c r="L2496" s="1"/>
      <c r="M2496" s="10">
        <f t="shared" si="383"/>
        <v>1201498210</v>
      </c>
      <c r="N2496" s="10">
        <f t="shared" si="384"/>
        <v>1552298210</v>
      </c>
      <c r="O2496" s="10">
        <f t="shared" si="385"/>
        <v>1319298210</v>
      </c>
      <c r="Q2496" s="1">
        <f t="shared" si="386"/>
        <v>1451264876.6666667</v>
      </c>
      <c r="R2496" s="1">
        <f t="shared" si="387"/>
        <v>1357698210</v>
      </c>
      <c r="T2496" s="1">
        <f t="shared" si="388"/>
        <v>0.93552750557735875</v>
      </c>
      <c r="U2496">
        <f t="shared" si="389"/>
        <v>0.450897500637849</v>
      </c>
      <c r="Y2496" t="s">
        <v>10747</v>
      </c>
      <c r="Z2496" t="s">
        <v>10748</v>
      </c>
    </row>
    <row r="2497" spans="1:26">
      <c r="A2497" s="4">
        <v>2752800000</v>
      </c>
      <c r="B2497" s="4">
        <v>2762400000</v>
      </c>
      <c r="C2497" s="4">
        <v>2527200000</v>
      </c>
      <c r="E2497" s="6">
        <v>2451300000</v>
      </c>
      <c r="F2497" s="6">
        <v>2480000000</v>
      </c>
      <c r="G2497" s="6">
        <v>2593000000</v>
      </c>
      <c r="I2497" s="8">
        <f t="shared" si="380"/>
        <v>2753098210</v>
      </c>
      <c r="J2497" s="8">
        <f t="shared" si="381"/>
        <v>2762698210</v>
      </c>
      <c r="K2497" s="8">
        <f t="shared" si="382"/>
        <v>2527498210</v>
      </c>
      <c r="L2497" s="1"/>
      <c r="M2497" s="10">
        <f t="shared" si="383"/>
        <v>2451598210</v>
      </c>
      <c r="N2497" s="10">
        <f t="shared" si="384"/>
        <v>2480298210</v>
      </c>
      <c r="O2497" s="10">
        <f t="shared" si="385"/>
        <v>2593298210</v>
      </c>
      <c r="Q2497" s="1">
        <f t="shared" si="386"/>
        <v>2681098210</v>
      </c>
      <c r="R2497" s="1">
        <f t="shared" si="387"/>
        <v>2508398210</v>
      </c>
      <c r="T2497" s="1">
        <f t="shared" si="388"/>
        <v>0.93558609701208972</v>
      </c>
      <c r="U2497">
        <f t="shared" si="389"/>
        <v>0.12177970914667821</v>
      </c>
      <c r="Y2497" t="s">
        <v>2472</v>
      </c>
      <c r="Z2497" t="s">
        <v>2473</v>
      </c>
    </row>
    <row r="2498" spans="1:26">
      <c r="A2498" s="4">
        <v>8670300000</v>
      </c>
      <c r="B2498" s="4">
        <v>8480000000</v>
      </c>
      <c r="C2498" s="4">
        <v>8026800000</v>
      </c>
      <c r="E2498" s="6">
        <v>7607600000</v>
      </c>
      <c r="F2498" s="6">
        <v>8227300000</v>
      </c>
      <c r="G2498" s="6">
        <v>7720500000</v>
      </c>
      <c r="I2498" s="8">
        <f t="shared" si="380"/>
        <v>8670598210</v>
      </c>
      <c r="J2498" s="8">
        <f t="shared" si="381"/>
        <v>8480298210</v>
      </c>
      <c r="K2498" s="8">
        <f t="shared" si="382"/>
        <v>8027098210</v>
      </c>
      <c r="L2498" s="1"/>
      <c r="M2498" s="10">
        <f t="shared" si="383"/>
        <v>7607898210</v>
      </c>
      <c r="N2498" s="10">
        <f t="shared" si="384"/>
        <v>8227598210</v>
      </c>
      <c r="O2498" s="10">
        <f t="shared" si="385"/>
        <v>7720798210</v>
      </c>
      <c r="Q2498" s="1">
        <f t="shared" si="386"/>
        <v>8392664876.666667</v>
      </c>
      <c r="R2498" s="1">
        <f t="shared" si="387"/>
        <v>7852098210</v>
      </c>
      <c r="T2498" s="1">
        <f t="shared" si="388"/>
        <v>0.93559058122652394</v>
      </c>
      <c r="U2498">
        <f t="shared" si="389"/>
        <v>0.1155477462611019</v>
      </c>
      <c r="Y2498" t="s">
        <v>4609</v>
      </c>
      <c r="Z2498" t="s">
        <v>4610</v>
      </c>
    </row>
    <row r="2499" spans="1:26">
      <c r="A2499" s="4">
        <v>5759000000</v>
      </c>
      <c r="B2499" s="4">
        <v>6300600000</v>
      </c>
      <c r="C2499" s="4">
        <v>5488300000</v>
      </c>
      <c r="E2499" s="6">
        <v>5647000000</v>
      </c>
      <c r="F2499" s="6">
        <v>5176500000</v>
      </c>
      <c r="G2499" s="6">
        <v>5596000000</v>
      </c>
      <c r="I2499" s="8">
        <f t="shared" ref="I2499:I2562" si="390">A2499+298210</f>
        <v>5759298210</v>
      </c>
      <c r="J2499" s="8">
        <f t="shared" ref="J2499:J2562" si="391">B2499+298210</f>
        <v>6300898210</v>
      </c>
      <c r="K2499" s="8">
        <f t="shared" ref="K2499:K2562" si="392">C2499+298210</f>
        <v>5488598210</v>
      </c>
      <c r="L2499" s="1"/>
      <c r="M2499" s="10">
        <f t="shared" ref="M2499:M2562" si="393">E2499+298210</f>
        <v>5647298210</v>
      </c>
      <c r="N2499" s="10">
        <f t="shared" ref="N2499:N2562" si="394">F2499+298210</f>
        <v>5176798210</v>
      </c>
      <c r="O2499" s="10">
        <f t="shared" ref="O2499:O2562" si="395">G2499+298210</f>
        <v>5596298210</v>
      </c>
      <c r="Q2499" s="1">
        <f t="shared" ref="Q2499:Q2562" si="396">AVERAGE(I2499:K2499)</f>
        <v>5849598210</v>
      </c>
      <c r="R2499" s="1">
        <f t="shared" ref="R2499:R2562" si="397">AVERAGE(M2499:O2499)</f>
        <v>5473464876.666667</v>
      </c>
      <c r="T2499" s="1">
        <f t="shared" ref="T2499:T2562" si="398">R2499/Q2499</f>
        <v>0.93569928739886343</v>
      </c>
      <c r="U2499">
        <f t="shared" ref="U2499:U2562" si="399">_xlfn.T.TEST(M2499:O2499, I2499:K2499, 2, 2)</f>
        <v>0.25244396239483113</v>
      </c>
      <c r="Y2499" t="s">
        <v>5080</v>
      </c>
      <c r="Z2499" t="s">
        <v>5081</v>
      </c>
    </row>
    <row r="2500" spans="1:26">
      <c r="A2500" s="4">
        <v>219240000</v>
      </c>
      <c r="B2500" s="4">
        <v>236360000</v>
      </c>
      <c r="C2500" s="4">
        <v>301540000</v>
      </c>
      <c r="E2500" s="6">
        <v>252740000</v>
      </c>
      <c r="F2500" s="6">
        <v>242070000</v>
      </c>
      <c r="G2500" s="6">
        <v>213660000</v>
      </c>
      <c r="I2500" s="8">
        <f t="shared" si="390"/>
        <v>219538210</v>
      </c>
      <c r="J2500" s="8">
        <f t="shared" si="391"/>
        <v>236658210</v>
      </c>
      <c r="K2500" s="8">
        <f t="shared" si="392"/>
        <v>301838210</v>
      </c>
      <c r="L2500" s="1"/>
      <c r="M2500" s="10">
        <f t="shared" si="393"/>
        <v>253038210</v>
      </c>
      <c r="N2500" s="10">
        <f t="shared" si="394"/>
        <v>242368210</v>
      </c>
      <c r="O2500" s="10">
        <f t="shared" si="395"/>
        <v>213958210</v>
      </c>
      <c r="Q2500" s="1">
        <f t="shared" si="396"/>
        <v>252678210</v>
      </c>
      <c r="R2500" s="1">
        <f t="shared" si="397"/>
        <v>236454876.66666666</v>
      </c>
      <c r="T2500" s="1">
        <f t="shared" si="398"/>
        <v>0.93579449002217741</v>
      </c>
      <c r="U2500">
        <f t="shared" si="399"/>
        <v>0.58891698715210206</v>
      </c>
      <c r="Y2500" t="s">
        <v>10865</v>
      </c>
      <c r="Z2500" t="s">
        <v>10866</v>
      </c>
    </row>
    <row r="2501" spans="1:26">
      <c r="A2501" s="4">
        <v>559810000</v>
      </c>
      <c r="B2501" s="4">
        <v>552360000</v>
      </c>
      <c r="C2501" s="4">
        <v>565020000</v>
      </c>
      <c r="E2501" s="6">
        <v>483800000</v>
      </c>
      <c r="F2501" s="6">
        <v>590220000</v>
      </c>
      <c r="G2501" s="6">
        <v>495530000</v>
      </c>
      <c r="I2501" s="8">
        <f t="shared" si="390"/>
        <v>560108210</v>
      </c>
      <c r="J2501" s="8">
        <f t="shared" si="391"/>
        <v>552658210</v>
      </c>
      <c r="K2501" s="8">
        <f t="shared" si="392"/>
        <v>565318210</v>
      </c>
      <c r="L2501" s="1"/>
      <c r="M2501" s="10">
        <f t="shared" si="393"/>
        <v>484098210</v>
      </c>
      <c r="N2501" s="10">
        <f t="shared" si="394"/>
        <v>590518210</v>
      </c>
      <c r="O2501" s="10">
        <f t="shared" si="395"/>
        <v>495828210</v>
      </c>
      <c r="Q2501" s="1">
        <f t="shared" si="396"/>
        <v>559361543.33333337</v>
      </c>
      <c r="R2501" s="1">
        <f t="shared" si="397"/>
        <v>523481543.33333331</v>
      </c>
      <c r="T2501" s="1">
        <f t="shared" si="398"/>
        <v>0.93585544013951183</v>
      </c>
      <c r="U2501">
        <f t="shared" si="399"/>
        <v>0.34940818338180374</v>
      </c>
      <c r="Y2501" t="s">
        <v>6659</v>
      </c>
      <c r="Z2501" t="s">
        <v>6660</v>
      </c>
    </row>
    <row r="2502" spans="1:26">
      <c r="A2502" s="4">
        <v>3064700000</v>
      </c>
      <c r="B2502" s="4">
        <v>3118100000</v>
      </c>
      <c r="C2502" s="4">
        <v>2965800000</v>
      </c>
      <c r="E2502" s="6">
        <v>2770400000</v>
      </c>
      <c r="F2502" s="6">
        <v>2787400000</v>
      </c>
      <c r="G2502" s="6">
        <v>3004000000</v>
      </c>
      <c r="I2502" s="8">
        <f t="shared" si="390"/>
        <v>3064998210</v>
      </c>
      <c r="J2502" s="8">
        <f t="shared" si="391"/>
        <v>3118398210</v>
      </c>
      <c r="K2502" s="8">
        <f t="shared" si="392"/>
        <v>2966098210</v>
      </c>
      <c r="L2502" s="1"/>
      <c r="M2502" s="10">
        <f t="shared" si="393"/>
        <v>2770698210</v>
      </c>
      <c r="N2502" s="10">
        <f t="shared" si="394"/>
        <v>2787698210</v>
      </c>
      <c r="O2502" s="10">
        <f t="shared" si="395"/>
        <v>3004298210</v>
      </c>
      <c r="Q2502" s="1">
        <f t="shared" si="396"/>
        <v>3049831543.3333335</v>
      </c>
      <c r="R2502" s="1">
        <f t="shared" si="397"/>
        <v>2854231543.3333335</v>
      </c>
      <c r="T2502" s="1">
        <f t="shared" si="398"/>
        <v>0.9358653101914548</v>
      </c>
      <c r="U2502">
        <f t="shared" si="399"/>
        <v>8.8903417542409727E-2</v>
      </c>
      <c r="Y2502" t="s">
        <v>3314</v>
      </c>
      <c r="Z2502" t="s">
        <v>3315</v>
      </c>
    </row>
    <row r="2503" spans="1:26">
      <c r="A2503" s="4">
        <v>335270000</v>
      </c>
      <c r="B2503" s="4">
        <v>405110000</v>
      </c>
      <c r="C2503" s="4">
        <v>343610000</v>
      </c>
      <c r="E2503" s="6">
        <v>291410000</v>
      </c>
      <c r="F2503" s="6">
        <v>396080000</v>
      </c>
      <c r="G2503" s="6">
        <v>327030000</v>
      </c>
      <c r="I2503" s="8">
        <f t="shared" si="390"/>
        <v>335568210</v>
      </c>
      <c r="J2503" s="8">
        <f t="shared" si="391"/>
        <v>405408210</v>
      </c>
      <c r="K2503" s="8">
        <f t="shared" si="392"/>
        <v>343908210</v>
      </c>
      <c r="L2503" s="1"/>
      <c r="M2503" s="10">
        <f t="shared" si="393"/>
        <v>291708210</v>
      </c>
      <c r="N2503" s="10">
        <f t="shared" si="394"/>
        <v>396378210</v>
      </c>
      <c r="O2503" s="10">
        <f t="shared" si="395"/>
        <v>327328210</v>
      </c>
      <c r="Q2503" s="1">
        <f t="shared" si="396"/>
        <v>361628210</v>
      </c>
      <c r="R2503" s="1">
        <f t="shared" si="397"/>
        <v>338471543.33333331</v>
      </c>
      <c r="T2503" s="1">
        <f t="shared" si="398"/>
        <v>0.93596554133133947</v>
      </c>
      <c r="U2503">
        <f t="shared" si="399"/>
        <v>0.57326975168598071</v>
      </c>
      <c r="Y2503" t="s">
        <v>10411</v>
      </c>
      <c r="Z2503" t="s">
        <v>10412</v>
      </c>
    </row>
    <row r="2504" spans="1:26">
      <c r="A2504" s="4">
        <v>298770000</v>
      </c>
      <c r="B2504" s="4">
        <v>302740000</v>
      </c>
      <c r="C2504" s="4">
        <v>444980000</v>
      </c>
      <c r="E2504" s="6">
        <v>384140000</v>
      </c>
      <c r="F2504" s="6">
        <v>289410000</v>
      </c>
      <c r="G2504" s="6">
        <v>305910000</v>
      </c>
      <c r="I2504" s="8">
        <f t="shared" si="390"/>
        <v>299068210</v>
      </c>
      <c r="J2504" s="8">
        <f t="shared" si="391"/>
        <v>303038210</v>
      </c>
      <c r="K2504" s="8">
        <f t="shared" si="392"/>
        <v>445278210</v>
      </c>
      <c r="L2504" s="1"/>
      <c r="M2504" s="10">
        <f t="shared" si="393"/>
        <v>384438210</v>
      </c>
      <c r="N2504" s="10">
        <f t="shared" si="394"/>
        <v>289708210</v>
      </c>
      <c r="O2504" s="10">
        <f t="shared" si="395"/>
        <v>306208210</v>
      </c>
      <c r="Q2504" s="1">
        <f t="shared" si="396"/>
        <v>349128210</v>
      </c>
      <c r="R2504" s="1">
        <f t="shared" si="397"/>
        <v>326784876.66666669</v>
      </c>
      <c r="T2504" s="1">
        <f t="shared" si="398"/>
        <v>0.93600249795531187</v>
      </c>
      <c r="U2504">
        <f t="shared" si="399"/>
        <v>0.7115829103697584</v>
      </c>
      <c r="Y2504" t="s">
        <v>9271</v>
      </c>
      <c r="Z2504" t="s">
        <v>9272</v>
      </c>
    </row>
    <row r="2505" spans="1:26">
      <c r="A2505" s="4">
        <v>714260000</v>
      </c>
      <c r="B2505" s="4">
        <v>669490000</v>
      </c>
      <c r="C2505" s="4">
        <v>842210000</v>
      </c>
      <c r="E2505" s="6">
        <v>665610000</v>
      </c>
      <c r="F2505" s="6">
        <v>726650000</v>
      </c>
      <c r="G2505" s="6">
        <v>691210000</v>
      </c>
      <c r="I2505" s="8">
        <f t="shared" si="390"/>
        <v>714558210</v>
      </c>
      <c r="J2505" s="8">
        <f t="shared" si="391"/>
        <v>669788210</v>
      </c>
      <c r="K2505" s="8">
        <f t="shared" si="392"/>
        <v>842508210</v>
      </c>
      <c r="L2505" s="1"/>
      <c r="M2505" s="10">
        <f t="shared" si="393"/>
        <v>665908210</v>
      </c>
      <c r="N2505" s="10">
        <f t="shared" si="394"/>
        <v>726948210</v>
      </c>
      <c r="O2505" s="10">
        <f t="shared" si="395"/>
        <v>691508210</v>
      </c>
      <c r="Q2505" s="1">
        <f t="shared" si="396"/>
        <v>742284876.66666663</v>
      </c>
      <c r="R2505" s="1">
        <f t="shared" si="397"/>
        <v>694788210</v>
      </c>
      <c r="T2505" s="1">
        <f t="shared" si="398"/>
        <v>0.9360128864810543</v>
      </c>
      <c r="U2505">
        <f t="shared" si="399"/>
        <v>0.43416649879287772</v>
      </c>
      <c r="Y2505" t="s">
        <v>11256</v>
      </c>
      <c r="Z2505" t="s">
        <v>11257</v>
      </c>
    </row>
    <row r="2506" spans="1:26">
      <c r="A2506" s="4">
        <v>645720000</v>
      </c>
      <c r="B2506" s="4">
        <v>666620000</v>
      </c>
      <c r="C2506" s="4">
        <v>575670000</v>
      </c>
      <c r="E2506" s="6">
        <v>596540000</v>
      </c>
      <c r="F2506" s="6">
        <v>563830000</v>
      </c>
      <c r="G2506" s="6">
        <v>606810000</v>
      </c>
      <c r="I2506" s="8">
        <f t="shared" si="390"/>
        <v>646018210</v>
      </c>
      <c r="J2506" s="8">
        <f t="shared" si="391"/>
        <v>666918210</v>
      </c>
      <c r="K2506" s="8">
        <f t="shared" si="392"/>
        <v>575968210</v>
      </c>
      <c r="L2506" s="1"/>
      <c r="M2506" s="10">
        <f t="shared" si="393"/>
        <v>596838210</v>
      </c>
      <c r="N2506" s="10">
        <f t="shared" si="394"/>
        <v>564128210</v>
      </c>
      <c r="O2506" s="10">
        <f t="shared" si="395"/>
        <v>607108210</v>
      </c>
      <c r="Q2506" s="1">
        <f t="shared" si="396"/>
        <v>629634876.66666663</v>
      </c>
      <c r="R2506" s="1">
        <f t="shared" si="397"/>
        <v>589358210</v>
      </c>
      <c r="T2506" s="1">
        <f t="shared" si="398"/>
        <v>0.93603170955221815</v>
      </c>
      <c r="U2506">
        <f t="shared" si="399"/>
        <v>0.25586826318101807</v>
      </c>
      <c r="Y2506" t="s">
        <v>7248</v>
      </c>
      <c r="Z2506" t="s">
        <v>7249</v>
      </c>
    </row>
    <row r="2507" spans="1:26">
      <c r="A2507" s="4">
        <v>28701000</v>
      </c>
      <c r="B2507" s="4">
        <v>33077000</v>
      </c>
      <c r="C2507" s="4">
        <v>25421000</v>
      </c>
      <c r="E2507" s="6">
        <v>30937000</v>
      </c>
      <c r="F2507" s="6">
        <v>22959000</v>
      </c>
      <c r="G2507" s="6">
        <v>27669000</v>
      </c>
      <c r="I2507" s="8">
        <f t="shared" si="390"/>
        <v>28999210</v>
      </c>
      <c r="J2507" s="8">
        <f t="shared" si="391"/>
        <v>33375210</v>
      </c>
      <c r="K2507" s="8">
        <f t="shared" si="392"/>
        <v>25719210</v>
      </c>
      <c r="L2507" s="1"/>
      <c r="M2507" s="10">
        <f t="shared" si="393"/>
        <v>31235210</v>
      </c>
      <c r="N2507" s="10">
        <f t="shared" si="394"/>
        <v>23257210</v>
      </c>
      <c r="O2507" s="10">
        <f t="shared" si="395"/>
        <v>27967210</v>
      </c>
      <c r="Q2507" s="1">
        <f t="shared" si="396"/>
        <v>29364543.333333332</v>
      </c>
      <c r="R2507" s="1">
        <f t="shared" si="397"/>
        <v>27486543.333333332</v>
      </c>
      <c r="T2507" s="1">
        <f t="shared" si="398"/>
        <v>0.93604531905428345</v>
      </c>
      <c r="U2507">
        <f t="shared" si="399"/>
        <v>0.58950496661627461</v>
      </c>
      <c r="Y2507" t="s">
        <v>4127</v>
      </c>
      <c r="Z2507" t="s">
        <v>4128</v>
      </c>
    </row>
    <row r="2508" spans="1:26">
      <c r="A2508" s="4">
        <v>20788000000</v>
      </c>
      <c r="B2508" s="4">
        <v>20770000000</v>
      </c>
      <c r="C2508" s="4">
        <v>20665000000</v>
      </c>
      <c r="E2508" s="6">
        <v>19684000000</v>
      </c>
      <c r="F2508" s="6">
        <v>20842000000</v>
      </c>
      <c r="G2508" s="6">
        <v>17719000000</v>
      </c>
      <c r="I2508" s="8">
        <f t="shared" si="390"/>
        <v>20788298210</v>
      </c>
      <c r="J2508" s="8">
        <f t="shared" si="391"/>
        <v>20770298210</v>
      </c>
      <c r="K2508" s="8">
        <f t="shared" si="392"/>
        <v>20665298210</v>
      </c>
      <c r="L2508" s="1"/>
      <c r="M2508" s="10">
        <f t="shared" si="393"/>
        <v>19684298210</v>
      </c>
      <c r="N2508" s="10">
        <f t="shared" si="394"/>
        <v>20842298210</v>
      </c>
      <c r="O2508" s="10">
        <f t="shared" si="395"/>
        <v>17719298210</v>
      </c>
      <c r="Q2508" s="1">
        <f t="shared" si="396"/>
        <v>20741298210</v>
      </c>
      <c r="R2508" s="1">
        <f t="shared" si="397"/>
        <v>19415298210</v>
      </c>
      <c r="T2508" s="1">
        <f t="shared" si="398"/>
        <v>0.9360695754636662</v>
      </c>
      <c r="U2508">
        <f t="shared" si="399"/>
        <v>0.21976665325353342</v>
      </c>
      <c r="Y2508" t="s">
        <v>8439</v>
      </c>
      <c r="Z2508" t="s">
        <v>8440</v>
      </c>
    </row>
    <row r="2509" spans="1:26">
      <c r="A2509" s="4">
        <v>444740000</v>
      </c>
      <c r="B2509" s="4">
        <v>416340000</v>
      </c>
      <c r="C2509" s="4">
        <v>462150000</v>
      </c>
      <c r="E2509" s="6">
        <v>346740000</v>
      </c>
      <c r="F2509" s="6">
        <v>459460000</v>
      </c>
      <c r="G2509" s="6">
        <v>432490000</v>
      </c>
      <c r="I2509" s="8">
        <f t="shared" si="390"/>
        <v>445038210</v>
      </c>
      <c r="J2509" s="8">
        <f t="shared" si="391"/>
        <v>416638210</v>
      </c>
      <c r="K2509" s="8">
        <f t="shared" si="392"/>
        <v>462448210</v>
      </c>
      <c r="L2509" s="1"/>
      <c r="M2509" s="10">
        <f t="shared" si="393"/>
        <v>347038210</v>
      </c>
      <c r="N2509" s="10">
        <f t="shared" si="394"/>
        <v>459758210</v>
      </c>
      <c r="O2509" s="10">
        <f t="shared" si="395"/>
        <v>432788210</v>
      </c>
      <c r="Q2509" s="1">
        <f t="shared" si="396"/>
        <v>441374876.66666669</v>
      </c>
      <c r="R2509" s="1">
        <f t="shared" si="397"/>
        <v>413194876.66666669</v>
      </c>
      <c r="T2509" s="1">
        <f t="shared" si="398"/>
        <v>0.93615404616406839</v>
      </c>
      <c r="U2509">
        <f t="shared" si="399"/>
        <v>0.48328217917127958</v>
      </c>
      <c r="Y2509" t="s">
        <v>11867</v>
      </c>
      <c r="Z2509" t="s">
        <v>2560</v>
      </c>
    </row>
    <row r="2510" spans="1:26">
      <c r="A2510" s="4">
        <v>69708000</v>
      </c>
      <c r="B2510" s="4">
        <v>114580000</v>
      </c>
      <c r="C2510" s="4">
        <v>89466000</v>
      </c>
      <c r="E2510" s="6">
        <v>69060000</v>
      </c>
      <c r="F2510" s="6">
        <v>99625000</v>
      </c>
      <c r="G2510" s="6">
        <v>87548000</v>
      </c>
      <c r="I2510" s="8">
        <f t="shared" si="390"/>
        <v>70006210</v>
      </c>
      <c r="J2510" s="8">
        <f t="shared" si="391"/>
        <v>114878210</v>
      </c>
      <c r="K2510" s="8">
        <f t="shared" si="392"/>
        <v>89764210</v>
      </c>
      <c r="L2510" s="1"/>
      <c r="M2510" s="10">
        <f t="shared" si="393"/>
        <v>69358210</v>
      </c>
      <c r="N2510" s="10">
        <f t="shared" si="394"/>
        <v>99923210</v>
      </c>
      <c r="O2510" s="10">
        <f t="shared" si="395"/>
        <v>87846210</v>
      </c>
      <c r="Q2510" s="1">
        <f t="shared" si="396"/>
        <v>91549543.333333328</v>
      </c>
      <c r="R2510" s="1">
        <f t="shared" si="397"/>
        <v>85709210</v>
      </c>
      <c r="T2510" s="1">
        <f t="shared" si="398"/>
        <v>0.93620576224975172</v>
      </c>
      <c r="U2510">
        <f t="shared" si="399"/>
        <v>0.72933035546183511</v>
      </c>
      <c r="Y2510" t="s">
        <v>12367</v>
      </c>
      <c r="Z2510" t="s">
        <v>12368</v>
      </c>
    </row>
    <row r="2511" spans="1:26">
      <c r="A2511" s="4">
        <v>87282000</v>
      </c>
      <c r="B2511" s="4">
        <v>89333000</v>
      </c>
      <c r="C2511" s="4">
        <v>120750000</v>
      </c>
      <c r="E2511" s="6">
        <v>94852000</v>
      </c>
      <c r="F2511" s="6">
        <v>89639000</v>
      </c>
      <c r="G2511" s="6">
        <v>93847000</v>
      </c>
      <c r="I2511" s="8">
        <f t="shared" si="390"/>
        <v>87580210</v>
      </c>
      <c r="J2511" s="8">
        <f t="shared" si="391"/>
        <v>89631210</v>
      </c>
      <c r="K2511" s="8">
        <f t="shared" si="392"/>
        <v>121048210</v>
      </c>
      <c r="L2511" s="1"/>
      <c r="M2511" s="10">
        <f t="shared" si="393"/>
        <v>95150210</v>
      </c>
      <c r="N2511" s="10">
        <f t="shared" si="394"/>
        <v>89937210</v>
      </c>
      <c r="O2511" s="10">
        <f t="shared" si="395"/>
        <v>94145210</v>
      </c>
      <c r="Q2511" s="1">
        <f t="shared" si="396"/>
        <v>99419876.666666672</v>
      </c>
      <c r="R2511" s="1">
        <f t="shared" si="397"/>
        <v>93077543.333333328</v>
      </c>
      <c r="T2511" s="1">
        <f t="shared" si="398"/>
        <v>0.93620658618801333</v>
      </c>
      <c r="U2511">
        <f t="shared" si="399"/>
        <v>0.59341873347787844</v>
      </c>
      <c r="Y2511" t="s">
        <v>3290</v>
      </c>
      <c r="Z2511" t="s">
        <v>3291</v>
      </c>
    </row>
    <row r="2512" spans="1:26">
      <c r="A2512" s="4">
        <v>7303200000</v>
      </c>
      <c r="B2512" s="4">
        <v>7497700000</v>
      </c>
      <c r="C2512" s="4">
        <v>6767500000</v>
      </c>
      <c r="E2512" s="6">
        <v>6420100000</v>
      </c>
      <c r="F2512" s="6">
        <v>6040100000</v>
      </c>
      <c r="G2512" s="6">
        <v>7732400000</v>
      </c>
      <c r="I2512" s="8">
        <f t="shared" si="390"/>
        <v>7303498210</v>
      </c>
      <c r="J2512" s="8">
        <f t="shared" si="391"/>
        <v>7497998210</v>
      </c>
      <c r="K2512" s="8">
        <f t="shared" si="392"/>
        <v>6767798210</v>
      </c>
      <c r="L2512" s="1"/>
      <c r="M2512" s="10">
        <f t="shared" si="393"/>
        <v>6420398210</v>
      </c>
      <c r="N2512" s="10">
        <f t="shared" si="394"/>
        <v>6040398210</v>
      </c>
      <c r="O2512" s="10">
        <f t="shared" si="395"/>
        <v>7732698210</v>
      </c>
      <c r="Q2512" s="1">
        <f t="shared" si="396"/>
        <v>7189764876.666667</v>
      </c>
      <c r="R2512" s="1">
        <f t="shared" si="397"/>
        <v>6731164876.666667</v>
      </c>
      <c r="T2512" s="1">
        <f t="shared" si="398"/>
        <v>0.93621488214610193</v>
      </c>
      <c r="U2512">
        <f t="shared" si="399"/>
        <v>0.45671708354212187</v>
      </c>
      <c r="Y2512" t="s">
        <v>10749</v>
      </c>
      <c r="Z2512" t="s">
        <v>10750</v>
      </c>
    </row>
    <row r="2513" spans="1:26">
      <c r="A2513" s="4">
        <v>40031000000</v>
      </c>
      <c r="B2513" s="4">
        <v>47097000000</v>
      </c>
      <c r="C2513" s="4">
        <v>43911000000</v>
      </c>
      <c r="E2513" s="6">
        <v>42932000000</v>
      </c>
      <c r="F2513" s="6">
        <v>38739000000</v>
      </c>
      <c r="G2513" s="6">
        <v>41021000000</v>
      </c>
      <c r="I2513" s="8">
        <f t="shared" si="390"/>
        <v>40031298210</v>
      </c>
      <c r="J2513" s="8">
        <f t="shared" si="391"/>
        <v>47097298210</v>
      </c>
      <c r="K2513" s="8">
        <f t="shared" si="392"/>
        <v>43911298210</v>
      </c>
      <c r="L2513" s="1"/>
      <c r="M2513" s="10">
        <f t="shared" si="393"/>
        <v>42932298210</v>
      </c>
      <c r="N2513" s="10">
        <f t="shared" si="394"/>
        <v>38739298210</v>
      </c>
      <c r="O2513" s="10">
        <f t="shared" si="395"/>
        <v>41021298210</v>
      </c>
      <c r="Q2513" s="1">
        <f t="shared" si="396"/>
        <v>43679964876.666664</v>
      </c>
      <c r="R2513" s="1">
        <f t="shared" si="397"/>
        <v>40897631543.333336</v>
      </c>
      <c r="T2513" s="1">
        <f t="shared" si="398"/>
        <v>0.93630184133184546</v>
      </c>
      <c r="U2513">
        <f t="shared" si="399"/>
        <v>0.306503258195372</v>
      </c>
      <c r="Y2513" t="s">
        <v>5222</v>
      </c>
      <c r="Z2513" t="s">
        <v>5223</v>
      </c>
    </row>
    <row r="2514" spans="1:26">
      <c r="A2514" s="4">
        <v>2770400000</v>
      </c>
      <c r="B2514" s="4">
        <v>3201800000</v>
      </c>
      <c r="C2514" s="4">
        <v>2837100000</v>
      </c>
      <c r="E2514" s="6">
        <v>2665500000</v>
      </c>
      <c r="F2514" s="6">
        <v>2608700000</v>
      </c>
      <c r="G2514" s="6">
        <v>2974500000</v>
      </c>
      <c r="I2514" s="8">
        <f t="shared" si="390"/>
        <v>2770698210</v>
      </c>
      <c r="J2514" s="8">
        <f t="shared" si="391"/>
        <v>3202098210</v>
      </c>
      <c r="K2514" s="8">
        <f t="shared" si="392"/>
        <v>2837398210</v>
      </c>
      <c r="L2514" s="1"/>
      <c r="M2514" s="10">
        <f t="shared" si="393"/>
        <v>2665798210</v>
      </c>
      <c r="N2514" s="10">
        <f t="shared" si="394"/>
        <v>2608998210</v>
      </c>
      <c r="O2514" s="10">
        <f t="shared" si="395"/>
        <v>2974798210</v>
      </c>
      <c r="Q2514" s="1">
        <f t="shared" si="396"/>
        <v>2936731543.3333335</v>
      </c>
      <c r="R2514" s="1">
        <f t="shared" si="397"/>
        <v>2749864876.6666665</v>
      </c>
      <c r="T2514" s="1">
        <f t="shared" si="398"/>
        <v>0.93636916963320238</v>
      </c>
      <c r="U2514">
        <f t="shared" si="399"/>
        <v>0.3476318021744737</v>
      </c>
      <c r="Y2514" t="s">
        <v>10753</v>
      </c>
      <c r="Z2514" t="s">
        <v>10754</v>
      </c>
    </row>
    <row r="2515" spans="1:26">
      <c r="A2515" s="4">
        <v>114980000</v>
      </c>
      <c r="B2515" s="4">
        <v>122820000</v>
      </c>
      <c r="C2515" s="4">
        <v>148710000</v>
      </c>
      <c r="E2515" s="6">
        <v>106190000</v>
      </c>
      <c r="F2515" s="6">
        <v>127480000</v>
      </c>
      <c r="G2515" s="6">
        <v>128190000</v>
      </c>
      <c r="I2515" s="8">
        <f t="shared" si="390"/>
        <v>115278210</v>
      </c>
      <c r="J2515" s="8">
        <f t="shared" si="391"/>
        <v>123118210</v>
      </c>
      <c r="K2515" s="8">
        <f t="shared" si="392"/>
        <v>149008210</v>
      </c>
      <c r="L2515" s="1"/>
      <c r="M2515" s="10">
        <f t="shared" si="393"/>
        <v>106488210</v>
      </c>
      <c r="N2515" s="10">
        <f t="shared" si="394"/>
        <v>127778210</v>
      </c>
      <c r="O2515" s="10">
        <f t="shared" si="395"/>
        <v>128488210</v>
      </c>
      <c r="Q2515" s="1">
        <f t="shared" si="396"/>
        <v>129134876.66666667</v>
      </c>
      <c r="R2515" s="1">
        <f t="shared" si="397"/>
        <v>120918210</v>
      </c>
      <c r="T2515" s="1">
        <f t="shared" si="398"/>
        <v>0.93637143675851264</v>
      </c>
      <c r="U2515">
        <f t="shared" si="399"/>
        <v>0.54651034239159157</v>
      </c>
      <c r="Y2515" t="s">
        <v>370</v>
      </c>
      <c r="Z2515" t="s">
        <v>371</v>
      </c>
    </row>
    <row r="2516" spans="1:26">
      <c r="A2516" s="4">
        <v>4948900000</v>
      </c>
      <c r="B2516" s="4">
        <v>4959500000</v>
      </c>
      <c r="C2516" s="4">
        <v>4758100000</v>
      </c>
      <c r="E2516" s="6">
        <v>4722300000</v>
      </c>
      <c r="F2516" s="6">
        <v>4330900000</v>
      </c>
      <c r="G2516" s="6">
        <v>4680700000</v>
      </c>
      <c r="I2516" s="8">
        <f t="shared" si="390"/>
        <v>4949198210</v>
      </c>
      <c r="J2516" s="8">
        <f t="shared" si="391"/>
        <v>4959798210</v>
      </c>
      <c r="K2516" s="8">
        <f t="shared" si="392"/>
        <v>4758398210</v>
      </c>
      <c r="L2516" s="1"/>
      <c r="M2516" s="10">
        <f t="shared" si="393"/>
        <v>4722598210</v>
      </c>
      <c r="N2516" s="10">
        <f t="shared" si="394"/>
        <v>4331198210</v>
      </c>
      <c r="O2516" s="10">
        <f t="shared" si="395"/>
        <v>4680998210</v>
      </c>
      <c r="Q2516" s="1">
        <f t="shared" si="396"/>
        <v>4889131543.333333</v>
      </c>
      <c r="R2516" s="1">
        <f t="shared" si="397"/>
        <v>4578264876.666667</v>
      </c>
      <c r="T2516" s="1">
        <f t="shared" si="398"/>
        <v>0.93641679224389984</v>
      </c>
      <c r="U2516">
        <f t="shared" si="399"/>
        <v>9.1059616694547138E-2</v>
      </c>
      <c r="Y2516" t="s">
        <v>12208</v>
      </c>
      <c r="Z2516" t="s">
        <v>12209</v>
      </c>
    </row>
    <row r="2517" spans="1:26">
      <c r="A2517" s="4">
        <v>119350000</v>
      </c>
      <c r="B2517" s="4">
        <v>135960000</v>
      </c>
      <c r="C2517" s="4">
        <v>132920000</v>
      </c>
      <c r="E2517" s="6">
        <v>94538000</v>
      </c>
      <c r="F2517" s="6">
        <v>117010000</v>
      </c>
      <c r="G2517" s="6">
        <v>151950000</v>
      </c>
      <c r="I2517" s="8">
        <f t="shared" si="390"/>
        <v>119648210</v>
      </c>
      <c r="J2517" s="8">
        <f t="shared" si="391"/>
        <v>136258210</v>
      </c>
      <c r="K2517" s="8">
        <f t="shared" si="392"/>
        <v>133218210</v>
      </c>
      <c r="L2517" s="1"/>
      <c r="M2517" s="10">
        <f t="shared" si="393"/>
        <v>94836210</v>
      </c>
      <c r="N2517" s="10">
        <f t="shared" si="394"/>
        <v>117308210</v>
      </c>
      <c r="O2517" s="10">
        <f t="shared" si="395"/>
        <v>152248210</v>
      </c>
      <c r="Q2517" s="1">
        <f t="shared" si="396"/>
        <v>129708210</v>
      </c>
      <c r="R2517" s="1">
        <f t="shared" si="397"/>
        <v>121464210</v>
      </c>
      <c r="T2517" s="1">
        <f t="shared" si="398"/>
        <v>0.93644195691236509</v>
      </c>
      <c r="U2517">
        <f t="shared" si="399"/>
        <v>0.66152487021834983</v>
      </c>
      <c r="Y2517" t="s">
        <v>6852</v>
      </c>
      <c r="Z2517" t="s">
        <v>6853</v>
      </c>
    </row>
    <row r="2518" spans="1:26">
      <c r="A2518" s="4">
        <v>226030000</v>
      </c>
      <c r="B2518" s="4">
        <v>223520000</v>
      </c>
      <c r="C2518" s="4">
        <v>222720000</v>
      </c>
      <c r="E2518" s="6">
        <v>227450000</v>
      </c>
      <c r="F2518" s="6">
        <v>203890000</v>
      </c>
      <c r="G2518" s="6">
        <v>198150000</v>
      </c>
      <c r="I2518" s="8">
        <f t="shared" si="390"/>
        <v>226328210</v>
      </c>
      <c r="J2518" s="8">
        <f t="shared" si="391"/>
        <v>223818210</v>
      </c>
      <c r="K2518" s="8">
        <f t="shared" si="392"/>
        <v>223018210</v>
      </c>
      <c r="L2518" s="1"/>
      <c r="M2518" s="10">
        <f t="shared" si="393"/>
        <v>227748210</v>
      </c>
      <c r="N2518" s="10">
        <f t="shared" si="394"/>
        <v>204188210</v>
      </c>
      <c r="O2518" s="10">
        <f t="shared" si="395"/>
        <v>198448210</v>
      </c>
      <c r="Q2518" s="1">
        <f t="shared" si="396"/>
        <v>224388210</v>
      </c>
      <c r="R2518" s="1">
        <f t="shared" si="397"/>
        <v>210128210</v>
      </c>
      <c r="T2518" s="1">
        <f t="shared" si="398"/>
        <v>0.93644942396928965</v>
      </c>
      <c r="U2518">
        <f t="shared" si="399"/>
        <v>0.18904031199525284</v>
      </c>
      <c r="Y2518" t="s">
        <v>5912</v>
      </c>
      <c r="Z2518" t="s">
        <v>5913</v>
      </c>
    </row>
    <row r="2519" spans="1:26">
      <c r="A2519" s="4">
        <v>52841000</v>
      </c>
      <c r="B2519" s="4">
        <v>83748000</v>
      </c>
      <c r="C2519" s="4">
        <v>75475000</v>
      </c>
      <c r="E2519" s="6">
        <v>55736000</v>
      </c>
      <c r="F2519" s="6">
        <v>65456000</v>
      </c>
      <c r="G2519" s="6">
        <v>77362000</v>
      </c>
      <c r="I2519" s="8">
        <f t="shared" si="390"/>
        <v>53139210</v>
      </c>
      <c r="J2519" s="8">
        <f t="shared" si="391"/>
        <v>84046210</v>
      </c>
      <c r="K2519" s="8">
        <f t="shared" si="392"/>
        <v>75773210</v>
      </c>
      <c r="L2519" s="1"/>
      <c r="M2519" s="10">
        <f t="shared" si="393"/>
        <v>56034210</v>
      </c>
      <c r="N2519" s="10">
        <f t="shared" si="394"/>
        <v>65754210</v>
      </c>
      <c r="O2519" s="10">
        <f t="shared" si="395"/>
        <v>77660210</v>
      </c>
      <c r="Q2519" s="1">
        <f t="shared" si="396"/>
        <v>70986210</v>
      </c>
      <c r="R2519" s="1">
        <f t="shared" si="397"/>
        <v>66482876.666666664</v>
      </c>
      <c r="T2519" s="1">
        <f t="shared" si="398"/>
        <v>0.93656044838380104</v>
      </c>
      <c r="U2519">
        <f t="shared" si="399"/>
        <v>0.70708529086606164</v>
      </c>
      <c r="Y2519" t="s">
        <v>2693</v>
      </c>
      <c r="Z2519" t="s">
        <v>2694</v>
      </c>
    </row>
    <row r="2520" spans="1:26">
      <c r="A2520" s="4">
        <v>55685000</v>
      </c>
      <c r="B2520" s="4">
        <v>73856000</v>
      </c>
      <c r="C2520" s="4">
        <v>36527000</v>
      </c>
      <c r="E2520" s="6">
        <v>42542000</v>
      </c>
      <c r="F2520" s="6">
        <v>42996000</v>
      </c>
      <c r="G2520" s="6">
        <v>69939000</v>
      </c>
      <c r="I2520" s="8">
        <f t="shared" si="390"/>
        <v>55983210</v>
      </c>
      <c r="J2520" s="8">
        <f t="shared" si="391"/>
        <v>74154210</v>
      </c>
      <c r="K2520" s="8">
        <f t="shared" si="392"/>
        <v>36825210</v>
      </c>
      <c r="L2520" s="1"/>
      <c r="M2520" s="10">
        <f t="shared" si="393"/>
        <v>42840210</v>
      </c>
      <c r="N2520" s="10">
        <f t="shared" si="394"/>
        <v>43294210</v>
      </c>
      <c r="O2520" s="10">
        <f t="shared" si="395"/>
        <v>70237210</v>
      </c>
      <c r="Q2520" s="1">
        <f t="shared" si="396"/>
        <v>55654210</v>
      </c>
      <c r="R2520" s="1">
        <f t="shared" si="397"/>
        <v>52123876.666666664</v>
      </c>
      <c r="T2520" s="1">
        <f t="shared" si="398"/>
        <v>0.93656664368547615</v>
      </c>
      <c r="U2520">
        <f t="shared" si="399"/>
        <v>0.81434621640190841</v>
      </c>
      <c r="Y2520" t="s">
        <v>6781</v>
      </c>
      <c r="Z2520" t="s">
        <v>6782</v>
      </c>
    </row>
    <row r="2521" spans="1:26">
      <c r="A2521" s="4">
        <v>915040000</v>
      </c>
      <c r="B2521" s="4">
        <v>813640000</v>
      </c>
      <c r="C2521" s="4">
        <v>871070000</v>
      </c>
      <c r="E2521" s="6">
        <v>705840000</v>
      </c>
      <c r="F2521" s="6">
        <v>894830000</v>
      </c>
      <c r="G2521" s="6">
        <v>834120000</v>
      </c>
      <c r="I2521" s="8">
        <f t="shared" si="390"/>
        <v>915338210</v>
      </c>
      <c r="J2521" s="8">
        <f t="shared" si="391"/>
        <v>813938210</v>
      </c>
      <c r="K2521" s="8">
        <f t="shared" si="392"/>
        <v>871368210</v>
      </c>
      <c r="L2521" s="1"/>
      <c r="M2521" s="10">
        <f t="shared" si="393"/>
        <v>706138210</v>
      </c>
      <c r="N2521" s="10">
        <f t="shared" si="394"/>
        <v>895128210</v>
      </c>
      <c r="O2521" s="10">
        <f t="shared" si="395"/>
        <v>834418210</v>
      </c>
      <c r="Q2521" s="1">
        <f t="shared" si="396"/>
        <v>866881543.33333337</v>
      </c>
      <c r="R2521" s="1">
        <f t="shared" si="397"/>
        <v>811894876.66666663</v>
      </c>
      <c r="T2521" s="1">
        <f t="shared" si="398"/>
        <v>0.93656957275242936</v>
      </c>
      <c r="U2521">
        <f t="shared" si="399"/>
        <v>0.4318257585787571</v>
      </c>
      <c r="Y2521" t="s">
        <v>10642</v>
      </c>
      <c r="Z2521" t="s">
        <v>10643</v>
      </c>
    </row>
    <row r="2522" spans="1:26">
      <c r="A2522" s="4">
        <v>469000000</v>
      </c>
      <c r="B2522" s="4">
        <v>509600000</v>
      </c>
      <c r="C2522" s="4">
        <v>543130000</v>
      </c>
      <c r="E2522" s="6">
        <v>418990000</v>
      </c>
      <c r="F2522" s="6">
        <v>528710000</v>
      </c>
      <c r="G2522" s="6">
        <v>477560000</v>
      </c>
      <c r="I2522" s="8">
        <f t="shared" si="390"/>
        <v>469298210</v>
      </c>
      <c r="J2522" s="8">
        <f t="shared" si="391"/>
        <v>509898210</v>
      </c>
      <c r="K2522" s="8">
        <f t="shared" si="392"/>
        <v>543428210</v>
      </c>
      <c r="L2522" s="1"/>
      <c r="M2522" s="10">
        <f t="shared" si="393"/>
        <v>419288210</v>
      </c>
      <c r="N2522" s="10">
        <f t="shared" si="394"/>
        <v>529008210</v>
      </c>
      <c r="O2522" s="10">
        <f t="shared" si="395"/>
        <v>477858210</v>
      </c>
      <c r="Q2522" s="1">
        <f t="shared" si="396"/>
        <v>507541543.33333331</v>
      </c>
      <c r="R2522" s="1">
        <f t="shared" si="397"/>
        <v>475384876.66666669</v>
      </c>
      <c r="T2522" s="1">
        <f t="shared" si="398"/>
        <v>0.93664229640105068</v>
      </c>
      <c r="U2522">
        <f t="shared" si="399"/>
        <v>0.44797899710633216</v>
      </c>
      <c r="Y2522" t="s">
        <v>1986</v>
      </c>
      <c r="Z2522" t="s">
        <v>1987</v>
      </c>
    </row>
    <row r="2523" spans="1:26">
      <c r="A2523" s="4">
        <v>12824000000</v>
      </c>
      <c r="B2523" s="4">
        <v>13110000000</v>
      </c>
      <c r="C2523" s="4">
        <v>12027000000</v>
      </c>
      <c r="E2523" s="6">
        <v>13240000000</v>
      </c>
      <c r="F2523" s="6">
        <v>10073000000</v>
      </c>
      <c r="G2523" s="6">
        <v>12244000000</v>
      </c>
      <c r="I2523" s="8">
        <f t="shared" si="390"/>
        <v>12824298210</v>
      </c>
      <c r="J2523" s="8">
        <f t="shared" si="391"/>
        <v>13110298210</v>
      </c>
      <c r="K2523" s="8">
        <f t="shared" si="392"/>
        <v>12027298210</v>
      </c>
      <c r="L2523" s="1"/>
      <c r="M2523" s="10">
        <f t="shared" si="393"/>
        <v>13240298210</v>
      </c>
      <c r="N2523" s="10">
        <f t="shared" si="394"/>
        <v>10073298210</v>
      </c>
      <c r="O2523" s="10">
        <f t="shared" si="395"/>
        <v>12244298210</v>
      </c>
      <c r="Q2523" s="1">
        <f t="shared" si="396"/>
        <v>12653964876.666666</v>
      </c>
      <c r="R2523" s="1">
        <f t="shared" si="397"/>
        <v>11852631543.333334</v>
      </c>
      <c r="T2523" s="1">
        <f t="shared" si="398"/>
        <v>0.93667333984694756</v>
      </c>
      <c r="U2523">
        <f t="shared" si="399"/>
        <v>0.46347064521643205</v>
      </c>
      <c r="Y2523" t="s">
        <v>4408</v>
      </c>
      <c r="Z2523" t="s">
        <v>4409</v>
      </c>
    </row>
    <row r="2524" spans="1:26">
      <c r="A2524" s="4">
        <v>85218000</v>
      </c>
      <c r="B2524" s="4">
        <v>43024000</v>
      </c>
      <c r="C2524" s="4">
        <v>39118000</v>
      </c>
      <c r="E2524" s="6">
        <v>47232000</v>
      </c>
      <c r="F2524" s="6">
        <v>48794000</v>
      </c>
      <c r="G2524" s="6">
        <v>60680000</v>
      </c>
      <c r="I2524" s="8">
        <f t="shared" si="390"/>
        <v>85516210</v>
      </c>
      <c r="J2524" s="8">
        <f t="shared" si="391"/>
        <v>43322210</v>
      </c>
      <c r="K2524" s="8">
        <f t="shared" si="392"/>
        <v>39416210</v>
      </c>
      <c r="L2524" s="1"/>
      <c r="M2524" s="10">
        <f t="shared" si="393"/>
        <v>47530210</v>
      </c>
      <c r="N2524" s="10">
        <f t="shared" si="394"/>
        <v>49092210</v>
      </c>
      <c r="O2524" s="10">
        <f t="shared" si="395"/>
        <v>60978210</v>
      </c>
      <c r="Q2524" s="1">
        <f t="shared" si="396"/>
        <v>56084876.666666664</v>
      </c>
      <c r="R2524" s="1">
        <f t="shared" si="397"/>
        <v>52533543.333333336</v>
      </c>
      <c r="T2524" s="1">
        <f t="shared" si="398"/>
        <v>0.93667930564525925</v>
      </c>
      <c r="U2524">
        <f t="shared" si="399"/>
        <v>0.82847250655071791</v>
      </c>
      <c r="Y2524" t="s">
        <v>977</v>
      </c>
      <c r="Z2524" t="s">
        <v>978</v>
      </c>
    </row>
    <row r="2525" spans="1:26">
      <c r="A2525" s="4">
        <v>2232700000</v>
      </c>
      <c r="B2525" s="4">
        <v>2394500000</v>
      </c>
      <c r="C2525" s="4">
        <v>2314400000</v>
      </c>
      <c r="E2525" s="6">
        <v>2176300000</v>
      </c>
      <c r="F2525" s="6">
        <v>2198600000</v>
      </c>
      <c r="G2525" s="6">
        <v>2127500000</v>
      </c>
      <c r="I2525" s="8">
        <f t="shared" si="390"/>
        <v>2232998210</v>
      </c>
      <c r="J2525" s="8">
        <f t="shared" si="391"/>
        <v>2394798210</v>
      </c>
      <c r="K2525" s="8">
        <f t="shared" si="392"/>
        <v>2314698210</v>
      </c>
      <c r="L2525" s="1"/>
      <c r="M2525" s="10">
        <f t="shared" si="393"/>
        <v>2176598210</v>
      </c>
      <c r="N2525" s="10">
        <f t="shared" si="394"/>
        <v>2198898210</v>
      </c>
      <c r="O2525" s="10">
        <f t="shared" si="395"/>
        <v>2127798210</v>
      </c>
      <c r="Q2525" s="1">
        <f t="shared" si="396"/>
        <v>2314164876.6666665</v>
      </c>
      <c r="R2525" s="1">
        <f t="shared" si="397"/>
        <v>2167764876.6666665</v>
      </c>
      <c r="T2525" s="1">
        <f t="shared" si="398"/>
        <v>0.93673743756284333</v>
      </c>
      <c r="U2525">
        <f t="shared" si="399"/>
        <v>4.5983996650513448E-2</v>
      </c>
      <c r="Y2525" t="s">
        <v>7661</v>
      </c>
      <c r="Z2525" t="s">
        <v>7662</v>
      </c>
    </row>
    <row r="2526" spans="1:26">
      <c r="A2526" s="4">
        <v>392070000</v>
      </c>
      <c r="B2526" s="4">
        <v>497770000</v>
      </c>
      <c r="C2526" s="4">
        <v>617450000</v>
      </c>
      <c r="E2526" s="6">
        <v>449710000</v>
      </c>
      <c r="F2526" s="6">
        <v>486540000</v>
      </c>
      <c r="G2526" s="6">
        <v>475720000</v>
      </c>
      <c r="I2526" s="8">
        <f t="shared" si="390"/>
        <v>392368210</v>
      </c>
      <c r="J2526" s="8">
        <f t="shared" si="391"/>
        <v>498068210</v>
      </c>
      <c r="K2526" s="8">
        <f t="shared" si="392"/>
        <v>617748210</v>
      </c>
      <c r="L2526" s="1"/>
      <c r="M2526" s="10">
        <f t="shared" si="393"/>
        <v>450008210</v>
      </c>
      <c r="N2526" s="10">
        <f t="shared" si="394"/>
        <v>486838210</v>
      </c>
      <c r="O2526" s="10">
        <f t="shared" si="395"/>
        <v>476018210</v>
      </c>
      <c r="Q2526" s="1">
        <f t="shared" si="396"/>
        <v>502728210</v>
      </c>
      <c r="R2526" s="1">
        <f t="shared" si="397"/>
        <v>470954876.66666669</v>
      </c>
      <c r="T2526" s="1">
        <f t="shared" si="398"/>
        <v>0.93679818895913303</v>
      </c>
      <c r="U2526">
        <f t="shared" si="399"/>
        <v>0.65544192524667433</v>
      </c>
      <c r="Y2526" t="s">
        <v>3081</v>
      </c>
      <c r="Z2526" t="s">
        <v>3082</v>
      </c>
    </row>
    <row r="2527" spans="1:26">
      <c r="A2527" s="4">
        <v>335550000</v>
      </c>
      <c r="B2527" s="4">
        <v>417920000</v>
      </c>
      <c r="C2527" s="4">
        <v>371590000</v>
      </c>
      <c r="E2527" s="6">
        <v>363790000</v>
      </c>
      <c r="F2527" s="6">
        <v>381180000</v>
      </c>
      <c r="G2527" s="6">
        <v>309000000</v>
      </c>
      <c r="I2527" s="8">
        <f t="shared" si="390"/>
        <v>335848210</v>
      </c>
      <c r="J2527" s="8">
        <f t="shared" si="391"/>
        <v>418218210</v>
      </c>
      <c r="K2527" s="8">
        <f t="shared" si="392"/>
        <v>371888210</v>
      </c>
      <c r="L2527" s="1"/>
      <c r="M2527" s="10">
        <f t="shared" si="393"/>
        <v>364088210</v>
      </c>
      <c r="N2527" s="10">
        <f t="shared" si="394"/>
        <v>381478210</v>
      </c>
      <c r="O2527" s="10">
        <f t="shared" si="395"/>
        <v>309298210</v>
      </c>
      <c r="Q2527" s="1">
        <f t="shared" si="396"/>
        <v>375318210</v>
      </c>
      <c r="R2527" s="1">
        <f t="shared" si="397"/>
        <v>351621543.33333331</v>
      </c>
      <c r="T2527" s="1">
        <f t="shared" si="398"/>
        <v>0.93686246487569391</v>
      </c>
      <c r="U2527">
        <f t="shared" si="399"/>
        <v>0.5034760280911974</v>
      </c>
      <c r="Y2527" t="s">
        <v>10551</v>
      </c>
      <c r="Z2527" t="s">
        <v>10552</v>
      </c>
    </row>
    <row r="2528" spans="1:26">
      <c r="A2528" s="4">
        <v>223950000</v>
      </c>
      <c r="B2528" s="4">
        <v>197840000</v>
      </c>
      <c r="C2528" s="4">
        <v>180700000</v>
      </c>
      <c r="E2528" s="6">
        <v>174380000</v>
      </c>
      <c r="F2528" s="6">
        <v>226160000</v>
      </c>
      <c r="G2528" s="6">
        <v>163930000</v>
      </c>
      <c r="I2528" s="8">
        <f t="shared" si="390"/>
        <v>224248210</v>
      </c>
      <c r="J2528" s="8">
        <f t="shared" si="391"/>
        <v>198138210</v>
      </c>
      <c r="K2528" s="8">
        <f t="shared" si="392"/>
        <v>180998210</v>
      </c>
      <c r="L2528" s="1"/>
      <c r="M2528" s="10">
        <f t="shared" si="393"/>
        <v>174678210</v>
      </c>
      <c r="N2528" s="10">
        <f t="shared" si="394"/>
        <v>226458210</v>
      </c>
      <c r="O2528" s="10">
        <f t="shared" si="395"/>
        <v>164228210</v>
      </c>
      <c r="Q2528" s="1">
        <f t="shared" si="396"/>
        <v>201128210</v>
      </c>
      <c r="R2528" s="1">
        <f t="shared" si="397"/>
        <v>188454876.66666666</v>
      </c>
      <c r="T2528" s="1">
        <f t="shared" si="398"/>
        <v>0.93698878276034303</v>
      </c>
      <c r="U2528">
        <f t="shared" si="399"/>
        <v>0.61071784995271616</v>
      </c>
      <c r="Y2528" t="s">
        <v>11162</v>
      </c>
      <c r="Z2528" t="s">
        <v>11163</v>
      </c>
    </row>
    <row r="2529" spans="1:26">
      <c r="A2529" s="4">
        <v>296890000</v>
      </c>
      <c r="B2529" s="4">
        <v>192770000</v>
      </c>
      <c r="C2529" s="4">
        <v>242880000</v>
      </c>
      <c r="E2529" s="6">
        <v>215890000</v>
      </c>
      <c r="F2529" s="6">
        <v>271520000</v>
      </c>
      <c r="G2529" s="6">
        <v>198940000</v>
      </c>
      <c r="I2529" s="8">
        <f t="shared" si="390"/>
        <v>297188210</v>
      </c>
      <c r="J2529" s="8">
        <f t="shared" si="391"/>
        <v>193068210</v>
      </c>
      <c r="K2529" s="8">
        <f t="shared" si="392"/>
        <v>243178210</v>
      </c>
      <c r="L2529" s="1"/>
      <c r="M2529" s="10">
        <f t="shared" si="393"/>
        <v>216188210</v>
      </c>
      <c r="N2529" s="10">
        <f t="shared" si="394"/>
        <v>271818210</v>
      </c>
      <c r="O2529" s="10">
        <f t="shared" si="395"/>
        <v>199238210</v>
      </c>
      <c r="Q2529" s="1">
        <f t="shared" si="396"/>
        <v>244478210</v>
      </c>
      <c r="R2529" s="1">
        <f t="shared" si="397"/>
        <v>229081543.33333334</v>
      </c>
      <c r="T2529" s="1">
        <f t="shared" si="398"/>
        <v>0.93702233558292714</v>
      </c>
      <c r="U2529">
        <f t="shared" si="399"/>
        <v>0.70024026961554009</v>
      </c>
      <c r="Z2529" t="s">
        <v>2353</v>
      </c>
    </row>
    <row r="2530" spans="1:26">
      <c r="A2530" s="4">
        <v>375490000</v>
      </c>
      <c r="B2530" s="4">
        <v>405410000</v>
      </c>
      <c r="C2530" s="4">
        <v>360690000</v>
      </c>
      <c r="E2530" s="6">
        <v>376340000</v>
      </c>
      <c r="F2530" s="6">
        <v>349110000</v>
      </c>
      <c r="G2530" s="6">
        <v>344250000</v>
      </c>
      <c r="I2530" s="8">
        <f t="shared" si="390"/>
        <v>375788210</v>
      </c>
      <c r="J2530" s="8">
        <f t="shared" si="391"/>
        <v>405708210</v>
      </c>
      <c r="K2530" s="8">
        <f t="shared" si="392"/>
        <v>360988210</v>
      </c>
      <c r="L2530" s="1"/>
      <c r="M2530" s="10">
        <f t="shared" si="393"/>
        <v>376638210</v>
      </c>
      <c r="N2530" s="10">
        <f t="shared" si="394"/>
        <v>349408210</v>
      </c>
      <c r="O2530" s="10">
        <f t="shared" si="395"/>
        <v>344548210</v>
      </c>
      <c r="Q2530" s="1">
        <f t="shared" si="396"/>
        <v>380828210</v>
      </c>
      <c r="R2530" s="1">
        <f t="shared" si="397"/>
        <v>356864876.66666669</v>
      </c>
      <c r="T2530" s="1">
        <f t="shared" si="398"/>
        <v>0.93707573991608106</v>
      </c>
      <c r="U2530">
        <f t="shared" si="399"/>
        <v>0.22038457439079806</v>
      </c>
      <c r="Y2530" t="s">
        <v>10292</v>
      </c>
      <c r="Z2530" t="s">
        <v>10293</v>
      </c>
    </row>
    <row r="2531" spans="1:26">
      <c r="A2531" s="4">
        <v>29756000</v>
      </c>
      <c r="B2531" s="4">
        <v>47590000</v>
      </c>
      <c r="C2531" s="4">
        <v>52505000</v>
      </c>
      <c r="E2531" s="6">
        <v>38887000</v>
      </c>
      <c r="F2531" s="6">
        <v>38780000</v>
      </c>
      <c r="G2531" s="6">
        <v>43963000</v>
      </c>
      <c r="I2531" s="8">
        <f t="shared" si="390"/>
        <v>30054210</v>
      </c>
      <c r="J2531" s="8">
        <f t="shared" si="391"/>
        <v>47888210</v>
      </c>
      <c r="K2531" s="8">
        <f t="shared" si="392"/>
        <v>52803210</v>
      </c>
      <c r="L2531" s="1"/>
      <c r="M2531" s="10">
        <f t="shared" si="393"/>
        <v>39185210</v>
      </c>
      <c r="N2531" s="10">
        <f t="shared" si="394"/>
        <v>39078210</v>
      </c>
      <c r="O2531" s="10">
        <f t="shared" si="395"/>
        <v>44261210</v>
      </c>
      <c r="Q2531" s="1">
        <f t="shared" si="396"/>
        <v>43581876.666666664</v>
      </c>
      <c r="R2531" s="1">
        <f t="shared" si="397"/>
        <v>40841543.333333336</v>
      </c>
      <c r="T2531" s="1">
        <f t="shared" si="398"/>
        <v>0.93712218144499371</v>
      </c>
      <c r="U2531">
        <f t="shared" si="399"/>
        <v>0.71989715954513933</v>
      </c>
      <c r="Y2531" t="s">
        <v>12717</v>
      </c>
      <c r="Z2531" t="s">
        <v>12718</v>
      </c>
    </row>
    <row r="2532" spans="1:26">
      <c r="A2532" s="4">
        <v>474820000</v>
      </c>
      <c r="B2532" s="4">
        <v>576340000</v>
      </c>
      <c r="C2532" s="4">
        <v>497330000</v>
      </c>
      <c r="E2532" s="6">
        <v>476620000</v>
      </c>
      <c r="F2532" s="6">
        <v>476890000</v>
      </c>
      <c r="G2532" s="6">
        <v>497610000</v>
      </c>
      <c r="I2532" s="8">
        <f t="shared" si="390"/>
        <v>475118210</v>
      </c>
      <c r="J2532" s="8">
        <f t="shared" si="391"/>
        <v>576638210</v>
      </c>
      <c r="K2532" s="8">
        <f t="shared" si="392"/>
        <v>497628210</v>
      </c>
      <c r="L2532" s="1"/>
      <c r="M2532" s="10">
        <f t="shared" si="393"/>
        <v>476918210</v>
      </c>
      <c r="N2532" s="10">
        <f t="shared" si="394"/>
        <v>477188210</v>
      </c>
      <c r="O2532" s="10">
        <f t="shared" si="395"/>
        <v>497908210</v>
      </c>
      <c r="Q2532" s="1">
        <f t="shared" si="396"/>
        <v>516461543.33333331</v>
      </c>
      <c r="R2532" s="1">
        <f t="shared" si="397"/>
        <v>484004876.66666669</v>
      </c>
      <c r="T2532" s="1">
        <f t="shared" si="398"/>
        <v>0.9371556951613752</v>
      </c>
      <c r="U2532">
        <f t="shared" si="399"/>
        <v>0.36183939211333765</v>
      </c>
      <c r="Y2532" t="s">
        <v>10616</v>
      </c>
      <c r="Z2532" t="s">
        <v>10617</v>
      </c>
    </row>
    <row r="2533" spans="1:26">
      <c r="A2533" s="4">
        <v>17075000</v>
      </c>
      <c r="B2533" s="3">
        <v>0</v>
      </c>
      <c r="C2533" s="3">
        <v>9709600</v>
      </c>
      <c r="E2533" s="6">
        <v>11294000</v>
      </c>
      <c r="F2533" s="6">
        <v>13752000</v>
      </c>
      <c r="G2533" s="5">
        <v>0</v>
      </c>
      <c r="I2533" s="8">
        <f t="shared" si="390"/>
        <v>17373210</v>
      </c>
      <c r="J2533" s="8">
        <f t="shared" si="391"/>
        <v>298210</v>
      </c>
      <c r="K2533" s="8">
        <f t="shared" si="392"/>
        <v>10007810</v>
      </c>
      <c r="L2533" s="1"/>
      <c r="M2533" s="10">
        <f t="shared" si="393"/>
        <v>11592210</v>
      </c>
      <c r="N2533" s="10">
        <f t="shared" si="394"/>
        <v>14050210</v>
      </c>
      <c r="O2533" s="10">
        <f t="shared" si="395"/>
        <v>298210</v>
      </c>
      <c r="Q2533" s="1">
        <f t="shared" si="396"/>
        <v>9226410</v>
      </c>
      <c r="R2533" s="1">
        <f t="shared" si="397"/>
        <v>8646876.666666666</v>
      </c>
      <c r="T2533" s="1">
        <f t="shared" si="398"/>
        <v>0.93718755904698214</v>
      </c>
      <c r="U2533">
        <f t="shared" si="399"/>
        <v>0.93334144360200377</v>
      </c>
      <c r="Y2533" t="s">
        <v>11393</v>
      </c>
      <c r="Z2533" t="s">
        <v>11394</v>
      </c>
    </row>
    <row r="2534" spans="1:26">
      <c r="A2534" s="4">
        <v>1343100000</v>
      </c>
      <c r="B2534" s="4">
        <v>1102100000</v>
      </c>
      <c r="C2534" s="4">
        <v>1213500000</v>
      </c>
      <c r="E2534" s="6">
        <v>1023300000</v>
      </c>
      <c r="F2534" s="6">
        <v>1158300000</v>
      </c>
      <c r="G2534" s="6">
        <v>1247300000</v>
      </c>
      <c r="I2534" s="8">
        <f t="shared" si="390"/>
        <v>1343398210</v>
      </c>
      <c r="J2534" s="8">
        <f t="shared" si="391"/>
        <v>1102398210</v>
      </c>
      <c r="K2534" s="8">
        <f t="shared" si="392"/>
        <v>1213798210</v>
      </c>
      <c r="L2534" s="1"/>
      <c r="M2534" s="10">
        <f t="shared" si="393"/>
        <v>1023598210</v>
      </c>
      <c r="N2534" s="10">
        <f t="shared" si="394"/>
        <v>1158598210</v>
      </c>
      <c r="O2534" s="10">
        <f t="shared" si="395"/>
        <v>1247598210</v>
      </c>
      <c r="Q2534" s="1">
        <f t="shared" si="396"/>
        <v>1219864876.6666667</v>
      </c>
      <c r="R2534" s="1">
        <f t="shared" si="397"/>
        <v>1143264876.6666667</v>
      </c>
      <c r="T2534" s="1">
        <f t="shared" si="398"/>
        <v>0.93720615990738843</v>
      </c>
      <c r="U2534">
        <f t="shared" si="399"/>
        <v>0.46674208822413737</v>
      </c>
      <c r="Y2534" t="s">
        <v>11786</v>
      </c>
      <c r="Z2534" t="s">
        <v>11787</v>
      </c>
    </row>
    <row r="2535" spans="1:26">
      <c r="A2535" s="4">
        <v>29895000</v>
      </c>
      <c r="B2535" s="4">
        <v>41143000</v>
      </c>
      <c r="C2535" s="4">
        <v>50837000</v>
      </c>
      <c r="E2535" s="6">
        <v>47306000</v>
      </c>
      <c r="F2535" s="6">
        <v>33333000</v>
      </c>
      <c r="G2535" s="6">
        <v>33531000</v>
      </c>
      <c r="I2535" s="8">
        <f t="shared" si="390"/>
        <v>30193210</v>
      </c>
      <c r="J2535" s="8">
        <f t="shared" si="391"/>
        <v>41441210</v>
      </c>
      <c r="K2535" s="8">
        <f t="shared" si="392"/>
        <v>51135210</v>
      </c>
      <c r="L2535" s="1"/>
      <c r="M2535" s="10">
        <f t="shared" si="393"/>
        <v>47604210</v>
      </c>
      <c r="N2535" s="10">
        <f t="shared" si="394"/>
        <v>33631210</v>
      </c>
      <c r="O2535" s="10">
        <f t="shared" si="395"/>
        <v>33829210</v>
      </c>
      <c r="Q2535" s="1">
        <f t="shared" si="396"/>
        <v>40923210</v>
      </c>
      <c r="R2535" s="1">
        <f t="shared" si="397"/>
        <v>38354876.666666664</v>
      </c>
      <c r="T2535" s="1">
        <f t="shared" si="398"/>
        <v>0.937240179024731</v>
      </c>
      <c r="U2535">
        <f t="shared" si="399"/>
        <v>0.75290070501470696</v>
      </c>
      <c r="Y2535" t="s">
        <v>4469</v>
      </c>
      <c r="Z2535" t="s">
        <v>4470</v>
      </c>
    </row>
    <row r="2536" spans="1:26">
      <c r="A2536" s="4">
        <v>3413700000</v>
      </c>
      <c r="B2536" s="4">
        <v>3598600000</v>
      </c>
      <c r="C2536" s="4">
        <v>3416400000</v>
      </c>
      <c r="E2536" s="6">
        <v>3118800000</v>
      </c>
      <c r="F2536" s="6">
        <v>3397200000</v>
      </c>
      <c r="G2536" s="6">
        <v>3258300000</v>
      </c>
      <c r="I2536" s="8">
        <f t="shared" si="390"/>
        <v>3413998210</v>
      </c>
      <c r="J2536" s="8">
        <f t="shared" si="391"/>
        <v>3598898210</v>
      </c>
      <c r="K2536" s="8">
        <f t="shared" si="392"/>
        <v>3416698210</v>
      </c>
      <c r="L2536" s="1"/>
      <c r="M2536" s="10">
        <f t="shared" si="393"/>
        <v>3119098210</v>
      </c>
      <c r="N2536" s="10">
        <f t="shared" si="394"/>
        <v>3397498210</v>
      </c>
      <c r="O2536" s="10">
        <f t="shared" si="395"/>
        <v>3258598210</v>
      </c>
      <c r="Q2536" s="1">
        <f t="shared" si="396"/>
        <v>3476531543.3333335</v>
      </c>
      <c r="R2536" s="1">
        <f t="shared" si="397"/>
        <v>3258398210</v>
      </c>
      <c r="T2536" s="1">
        <f t="shared" si="398"/>
        <v>0.93725547126082309</v>
      </c>
      <c r="U2536">
        <f t="shared" si="399"/>
        <v>9.6939585431093919E-2</v>
      </c>
      <c r="Y2536" t="s">
        <v>3701</v>
      </c>
      <c r="Z2536" t="s">
        <v>3702</v>
      </c>
    </row>
    <row r="2537" spans="1:26">
      <c r="A2537" s="4">
        <v>339670000</v>
      </c>
      <c r="B2537" s="4">
        <v>315900000</v>
      </c>
      <c r="C2537" s="4">
        <v>281660000</v>
      </c>
      <c r="E2537" s="6">
        <v>358060000</v>
      </c>
      <c r="F2537" s="6">
        <v>263660000</v>
      </c>
      <c r="G2537" s="6">
        <v>256650000</v>
      </c>
      <c r="I2537" s="8">
        <f t="shared" si="390"/>
        <v>339968210</v>
      </c>
      <c r="J2537" s="8">
        <f t="shared" si="391"/>
        <v>316198210</v>
      </c>
      <c r="K2537" s="8">
        <f t="shared" si="392"/>
        <v>281958210</v>
      </c>
      <c r="L2537" s="1"/>
      <c r="M2537" s="10">
        <f t="shared" si="393"/>
        <v>358358210</v>
      </c>
      <c r="N2537" s="10">
        <f t="shared" si="394"/>
        <v>263958210</v>
      </c>
      <c r="O2537" s="10">
        <f t="shared" si="395"/>
        <v>256948210</v>
      </c>
      <c r="Q2537" s="1">
        <f t="shared" si="396"/>
        <v>312708210</v>
      </c>
      <c r="R2537" s="1">
        <f t="shared" si="397"/>
        <v>293088210</v>
      </c>
      <c r="T2537" s="1">
        <f t="shared" si="398"/>
        <v>0.9372578033688338</v>
      </c>
      <c r="U2537">
        <f t="shared" si="399"/>
        <v>0.62197112834570933</v>
      </c>
      <c r="Y2537" t="s">
        <v>439</v>
      </c>
      <c r="Z2537" t="s">
        <v>440</v>
      </c>
    </row>
    <row r="2538" spans="1:26">
      <c r="A2538" s="4">
        <v>659720000</v>
      </c>
      <c r="B2538" s="4">
        <v>812960000</v>
      </c>
      <c r="C2538" s="4">
        <v>187360000</v>
      </c>
      <c r="E2538" s="6">
        <v>790150000</v>
      </c>
      <c r="F2538" s="5">
        <v>0</v>
      </c>
      <c r="G2538" s="6">
        <v>765700000</v>
      </c>
      <c r="I2538" s="8">
        <f t="shared" si="390"/>
        <v>660018210</v>
      </c>
      <c r="J2538" s="8">
        <f t="shared" si="391"/>
        <v>813258210</v>
      </c>
      <c r="K2538" s="8">
        <f t="shared" si="392"/>
        <v>187658210</v>
      </c>
      <c r="L2538" s="1"/>
      <c r="M2538" s="10">
        <f t="shared" si="393"/>
        <v>790448210</v>
      </c>
      <c r="N2538" s="10">
        <f t="shared" si="394"/>
        <v>298210</v>
      </c>
      <c r="O2538" s="10">
        <f t="shared" si="395"/>
        <v>765998210</v>
      </c>
      <c r="Q2538" s="1">
        <f t="shared" si="396"/>
        <v>553644876.66666663</v>
      </c>
      <c r="R2538" s="1">
        <f t="shared" si="397"/>
        <v>518914876.66666669</v>
      </c>
      <c r="T2538" s="1">
        <f t="shared" si="398"/>
        <v>0.93727025849295476</v>
      </c>
      <c r="U2538">
        <f t="shared" si="399"/>
        <v>0.91893217786428272</v>
      </c>
      <c r="Z2538" t="s">
        <v>54</v>
      </c>
    </row>
    <row r="2539" spans="1:26">
      <c r="A2539" s="4">
        <v>35517000</v>
      </c>
      <c r="B2539" s="4">
        <v>32329000</v>
      </c>
      <c r="C2539" s="4">
        <v>49684000</v>
      </c>
      <c r="E2539" s="6">
        <v>21715000</v>
      </c>
      <c r="F2539" s="6">
        <v>40173000</v>
      </c>
      <c r="G2539" s="6">
        <v>48219000</v>
      </c>
      <c r="I2539" s="8">
        <f t="shared" si="390"/>
        <v>35815210</v>
      </c>
      <c r="J2539" s="8">
        <f t="shared" si="391"/>
        <v>32627210</v>
      </c>
      <c r="K2539" s="8">
        <f t="shared" si="392"/>
        <v>49982210</v>
      </c>
      <c r="L2539" s="1"/>
      <c r="M2539" s="10">
        <f t="shared" si="393"/>
        <v>22013210</v>
      </c>
      <c r="N2539" s="10">
        <f t="shared" si="394"/>
        <v>40471210</v>
      </c>
      <c r="O2539" s="10">
        <f t="shared" si="395"/>
        <v>48517210</v>
      </c>
      <c r="Q2539" s="1">
        <f t="shared" si="396"/>
        <v>39474876.666666664</v>
      </c>
      <c r="R2539" s="1">
        <f t="shared" si="397"/>
        <v>37000543.333333336</v>
      </c>
      <c r="T2539" s="1">
        <f t="shared" si="398"/>
        <v>0.93731878241882638</v>
      </c>
      <c r="U2539">
        <f t="shared" si="399"/>
        <v>0.80710814882556536</v>
      </c>
      <c r="Y2539" t="s">
        <v>22</v>
      </c>
      <c r="Z2539" t="s">
        <v>23</v>
      </c>
    </row>
    <row r="2540" spans="1:26">
      <c r="A2540" s="4">
        <v>233060000</v>
      </c>
      <c r="B2540" s="4">
        <v>291890000</v>
      </c>
      <c r="C2540" s="4">
        <v>318660000</v>
      </c>
      <c r="E2540" s="6">
        <v>275980000</v>
      </c>
      <c r="F2540" s="6">
        <v>247830000</v>
      </c>
      <c r="G2540" s="6">
        <v>266920000</v>
      </c>
      <c r="I2540" s="8">
        <f t="shared" si="390"/>
        <v>233358210</v>
      </c>
      <c r="J2540" s="8">
        <f t="shared" si="391"/>
        <v>292188210</v>
      </c>
      <c r="K2540" s="8">
        <f t="shared" si="392"/>
        <v>318958210</v>
      </c>
      <c r="L2540" s="1"/>
      <c r="M2540" s="10">
        <f t="shared" si="393"/>
        <v>276278210</v>
      </c>
      <c r="N2540" s="10">
        <f t="shared" si="394"/>
        <v>248128210</v>
      </c>
      <c r="O2540" s="10">
        <f t="shared" si="395"/>
        <v>267218210</v>
      </c>
      <c r="Q2540" s="1">
        <f t="shared" si="396"/>
        <v>281501543.33333331</v>
      </c>
      <c r="R2540" s="1">
        <f t="shared" si="397"/>
        <v>263874876.66666666</v>
      </c>
      <c r="T2540" s="1">
        <f t="shared" si="398"/>
        <v>0.93738341020107852</v>
      </c>
      <c r="U2540">
        <f t="shared" si="399"/>
        <v>0.54390178330887973</v>
      </c>
      <c r="Y2540" t="s">
        <v>10683</v>
      </c>
      <c r="Z2540" t="s">
        <v>10684</v>
      </c>
    </row>
    <row r="2541" spans="1:26">
      <c r="A2541" s="4">
        <v>249080000</v>
      </c>
      <c r="B2541" s="4">
        <v>236310000</v>
      </c>
      <c r="C2541" s="4">
        <v>240230000</v>
      </c>
      <c r="E2541" s="6">
        <v>325310000</v>
      </c>
      <c r="F2541" s="6">
        <v>163680000</v>
      </c>
      <c r="G2541" s="6">
        <v>191150000</v>
      </c>
      <c r="I2541" s="8">
        <f t="shared" si="390"/>
        <v>249378210</v>
      </c>
      <c r="J2541" s="8">
        <f t="shared" si="391"/>
        <v>236608210</v>
      </c>
      <c r="K2541" s="8">
        <f t="shared" si="392"/>
        <v>240528210</v>
      </c>
      <c r="L2541" s="1"/>
      <c r="M2541" s="10">
        <f t="shared" si="393"/>
        <v>325608210</v>
      </c>
      <c r="N2541" s="10">
        <f t="shared" si="394"/>
        <v>163978210</v>
      </c>
      <c r="O2541" s="10">
        <f t="shared" si="395"/>
        <v>191448210</v>
      </c>
      <c r="Q2541" s="1">
        <f t="shared" si="396"/>
        <v>242171543.33333334</v>
      </c>
      <c r="R2541" s="1">
        <f t="shared" si="397"/>
        <v>227011543.33333334</v>
      </c>
      <c r="T2541" s="1">
        <f t="shared" si="398"/>
        <v>0.93739974651301927</v>
      </c>
      <c r="U2541">
        <f t="shared" si="399"/>
        <v>0.77717306149758347</v>
      </c>
      <c r="Y2541" t="s">
        <v>229</v>
      </c>
      <c r="Z2541" t="s">
        <v>230</v>
      </c>
    </row>
    <row r="2542" spans="1:26">
      <c r="A2542" s="4">
        <v>306420000</v>
      </c>
      <c r="B2542" s="4">
        <v>280980000</v>
      </c>
      <c r="C2542" s="4">
        <v>256760000</v>
      </c>
      <c r="E2542" s="6">
        <v>257070000</v>
      </c>
      <c r="F2542" s="6">
        <v>236610000</v>
      </c>
      <c r="G2542" s="6">
        <v>297590000</v>
      </c>
      <c r="I2542" s="8">
        <f t="shared" si="390"/>
        <v>306718210</v>
      </c>
      <c r="J2542" s="8">
        <f t="shared" si="391"/>
        <v>281278210</v>
      </c>
      <c r="K2542" s="8">
        <f t="shared" si="392"/>
        <v>257058210</v>
      </c>
      <c r="L2542" s="1"/>
      <c r="M2542" s="10">
        <f t="shared" si="393"/>
        <v>257368210</v>
      </c>
      <c r="N2542" s="10">
        <f t="shared" si="394"/>
        <v>236908210</v>
      </c>
      <c r="O2542" s="10">
        <f t="shared" si="395"/>
        <v>297888210</v>
      </c>
      <c r="Q2542" s="1">
        <f t="shared" si="396"/>
        <v>281684876.66666669</v>
      </c>
      <c r="R2542" s="1">
        <f t="shared" si="397"/>
        <v>264054876.66666666</v>
      </c>
      <c r="T2542" s="1">
        <f t="shared" si="398"/>
        <v>0.93741233037206118</v>
      </c>
      <c r="U2542">
        <f t="shared" si="399"/>
        <v>0.48517737942591416</v>
      </c>
      <c r="Z2542" t="s">
        <v>2025</v>
      </c>
    </row>
    <row r="2543" spans="1:26">
      <c r="A2543" s="4">
        <v>176300000</v>
      </c>
      <c r="B2543" s="4">
        <v>175640000</v>
      </c>
      <c r="C2543" s="4">
        <v>154690000</v>
      </c>
      <c r="E2543" s="6">
        <v>161400000</v>
      </c>
      <c r="F2543" s="6">
        <v>160160000</v>
      </c>
      <c r="G2543" s="6">
        <v>153330000</v>
      </c>
      <c r="I2543" s="8">
        <f t="shared" si="390"/>
        <v>176598210</v>
      </c>
      <c r="J2543" s="8">
        <f t="shared" si="391"/>
        <v>175938210</v>
      </c>
      <c r="K2543" s="8">
        <f t="shared" si="392"/>
        <v>154988210</v>
      </c>
      <c r="L2543" s="1"/>
      <c r="M2543" s="10">
        <f t="shared" si="393"/>
        <v>161698210</v>
      </c>
      <c r="N2543" s="10">
        <f t="shared" si="394"/>
        <v>160458210</v>
      </c>
      <c r="O2543" s="10">
        <f t="shared" si="395"/>
        <v>153628210</v>
      </c>
      <c r="Q2543" s="1">
        <f t="shared" si="396"/>
        <v>169174876.66666666</v>
      </c>
      <c r="R2543" s="1">
        <f t="shared" si="397"/>
        <v>158594876.66666666</v>
      </c>
      <c r="T2543" s="1">
        <f t="shared" si="398"/>
        <v>0.93746116321487682</v>
      </c>
      <c r="U2543">
        <f t="shared" si="399"/>
        <v>0.23252349832619076</v>
      </c>
      <c r="Y2543" t="s">
        <v>11373</v>
      </c>
      <c r="Z2543" t="s">
        <v>11374</v>
      </c>
    </row>
    <row r="2544" spans="1:26">
      <c r="A2544" s="4">
        <v>6949100000</v>
      </c>
      <c r="B2544" s="4">
        <v>5841500000</v>
      </c>
      <c r="C2544" s="4">
        <v>4781300000</v>
      </c>
      <c r="E2544" s="6">
        <v>4860700000</v>
      </c>
      <c r="F2544" s="6">
        <v>5889900000</v>
      </c>
      <c r="G2544" s="6">
        <v>5722500000</v>
      </c>
      <c r="I2544" s="8">
        <f t="shared" si="390"/>
        <v>6949398210</v>
      </c>
      <c r="J2544" s="8">
        <f t="shared" si="391"/>
        <v>5841798210</v>
      </c>
      <c r="K2544" s="8">
        <f t="shared" si="392"/>
        <v>4781598210</v>
      </c>
      <c r="L2544" s="1"/>
      <c r="M2544" s="10">
        <f t="shared" si="393"/>
        <v>4860998210</v>
      </c>
      <c r="N2544" s="10">
        <f t="shared" si="394"/>
        <v>5890198210</v>
      </c>
      <c r="O2544" s="10">
        <f t="shared" si="395"/>
        <v>5722798210</v>
      </c>
      <c r="Q2544" s="1">
        <f t="shared" si="396"/>
        <v>5857598210</v>
      </c>
      <c r="R2544" s="1">
        <f t="shared" si="397"/>
        <v>5491331543.333333</v>
      </c>
      <c r="T2544" s="1">
        <f t="shared" si="398"/>
        <v>0.9374715278283543</v>
      </c>
      <c r="U2544">
        <f t="shared" si="399"/>
        <v>0.62958428552701551</v>
      </c>
      <c r="Y2544" t="s">
        <v>4547</v>
      </c>
      <c r="Z2544" t="s">
        <v>4548</v>
      </c>
    </row>
    <row r="2545" spans="1:26">
      <c r="A2545" s="4">
        <v>2696300000</v>
      </c>
      <c r="B2545" s="4">
        <v>2618800000</v>
      </c>
      <c r="C2545" s="4">
        <v>2810700000</v>
      </c>
      <c r="E2545" s="6">
        <v>2350600000</v>
      </c>
      <c r="F2545" s="6">
        <v>2624500000</v>
      </c>
      <c r="G2545" s="6">
        <v>2643600000</v>
      </c>
      <c r="I2545" s="8">
        <f t="shared" si="390"/>
        <v>2696598210</v>
      </c>
      <c r="J2545" s="8">
        <f t="shared" si="391"/>
        <v>2619098210</v>
      </c>
      <c r="K2545" s="8">
        <f t="shared" si="392"/>
        <v>2810998210</v>
      </c>
      <c r="L2545" s="1"/>
      <c r="M2545" s="10">
        <f t="shared" si="393"/>
        <v>2350898210</v>
      </c>
      <c r="N2545" s="10">
        <f t="shared" si="394"/>
        <v>2624798210</v>
      </c>
      <c r="O2545" s="10">
        <f t="shared" si="395"/>
        <v>2643898210</v>
      </c>
      <c r="Q2545" s="1">
        <f t="shared" si="396"/>
        <v>2708898210</v>
      </c>
      <c r="R2545" s="1">
        <f t="shared" si="397"/>
        <v>2539864876.6666665</v>
      </c>
      <c r="T2545" s="1">
        <f t="shared" si="398"/>
        <v>0.93760070691865038</v>
      </c>
      <c r="U2545">
        <f t="shared" si="399"/>
        <v>0.19864846735621619</v>
      </c>
      <c r="Y2545" t="s">
        <v>4811</v>
      </c>
      <c r="Z2545" t="s">
        <v>4812</v>
      </c>
    </row>
    <row r="2546" spans="1:26">
      <c r="A2546" s="4">
        <v>54182000</v>
      </c>
      <c r="B2546" s="4">
        <v>36973000</v>
      </c>
      <c r="C2546" s="4">
        <v>43555000</v>
      </c>
      <c r="E2546" s="6">
        <v>67582000</v>
      </c>
      <c r="F2546" s="6">
        <v>33577000</v>
      </c>
      <c r="G2546" s="6">
        <v>25098000</v>
      </c>
      <c r="I2546" s="8">
        <f t="shared" si="390"/>
        <v>54480210</v>
      </c>
      <c r="J2546" s="8">
        <f t="shared" si="391"/>
        <v>37271210</v>
      </c>
      <c r="K2546" s="8">
        <f t="shared" si="392"/>
        <v>43853210</v>
      </c>
      <c r="L2546" s="1"/>
      <c r="M2546" s="10">
        <f t="shared" si="393"/>
        <v>67880210</v>
      </c>
      <c r="N2546" s="10">
        <f t="shared" si="394"/>
        <v>33875210</v>
      </c>
      <c r="O2546" s="10">
        <f t="shared" si="395"/>
        <v>25396210</v>
      </c>
      <c r="Q2546" s="1">
        <f t="shared" si="396"/>
        <v>45201543.333333336</v>
      </c>
      <c r="R2546" s="1">
        <f t="shared" si="397"/>
        <v>42383876.666666664</v>
      </c>
      <c r="T2546" s="1">
        <f t="shared" si="398"/>
        <v>0.93766437030947969</v>
      </c>
      <c r="U2546">
        <f t="shared" si="399"/>
        <v>0.84942007797822605</v>
      </c>
    </row>
    <row r="2547" spans="1:26">
      <c r="A2547" s="4">
        <v>270960000</v>
      </c>
      <c r="B2547" s="4">
        <v>300660000</v>
      </c>
      <c r="C2547" s="4">
        <v>265930000</v>
      </c>
      <c r="E2547" s="6">
        <v>280690000</v>
      </c>
      <c r="F2547" s="6">
        <v>251860000</v>
      </c>
      <c r="G2547" s="6">
        <v>252740000</v>
      </c>
      <c r="I2547" s="8">
        <f t="shared" si="390"/>
        <v>271258210</v>
      </c>
      <c r="J2547" s="8">
        <f t="shared" si="391"/>
        <v>300958210</v>
      </c>
      <c r="K2547" s="8">
        <f t="shared" si="392"/>
        <v>266228210</v>
      </c>
      <c r="L2547" s="1"/>
      <c r="M2547" s="10">
        <f t="shared" si="393"/>
        <v>280988210</v>
      </c>
      <c r="N2547" s="10">
        <f t="shared" si="394"/>
        <v>252158210</v>
      </c>
      <c r="O2547" s="10">
        <f t="shared" si="395"/>
        <v>253038210</v>
      </c>
      <c r="Q2547" s="1">
        <f t="shared" si="396"/>
        <v>279481543.33333331</v>
      </c>
      <c r="R2547" s="1">
        <f t="shared" si="397"/>
        <v>262061543.33333334</v>
      </c>
      <c r="T2547" s="1">
        <f t="shared" si="398"/>
        <v>0.93767030268892071</v>
      </c>
      <c r="U2547">
        <f t="shared" si="399"/>
        <v>0.29266710904751381</v>
      </c>
      <c r="Y2547" t="s">
        <v>10127</v>
      </c>
      <c r="Z2547" t="s">
        <v>10128</v>
      </c>
    </row>
    <row r="2548" spans="1:26">
      <c r="A2548" s="4">
        <v>505350000</v>
      </c>
      <c r="B2548" s="4">
        <v>526360000</v>
      </c>
      <c r="C2548" s="4">
        <v>424200000</v>
      </c>
      <c r="E2548" s="6">
        <v>432010000</v>
      </c>
      <c r="F2548" s="6">
        <v>428310000</v>
      </c>
      <c r="G2548" s="6">
        <v>504880000</v>
      </c>
      <c r="I2548" s="8">
        <f t="shared" si="390"/>
        <v>505648210</v>
      </c>
      <c r="J2548" s="8">
        <f t="shared" si="391"/>
        <v>526658210</v>
      </c>
      <c r="K2548" s="8">
        <f t="shared" si="392"/>
        <v>424498210</v>
      </c>
      <c r="L2548" s="1"/>
      <c r="M2548" s="10">
        <f t="shared" si="393"/>
        <v>432308210</v>
      </c>
      <c r="N2548" s="10">
        <f t="shared" si="394"/>
        <v>428608210</v>
      </c>
      <c r="O2548" s="10">
        <f t="shared" si="395"/>
        <v>505178210</v>
      </c>
      <c r="Q2548" s="1">
        <f t="shared" si="396"/>
        <v>485601543.33333331</v>
      </c>
      <c r="R2548" s="1">
        <f t="shared" si="397"/>
        <v>455364876.66666669</v>
      </c>
      <c r="T2548" s="1">
        <f t="shared" si="398"/>
        <v>0.93773358614325664</v>
      </c>
      <c r="U2548">
        <f t="shared" si="399"/>
        <v>0.49071365124844718</v>
      </c>
      <c r="Y2548" t="s">
        <v>5210</v>
      </c>
      <c r="Z2548" t="s">
        <v>5211</v>
      </c>
    </row>
    <row r="2549" spans="1:26">
      <c r="A2549" s="4">
        <v>3383400000</v>
      </c>
      <c r="B2549" s="4">
        <v>3432600000</v>
      </c>
      <c r="C2549" s="4">
        <v>3197300000</v>
      </c>
      <c r="E2549" s="6">
        <v>3106500000</v>
      </c>
      <c r="F2549" s="6">
        <v>3238400000</v>
      </c>
      <c r="G2549" s="6">
        <v>3045600000</v>
      </c>
      <c r="I2549" s="8">
        <f t="shared" si="390"/>
        <v>3383698210</v>
      </c>
      <c r="J2549" s="8">
        <f t="shared" si="391"/>
        <v>3432898210</v>
      </c>
      <c r="K2549" s="8">
        <f t="shared" si="392"/>
        <v>3197598210</v>
      </c>
      <c r="L2549" s="1"/>
      <c r="M2549" s="10">
        <f t="shared" si="393"/>
        <v>3106798210</v>
      </c>
      <c r="N2549" s="10">
        <f t="shared" si="394"/>
        <v>3238698210</v>
      </c>
      <c r="O2549" s="10">
        <f t="shared" si="395"/>
        <v>3045898210</v>
      </c>
      <c r="Q2549" s="1">
        <f t="shared" si="396"/>
        <v>3338064876.6666665</v>
      </c>
      <c r="R2549" s="1">
        <f t="shared" si="397"/>
        <v>3130464876.6666665</v>
      </c>
      <c r="T2549" s="1">
        <f t="shared" si="398"/>
        <v>0.93780827884708284</v>
      </c>
      <c r="U2549">
        <f t="shared" si="399"/>
        <v>8.5834741647843549E-2</v>
      </c>
      <c r="Y2549" t="s">
        <v>6915</v>
      </c>
      <c r="Z2549" t="s">
        <v>6916</v>
      </c>
    </row>
    <row r="2550" spans="1:26">
      <c r="A2550" s="4">
        <v>643460000</v>
      </c>
      <c r="B2550" s="4">
        <v>661170000</v>
      </c>
      <c r="C2550" s="4">
        <v>625450000</v>
      </c>
      <c r="E2550" s="6">
        <v>459950000</v>
      </c>
      <c r="F2550" s="6">
        <v>690630000</v>
      </c>
      <c r="G2550" s="6">
        <v>659410000</v>
      </c>
      <c r="I2550" s="8">
        <f t="shared" si="390"/>
        <v>643758210</v>
      </c>
      <c r="J2550" s="8">
        <f t="shared" si="391"/>
        <v>661468210</v>
      </c>
      <c r="K2550" s="8">
        <f t="shared" si="392"/>
        <v>625748210</v>
      </c>
      <c r="L2550" s="1"/>
      <c r="M2550" s="10">
        <f t="shared" si="393"/>
        <v>460248210</v>
      </c>
      <c r="N2550" s="10">
        <f t="shared" si="394"/>
        <v>690928210</v>
      </c>
      <c r="O2550" s="10">
        <f t="shared" si="395"/>
        <v>659708210</v>
      </c>
      <c r="Q2550" s="1">
        <f t="shared" si="396"/>
        <v>643658210</v>
      </c>
      <c r="R2550" s="1">
        <f t="shared" si="397"/>
        <v>603628210</v>
      </c>
      <c r="T2550" s="1">
        <f t="shared" si="398"/>
        <v>0.93780860808098754</v>
      </c>
      <c r="U2550">
        <f t="shared" si="399"/>
        <v>0.61255048132081469</v>
      </c>
      <c r="Y2550" t="s">
        <v>2172</v>
      </c>
      <c r="Z2550" t="s">
        <v>2173</v>
      </c>
    </row>
    <row r="2551" spans="1:26">
      <c r="A2551" s="4">
        <v>83832000</v>
      </c>
      <c r="B2551" s="4">
        <v>162640000</v>
      </c>
      <c r="C2551" s="4">
        <v>146600000</v>
      </c>
      <c r="E2551" s="6">
        <v>139430000</v>
      </c>
      <c r="F2551" s="6">
        <v>135900000</v>
      </c>
      <c r="G2551" s="6">
        <v>93242000</v>
      </c>
      <c r="I2551" s="8">
        <f t="shared" si="390"/>
        <v>84130210</v>
      </c>
      <c r="J2551" s="8">
        <f t="shared" si="391"/>
        <v>162938210</v>
      </c>
      <c r="K2551" s="8">
        <f t="shared" si="392"/>
        <v>146898210</v>
      </c>
      <c r="L2551" s="1"/>
      <c r="M2551" s="10">
        <f t="shared" si="393"/>
        <v>139728210</v>
      </c>
      <c r="N2551" s="10">
        <f t="shared" si="394"/>
        <v>136198210</v>
      </c>
      <c r="O2551" s="10">
        <f t="shared" si="395"/>
        <v>93540210</v>
      </c>
      <c r="Q2551" s="1">
        <f t="shared" si="396"/>
        <v>131322210</v>
      </c>
      <c r="R2551" s="1">
        <f t="shared" si="397"/>
        <v>123155543.33333333</v>
      </c>
      <c r="T2551" s="1">
        <f t="shared" si="398"/>
        <v>0.93781199184306541</v>
      </c>
      <c r="U2551">
        <f t="shared" si="399"/>
        <v>0.78693826097330954</v>
      </c>
      <c r="Y2551" t="s">
        <v>239</v>
      </c>
      <c r="Z2551" t="s">
        <v>240</v>
      </c>
    </row>
    <row r="2552" spans="1:26">
      <c r="A2552" s="4">
        <v>141360000</v>
      </c>
      <c r="B2552" s="4">
        <v>120440000</v>
      </c>
      <c r="C2552" s="4">
        <v>113910000</v>
      </c>
      <c r="E2552" s="6">
        <v>108230000</v>
      </c>
      <c r="F2552" s="6">
        <v>122660000</v>
      </c>
      <c r="G2552" s="6">
        <v>121400000</v>
      </c>
      <c r="I2552" s="8">
        <f t="shared" si="390"/>
        <v>141658210</v>
      </c>
      <c r="J2552" s="8">
        <f t="shared" si="391"/>
        <v>120738210</v>
      </c>
      <c r="K2552" s="8">
        <f t="shared" si="392"/>
        <v>114208210</v>
      </c>
      <c r="L2552" s="1"/>
      <c r="M2552" s="10">
        <f t="shared" si="393"/>
        <v>108528210</v>
      </c>
      <c r="N2552" s="10">
        <f t="shared" si="394"/>
        <v>122958210</v>
      </c>
      <c r="O2552" s="10">
        <f t="shared" si="395"/>
        <v>121698210</v>
      </c>
      <c r="Q2552" s="1">
        <f t="shared" si="396"/>
        <v>125534876.66666667</v>
      </c>
      <c r="R2552" s="1">
        <f t="shared" si="397"/>
        <v>117728210</v>
      </c>
      <c r="T2552" s="1">
        <f t="shared" si="398"/>
        <v>0.93781276666726054</v>
      </c>
      <c r="U2552">
        <f t="shared" si="399"/>
        <v>0.45641548036959834</v>
      </c>
      <c r="Y2552" t="s">
        <v>9382</v>
      </c>
      <c r="Z2552" t="s">
        <v>9383</v>
      </c>
    </row>
    <row r="2553" spans="1:26">
      <c r="A2553" s="4">
        <v>1708900000</v>
      </c>
      <c r="B2553" s="4">
        <v>2588000000</v>
      </c>
      <c r="C2553" s="4">
        <v>3187000000</v>
      </c>
      <c r="E2553" s="6">
        <v>2804900000</v>
      </c>
      <c r="F2553" s="6">
        <v>1902200000</v>
      </c>
      <c r="G2553" s="6">
        <v>2311700000</v>
      </c>
      <c r="I2553" s="8">
        <f t="shared" si="390"/>
        <v>1709198210</v>
      </c>
      <c r="J2553" s="8">
        <f t="shared" si="391"/>
        <v>2588298210</v>
      </c>
      <c r="K2553" s="8">
        <f t="shared" si="392"/>
        <v>3187298210</v>
      </c>
      <c r="L2553" s="1"/>
      <c r="M2553" s="10">
        <f t="shared" si="393"/>
        <v>2805198210</v>
      </c>
      <c r="N2553" s="10">
        <f t="shared" si="394"/>
        <v>1902498210</v>
      </c>
      <c r="O2553" s="10">
        <f t="shared" si="395"/>
        <v>2311998210</v>
      </c>
      <c r="Q2553" s="1">
        <f t="shared" si="396"/>
        <v>2494931543.3333335</v>
      </c>
      <c r="R2553" s="1">
        <f t="shared" si="397"/>
        <v>2339898210</v>
      </c>
      <c r="T2553" s="1">
        <f t="shared" si="398"/>
        <v>0.93786068649955723</v>
      </c>
      <c r="U2553">
        <f t="shared" si="399"/>
        <v>0.77301392494498122</v>
      </c>
      <c r="Y2553" t="s">
        <v>6251</v>
      </c>
      <c r="Z2553" t="s">
        <v>6252</v>
      </c>
    </row>
    <row r="2554" spans="1:26">
      <c r="A2554" s="4">
        <v>4805100000</v>
      </c>
      <c r="B2554" s="4">
        <v>5771600000</v>
      </c>
      <c r="C2554" s="4">
        <v>4766200000</v>
      </c>
      <c r="E2554" s="6">
        <v>4582100000</v>
      </c>
      <c r="F2554" s="6">
        <v>5202500000</v>
      </c>
      <c r="G2554" s="6">
        <v>4605400000</v>
      </c>
      <c r="I2554" s="8">
        <f t="shared" si="390"/>
        <v>4805398210</v>
      </c>
      <c r="J2554" s="8">
        <f t="shared" si="391"/>
        <v>5771898210</v>
      </c>
      <c r="K2554" s="8">
        <f t="shared" si="392"/>
        <v>4766498210</v>
      </c>
      <c r="L2554" s="1"/>
      <c r="M2554" s="10">
        <f t="shared" si="393"/>
        <v>4582398210</v>
      </c>
      <c r="N2554" s="10">
        <f t="shared" si="394"/>
        <v>5202798210</v>
      </c>
      <c r="O2554" s="10">
        <f t="shared" si="395"/>
        <v>4605698210</v>
      </c>
      <c r="Q2554" s="1">
        <f t="shared" si="396"/>
        <v>5114598210</v>
      </c>
      <c r="R2554" s="1">
        <f t="shared" si="397"/>
        <v>4796964876.666667</v>
      </c>
      <c r="T2554" s="1">
        <f t="shared" si="398"/>
        <v>0.93789671831654342</v>
      </c>
      <c r="U2554">
        <f t="shared" si="399"/>
        <v>0.45730668453180245</v>
      </c>
      <c r="Y2554" t="s">
        <v>4801</v>
      </c>
      <c r="Z2554" t="s">
        <v>4802</v>
      </c>
    </row>
    <row r="2555" spans="1:26">
      <c r="A2555" s="4">
        <v>141540000</v>
      </c>
      <c r="B2555" s="4">
        <v>134850000</v>
      </c>
      <c r="C2555" s="4">
        <v>109540000</v>
      </c>
      <c r="E2555" s="6">
        <v>97414000</v>
      </c>
      <c r="F2555" s="6">
        <v>121690000</v>
      </c>
      <c r="G2555" s="6">
        <v>142810000</v>
      </c>
      <c r="I2555" s="8">
        <f t="shared" si="390"/>
        <v>141838210</v>
      </c>
      <c r="J2555" s="8">
        <f t="shared" si="391"/>
        <v>135148210</v>
      </c>
      <c r="K2555" s="8">
        <f t="shared" si="392"/>
        <v>109838210</v>
      </c>
      <c r="L2555" s="1"/>
      <c r="M2555" s="10">
        <f t="shared" si="393"/>
        <v>97712210</v>
      </c>
      <c r="N2555" s="10">
        <f t="shared" si="394"/>
        <v>121988210</v>
      </c>
      <c r="O2555" s="10">
        <f t="shared" si="395"/>
        <v>143108210</v>
      </c>
      <c r="Q2555" s="1">
        <f t="shared" si="396"/>
        <v>128941543.33333333</v>
      </c>
      <c r="R2555" s="1">
        <f t="shared" si="397"/>
        <v>120936210</v>
      </c>
      <c r="T2555" s="1">
        <f t="shared" si="398"/>
        <v>0.93791501849300551</v>
      </c>
      <c r="U2555">
        <f t="shared" si="399"/>
        <v>0.64983134406539234</v>
      </c>
      <c r="Y2555" t="s">
        <v>952</v>
      </c>
      <c r="Z2555" t="s">
        <v>953</v>
      </c>
    </row>
    <row r="2556" spans="1:26">
      <c r="A2556" s="4">
        <v>707610000</v>
      </c>
      <c r="B2556" s="4">
        <v>643940000</v>
      </c>
      <c r="C2556" s="4">
        <v>637040000</v>
      </c>
      <c r="E2556" s="6">
        <v>579310000</v>
      </c>
      <c r="F2556" s="6">
        <v>650550000</v>
      </c>
      <c r="G2556" s="6">
        <v>635480000</v>
      </c>
      <c r="I2556" s="8">
        <f t="shared" si="390"/>
        <v>707908210</v>
      </c>
      <c r="J2556" s="8">
        <f t="shared" si="391"/>
        <v>644238210</v>
      </c>
      <c r="K2556" s="8">
        <f t="shared" si="392"/>
        <v>637338210</v>
      </c>
      <c r="L2556" s="1"/>
      <c r="M2556" s="10">
        <f t="shared" si="393"/>
        <v>579608210</v>
      </c>
      <c r="N2556" s="10">
        <f t="shared" si="394"/>
        <v>650848210</v>
      </c>
      <c r="O2556" s="10">
        <f t="shared" si="395"/>
        <v>635778210</v>
      </c>
      <c r="Q2556" s="1">
        <f t="shared" si="396"/>
        <v>663161543.33333337</v>
      </c>
      <c r="R2556" s="1">
        <f t="shared" si="397"/>
        <v>622078210</v>
      </c>
      <c r="T2556" s="1">
        <f t="shared" si="398"/>
        <v>0.93804928264261078</v>
      </c>
      <c r="U2556">
        <f t="shared" si="399"/>
        <v>0.25848331063669394</v>
      </c>
      <c r="Y2556" t="s">
        <v>146</v>
      </c>
      <c r="Z2556" t="s">
        <v>147</v>
      </c>
    </row>
    <row r="2557" spans="1:26">
      <c r="A2557" s="4">
        <v>528790000</v>
      </c>
      <c r="B2557" s="4">
        <v>448150000</v>
      </c>
      <c r="C2557" s="4">
        <v>444490000</v>
      </c>
      <c r="E2557" s="6">
        <v>486450000</v>
      </c>
      <c r="F2557" s="6">
        <v>429080000</v>
      </c>
      <c r="G2557" s="6">
        <v>417820000</v>
      </c>
      <c r="I2557" s="8">
        <f t="shared" si="390"/>
        <v>529088210</v>
      </c>
      <c r="J2557" s="8">
        <f t="shared" si="391"/>
        <v>448448210</v>
      </c>
      <c r="K2557" s="8">
        <f t="shared" si="392"/>
        <v>444788210</v>
      </c>
      <c r="L2557" s="1"/>
      <c r="M2557" s="10">
        <f t="shared" si="393"/>
        <v>486748210</v>
      </c>
      <c r="N2557" s="10">
        <f t="shared" si="394"/>
        <v>429378210</v>
      </c>
      <c r="O2557" s="10">
        <f t="shared" si="395"/>
        <v>418118210</v>
      </c>
      <c r="Q2557" s="1">
        <f t="shared" si="396"/>
        <v>474108210</v>
      </c>
      <c r="R2557" s="1">
        <f t="shared" si="397"/>
        <v>444748210</v>
      </c>
      <c r="T2557" s="1">
        <f t="shared" si="398"/>
        <v>0.93807320906760927</v>
      </c>
      <c r="U2557">
        <f t="shared" si="399"/>
        <v>0.44588736859855305</v>
      </c>
      <c r="Z2557" t="s">
        <v>2203</v>
      </c>
    </row>
    <row r="2558" spans="1:26">
      <c r="A2558" s="4">
        <v>367400000</v>
      </c>
      <c r="B2558" s="4">
        <v>357590000</v>
      </c>
      <c r="C2558" s="4">
        <v>350090000</v>
      </c>
      <c r="E2558" s="6">
        <v>338540000</v>
      </c>
      <c r="F2558" s="6">
        <v>297530000</v>
      </c>
      <c r="G2558" s="6">
        <v>372500000</v>
      </c>
      <c r="I2558" s="8">
        <f t="shared" si="390"/>
        <v>367698210</v>
      </c>
      <c r="J2558" s="8">
        <f t="shared" si="391"/>
        <v>357888210</v>
      </c>
      <c r="K2558" s="8">
        <f t="shared" si="392"/>
        <v>350388210</v>
      </c>
      <c r="L2558" s="1"/>
      <c r="M2558" s="10">
        <f t="shared" si="393"/>
        <v>338838210</v>
      </c>
      <c r="N2558" s="10">
        <f t="shared" si="394"/>
        <v>297828210</v>
      </c>
      <c r="O2558" s="10">
        <f t="shared" si="395"/>
        <v>372798210</v>
      </c>
      <c r="Q2558" s="1">
        <f t="shared" si="396"/>
        <v>358658210</v>
      </c>
      <c r="R2558" s="1">
        <f t="shared" si="397"/>
        <v>336488210</v>
      </c>
      <c r="T2558" s="1">
        <f t="shared" si="398"/>
        <v>0.93818627489386064</v>
      </c>
      <c r="U2558">
        <f t="shared" si="399"/>
        <v>0.37536546017191369</v>
      </c>
      <c r="Y2558" t="s">
        <v>3302</v>
      </c>
      <c r="Z2558" t="s">
        <v>3303</v>
      </c>
    </row>
    <row r="2559" spans="1:26">
      <c r="A2559" s="4">
        <v>221940000</v>
      </c>
      <c r="B2559" s="4">
        <v>203100000</v>
      </c>
      <c r="C2559" s="4">
        <v>208550000</v>
      </c>
      <c r="E2559" s="6">
        <v>217040000</v>
      </c>
      <c r="F2559" s="6">
        <v>192970000</v>
      </c>
      <c r="G2559" s="6">
        <v>184430000</v>
      </c>
      <c r="I2559" s="8">
        <f t="shared" si="390"/>
        <v>222238210</v>
      </c>
      <c r="J2559" s="8">
        <f t="shared" si="391"/>
        <v>203398210</v>
      </c>
      <c r="K2559" s="8">
        <f t="shared" si="392"/>
        <v>208848210</v>
      </c>
      <c r="L2559" s="1"/>
      <c r="M2559" s="10">
        <f t="shared" si="393"/>
        <v>217338210</v>
      </c>
      <c r="N2559" s="10">
        <f t="shared" si="394"/>
        <v>193268210</v>
      </c>
      <c r="O2559" s="10">
        <f t="shared" si="395"/>
        <v>184728210</v>
      </c>
      <c r="Q2559" s="1">
        <f t="shared" si="396"/>
        <v>211494876.66666666</v>
      </c>
      <c r="R2559" s="1">
        <f t="shared" si="397"/>
        <v>198444876.66666666</v>
      </c>
      <c r="T2559" s="1">
        <f t="shared" si="398"/>
        <v>0.93829637764432527</v>
      </c>
      <c r="U2559">
        <f t="shared" si="399"/>
        <v>0.31071025278688441</v>
      </c>
      <c r="Y2559" t="s">
        <v>138</v>
      </c>
      <c r="Z2559" t="s">
        <v>139</v>
      </c>
    </row>
    <row r="2560" spans="1:26">
      <c r="A2560" s="4">
        <v>105260000</v>
      </c>
      <c r="B2560" s="4">
        <v>94276000</v>
      </c>
      <c r="C2560" s="4">
        <v>119710000</v>
      </c>
      <c r="E2560" s="6">
        <v>109220000</v>
      </c>
      <c r="F2560" s="6">
        <v>97807000</v>
      </c>
      <c r="G2560" s="6">
        <v>92481000</v>
      </c>
      <c r="I2560" s="8">
        <f t="shared" si="390"/>
        <v>105558210</v>
      </c>
      <c r="J2560" s="8">
        <f t="shared" si="391"/>
        <v>94574210</v>
      </c>
      <c r="K2560" s="8">
        <f t="shared" si="392"/>
        <v>120008210</v>
      </c>
      <c r="L2560" s="1"/>
      <c r="M2560" s="10">
        <f t="shared" si="393"/>
        <v>109518210</v>
      </c>
      <c r="N2560" s="10">
        <f t="shared" si="394"/>
        <v>98105210</v>
      </c>
      <c r="O2560" s="10">
        <f t="shared" si="395"/>
        <v>92779210</v>
      </c>
      <c r="Q2560" s="1">
        <f t="shared" si="396"/>
        <v>106713543.33333333</v>
      </c>
      <c r="R2560" s="1">
        <f t="shared" si="397"/>
        <v>100134210</v>
      </c>
      <c r="T2560" s="1">
        <f t="shared" si="398"/>
        <v>0.93834584507439756</v>
      </c>
      <c r="U2560">
        <f t="shared" si="399"/>
        <v>0.49928053500020159</v>
      </c>
      <c r="Y2560" t="s">
        <v>7924</v>
      </c>
      <c r="Z2560" t="s">
        <v>7925</v>
      </c>
    </row>
    <row r="2561" spans="1:26">
      <c r="A2561" s="4">
        <v>1977400000</v>
      </c>
      <c r="B2561" s="4">
        <v>2206200000</v>
      </c>
      <c r="C2561" s="4">
        <v>2437300000</v>
      </c>
      <c r="E2561" s="6">
        <v>2074300000</v>
      </c>
      <c r="F2561" s="6">
        <v>1979600000</v>
      </c>
      <c r="G2561" s="6">
        <v>2158800000</v>
      </c>
      <c r="I2561" s="8">
        <f t="shared" si="390"/>
        <v>1977698210</v>
      </c>
      <c r="J2561" s="8">
        <f t="shared" si="391"/>
        <v>2206498210</v>
      </c>
      <c r="K2561" s="8">
        <f t="shared" si="392"/>
        <v>2437598210</v>
      </c>
      <c r="L2561" s="1"/>
      <c r="M2561" s="10">
        <f t="shared" si="393"/>
        <v>2074598210</v>
      </c>
      <c r="N2561" s="10">
        <f t="shared" si="394"/>
        <v>1979898210</v>
      </c>
      <c r="O2561" s="10">
        <f t="shared" si="395"/>
        <v>2159098210</v>
      </c>
      <c r="Q2561" s="1">
        <f t="shared" si="396"/>
        <v>2207264876.6666665</v>
      </c>
      <c r="R2561" s="1">
        <f t="shared" si="397"/>
        <v>2071198210</v>
      </c>
      <c r="T2561" s="1">
        <f t="shared" si="398"/>
        <v>0.93835508003364343</v>
      </c>
      <c r="U2561">
        <f t="shared" si="399"/>
        <v>0.39370763749658277</v>
      </c>
      <c r="Y2561" t="s">
        <v>4932</v>
      </c>
      <c r="Z2561" t="s">
        <v>4933</v>
      </c>
    </row>
    <row r="2562" spans="1:26">
      <c r="A2562" s="4">
        <v>914550000</v>
      </c>
      <c r="B2562" s="4">
        <v>890600000</v>
      </c>
      <c r="C2562" s="4">
        <v>851750000</v>
      </c>
      <c r="E2562" s="6">
        <v>819160000</v>
      </c>
      <c r="F2562" s="6">
        <v>822320000</v>
      </c>
      <c r="G2562" s="6">
        <v>851720000</v>
      </c>
      <c r="I2562" s="8">
        <f t="shared" si="390"/>
        <v>914848210</v>
      </c>
      <c r="J2562" s="8">
        <f t="shared" si="391"/>
        <v>890898210</v>
      </c>
      <c r="K2562" s="8">
        <f t="shared" si="392"/>
        <v>852048210</v>
      </c>
      <c r="L2562" s="1"/>
      <c r="M2562" s="10">
        <f t="shared" si="393"/>
        <v>819458210</v>
      </c>
      <c r="N2562" s="10">
        <f t="shared" si="394"/>
        <v>822618210</v>
      </c>
      <c r="O2562" s="10">
        <f t="shared" si="395"/>
        <v>852018210</v>
      </c>
      <c r="Q2562" s="1">
        <f t="shared" si="396"/>
        <v>885931543.33333337</v>
      </c>
      <c r="R2562" s="1">
        <f t="shared" si="397"/>
        <v>831364876.66666663</v>
      </c>
      <c r="T2562" s="1">
        <f t="shared" si="398"/>
        <v>0.93840758117567558</v>
      </c>
      <c r="U2562">
        <f t="shared" si="399"/>
        <v>6.0389645781660853E-2</v>
      </c>
      <c r="Y2562" t="s">
        <v>10923</v>
      </c>
      <c r="Z2562" t="s">
        <v>10924</v>
      </c>
    </row>
    <row r="2563" spans="1:26">
      <c r="A2563" s="4">
        <v>519490000</v>
      </c>
      <c r="B2563" s="4">
        <v>510270000</v>
      </c>
      <c r="C2563" s="4">
        <v>554700000</v>
      </c>
      <c r="E2563" s="6">
        <v>471060000</v>
      </c>
      <c r="F2563" s="6">
        <v>495600000</v>
      </c>
      <c r="G2563" s="6">
        <v>520180000</v>
      </c>
      <c r="I2563" s="8">
        <f t="shared" ref="I2563:I2626" si="400">A2563+298210</f>
        <v>519788210</v>
      </c>
      <c r="J2563" s="8">
        <f t="shared" ref="J2563:J2626" si="401">B2563+298210</f>
        <v>510568210</v>
      </c>
      <c r="K2563" s="8">
        <f t="shared" ref="K2563:K2626" si="402">C2563+298210</f>
        <v>554998210</v>
      </c>
      <c r="L2563" s="1"/>
      <c r="M2563" s="10">
        <f t="shared" ref="M2563:M2626" si="403">E2563+298210</f>
        <v>471358210</v>
      </c>
      <c r="N2563" s="10">
        <f t="shared" ref="N2563:N2626" si="404">F2563+298210</f>
        <v>495898210</v>
      </c>
      <c r="O2563" s="10">
        <f t="shared" ref="O2563:O2626" si="405">G2563+298210</f>
        <v>520478210</v>
      </c>
      <c r="Q2563" s="1">
        <f t="shared" ref="Q2563:Q2626" si="406">AVERAGE(I2563:K2563)</f>
        <v>528451543.33333331</v>
      </c>
      <c r="R2563" s="1">
        <f t="shared" ref="R2563:R2626" si="407">AVERAGE(M2563:O2563)</f>
        <v>495911543.33333331</v>
      </c>
      <c r="T2563" s="1">
        <f t="shared" ref="T2563:T2626" si="408">R2563/Q2563</f>
        <v>0.93842387176173947</v>
      </c>
      <c r="U2563">
        <f t="shared" ref="U2563:U2626" si="409">_xlfn.T.TEST(M2563:O2563, I2563:K2563, 2, 2)</f>
        <v>0.17228506236632604</v>
      </c>
      <c r="Y2563" t="s">
        <v>1611</v>
      </c>
      <c r="Z2563" t="s">
        <v>1612</v>
      </c>
    </row>
    <row r="2564" spans="1:26">
      <c r="A2564" s="4">
        <v>523780000</v>
      </c>
      <c r="B2564" s="4">
        <v>419830000</v>
      </c>
      <c r="C2564" s="4">
        <v>443740000</v>
      </c>
      <c r="E2564" s="6">
        <v>428830000</v>
      </c>
      <c r="F2564" s="6">
        <v>400820000</v>
      </c>
      <c r="G2564" s="6">
        <v>472300000</v>
      </c>
      <c r="I2564" s="8">
        <f t="shared" si="400"/>
        <v>524078210</v>
      </c>
      <c r="J2564" s="8">
        <f t="shared" si="401"/>
        <v>420128210</v>
      </c>
      <c r="K2564" s="8">
        <f t="shared" si="402"/>
        <v>444038210</v>
      </c>
      <c r="L2564" s="1"/>
      <c r="M2564" s="10">
        <f t="shared" si="403"/>
        <v>429128210</v>
      </c>
      <c r="N2564" s="10">
        <f t="shared" si="404"/>
        <v>401118210</v>
      </c>
      <c r="O2564" s="10">
        <f t="shared" si="405"/>
        <v>472598210</v>
      </c>
      <c r="Q2564" s="1">
        <f t="shared" si="406"/>
        <v>462748210</v>
      </c>
      <c r="R2564" s="1">
        <f t="shared" si="407"/>
        <v>434281543.33333331</v>
      </c>
      <c r="T2564" s="1">
        <f t="shared" si="408"/>
        <v>0.9384834645461585</v>
      </c>
      <c r="U2564">
        <f t="shared" si="409"/>
        <v>0.49209455155244125</v>
      </c>
      <c r="Y2564" t="s">
        <v>8041</v>
      </c>
      <c r="Z2564" t="s">
        <v>8042</v>
      </c>
    </row>
    <row r="2565" spans="1:26">
      <c r="A2565" s="4">
        <v>85387000</v>
      </c>
      <c r="B2565" s="4">
        <v>229580000</v>
      </c>
      <c r="C2565" s="4">
        <v>245940000</v>
      </c>
      <c r="E2565" s="6">
        <v>185920000</v>
      </c>
      <c r="F2565" s="6">
        <v>160910000</v>
      </c>
      <c r="G2565" s="6">
        <v>179530000</v>
      </c>
      <c r="I2565" s="8">
        <f t="shared" si="400"/>
        <v>85685210</v>
      </c>
      <c r="J2565" s="8">
        <f t="shared" si="401"/>
        <v>229878210</v>
      </c>
      <c r="K2565" s="8">
        <f t="shared" si="402"/>
        <v>246238210</v>
      </c>
      <c r="L2565" s="1"/>
      <c r="M2565" s="10">
        <f t="shared" si="403"/>
        <v>186218210</v>
      </c>
      <c r="N2565" s="10">
        <f t="shared" si="404"/>
        <v>161208210</v>
      </c>
      <c r="O2565" s="10">
        <f t="shared" si="405"/>
        <v>179828210</v>
      </c>
      <c r="Q2565" s="1">
        <f t="shared" si="406"/>
        <v>187267210</v>
      </c>
      <c r="R2565" s="1">
        <f t="shared" si="407"/>
        <v>175751543.33333334</v>
      </c>
      <c r="T2565" s="1">
        <f t="shared" si="408"/>
        <v>0.93850676438941627</v>
      </c>
      <c r="U2565">
        <f t="shared" si="409"/>
        <v>0.83420579026078878</v>
      </c>
      <c r="Y2565" t="s">
        <v>2261</v>
      </c>
      <c r="Z2565" t="s">
        <v>2262</v>
      </c>
    </row>
    <row r="2566" spans="1:26">
      <c r="A2566" s="4">
        <v>534010000</v>
      </c>
      <c r="B2566" s="4">
        <v>445770000</v>
      </c>
      <c r="C2566" s="4">
        <v>420620000</v>
      </c>
      <c r="E2566" s="6">
        <v>515560000</v>
      </c>
      <c r="F2566" s="6">
        <v>419550000</v>
      </c>
      <c r="G2566" s="6">
        <v>379150000</v>
      </c>
      <c r="I2566" s="8">
        <f t="shared" si="400"/>
        <v>534308210</v>
      </c>
      <c r="J2566" s="8">
        <f t="shared" si="401"/>
        <v>446068210</v>
      </c>
      <c r="K2566" s="8">
        <f t="shared" si="402"/>
        <v>420918210</v>
      </c>
      <c r="L2566" s="1"/>
      <c r="M2566" s="10">
        <f t="shared" si="403"/>
        <v>515858210</v>
      </c>
      <c r="N2566" s="10">
        <f t="shared" si="404"/>
        <v>419848210</v>
      </c>
      <c r="O2566" s="10">
        <f t="shared" si="405"/>
        <v>379448210</v>
      </c>
      <c r="Q2566" s="1">
        <f t="shared" si="406"/>
        <v>467098210</v>
      </c>
      <c r="R2566" s="1">
        <f t="shared" si="407"/>
        <v>438384876.66666669</v>
      </c>
      <c r="T2566" s="1">
        <f t="shared" si="408"/>
        <v>0.93852827367218272</v>
      </c>
      <c r="U2566">
        <f t="shared" si="409"/>
        <v>0.6173270943888296</v>
      </c>
      <c r="Y2566" t="s">
        <v>4759</v>
      </c>
      <c r="Z2566" t="s">
        <v>4760</v>
      </c>
    </row>
    <row r="2567" spans="1:26">
      <c r="A2567" s="4">
        <v>376980000</v>
      </c>
      <c r="B2567" s="4">
        <v>335100000</v>
      </c>
      <c r="C2567" s="4">
        <v>388800000</v>
      </c>
      <c r="E2567" s="6">
        <v>341110000</v>
      </c>
      <c r="F2567" s="6">
        <v>369320000</v>
      </c>
      <c r="G2567" s="6">
        <v>322810000</v>
      </c>
      <c r="I2567" s="8">
        <f t="shared" si="400"/>
        <v>377278210</v>
      </c>
      <c r="J2567" s="8">
        <f t="shared" si="401"/>
        <v>335398210</v>
      </c>
      <c r="K2567" s="8">
        <f t="shared" si="402"/>
        <v>389098210</v>
      </c>
      <c r="L2567" s="1"/>
      <c r="M2567" s="10">
        <f t="shared" si="403"/>
        <v>341408210</v>
      </c>
      <c r="N2567" s="10">
        <f t="shared" si="404"/>
        <v>369618210</v>
      </c>
      <c r="O2567" s="10">
        <f t="shared" si="405"/>
        <v>323108210</v>
      </c>
      <c r="Q2567" s="1">
        <f t="shared" si="406"/>
        <v>367258210</v>
      </c>
      <c r="R2567" s="1">
        <f t="shared" si="407"/>
        <v>344711543.33333331</v>
      </c>
      <c r="T2567" s="1">
        <f t="shared" si="408"/>
        <v>0.93860813440585389</v>
      </c>
      <c r="U2567">
        <f t="shared" si="409"/>
        <v>0.34699230467435016</v>
      </c>
      <c r="Y2567" t="s">
        <v>2928</v>
      </c>
      <c r="Z2567" t="s">
        <v>2929</v>
      </c>
    </row>
    <row r="2568" spans="1:26">
      <c r="A2568" s="4">
        <v>3349800000</v>
      </c>
      <c r="B2568" s="4">
        <v>3632500000</v>
      </c>
      <c r="C2568" s="4">
        <v>3605000000</v>
      </c>
      <c r="E2568" s="6">
        <v>3338800000</v>
      </c>
      <c r="F2568" s="6">
        <v>3476800000</v>
      </c>
      <c r="G2568" s="6">
        <v>3122400000</v>
      </c>
      <c r="I2568" s="8">
        <f t="shared" si="400"/>
        <v>3350098210</v>
      </c>
      <c r="J2568" s="8">
        <f t="shared" si="401"/>
        <v>3632798210</v>
      </c>
      <c r="K2568" s="8">
        <f t="shared" si="402"/>
        <v>3605298210</v>
      </c>
      <c r="L2568" s="1"/>
      <c r="M2568" s="10">
        <f t="shared" si="403"/>
        <v>3339098210</v>
      </c>
      <c r="N2568" s="10">
        <f t="shared" si="404"/>
        <v>3477098210</v>
      </c>
      <c r="O2568" s="10">
        <f t="shared" si="405"/>
        <v>3122698210</v>
      </c>
      <c r="Q2568" s="1">
        <f t="shared" si="406"/>
        <v>3529398210</v>
      </c>
      <c r="R2568" s="1">
        <f t="shared" si="407"/>
        <v>3312964876.6666665</v>
      </c>
      <c r="T2568" s="1">
        <f t="shared" si="408"/>
        <v>0.9386769867111896</v>
      </c>
      <c r="U2568">
        <f t="shared" si="409"/>
        <v>0.18900496828154248</v>
      </c>
      <c r="Y2568" t="s">
        <v>4755</v>
      </c>
      <c r="Z2568" t="s">
        <v>4756</v>
      </c>
    </row>
    <row r="2569" spans="1:26">
      <c r="A2569" s="4">
        <v>820280000</v>
      </c>
      <c r="B2569" s="4">
        <v>928350000</v>
      </c>
      <c r="C2569" s="4">
        <v>913350000</v>
      </c>
      <c r="E2569" s="6">
        <v>742100000</v>
      </c>
      <c r="F2569" s="6">
        <v>821740000</v>
      </c>
      <c r="G2569" s="6">
        <v>935150000</v>
      </c>
      <c r="I2569" s="8">
        <f t="shared" si="400"/>
        <v>820578210</v>
      </c>
      <c r="J2569" s="8">
        <f t="shared" si="401"/>
        <v>928648210</v>
      </c>
      <c r="K2569" s="8">
        <f t="shared" si="402"/>
        <v>913648210</v>
      </c>
      <c r="L2569" s="1"/>
      <c r="M2569" s="10">
        <f t="shared" si="403"/>
        <v>742398210</v>
      </c>
      <c r="N2569" s="10">
        <f t="shared" si="404"/>
        <v>822038210</v>
      </c>
      <c r="O2569" s="10">
        <f t="shared" si="405"/>
        <v>935448210</v>
      </c>
      <c r="Q2569" s="1">
        <f t="shared" si="406"/>
        <v>887624876.66666663</v>
      </c>
      <c r="R2569" s="1">
        <f t="shared" si="407"/>
        <v>833294876.66666663</v>
      </c>
      <c r="T2569" s="1">
        <f t="shared" si="408"/>
        <v>0.93879171097138736</v>
      </c>
      <c r="U2569">
        <f t="shared" si="409"/>
        <v>0.45296851322470066</v>
      </c>
      <c r="Y2569" t="s">
        <v>1131</v>
      </c>
      <c r="Z2569" t="s">
        <v>1132</v>
      </c>
    </row>
    <row r="2570" spans="1:26">
      <c r="A2570" s="4">
        <v>120430000</v>
      </c>
      <c r="B2570" s="4">
        <v>114180000</v>
      </c>
      <c r="C2570" s="4">
        <v>98853000</v>
      </c>
      <c r="E2570" s="6">
        <v>101460000</v>
      </c>
      <c r="F2570" s="6">
        <v>105750000</v>
      </c>
      <c r="G2570" s="6">
        <v>105820000</v>
      </c>
      <c r="I2570" s="8">
        <f t="shared" si="400"/>
        <v>120728210</v>
      </c>
      <c r="J2570" s="8">
        <f t="shared" si="401"/>
        <v>114478210</v>
      </c>
      <c r="K2570" s="8">
        <f t="shared" si="402"/>
        <v>99151210</v>
      </c>
      <c r="L2570" s="1"/>
      <c r="M2570" s="10">
        <f t="shared" si="403"/>
        <v>101758210</v>
      </c>
      <c r="N2570" s="10">
        <f t="shared" si="404"/>
        <v>106048210</v>
      </c>
      <c r="O2570" s="10">
        <f t="shared" si="405"/>
        <v>106118210</v>
      </c>
      <c r="Q2570" s="1">
        <f t="shared" si="406"/>
        <v>111452543.33333333</v>
      </c>
      <c r="R2570" s="1">
        <f t="shared" si="407"/>
        <v>104641543.33333333</v>
      </c>
      <c r="T2570" s="1">
        <f t="shared" si="408"/>
        <v>0.93888878803214393</v>
      </c>
      <c r="U2570">
        <f t="shared" si="409"/>
        <v>0.35843899399836332</v>
      </c>
      <c r="Y2570" t="s">
        <v>12007</v>
      </c>
      <c r="Z2570" t="s">
        <v>12008</v>
      </c>
    </row>
    <row r="2571" spans="1:26">
      <c r="A2571" s="4">
        <v>29727000000</v>
      </c>
      <c r="B2571" s="4">
        <v>29806000000</v>
      </c>
      <c r="C2571" s="4">
        <v>31330000000</v>
      </c>
      <c r="E2571" s="6">
        <v>28106000000</v>
      </c>
      <c r="F2571" s="6">
        <v>32057000000</v>
      </c>
      <c r="G2571" s="6">
        <v>25157000000</v>
      </c>
      <c r="I2571" s="8">
        <f t="shared" si="400"/>
        <v>29727298210</v>
      </c>
      <c r="J2571" s="8">
        <f t="shared" si="401"/>
        <v>29806298210</v>
      </c>
      <c r="K2571" s="8">
        <f t="shared" si="402"/>
        <v>31330298210</v>
      </c>
      <c r="L2571" s="1"/>
      <c r="M2571" s="10">
        <f t="shared" si="403"/>
        <v>28106298210</v>
      </c>
      <c r="N2571" s="10">
        <f t="shared" si="404"/>
        <v>32057298210</v>
      </c>
      <c r="O2571" s="10">
        <f t="shared" si="405"/>
        <v>25157298210</v>
      </c>
      <c r="Q2571" s="1">
        <f t="shared" si="406"/>
        <v>30287964876.666668</v>
      </c>
      <c r="R2571" s="1">
        <f t="shared" si="407"/>
        <v>28440298210</v>
      </c>
      <c r="T2571" s="1">
        <f t="shared" si="408"/>
        <v>0.93899667164200662</v>
      </c>
      <c r="U2571">
        <f t="shared" si="409"/>
        <v>0.42165740516196171</v>
      </c>
      <c r="Y2571" t="s">
        <v>12361</v>
      </c>
      <c r="Z2571" t="s">
        <v>12362</v>
      </c>
    </row>
    <row r="2572" spans="1:26">
      <c r="A2572" s="4">
        <v>94987000</v>
      </c>
      <c r="B2572" s="4">
        <v>80444000</v>
      </c>
      <c r="C2572" s="4">
        <v>117960000</v>
      </c>
      <c r="E2572" s="6">
        <v>93773000</v>
      </c>
      <c r="F2572" s="6">
        <v>91964000</v>
      </c>
      <c r="G2572" s="6">
        <v>89720000</v>
      </c>
      <c r="I2572" s="8">
        <f t="shared" si="400"/>
        <v>95285210</v>
      </c>
      <c r="J2572" s="8">
        <f t="shared" si="401"/>
        <v>80742210</v>
      </c>
      <c r="K2572" s="8">
        <f t="shared" si="402"/>
        <v>118258210</v>
      </c>
      <c r="L2572" s="1"/>
      <c r="M2572" s="10">
        <f t="shared" si="403"/>
        <v>94071210</v>
      </c>
      <c r="N2572" s="10">
        <f t="shared" si="404"/>
        <v>92262210</v>
      </c>
      <c r="O2572" s="10">
        <f t="shared" si="405"/>
        <v>90018210</v>
      </c>
      <c r="Q2572" s="1">
        <f t="shared" si="406"/>
        <v>98095210</v>
      </c>
      <c r="R2572" s="1">
        <f t="shared" si="407"/>
        <v>92117210</v>
      </c>
      <c r="T2572" s="1">
        <f t="shared" si="408"/>
        <v>0.93905920584705416</v>
      </c>
      <c r="U2572">
        <f t="shared" si="409"/>
        <v>0.61517180002220107</v>
      </c>
      <c r="Y2572" t="s">
        <v>6910</v>
      </c>
      <c r="Z2572" t="s">
        <v>6911</v>
      </c>
    </row>
    <row r="2573" spans="1:26">
      <c r="A2573" s="4">
        <v>5781600000</v>
      </c>
      <c r="B2573" s="4">
        <v>6420700000</v>
      </c>
      <c r="C2573" s="4">
        <v>5947500000</v>
      </c>
      <c r="E2573" s="6">
        <v>5401800000</v>
      </c>
      <c r="F2573" s="6">
        <v>5614700000</v>
      </c>
      <c r="G2573" s="6">
        <v>6027700000</v>
      </c>
      <c r="I2573" s="8">
        <f t="shared" si="400"/>
        <v>5781898210</v>
      </c>
      <c r="J2573" s="8">
        <f t="shared" si="401"/>
        <v>6420998210</v>
      </c>
      <c r="K2573" s="8">
        <f t="shared" si="402"/>
        <v>5947798210</v>
      </c>
      <c r="L2573" s="1"/>
      <c r="M2573" s="10">
        <f t="shared" si="403"/>
        <v>5402098210</v>
      </c>
      <c r="N2573" s="10">
        <f t="shared" si="404"/>
        <v>5614998210</v>
      </c>
      <c r="O2573" s="10">
        <f t="shared" si="405"/>
        <v>6027998210</v>
      </c>
      <c r="Q2573" s="1">
        <f t="shared" si="406"/>
        <v>6050231543.333333</v>
      </c>
      <c r="R2573" s="1">
        <f t="shared" si="407"/>
        <v>5681698210</v>
      </c>
      <c r="T2573" s="1">
        <f t="shared" si="408"/>
        <v>0.93908773066058693</v>
      </c>
      <c r="U2573">
        <f t="shared" si="409"/>
        <v>0.23722688007943271</v>
      </c>
      <c r="Y2573" t="s">
        <v>5285</v>
      </c>
      <c r="Z2573" t="s">
        <v>5286</v>
      </c>
    </row>
    <row r="2574" spans="1:26">
      <c r="A2574" s="4">
        <v>76679000</v>
      </c>
      <c r="B2574" s="4">
        <v>59447000</v>
      </c>
      <c r="C2574" s="4">
        <v>66012000</v>
      </c>
      <c r="E2574" s="6">
        <v>81885000</v>
      </c>
      <c r="F2574" s="6">
        <v>48878000</v>
      </c>
      <c r="G2574" s="6">
        <v>59019000</v>
      </c>
      <c r="I2574" s="8">
        <f t="shared" si="400"/>
        <v>76977210</v>
      </c>
      <c r="J2574" s="8">
        <f t="shared" si="401"/>
        <v>59745210</v>
      </c>
      <c r="K2574" s="8">
        <f t="shared" si="402"/>
        <v>66310210</v>
      </c>
      <c r="L2574" s="1"/>
      <c r="M2574" s="10">
        <f t="shared" si="403"/>
        <v>82183210</v>
      </c>
      <c r="N2574" s="10">
        <f t="shared" si="404"/>
        <v>49176210</v>
      </c>
      <c r="O2574" s="10">
        <f t="shared" si="405"/>
        <v>59317210</v>
      </c>
      <c r="Q2574" s="1">
        <f t="shared" si="406"/>
        <v>67677543.333333328</v>
      </c>
      <c r="R2574" s="1">
        <f t="shared" si="407"/>
        <v>63558876.666666664</v>
      </c>
      <c r="T2574" s="1">
        <f t="shared" si="408"/>
        <v>0.93914278704856458</v>
      </c>
      <c r="U2574">
        <f t="shared" si="409"/>
        <v>0.72655779013357857</v>
      </c>
      <c r="Z2574" t="s">
        <v>32</v>
      </c>
    </row>
    <row r="2575" spans="1:26">
      <c r="A2575" s="4">
        <v>377960000</v>
      </c>
      <c r="B2575" s="4">
        <v>378690000</v>
      </c>
      <c r="C2575" s="4">
        <v>330640000</v>
      </c>
      <c r="E2575" s="6">
        <v>266730000</v>
      </c>
      <c r="F2575" s="6">
        <v>398870000</v>
      </c>
      <c r="G2575" s="6">
        <v>355490000</v>
      </c>
      <c r="I2575" s="8">
        <f t="shared" si="400"/>
        <v>378258210</v>
      </c>
      <c r="J2575" s="8">
        <f t="shared" si="401"/>
        <v>378988210</v>
      </c>
      <c r="K2575" s="8">
        <f t="shared" si="402"/>
        <v>330938210</v>
      </c>
      <c r="L2575" s="1"/>
      <c r="M2575" s="10">
        <f t="shared" si="403"/>
        <v>267028210</v>
      </c>
      <c r="N2575" s="10">
        <f t="shared" si="404"/>
        <v>399168210</v>
      </c>
      <c r="O2575" s="10">
        <f t="shared" si="405"/>
        <v>355788210</v>
      </c>
      <c r="Q2575" s="1">
        <f t="shared" si="406"/>
        <v>362728210</v>
      </c>
      <c r="R2575" s="1">
        <f t="shared" si="407"/>
        <v>340661543.33333331</v>
      </c>
      <c r="T2575" s="1">
        <f t="shared" si="408"/>
        <v>0.93916473530783096</v>
      </c>
      <c r="U2575">
        <f t="shared" si="409"/>
        <v>0.62717727289771408</v>
      </c>
      <c r="Y2575" t="s">
        <v>11798</v>
      </c>
      <c r="Z2575" t="s">
        <v>11799</v>
      </c>
    </row>
    <row r="2576" spans="1:26">
      <c r="A2576" s="4">
        <v>204680000</v>
      </c>
      <c r="B2576" s="4">
        <v>224050000</v>
      </c>
      <c r="C2576" s="4">
        <v>216630000</v>
      </c>
      <c r="E2576" s="6">
        <v>162970000</v>
      </c>
      <c r="F2576" s="6">
        <v>237190000</v>
      </c>
      <c r="G2576" s="6">
        <v>205920000</v>
      </c>
      <c r="I2576" s="8">
        <f t="shared" si="400"/>
        <v>204978210</v>
      </c>
      <c r="J2576" s="8">
        <f t="shared" si="401"/>
        <v>224348210</v>
      </c>
      <c r="K2576" s="8">
        <f t="shared" si="402"/>
        <v>216928210</v>
      </c>
      <c r="L2576" s="1"/>
      <c r="M2576" s="10">
        <f t="shared" si="403"/>
        <v>163268210</v>
      </c>
      <c r="N2576" s="10">
        <f t="shared" si="404"/>
        <v>237488210</v>
      </c>
      <c r="O2576" s="10">
        <f t="shared" si="405"/>
        <v>206218210</v>
      </c>
      <c r="Q2576" s="1">
        <f t="shared" si="406"/>
        <v>215418210</v>
      </c>
      <c r="R2576" s="1">
        <f t="shared" si="407"/>
        <v>202324876.66666666</v>
      </c>
      <c r="T2576" s="1">
        <f t="shared" si="408"/>
        <v>0.93921900412535531</v>
      </c>
      <c r="U2576">
        <f t="shared" si="409"/>
        <v>0.58770377965292986</v>
      </c>
      <c r="Y2576" t="s">
        <v>3679</v>
      </c>
      <c r="Z2576" t="s">
        <v>3680</v>
      </c>
    </row>
    <row r="2577" spans="1:26">
      <c r="A2577" s="4">
        <v>12546000000</v>
      </c>
      <c r="B2577" s="4">
        <v>12086000000</v>
      </c>
      <c r="C2577" s="4">
        <v>11736000000</v>
      </c>
      <c r="E2577" s="6">
        <v>10499000000</v>
      </c>
      <c r="F2577" s="6">
        <v>12094000000</v>
      </c>
      <c r="G2577" s="6">
        <v>11570000000</v>
      </c>
      <c r="I2577" s="8">
        <f t="shared" si="400"/>
        <v>12546298210</v>
      </c>
      <c r="J2577" s="8">
        <f t="shared" si="401"/>
        <v>12086298210</v>
      </c>
      <c r="K2577" s="8">
        <f t="shared" si="402"/>
        <v>11736298210</v>
      </c>
      <c r="L2577" s="1"/>
      <c r="M2577" s="10">
        <f t="shared" si="403"/>
        <v>10499298210</v>
      </c>
      <c r="N2577" s="10">
        <f t="shared" si="404"/>
        <v>12094298210</v>
      </c>
      <c r="O2577" s="10">
        <f t="shared" si="405"/>
        <v>11570298210</v>
      </c>
      <c r="Q2577" s="1">
        <f t="shared" si="406"/>
        <v>12122964876.666666</v>
      </c>
      <c r="R2577" s="1">
        <f t="shared" si="407"/>
        <v>11387964876.666666</v>
      </c>
      <c r="T2577" s="1">
        <f t="shared" si="408"/>
        <v>0.93937126705574558</v>
      </c>
      <c r="U2577">
        <f t="shared" si="409"/>
        <v>0.23388937588957812</v>
      </c>
      <c r="Y2577" t="s">
        <v>3993</v>
      </c>
      <c r="Z2577" t="s">
        <v>3994</v>
      </c>
    </row>
    <row r="2578" spans="1:26">
      <c r="A2578" s="4">
        <v>572320000</v>
      </c>
      <c r="B2578" s="4">
        <v>486720000</v>
      </c>
      <c r="C2578" s="4">
        <v>470780000</v>
      </c>
      <c r="E2578" s="6">
        <v>412090000</v>
      </c>
      <c r="F2578" s="6">
        <v>559710000</v>
      </c>
      <c r="G2578" s="6">
        <v>465650000</v>
      </c>
      <c r="I2578" s="8">
        <f t="shared" si="400"/>
        <v>572618210</v>
      </c>
      <c r="J2578" s="8">
        <f t="shared" si="401"/>
        <v>487018210</v>
      </c>
      <c r="K2578" s="8">
        <f t="shared" si="402"/>
        <v>471078210</v>
      </c>
      <c r="L2578" s="1"/>
      <c r="M2578" s="10">
        <f t="shared" si="403"/>
        <v>412388210</v>
      </c>
      <c r="N2578" s="10">
        <f t="shared" si="404"/>
        <v>560008210</v>
      </c>
      <c r="O2578" s="10">
        <f t="shared" si="405"/>
        <v>465948210</v>
      </c>
      <c r="Q2578" s="1">
        <f t="shared" si="406"/>
        <v>510238210</v>
      </c>
      <c r="R2578" s="1">
        <f t="shared" si="407"/>
        <v>479448210</v>
      </c>
      <c r="T2578" s="1">
        <f t="shared" si="408"/>
        <v>0.93965563653102346</v>
      </c>
      <c r="U2578">
        <f t="shared" si="409"/>
        <v>0.59535397290955672</v>
      </c>
      <c r="Y2578" t="s">
        <v>12950</v>
      </c>
      <c r="Z2578" t="s">
        <v>12951</v>
      </c>
    </row>
    <row r="2579" spans="1:26">
      <c r="A2579" s="4">
        <v>37336000</v>
      </c>
      <c r="B2579" s="4">
        <v>62483000</v>
      </c>
      <c r="C2579" s="4">
        <v>49934000</v>
      </c>
      <c r="E2579" s="6">
        <v>65831000</v>
      </c>
      <c r="F2579" s="6">
        <v>25039000</v>
      </c>
      <c r="G2579" s="6">
        <v>49823000</v>
      </c>
      <c r="I2579" s="8">
        <f t="shared" si="400"/>
        <v>37634210</v>
      </c>
      <c r="J2579" s="8">
        <f t="shared" si="401"/>
        <v>62781210</v>
      </c>
      <c r="K2579" s="8">
        <f t="shared" si="402"/>
        <v>50232210</v>
      </c>
      <c r="L2579" s="1"/>
      <c r="M2579" s="10">
        <f t="shared" si="403"/>
        <v>66129210</v>
      </c>
      <c r="N2579" s="10">
        <f t="shared" si="404"/>
        <v>25337210</v>
      </c>
      <c r="O2579" s="10">
        <f t="shared" si="405"/>
        <v>50121210</v>
      </c>
      <c r="Q2579" s="1">
        <f t="shared" si="406"/>
        <v>50215876.666666664</v>
      </c>
      <c r="R2579" s="1">
        <f t="shared" si="407"/>
        <v>47195876.666666664</v>
      </c>
      <c r="T2579" s="1">
        <f t="shared" si="408"/>
        <v>0.93985965793155857</v>
      </c>
      <c r="U2579">
        <f t="shared" si="409"/>
        <v>0.83875297275166094</v>
      </c>
      <c r="Y2579" t="s">
        <v>3129</v>
      </c>
      <c r="Z2579" t="s">
        <v>3130</v>
      </c>
    </row>
    <row r="2580" spans="1:26">
      <c r="A2580" s="4">
        <v>476340000</v>
      </c>
      <c r="B2580" s="4">
        <v>552250000</v>
      </c>
      <c r="C2580" s="4">
        <v>622960000</v>
      </c>
      <c r="E2580" s="6">
        <v>566930000</v>
      </c>
      <c r="F2580" s="6">
        <v>445930000</v>
      </c>
      <c r="G2580" s="6">
        <v>539330000</v>
      </c>
      <c r="I2580" s="8">
        <f t="shared" si="400"/>
        <v>476638210</v>
      </c>
      <c r="J2580" s="8">
        <f t="shared" si="401"/>
        <v>552548210</v>
      </c>
      <c r="K2580" s="8">
        <f t="shared" si="402"/>
        <v>623258210</v>
      </c>
      <c r="L2580" s="1"/>
      <c r="M2580" s="10">
        <f t="shared" si="403"/>
        <v>567228210</v>
      </c>
      <c r="N2580" s="10">
        <f t="shared" si="404"/>
        <v>446228210</v>
      </c>
      <c r="O2580" s="10">
        <f t="shared" si="405"/>
        <v>539628210</v>
      </c>
      <c r="Q2580" s="1">
        <f t="shared" si="406"/>
        <v>550814876.66666663</v>
      </c>
      <c r="R2580" s="1">
        <f t="shared" si="407"/>
        <v>517694876.66666669</v>
      </c>
      <c r="T2580" s="1">
        <f t="shared" si="408"/>
        <v>0.93987090508442639</v>
      </c>
      <c r="U2580">
        <f t="shared" si="409"/>
        <v>0.58584125968119105</v>
      </c>
      <c r="Y2580" t="s">
        <v>12859</v>
      </c>
      <c r="Z2580" t="s">
        <v>12860</v>
      </c>
    </row>
    <row r="2581" spans="1:26">
      <c r="A2581" s="3">
        <v>0</v>
      </c>
      <c r="B2581" s="4">
        <v>43125000</v>
      </c>
      <c r="C2581" s="3">
        <v>0</v>
      </c>
      <c r="E2581" s="6">
        <v>20887000</v>
      </c>
      <c r="F2581" s="6">
        <v>19593000</v>
      </c>
      <c r="G2581" s="5">
        <v>0</v>
      </c>
      <c r="I2581" s="8">
        <f t="shared" si="400"/>
        <v>298210</v>
      </c>
      <c r="J2581" s="8">
        <f t="shared" si="401"/>
        <v>43423210</v>
      </c>
      <c r="K2581" s="8">
        <f t="shared" si="402"/>
        <v>298210</v>
      </c>
      <c r="L2581" s="1"/>
      <c r="M2581" s="10">
        <f t="shared" si="403"/>
        <v>21185210</v>
      </c>
      <c r="N2581" s="10">
        <f t="shared" si="404"/>
        <v>19891210</v>
      </c>
      <c r="O2581" s="10">
        <f t="shared" si="405"/>
        <v>298210</v>
      </c>
      <c r="Q2581" s="1">
        <f t="shared" si="406"/>
        <v>14673210</v>
      </c>
      <c r="R2581" s="1">
        <f t="shared" si="407"/>
        <v>13791543.333333334</v>
      </c>
      <c r="T2581" s="1">
        <f t="shared" si="408"/>
        <v>0.93991317055595425</v>
      </c>
      <c r="U2581">
        <f t="shared" si="409"/>
        <v>0.95839644583716588</v>
      </c>
      <c r="Y2581" t="s">
        <v>3292</v>
      </c>
      <c r="Z2581" t="s">
        <v>3293</v>
      </c>
    </row>
    <row r="2582" spans="1:26">
      <c r="A2582" s="4">
        <v>11098000000</v>
      </c>
      <c r="B2582" s="4">
        <v>7971700000</v>
      </c>
      <c r="C2582" s="4">
        <v>7391900000</v>
      </c>
      <c r="E2582" s="6">
        <v>9521500000</v>
      </c>
      <c r="F2582" s="6">
        <v>7587400000</v>
      </c>
      <c r="G2582" s="6">
        <v>7764400000</v>
      </c>
      <c r="I2582" s="8">
        <f t="shared" si="400"/>
        <v>11098298210</v>
      </c>
      <c r="J2582" s="8">
        <f t="shared" si="401"/>
        <v>7971998210</v>
      </c>
      <c r="K2582" s="8">
        <f t="shared" si="402"/>
        <v>7392198210</v>
      </c>
      <c r="L2582" s="1"/>
      <c r="M2582" s="10">
        <f t="shared" si="403"/>
        <v>9521798210</v>
      </c>
      <c r="N2582" s="10">
        <f t="shared" si="404"/>
        <v>7587698210</v>
      </c>
      <c r="O2582" s="10">
        <f t="shared" si="405"/>
        <v>7764698210</v>
      </c>
      <c r="Q2582" s="1">
        <f t="shared" si="406"/>
        <v>8820831543.333334</v>
      </c>
      <c r="R2582" s="1">
        <f t="shared" si="407"/>
        <v>8291398210</v>
      </c>
      <c r="T2582" s="1">
        <f t="shared" si="408"/>
        <v>0.93997920369157573</v>
      </c>
      <c r="U2582">
        <f t="shared" si="409"/>
        <v>0.70595417995180854</v>
      </c>
    </row>
    <row r="2583" spans="1:26">
      <c r="A2583" s="4">
        <v>2293700000</v>
      </c>
      <c r="B2583" s="4">
        <v>2355500000</v>
      </c>
      <c r="C2583" s="4">
        <v>2429900000</v>
      </c>
      <c r="E2583" s="6">
        <v>2776600000</v>
      </c>
      <c r="F2583" s="6">
        <v>1762100000</v>
      </c>
      <c r="G2583" s="6">
        <v>2115700000</v>
      </c>
      <c r="I2583" s="8">
        <f t="shared" si="400"/>
        <v>2293998210</v>
      </c>
      <c r="J2583" s="8">
        <f t="shared" si="401"/>
        <v>2355798210</v>
      </c>
      <c r="K2583" s="8">
        <f t="shared" si="402"/>
        <v>2430198210</v>
      </c>
      <c r="L2583" s="1"/>
      <c r="M2583" s="10">
        <f t="shared" si="403"/>
        <v>2776898210</v>
      </c>
      <c r="N2583" s="10">
        <f t="shared" si="404"/>
        <v>1762398210</v>
      </c>
      <c r="O2583" s="10">
        <f t="shared" si="405"/>
        <v>2115998210</v>
      </c>
      <c r="Q2583" s="1">
        <f t="shared" si="406"/>
        <v>2359998210</v>
      </c>
      <c r="R2583" s="1">
        <f t="shared" si="407"/>
        <v>2218431543.3333335</v>
      </c>
      <c r="T2583" s="1">
        <f t="shared" si="408"/>
        <v>0.94001407879598919</v>
      </c>
      <c r="U2583">
        <f t="shared" si="409"/>
        <v>0.66149490444014125</v>
      </c>
      <c r="Y2583" t="s">
        <v>12673</v>
      </c>
      <c r="Z2583" t="s">
        <v>12674</v>
      </c>
    </row>
    <row r="2584" spans="1:26">
      <c r="A2584" s="4">
        <v>169090000</v>
      </c>
      <c r="B2584" s="4">
        <v>258440000</v>
      </c>
      <c r="C2584" s="4">
        <v>181880000</v>
      </c>
      <c r="E2584" s="6">
        <v>167660000</v>
      </c>
      <c r="F2584" s="6">
        <v>204270000</v>
      </c>
      <c r="G2584" s="6">
        <v>200990000</v>
      </c>
      <c r="I2584" s="8">
        <f t="shared" si="400"/>
        <v>169388210</v>
      </c>
      <c r="J2584" s="8">
        <f t="shared" si="401"/>
        <v>258738210</v>
      </c>
      <c r="K2584" s="8">
        <f t="shared" si="402"/>
        <v>182178210</v>
      </c>
      <c r="L2584" s="1"/>
      <c r="M2584" s="10">
        <f t="shared" si="403"/>
        <v>167958210</v>
      </c>
      <c r="N2584" s="10">
        <f t="shared" si="404"/>
        <v>204568210</v>
      </c>
      <c r="O2584" s="10">
        <f t="shared" si="405"/>
        <v>201288210</v>
      </c>
      <c r="Q2584" s="1">
        <f t="shared" si="406"/>
        <v>203434876.66666666</v>
      </c>
      <c r="R2584" s="1">
        <f t="shared" si="407"/>
        <v>191271543.33333334</v>
      </c>
      <c r="T2584" s="1">
        <f t="shared" si="408"/>
        <v>0.94021018650964527</v>
      </c>
      <c r="U2584">
        <f t="shared" si="409"/>
        <v>0.70816820856087825</v>
      </c>
      <c r="Y2584" t="s">
        <v>5865</v>
      </c>
      <c r="Z2584" t="s">
        <v>5866</v>
      </c>
    </row>
    <row r="2585" spans="1:26">
      <c r="A2585" s="4">
        <v>820550000</v>
      </c>
      <c r="B2585" s="4">
        <v>817370000</v>
      </c>
      <c r="C2585" s="4">
        <v>748380000</v>
      </c>
      <c r="E2585" s="6">
        <v>731260000</v>
      </c>
      <c r="F2585" s="6">
        <v>640010000</v>
      </c>
      <c r="G2585" s="6">
        <v>872330000</v>
      </c>
      <c r="I2585" s="8">
        <f t="shared" si="400"/>
        <v>820848210</v>
      </c>
      <c r="J2585" s="8">
        <f t="shared" si="401"/>
        <v>817668210</v>
      </c>
      <c r="K2585" s="8">
        <f t="shared" si="402"/>
        <v>748678210</v>
      </c>
      <c r="L2585" s="1"/>
      <c r="M2585" s="10">
        <f t="shared" si="403"/>
        <v>731558210</v>
      </c>
      <c r="N2585" s="10">
        <f t="shared" si="404"/>
        <v>640308210</v>
      </c>
      <c r="O2585" s="10">
        <f t="shared" si="405"/>
        <v>872628210</v>
      </c>
      <c r="Q2585" s="1">
        <f t="shared" si="406"/>
        <v>795731543.33333337</v>
      </c>
      <c r="R2585" s="1">
        <f t="shared" si="407"/>
        <v>748164876.66666663</v>
      </c>
      <c r="T2585" s="1">
        <f t="shared" si="408"/>
        <v>0.94022272075905255</v>
      </c>
      <c r="U2585">
        <f t="shared" si="409"/>
        <v>0.54260459501794533</v>
      </c>
      <c r="Z2585" t="s">
        <v>5951</v>
      </c>
    </row>
    <row r="2586" spans="1:26">
      <c r="A2586" s="4">
        <v>67395000000</v>
      </c>
      <c r="B2586" s="4">
        <v>71703000000</v>
      </c>
      <c r="C2586" s="4">
        <v>84945000000</v>
      </c>
      <c r="E2586" s="6">
        <v>73658000000</v>
      </c>
      <c r="F2586" s="6">
        <v>64319000000</v>
      </c>
      <c r="G2586" s="6">
        <v>72693000000</v>
      </c>
      <c r="I2586" s="8">
        <f t="shared" si="400"/>
        <v>67395298210</v>
      </c>
      <c r="J2586" s="8">
        <f t="shared" si="401"/>
        <v>71703298210</v>
      </c>
      <c r="K2586" s="8">
        <f t="shared" si="402"/>
        <v>84945298210</v>
      </c>
      <c r="L2586" s="1"/>
      <c r="M2586" s="10">
        <f t="shared" si="403"/>
        <v>73658298210</v>
      </c>
      <c r="N2586" s="10">
        <f t="shared" si="404"/>
        <v>64319298210</v>
      </c>
      <c r="O2586" s="10">
        <f t="shared" si="405"/>
        <v>72693298210</v>
      </c>
      <c r="Q2586" s="1">
        <f t="shared" si="406"/>
        <v>74681298210</v>
      </c>
      <c r="R2586" s="1">
        <f t="shared" si="407"/>
        <v>70223631543.333328</v>
      </c>
      <c r="T2586" s="1">
        <f t="shared" si="408"/>
        <v>0.94031080372850584</v>
      </c>
      <c r="U2586">
        <f t="shared" si="409"/>
        <v>0.50252852934416314</v>
      </c>
      <c r="Z2586" t="s">
        <v>2079</v>
      </c>
    </row>
    <row r="2587" spans="1:26">
      <c r="A2587" s="4">
        <v>275480000</v>
      </c>
      <c r="B2587" s="4">
        <v>397120000</v>
      </c>
      <c r="C2587" s="4">
        <v>288070000</v>
      </c>
      <c r="E2587" s="6">
        <v>290230000</v>
      </c>
      <c r="F2587" s="6">
        <v>291450000</v>
      </c>
      <c r="G2587" s="6">
        <v>321610000</v>
      </c>
      <c r="I2587" s="8">
        <f t="shared" si="400"/>
        <v>275778210</v>
      </c>
      <c r="J2587" s="8">
        <f t="shared" si="401"/>
        <v>397418210</v>
      </c>
      <c r="K2587" s="8">
        <f t="shared" si="402"/>
        <v>288368210</v>
      </c>
      <c r="L2587" s="1"/>
      <c r="M2587" s="10">
        <f t="shared" si="403"/>
        <v>290528210</v>
      </c>
      <c r="N2587" s="10">
        <f t="shared" si="404"/>
        <v>291748210</v>
      </c>
      <c r="O2587" s="10">
        <f t="shared" si="405"/>
        <v>321908210</v>
      </c>
      <c r="Q2587" s="1">
        <f t="shared" si="406"/>
        <v>320521543.33333331</v>
      </c>
      <c r="R2587" s="1">
        <f t="shared" si="407"/>
        <v>301394876.66666669</v>
      </c>
      <c r="T2587" s="1">
        <f t="shared" si="408"/>
        <v>0.94032642402830491</v>
      </c>
      <c r="U2587">
        <f t="shared" si="409"/>
        <v>0.65717976342274576</v>
      </c>
      <c r="Y2587" t="s">
        <v>10284</v>
      </c>
      <c r="Z2587" t="s">
        <v>10285</v>
      </c>
    </row>
    <row r="2588" spans="1:26">
      <c r="A2588" s="4">
        <v>12951000</v>
      </c>
      <c r="B2588" s="4">
        <v>131430000</v>
      </c>
      <c r="C2588" s="4">
        <v>123110000</v>
      </c>
      <c r="E2588" s="6">
        <v>114550000</v>
      </c>
      <c r="F2588" s="5">
        <v>0</v>
      </c>
      <c r="G2588" s="6">
        <v>136970000</v>
      </c>
      <c r="I2588" s="8">
        <f t="shared" si="400"/>
        <v>13249210</v>
      </c>
      <c r="J2588" s="8">
        <f t="shared" si="401"/>
        <v>131728210</v>
      </c>
      <c r="K2588" s="8">
        <f t="shared" si="402"/>
        <v>123408210</v>
      </c>
      <c r="L2588" s="1"/>
      <c r="M2588" s="10">
        <f t="shared" si="403"/>
        <v>114848210</v>
      </c>
      <c r="N2588" s="10">
        <f t="shared" si="404"/>
        <v>298210</v>
      </c>
      <c r="O2588" s="10">
        <f t="shared" si="405"/>
        <v>137268210</v>
      </c>
      <c r="Q2588" s="1">
        <f t="shared" si="406"/>
        <v>89461876.666666672</v>
      </c>
      <c r="R2588" s="1">
        <f t="shared" si="407"/>
        <v>84138210</v>
      </c>
      <c r="T2588" s="1">
        <f t="shared" si="408"/>
        <v>0.94049234305130269</v>
      </c>
      <c r="U2588">
        <f t="shared" si="409"/>
        <v>0.93016475768664098</v>
      </c>
      <c r="Y2588" t="s">
        <v>8289</v>
      </c>
      <c r="Z2588" t="s">
        <v>8290</v>
      </c>
    </row>
    <row r="2589" spans="1:26">
      <c r="A2589" s="4">
        <v>191970000</v>
      </c>
      <c r="B2589" s="4">
        <v>121770000</v>
      </c>
      <c r="C2589" s="4">
        <v>151750000</v>
      </c>
      <c r="E2589" s="6">
        <v>125400000</v>
      </c>
      <c r="F2589" s="6">
        <v>158140000</v>
      </c>
      <c r="G2589" s="6">
        <v>154230000</v>
      </c>
      <c r="I2589" s="8">
        <f t="shared" si="400"/>
        <v>192268210</v>
      </c>
      <c r="J2589" s="8">
        <f t="shared" si="401"/>
        <v>122068210</v>
      </c>
      <c r="K2589" s="8">
        <f t="shared" si="402"/>
        <v>152048210</v>
      </c>
      <c r="L2589" s="1"/>
      <c r="M2589" s="10">
        <f t="shared" si="403"/>
        <v>125698210</v>
      </c>
      <c r="N2589" s="10">
        <f t="shared" si="404"/>
        <v>158438210</v>
      </c>
      <c r="O2589" s="10">
        <f t="shared" si="405"/>
        <v>154528210</v>
      </c>
      <c r="Q2589" s="1">
        <f t="shared" si="406"/>
        <v>155461543.33333334</v>
      </c>
      <c r="R2589" s="1">
        <f t="shared" si="407"/>
        <v>146221543.33333334</v>
      </c>
      <c r="T2589" s="1">
        <f t="shared" si="408"/>
        <v>0.9405640790520905</v>
      </c>
      <c r="U2589">
        <f t="shared" si="409"/>
        <v>0.7061072827765108</v>
      </c>
      <c r="Y2589" t="s">
        <v>12435</v>
      </c>
      <c r="Z2589" t="s">
        <v>12436</v>
      </c>
    </row>
    <row r="2590" spans="1:26">
      <c r="A2590" s="4">
        <v>213880000</v>
      </c>
      <c r="B2590" s="4">
        <v>113310000</v>
      </c>
      <c r="C2590" s="4">
        <v>137440000</v>
      </c>
      <c r="E2590" s="6">
        <v>158090000</v>
      </c>
      <c r="F2590" s="6">
        <v>118330000</v>
      </c>
      <c r="G2590" s="6">
        <v>160570000</v>
      </c>
      <c r="I2590" s="8">
        <f t="shared" si="400"/>
        <v>214178210</v>
      </c>
      <c r="J2590" s="8">
        <f t="shared" si="401"/>
        <v>113608210</v>
      </c>
      <c r="K2590" s="8">
        <f t="shared" si="402"/>
        <v>137738210</v>
      </c>
      <c r="L2590" s="1"/>
      <c r="M2590" s="10">
        <f t="shared" si="403"/>
        <v>158388210</v>
      </c>
      <c r="N2590" s="10">
        <f t="shared" si="404"/>
        <v>118628210</v>
      </c>
      <c r="O2590" s="10">
        <f t="shared" si="405"/>
        <v>160868210</v>
      </c>
      <c r="Q2590" s="1">
        <f t="shared" si="406"/>
        <v>155174876.66666666</v>
      </c>
      <c r="R2590" s="1">
        <f t="shared" si="407"/>
        <v>145961543.33333334</v>
      </c>
      <c r="T2590" s="1">
        <f t="shared" si="408"/>
        <v>0.94062612755849262</v>
      </c>
      <c r="U2590">
        <f t="shared" si="409"/>
        <v>0.7954925996917428</v>
      </c>
      <c r="Y2590" t="s">
        <v>5363</v>
      </c>
      <c r="Z2590" t="s">
        <v>5364</v>
      </c>
    </row>
    <row r="2591" spans="1:26">
      <c r="A2591" s="4">
        <v>635430000</v>
      </c>
      <c r="B2591" s="4">
        <v>460860000</v>
      </c>
      <c r="C2591" s="4">
        <v>440620000</v>
      </c>
      <c r="E2591" s="6">
        <v>335830000</v>
      </c>
      <c r="F2591" s="6">
        <v>553230000</v>
      </c>
      <c r="G2591" s="6">
        <v>556770000</v>
      </c>
      <c r="I2591" s="8">
        <f t="shared" si="400"/>
        <v>635728210</v>
      </c>
      <c r="J2591" s="8">
        <f t="shared" si="401"/>
        <v>461158210</v>
      </c>
      <c r="K2591" s="8">
        <f t="shared" si="402"/>
        <v>440918210</v>
      </c>
      <c r="L2591" s="1"/>
      <c r="M2591" s="10">
        <f t="shared" si="403"/>
        <v>336128210</v>
      </c>
      <c r="N2591" s="10">
        <f t="shared" si="404"/>
        <v>553528210</v>
      </c>
      <c r="O2591" s="10">
        <f t="shared" si="405"/>
        <v>557068210</v>
      </c>
      <c r="Q2591" s="1">
        <f t="shared" si="406"/>
        <v>512601543.33333331</v>
      </c>
      <c r="R2591" s="1">
        <f t="shared" si="407"/>
        <v>482241543.33333331</v>
      </c>
      <c r="T2591" s="1">
        <f t="shared" si="408"/>
        <v>0.94077271051004707</v>
      </c>
      <c r="U2591">
        <f t="shared" si="409"/>
        <v>0.76697832694812329</v>
      </c>
      <c r="Y2591" t="s">
        <v>2462</v>
      </c>
      <c r="Z2591" t="s">
        <v>2463</v>
      </c>
    </row>
    <row r="2592" spans="1:26">
      <c r="A2592" s="4">
        <v>113200000</v>
      </c>
      <c r="B2592" s="4">
        <v>99874000</v>
      </c>
      <c r="C2592" s="4">
        <v>103660000</v>
      </c>
      <c r="E2592" s="6">
        <v>100750000</v>
      </c>
      <c r="F2592" s="6">
        <v>110380000</v>
      </c>
      <c r="G2592" s="6">
        <v>86828000</v>
      </c>
      <c r="I2592" s="8">
        <f t="shared" si="400"/>
        <v>113498210</v>
      </c>
      <c r="J2592" s="8">
        <f t="shared" si="401"/>
        <v>100172210</v>
      </c>
      <c r="K2592" s="8">
        <f t="shared" si="402"/>
        <v>103958210</v>
      </c>
      <c r="L2592" s="1"/>
      <c r="M2592" s="10">
        <f t="shared" si="403"/>
        <v>101048210</v>
      </c>
      <c r="N2592" s="10">
        <f t="shared" si="404"/>
        <v>110678210</v>
      </c>
      <c r="O2592" s="10">
        <f t="shared" si="405"/>
        <v>87126210</v>
      </c>
      <c r="Q2592" s="1">
        <f t="shared" si="406"/>
        <v>105876210</v>
      </c>
      <c r="R2592" s="1">
        <f t="shared" si="407"/>
        <v>99617543.333333328</v>
      </c>
      <c r="T2592" s="1">
        <f t="shared" si="408"/>
        <v>0.94088694082772073</v>
      </c>
      <c r="U2592">
        <f t="shared" si="409"/>
        <v>0.47270587206417863</v>
      </c>
      <c r="Y2592" t="s">
        <v>7979</v>
      </c>
      <c r="Z2592" t="s">
        <v>7980</v>
      </c>
    </row>
    <row r="2593" spans="1:26">
      <c r="A2593" s="4">
        <v>3104800000</v>
      </c>
      <c r="B2593" s="4">
        <v>3164200000</v>
      </c>
      <c r="C2593" s="4">
        <v>3077300000</v>
      </c>
      <c r="E2593" s="6">
        <v>2854400000</v>
      </c>
      <c r="F2593" s="6">
        <v>2932300000</v>
      </c>
      <c r="G2593" s="6">
        <v>3007700000</v>
      </c>
      <c r="I2593" s="8">
        <f t="shared" si="400"/>
        <v>3105098210</v>
      </c>
      <c r="J2593" s="8">
        <f t="shared" si="401"/>
        <v>3164498210</v>
      </c>
      <c r="K2593" s="8">
        <f t="shared" si="402"/>
        <v>3077598210</v>
      </c>
      <c r="L2593" s="1"/>
      <c r="M2593" s="10">
        <f t="shared" si="403"/>
        <v>2854698210</v>
      </c>
      <c r="N2593" s="10">
        <f t="shared" si="404"/>
        <v>2932598210</v>
      </c>
      <c r="O2593" s="10">
        <f t="shared" si="405"/>
        <v>3007998210</v>
      </c>
      <c r="Q2593" s="1">
        <f t="shared" si="406"/>
        <v>3115731543.3333335</v>
      </c>
      <c r="R2593" s="1">
        <f t="shared" si="407"/>
        <v>2931764876.6666665</v>
      </c>
      <c r="T2593" s="1">
        <f t="shared" si="408"/>
        <v>0.94095554635947487</v>
      </c>
      <c r="U2593">
        <f t="shared" si="409"/>
        <v>2.2824493438579278E-2</v>
      </c>
      <c r="Y2593" t="s">
        <v>7691</v>
      </c>
      <c r="Z2593" t="s">
        <v>7692</v>
      </c>
    </row>
    <row r="2594" spans="1:26">
      <c r="A2594" s="4">
        <v>5283700000</v>
      </c>
      <c r="B2594" s="4">
        <v>5479400000</v>
      </c>
      <c r="C2594" s="4">
        <v>4876100000</v>
      </c>
      <c r="E2594" s="6">
        <v>4795700000</v>
      </c>
      <c r="F2594" s="6">
        <v>4802600000</v>
      </c>
      <c r="G2594" s="6">
        <v>5119200000</v>
      </c>
      <c r="I2594" s="8">
        <f t="shared" si="400"/>
        <v>5283998210</v>
      </c>
      <c r="J2594" s="8">
        <f t="shared" si="401"/>
        <v>5479698210</v>
      </c>
      <c r="K2594" s="8">
        <f t="shared" si="402"/>
        <v>4876398210</v>
      </c>
      <c r="L2594" s="1"/>
      <c r="M2594" s="10">
        <f t="shared" si="403"/>
        <v>4795998210</v>
      </c>
      <c r="N2594" s="10">
        <f t="shared" si="404"/>
        <v>4802898210</v>
      </c>
      <c r="O2594" s="10">
        <f t="shared" si="405"/>
        <v>5119498210</v>
      </c>
      <c r="Q2594" s="1">
        <f t="shared" si="406"/>
        <v>5213364876.666667</v>
      </c>
      <c r="R2594" s="1">
        <f t="shared" si="407"/>
        <v>4906131543.333333</v>
      </c>
      <c r="T2594" s="1">
        <f t="shared" si="408"/>
        <v>0.94106813150400981</v>
      </c>
      <c r="U2594">
        <f t="shared" si="409"/>
        <v>0.21241140110400325</v>
      </c>
      <c r="Y2594" t="s">
        <v>5806</v>
      </c>
      <c r="Z2594" t="s">
        <v>5807</v>
      </c>
    </row>
    <row r="2595" spans="1:26">
      <c r="A2595" s="4">
        <v>34142000</v>
      </c>
      <c r="B2595" s="4">
        <v>29776000</v>
      </c>
      <c r="C2595" s="4">
        <v>29862000</v>
      </c>
      <c r="E2595" s="6">
        <v>28592000</v>
      </c>
      <c r="F2595" s="6">
        <v>24868000</v>
      </c>
      <c r="G2595" s="6">
        <v>34743000</v>
      </c>
      <c r="I2595" s="8">
        <f t="shared" si="400"/>
        <v>34440210</v>
      </c>
      <c r="J2595" s="8">
        <f t="shared" si="401"/>
        <v>30074210</v>
      </c>
      <c r="K2595" s="8">
        <f t="shared" si="402"/>
        <v>30160210</v>
      </c>
      <c r="L2595" s="1"/>
      <c r="M2595" s="10">
        <f t="shared" si="403"/>
        <v>28890210</v>
      </c>
      <c r="N2595" s="10">
        <f t="shared" si="404"/>
        <v>25166210</v>
      </c>
      <c r="O2595" s="10">
        <f t="shared" si="405"/>
        <v>35041210</v>
      </c>
      <c r="Q2595" s="1">
        <f t="shared" si="406"/>
        <v>31558210</v>
      </c>
      <c r="R2595" s="1">
        <f t="shared" si="407"/>
        <v>29699210</v>
      </c>
      <c r="T2595" s="1">
        <f t="shared" si="408"/>
        <v>0.94109298341065606</v>
      </c>
      <c r="U2595">
        <f t="shared" si="409"/>
        <v>0.59463150759632688</v>
      </c>
      <c r="Y2595" t="s">
        <v>2389</v>
      </c>
      <c r="Z2595" t="s">
        <v>2390</v>
      </c>
    </row>
    <row r="2596" spans="1:26">
      <c r="A2596" s="4">
        <v>100450000000</v>
      </c>
      <c r="B2596" s="4">
        <v>72749000000</v>
      </c>
      <c r="C2596" s="4">
        <v>66939000000</v>
      </c>
      <c r="E2596" s="6">
        <v>74874000000</v>
      </c>
      <c r="F2596" s="6">
        <v>73834000000</v>
      </c>
      <c r="G2596" s="6">
        <v>77295000000</v>
      </c>
      <c r="I2596" s="8">
        <f t="shared" si="400"/>
        <v>100450298210</v>
      </c>
      <c r="J2596" s="8">
        <f t="shared" si="401"/>
        <v>72749298210</v>
      </c>
      <c r="K2596" s="8">
        <f t="shared" si="402"/>
        <v>66939298210</v>
      </c>
      <c r="L2596" s="1"/>
      <c r="M2596" s="10">
        <f t="shared" si="403"/>
        <v>74874298210</v>
      </c>
      <c r="N2596" s="10">
        <f t="shared" si="404"/>
        <v>73834298210</v>
      </c>
      <c r="O2596" s="10">
        <f t="shared" si="405"/>
        <v>77295298210</v>
      </c>
      <c r="Q2596" s="1">
        <f t="shared" si="406"/>
        <v>80046298210</v>
      </c>
      <c r="R2596" s="1">
        <f t="shared" si="407"/>
        <v>75334631543.333328</v>
      </c>
      <c r="T2596" s="1">
        <f t="shared" si="408"/>
        <v>0.94113823159809717</v>
      </c>
      <c r="U2596">
        <f t="shared" si="409"/>
        <v>0.67370519260922457</v>
      </c>
      <c r="Y2596" t="s">
        <v>4829</v>
      </c>
      <c r="Z2596" t="s">
        <v>4830</v>
      </c>
    </row>
    <row r="2597" spans="1:26">
      <c r="A2597" s="4">
        <v>99541000</v>
      </c>
      <c r="B2597" s="4">
        <v>119640000</v>
      </c>
      <c r="C2597" s="4">
        <v>89209000</v>
      </c>
      <c r="E2597" s="6">
        <v>94720000</v>
      </c>
      <c r="F2597" s="6">
        <v>82899000</v>
      </c>
      <c r="G2597" s="6">
        <v>112580000</v>
      </c>
      <c r="I2597" s="8">
        <f t="shared" si="400"/>
        <v>99839210</v>
      </c>
      <c r="J2597" s="8">
        <f t="shared" si="401"/>
        <v>119938210</v>
      </c>
      <c r="K2597" s="8">
        <f t="shared" si="402"/>
        <v>89507210</v>
      </c>
      <c r="L2597" s="1"/>
      <c r="M2597" s="10">
        <f t="shared" si="403"/>
        <v>95018210</v>
      </c>
      <c r="N2597" s="10">
        <f t="shared" si="404"/>
        <v>83197210</v>
      </c>
      <c r="O2597" s="10">
        <f t="shared" si="405"/>
        <v>112878210</v>
      </c>
      <c r="Q2597" s="1">
        <f t="shared" si="406"/>
        <v>103094876.66666667</v>
      </c>
      <c r="R2597" s="1">
        <f t="shared" si="407"/>
        <v>97031210</v>
      </c>
      <c r="T2597" s="1">
        <f t="shared" si="408"/>
        <v>0.94118362752135465</v>
      </c>
      <c r="U2597">
        <f t="shared" si="409"/>
        <v>0.65094016601207338</v>
      </c>
      <c r="Y2597" t="s">
        <v>1894</v>
      </c>
      <c r="Z2597" t="s">
        <v>1895</v>
      </c>
    </row>
    <row r="2598" spans="1:26">
      <c r="A2598" s="4">
        <v>196590000</v>
      </c>
      <c r="B2598" s="4">
        <v>147190000</v>
      </c>
      <c r="C2598" s="4">
        <v>171850000</v>
      </c>
      <c r="E2598" s="6">
        <v>167800000</v>
      </c>
      <c r="F2598" s="6">
        <v>156730000</v>
      </c>
      <c r="G2598" s="6">
        <v>160790000</v>
      </c>
      <c r="I2598" s="8">
        <f t="shared" si="400"/>
        <v>196888210</v>
      </c>
      <c r="J2598" s="8">
        <f t="shared" si="401"/>
        <v>147488210</v>
      </c>
      <c r="K2598" s="8">
        <f t="shared" si="402"/>
        <v>172148210</v>
      </c>
      <c r="L2598" s="1"/>
      <c r="M2598" s="10">
        <f t="shared" si="403"/>
        <v>168098210</v>
      </c>
      <c r="N2598" s="10">
        <f t="shared" si="404"/>
        <v>157028210</v>
      </c>
      <c r="O2598" s="10">
        <f t="shared" si="405"/>
        <v>161088210</v>
      </c>
      <c r="Q2598" s="1">
        <f t="shared" si="406"/>
        <v>172174876.66666666</v>
      </c>
      <c r="R2598" s="1">
        <f t="shared" si="407"/>
        <v>162071543.33333334</v>
      </c>
      <c r="T2598" s="1">
        <f t="shared" si="408"/>
        <v>0.94131935199295347</v>
      </c>
      <c r="U2598">
        <f t="shared" si="409"/>
        <v>0.52760557594102131</v>
      </c>
      <c r="Y2598" t="s">
        <v>5747</v>
      </c>
      <c r="Z2598" t="s">
        <v>5748</v>
      </c>
    </row>
    <row r="2599" spans="1:26">
      <c r="A2599" s="4">
        <v>2101700000</v>
      </c>
      <c r="B2599" s="4">
        <v>2557000000</v>
      </c>
      <c r="C2599" s="4">
        <v>2302300000</v>
      </c>
      <c r="E2599" s="6">
        <v>2189500000</v>
      </c>
      <c r="F2599" s="6">
        <v>2213400000</v>
      </c>
      <c r="G2599" s="6">
        <v>2149600000</v>
      </c>
      <c r="I2599" s="8">
        <f t="shared" si="400"/>
        <v>2101998210</v>
      </c>
      <c r="J2599" s="8">
        <f t="shared" si="401"/>
        <v>2557298210</v>
      </c>
      <c r="K2599" s="8">
        <f t="shared" si="402"/>
        <v>2302598210</v>
      </c>
      <c r="L2599" s="1"/>
      <c r="M2599" s="10">
        <f t="shared" si="403"/>
        <v>2189798210</v>
      </c>
      <c r="N2599" s="10">
        <f t="shared" si="404"/>
        <v>2213698210</v>
      </c>
      <c r="O2599" s="10">
        <f t="shared" si="405"/>
        <v>2149898210</v>
      </c>
      <c r="Q2599" s="1">
        <f t="shared" si="406"/>
        <v>2320631543.3333335</v>
      </c>
      <c r="R2599" s="1">
        <f t="shared" si="407"/>
        <v>2184464876.6666665</v>
      </c>
      <c r="T2599" s="1">
        <f t="shared" si="408"/>
        <v>0.94132344401770973</v>
      </c>
      <c r="U2599">
        <f t="shared" si="409"/>
        <v>0.36396339046200848</v>
      </c>
      <c r="Y2599" t="s">
        <v>8315</v>
      </c>
      <c r="Z2599" t="s">
        <v>8316</v>
      </c>
    </row>
    <row r="2600" spans="1:26">
      <c r="A2600" s="4">
        <v>88385000</v>
      </c>
      <c r="B2600" s="4">
        <v>123100000</v>
      </c>
      <c r="C2600" s="4">
        <v>145180000</v>
      </c>
      <c r="E2600" s="6">
        <v>108590000</v>
      </c>
      <c r="F2600" s="6">
        <v>128950000</v>
      </c>
      <c r="G2600" s="6">
        <v>98270000</v>
      </c>
      <c r="I2600" s="8">
        <f t="shared" si="400"/>
        <v>88683210</v>
      </c>
      <c r="J2600" s="8">
        <f t="shared" si="401"/>
        <v>123398210</v>
      </c>
      <c r="K2600" s="8">
        <f t="shared" si="402"/>
        <v>145478210</v>
      </c>
      <c r="L2600" s="1"/>
      <c r="M2600" s="10">
        <f t="shared" si="403"/>
        <v>108888210</v>
      </c>
      <c r="N2600" s="10">
        <f t="shared" si="404"/>
        <v>129248210</v>
      </c>
      <c r="O2600" s="10">
        <f t="shared" si="405"/>
        <v>98568210</v>
      </c>
      <c r="Q2600" s="1">
        <f t="shared" si="406"/>
        <v>119186543.33333333</v>
      </c>
      <c r="R2600" s="1">
        <f t="shared" si="407"/>
        <v>112234876.66666667</v>
      </c>
      <c r="T2600" s="1">
        <f t="shared" si="408"/>
        <v>0.94167406426726652</v>
      </c>
      <c r="U2600">
        <f t="shared" si="409"/>
        <v>0.7306731413767027</v>
      </c>
      <c r="Y2600" t="s">
        <v>7305</v>
      </c>
      <c r="Z2600" t="s">
        <v>7306</v>
      </c>
    </row>
    <row r="2601" spans="1:26">
      <c r="A2601" s="4">
        <v>248820000</v>
      </c>
      <c r="B2601" s="4">
        <v>217290000</v>
      </c>
      <c r="C2601" s="4">
        <v>232980000</v>
      </c>
      <c r="E2601" s="6">
        <v>189220000</v>
      </c>
      <c r="F2601" s="6">
        <v>246120000</v>
      </c>
      <c r="G2601" s="6">
        <v>222950000</v>
      </c>
      <c r="I2601" s="8">
        <f t="shared" si="400"/>
        <v>249118210</v>
      </c>
      <c r="J2601" s="8">
        <f t="shared" si="401"/>
        <v>217588210</v>
      </c>
      <c r="K2601" s="8">
        <f t="shared" si="402"/>
        <v>233278210</v>
      </c>
      <c r="L2601" s="1"/>
      <c r="M2601" s="10">
        <f t="shared" si="403"/>
        <v>189518210</v>
      </c>
      <c r="N2601" s="10">
        <f t="shared" si="404"/>
        <v>246418210</v>
      </c>
      <c r="O2601" s="10">
        <f t="shared" si="405"/>
        <v>223248210</v>
      </c>
      <c r="Q2601" s="1">
        <f t="shared" si="406"/>
        <v>233328210</v>
      </c>
      <c r="R2601" s="1">
        <f t="shared" si="407"/>
        <v>219728210</v>
      </c>
      <c r="T2601" s="1">
        <f t="shared" si="408"/>
        <v>0.94171300589842954</v>
      </c>
      <c r="U2601">
        <f t="shared" si="409"/>
        <v>0.51076687938472276</v>
      </c>
      <c r="Y2601" t="s">
        <v>2511</v>
      </c>
      <c r="Z2601" t="s">
        <v>2512</v>
      </c>
    </row>
    <row r="2602" spans="1:26">
      <c r="A2602" s="4">
        <v>353650000</v>
      </c>
      <c r="B2602" s="4">
        <v>534540000</v>
      </c>
      <c r="C2602" s="4">
        <v>345830000</v>
      </c>
      <c r="E2602" s="6">
        <v>371630000</v>
      </c>
      <c r="F2602" s="6">
        <v>334360000</v>
      </c>
      <c r="G2602" s="6">
        <v>456080000</v>
      </c>
      <c r="I2602" s="8">
        <f t="shared" si="400"/>
        <v>353948210</v>
      </c>
      <c r="J2602" s="8">
        <f t="shared" si="401"/>
        <v>534838210</v>
      </c>
      <c r="K2602" s="8">
        <f t="shared" si="402"/>
        <v>346128210</v>
      </c>
      <c r="L2602" s="1"/>
      <c r="M2602" s="10">
        <f t="shared" si="403"/>
        <v>371928210</v>
      </c>
      <c r="N2602" s="10">
        <f t="shared" si="404"/>
        <v>334658210</v>
      </c>
      <c r="O2602" s="10">
        <f t="shared" si="405"/>
        <v>456378210</v>
      </c>
      <c r="Q2602" s="1">
        <f t="shared" si="406"/>
        <v>411638210</v>
      </c>
      <c r="R2602" s="1">
        <f t="shared" si="407"/>
        <v>387654876.66666669</v>
      </c>
      <c r="T2602" s="1">
        <f t="shared" si="408"/>
        <v>0.94173686321944383</v>
      </c>
      <c r="U2602">
        <f t="shared" si="409"/>
        <v>0.75378370436135311</v>
      </c>
      <c r="Y2602" t="s">
        <v>233</v>
      </c>
      <c r="Z2602" t="s">
        <v>234</v>
      </c>
    </row>
    <row r="2603" spans="1:26">
      <c r="A2603" s="4">
        <v>10014000000</v>
      </c>
      <c r="B2603" s="4">
        <v>9123400000</v>
      </c>
      <c r="C2603" s="4">
        <v>8859500000</v>
      </c>
      <c r="E2603" s="6">
        <v>8676200000</v>
      </c>
      <c r="F2603" s="6">
        <v>9070900000</v>
      </c>
      <c r="G2603" s="6">
        <v>8618600000</v>
      </c>
      <c r="I2603" s="8">
        <f t="shared" si="400"/>
        <v>10014298210</v>
      </c>
      <c r="J2603" s="8">
        <f t="shared" si="401"/>
        <v>9123698210</v>
      </c>
      <c r="K2603" s="8">
        <f t="shared" si="402"/>
        <v>8859798210</v>
      </c>
      <c r="L2603" s="1"/>
      <c r="M2603" s="10">
        <f t="shared" si="403"/>
        <v>8676498210</v>
      </c>
      <c r="N2603" s="10">
        <f t="shared" si="404"/>
        <v>9071198210</v>
      </c>
      <c r="O2603" s="10">
        <f t="shared" si="405"/>
        <v>8618898210</v>
      </c>
      <c r="Q2603" s="1">
        <f t="shared" si="406"/>
        <v>9332598210</v>
      </c>
      <c r="R2603" s="1">
        <f t="shared" si="407"/>
        <v>8788864876.666666</v>
      </c>
      <c r="T2603" s="1">
        <f t="shared" si="408"/>
        <v>0.94173826826159546</v>
      </c>
      <c r="U2603">
        <f t="shared" si="409"/>
        <v>0.22276773443350628</v>
      </c>
      <c r="Y2603" t="s">
        <v>3466</v>
      </c>
      <c r="Z2603" t="s">
        <v>3467</v>
      </c>
    </row>
    <row r="2604" spans="1:26">
      <c r="A2604" s="4">
        <v>5064400000</v>
      </c>
      <c r="B2604" s="4">
        <v>5191200000</v>
      </c>
      <c r="C2604" s="4">
        <v>4960600000</v>
      </c>
      <c r="E2604" s="6">
        <v>4419600000</v>
      </c>
      <c r="F2604" s="6">
        <v>4966000000</v>
      </c>
      <c r="G2604" s="6">
        <v>4944200000</v>
      </c>
      <c r="I2604" s="8">
        <f t="shared" si="400"/>
        <v>5064698210</v>
      </c>
      <c r="J2604" s="8">
        <f t="shared" si="401"/>
        <v>5191498210</v>
      </c>
      <c r="K2604" s="8">
        <f t="shared" si="402"/>
        <v>4960898210</v>
      </c>
      <c r="L2604" s="1"/>
      <c r="M2604" s="10">
        <f t="shared" si="403"/>
        <v>4419898210</v>
      </c>
      <c r="N2604" s="10">
        <f t="shared" si="404"/>
        <v>4966298210</v>
      </c>
      <c r="O2604" s="10">
        <f t="shared" si="405"/>
        <v>4944498210</v>
      </c>
      <c r="Q2604" s="1">
        <f t="shared" si="406"/>
        <v>5072364876.666667</v>
      </c>
      <c r="R2604" s="1">
        <f t="shared" si="407"/>
        <v>4776898210</v>
      </c>
      <c r="T2604" s="1">
        <f t="shared" si="408"/>
        <v>0.94174972151040626</v>
      </c>
      <c r="U2604">
        <f t="shared" si="409"/>
        <v>0.19612641223311303</v>
      </c>
      <c r="Y2604" t="s">
        <v>2892</v>
      </c>
      <c r="Z2604" t="s">
        <v>2893</v>
      </c>
    </row>
    <row r="2605" spans="1:26">
      <c r="A2605" s="4">
        <v>36353000</v>
      </c>
      <c r="B2605" s="4">
        <v>59617000</v>
      </c>
      <c r="C2605" s="4">
        <v>52859000</v>
      </c>
      <c r="E2605" s="6">
        <v>48657000</v>
      </c>
      <c r="F2605" s="6">
        <v>44036000</v>
      </c>
      <c r="G2605" s="6">
        <v>47440000</v>
      </c>
      <c r="I2605" s="8">
        <f t="shared" si="400"/>
        <v>36651210</v>
      </c>
      <c r="J2605" s="8">
        <f t="shared" si="401"/>
        <v>59915210</v>
      </c>
      <c r="K2605" s="8">
        <f t="shared" si="402"/>
        <v>53157210</v>
      </c>
      <c r="L2605" s="1"/>
      <c r="M2605" s="10">
        <f t="shared" si="403"/>
        <v>48955210</v>
      </c>
      <c r="N2605" s="10">
        <f t="shared" si="404"/>
        <v>44334210</v>
      </c>
      <c r="O2605" s="10">
        <f t="shared" si="405"/>
        <v>47738210</v>
      </c>
      <c r="Q2605" s="1">
        <f t="shared" si="406"/>
        <v>49907876.666666664</v>
      </c>
      <c r="R2605" s="1">
        <f t="shared" si="407"/>
        <v>47009210</v>
      </c>
      <c r="T2605" s="1">
        <f t="shared" si="408"/>
        <v>0.94191965556806234</v>
      </c>
      <c r="U2605">
        <f t="shared" si="409"/>
        <v>0.70189206572901874</v>
      </c>
      <c r="Y2605" t="s">
        <v>9526</v>
      </c>
      <c r="Z2605" t="s">
        <v>9527</v>
      </c>
    </row>
    <row r="2606" spans="1:26">
      <c r="A2606" s="4">
        <v>5830300000</v>
      </c>
      <c r="B2606" s="4">
        <v>5744400000</v>
      </c>
      <c r="C2606" s="4">
        <v>5299400000</v>
      </c>
      <c r="E2606" s="6">
        <v>5175400000</v>
      </c>
      <c r="F2606" s="6">
        <v>5368200000</v>
      </c>
      <c r="G2606" s="6">
        <v>5351400000</v>
      </c>
      <c r="I2606" s="8">
        <f t="shared" si="400"/>
        <v>5830598210</v>
      </c>
      <c r="J2606" s="8">
        <f t="shared" si="401"/>
        <v>5744698210</v>
      </c>
      <c r="K2606" s="8">
        <f t="shared" si="402"/>
        <v>5299698210</v>
      </c>
      <c r="L2606" s="1"/>
      <c r="M2606" s="10">
        <f t="shared" si="403"/>
        <v>5175698210</v>
      </c>
      <c r="N2606" s="10">
        <f t="shared" si="404"/>
        <v>5368498210</v>
      </c>
      <c r="O2606" s="10">
        <f t="shared" si="405"/>
        <v>5351698210</v>
      </c>
      <c r="Q2606" s="1">
        <f t="shared" si="406"/>
        <v>5624998210</v>
      </c>
      <c r="R2606" s="1">
        <f t="shared" si="407"/>
        <v>5298631543.333333</v>
      </c>
      <c r="T2606" s="1">
        <f t="shared" si="408"/>
        <v>0.94197924079576423</v>
      </c>
      <c r="U2606">
        <f t="shared" si="409"/>
        <v>0.13679758660132224</v>
      </c>
      <c r="Y2606" t="s">
        <v>5052</v>
      </c>
      <c r="Z2606" t="s">
        <v>5053</v>
      </c>
    </row>
    <row r="2607" spans="1:26">
      <c r="A2607" s="4">
        <v>2413300000</v>
      </c>
      <c r="B2607" s="4">
        <v>2467300000</v>
      </c>
      <c r="C2607" s="4">
        <v>2145600000</v>
      </c>
      <c r="E2607" s="6">
        <v>2140000000</v>
      </c>
      <c r="F2607" s="6">
        <v>2050500000</v>
      </c>
      <c r="G2607" s="6">
        <v>2428000000</v>
      </c>
      <c r="I2607" s="8">
        <f t="shared" si="400"/>
        <v>2413598210</v>
      </c>
      <c r="J2607" s="8">
        <f t="shared" si="401"/>
        <v>2467598210</v>
      </c>
      <c r="K2607" s="8">
        <f t="shared" si="402"/>
        <v>2145898210</v>
      </c>
      <c r="L2607" s="1"/>
      <c r="M2607" s="10">
        <f t="shared" si="403"/>
        <v>2140298210</v>
      </c>
      <c r="N2607" s="10">
        <f t="shared" si="404"/>
        <v>2050798210</v>
      </c>
      <c r="O2607" s="10">
        <f t="shared" si="405"/>
        <v>2428298210</v>
      </c>
      <c r="Q2607" s="1">
        <f t="shared" si="406"/>
        <v>2342364876.6666665</v>
      </c>
      <c r="R2607" s="1">
        <f t="shared" si="407"/>
        <v>2206464876.6666665</v>
      </c>
      <c r="T2607" s="1">
        <f t="shared" si="408"/>
        <v>0.9419817120066305</v>
      </c>
      <c r="U2607">
        <f t="shared" si="409"/>
        <v>0.41958171525462246</v>
      </c>
      <c r="Y2607" t="s">
        <v>5070</v>
      </c>
      <c r="Z2607" t="s">
        <v>5071</v>
      </c>
    </row>
    <row r="2608" spans="1:26">
      <c r="A2608" s="4">
        <v>402220000</v>
      </c>
      <c r="B2608" s="4">
        <v>383760000</v>
      </c>
      <c r="C2608" s="4">
        <v>359490000</v>
      </c>
      <c r="E2608" s="6">
        <v>319010000</v>
      </c>
      <c r="F2608" s="6">
        <v>375920000</v>
      </c>
      <c r="G2608" s="6">
        <v>384150000</v>
      </c>
      <c r="I2608" s="8">
        <f t="shared" si="400"/>
        <v>402518210</v>
      </c>
      <c r="J2608" s="8">
        <f t="shared" si="401"/>
        <v>384058210</v>
      </c>
      <c r="K2608" s="8">
        <f t="shared" si="402"/>
        <v>359788210</v>
      </c>
      <c r="L2608" s="1"/>
      <c r="M2608" s="10">
        <f t="shared" si="403"/>
        <v>319308210</v>
      </c>
      <c r="N2608" s="10">
        <f t="shared" si="404"/>
        <v>376218210</v>
      </c>
      <c r="O2608" s="10">
        <f t="shared" si="405"/>
        <v>384448210</v>
      </c>
      <c r="Q2608" s="1">
        <f t="shared" si="406"/>
        <v>382121543.33333331</v>
      </c>
      <c r="R2608" s="1">
        <f t="shared" si="407"/>
        <v>359991543.33333331</v>
      </c>
      <c r="T2608" s="1">
        <f t="shared" si="408"/>
        <v>0.9420864895316946</v>
      </c>
      <c r="U2608">
        <f t="shared" si="409"/>
        <v>0.40737361270297184</v>
      </c>
      <c r="Y2608" t="s">
        <v>2236</v>
      </c>
      <c r="Z2608" t="s">
        <v>2237</v>
      </c>
    </row>
    <row r="2609" spans="1:26">
      <c r="A2609" s="4">
        <v>1696000000</v>
      </c>
      <c r="B2609" s="4">
        <v>1700000000</v>
      </c>
      <c r="C2609" s="4">
        <v>1554500000</v>
      </c>
      <c r="E2609" s="6">
        <v>1522000000</v>
      </c>
      <c r="F2609" s="6">
        <v>1529800000</v>
      </c>
      <c r="G2609" s="6">
        <v>1612500000</v>
      </c>
      <c r="I2609" s="8">
        <f t="shared" si="400"/>
        <v>1696298210</v>
      </c>
      <c r="J2609" s="8">
        <f t="shared" si="401"/>
        <v>1700298210</v>
      </c>
      <c r="K2609" s="8">
        <f t="shared" si="402"/>
        <v>1554798210</v>
      </c>
      <c r="L2609" s="1"/>
      <c r="M2609" s="10">
        <f t="shared" si="403"/>
        <v>1522298210</v>
      </c>
      <c r="N2609" s="10">
        <f t="shared" si="404"/>
        <v>1530098210</v>
      </c>
      <c r="O2609" s="10">
        <f t="shared" si="405"/>
        <v>1612798210</v>
      </c>
      <c r="Q2609" s="1">
        <f t="shared" si="406"/>
        <v>1650464876.6666667</v>
      </c>
      <c r="R2609" s="1">
        <f t="shared" si="407"/>
        <v>1555064876.6666667</v>
      </c>
      <c r="T2609" s="1">
        <f t="shared" si="408"/>
        <v>0.94219810348665345</v>
      </c>
      <c r="U2609">
        <f t="shared" si="409"/>
        <v>0.16323684433059346</v>
      </c>
      <c r="Y2609" t="s">
        <v>12956</v>
      </c>
      <c r="Z2609" t="s">
        <v>12957</v>
      </c>
    </row>
    <row r="2610" spans="1:26">
      <c r="A2610" s="4">
        <v>5746200000</v>
      </c>
      <c r="B2610" s="4">
        <v>5480700000</v>
      </c>
      <c r="C2610" s="4">
        <v>4986000000</v>
      </c>
      <c r="E2610" s="6">
        <v>4931300000</v>
      </c>
      <c r="F2610" s="6">
        <v>4990500000</v>
      </c>
      <c r="G2610" s="6">
        <v>5354600000</v>
      </c>
      <c r="I2610" s="8">
        <f t="shared" si="400"/>
        <v>5746498210</v>
      </c>
      <c r="J2610" s="8">
        <f t="shared" si="401"/>
        <v>5480998210</v>
      </c>
      <c r="K2610" s="8">
        <f t="shared" si="402"/>
        <v>4986298210</v>
      </c>
      <c r="L2610" s="1"/>
      <c r="M2610" s="10">
        <f t="shared" si="403"/>
        <v>4931598210</v>
      </c>
      <c r="N2610" s="10">
        <f t="shared" si="404"/>
        <v>4990798210</v>
      </c>
      <c r="O2610" s="10">
        <f t="shared" si="405"/>
        <v>5354898210</v>
      </c>
      <c r="Q2610" s="1">
        <f t="shared" si="406"/>
        <v>5404598210</v>
      </c>
      <c r="R2610" s="1">
        <f t="shared" si="407"/>
        <v>5092431543.333333</v>
      </c>
      <c r="T2610" s="1">
        <f t="shared" si="408"/>
        <v>0.94224054138028757</v>
      </c>
      <c r="U2610">
        <f t="shared" si="409"/>
        <v>0.29468077870576137</v>
      </c>
      <c r="Y2610" t="s">
        <v>9617</v>
      </c>
      <c r="Z2610" t="s">
        <v>9618</v>
      </c>
    </row>
    <row r="2611" spans="1:26">
      <c r="A2611" s="4">
        <v>9615000000</v>
      </c>
      <c r="B2611" s="4">
        <v>9149300000</v>
      </c>
      <c r="C2611" s="4">
        <v>9003600000</v>
      </c>
      <c r="E2611" s="6">
        <v>8954700000</v>
      </c>
      <c r="F2611" s="6">
        <v>7930400000</v>
      </c>
      <c r="G2611" s="6">
        <v>9279000000</v>
      </c>
      <c r="I2611" s="8">
        <f t="shared" si="400"/>
        <v>9615298210</v>
      </c>
      <c r="J2611" s="8">
        <f t="shared" si="401"/>
        <v>9149598210</v>
      </c>
      <c r="K2611" s="8">
        <f t="shared" si="402"/>
        <v>9003898210</v>
      </c>
      <c r="L2611" s="1"/>
      <c r="M2611" s="10">
        <f t="shared" si="403"/>
        <v>8954998210</v>
      </c>
      <c r="N2611" s="10">
        <f t="shared" si="404"/>
        <v>7930698210</v>
      </c>
      <c r="O2611" s="10">
        <f t="shared" si="405"/>
        <v>9279298210</v>
      </c>
      <c r="Q2611" s="1">
        <f t="shared" si="406"/>
        <v>9256264876.666666</v>
      </c>
      <c r="R2611" s="1">
        <f t="shared" si="407"/>
        <v>8721664876.666666</v>
      </c>
      <c r="T2611" s="1">
        <f t="shared" si="408"/>
        <v>0.94224452226430688</v>
      </c>
      <c r="U2611">
        <f t="shared" si="409"/>
        <v>0.29708224189679117</v>
      </c>
      <c r="Y2611" t="s">
        <v>4523</v>
      </c>
      <c r="Z2611" t="s">
        <v>4524</v>
      </c>
    </row>
    <row r="2612" spans="1:26">
      <c r="A2612" s="4">
        <v>190540000</v>
      </c>
      <c r="B2612" s="4">
        <v>139680000</v>
      </c>
      <c r="C2612" s="4">
        <v>99904000</v>
      </c>
      <c r="E2612" s="6">
        <v>167510000</v>
      </c>
      <c r="F2612" s="6">
        <v>84680000</v>
      </c>
      <c r="G2612" s="6">
        <v>153100000</v>
      </c>
      <c r="I2612" s="8">
        <f t="shared" si="400"/>
        <v>190838210</v>
      </c>
      <c r="J2612" s="8">
        <f t="shared" si="401"/>
        <v>139978210</v>
      </c>
      <c r="K2612" s="8">
        <f t="shared" si="402"/>
        <v>100202210</v>
      </c>
      <c r="L2612" s="1"/>
      <c r="M2612" s="10">
        <f t="shared" si="403"/>
        <v>167808210</v>
      </c>
      <c r="N2612" s="10">
        <f t="shared" si="404"/>
        <v>84978210</v>
      </c>
      <c r="O2612" s="10">
        <f t="shared" si="405"/>
        <v>153398210</v>
      </c>
      <c r="Q2612" s="1">
        <f t="shared" si="406"/>
        <v>143672876.66666666</v>
      </c>
      <c r="R2612" s="1">
        <f t="shared" si="407"/>
        <v>135394876.66666666</v>
      </c>
      <c r="T2612" s="1">
        <f t="shared" si="408"/>
        <v>0.94238300093896177</v>
      </c>
      <c r="U2612">
        <f t="shared" si="409"/>
        <v>0.83222568450044743</v>
      </c>
      <c r="Z2612" t="s">
        <v>1416</v>
      </c>
    </row>
    <row r="2613" spans="1:26">
      <c r="A2613" s="4">
        <v>515300000</v>
      </c>
      <c r="B2613" s="4">
        <v>558300000</v>
      </c>
      <c r="C2613" s="4">
        <v>528640000</v>
      </c>
      <c r="E2613" s="6">
        <v>484820000</v>
      </c>
      <c r="F2613" s="6">
        <v>508190000</v>
      </c>
      <c r="G2613" s="6">
        <v>516880000</v>
      </c>
      <c r="I2613" s="8">
        <f t="shared" si="400"/>
        <v>515598210</v>
      </c>
      <c r="J2613" s="8">
        <f t="shared" si="401"/>
        <v>558598210</v>
      </c>
      <c r="K2613" s="8">
        <f t="shared" si="402"/>
        <v>528938210</v>
      </c>
      <c r="L2613" s="1"/>
      <c r="M2613" s="10">
        <f t="shared" si="403"/>
        <v>485118210</v>
      </c>
      <c r="N2613" s="10">
        <f t="shared" si="404"/>
        <v>508488210</v>
      </c>
      <c r="O2613" s="10">
        <f t="shared" si="405"/>
        <v>517178210</v>
      </c>
      <c r="Q2613" s="1">
        <f t="shared" si="406"/>
        <v>534378210</v>
      </c>
      <c r="R2613" s="1">
        <f t="shared" si="407"/>
        <v>503594876.66666669</v>
      </c>
      <c r="T2613" s="1">
        <f t="shared" si="408"/>
        <v>0.94239410822283842</v>
      </c>
      <c r="U2613">
        <f t="shared" si="409"/>
        <v>0.12511327777632464</v>
      </c>
      <c r="Y2613" t="s">
        <v>12267</v>
      </c>
      <c r="Z2613" t="s">
        <v>12268</v>
      </c>
    </row>
    <row r="2614" spans="1:26">
      <c r="A2614" s="4">
        <v>35848000</v>
      </c>
      <c r="B2614" s="4">
        <v>40033000</v>
      </c>
      <c r="C2614" s="4">
        <v>35938000</v>
      </c>
      <c r="E2614" s="6">
        <v>31450000</v>
      </c>
      <c r="F2614" s="6">
        <v>35505000</v>
      </c>
      <c r="G2614" s="6">
        <v>38380000</v>
      </c>
      <c r="I2614" s="8">
        <f t="shared" si="400"/>
        <v>36146210</v>
      </c>
      <c r="J2614" s="8">
        <f t="shared" si="401"/>
        <v>40331210</v>
      </c>
      <c r="K2614" s="8">
        <f t="shared" si="402"/>
        <v>36236210</v>
      </c>
      <c r="L2614" s="1"/>
      <c r="M2614" s="10">
        <f t="shared" si="403"/>
        <v>31748210</v>
      </c>
      <c r="N2614" s="10">
        <f t="shared" si="404"/>
        <v>35803210</v>
      </c>
      <c r="O2614" s="10">
        <f t="shared" si="405"/>
        <v>38678210</v>
      </c>
      <c r="Q2614" s="1">
        <f t="shared" si="406"/>
        <v>37571210</v>
      </c>
      <c r="R2614" s="1">
        <f t="shared" si="407"/>
        <v>35409876.666666664</v>
      </c>
      <c r="T2614" s="1">
        <f t="shared" si="408"/>
        <v>0.94247368308517787</v>
      </c>
      <c r="U2614">
        <f t="shared" si="409"/>
        <v>0.42549293338290373</v>
      </c>
      <c r="Y2614" t="s">
        <v>9418</v>
      </c>
      <c r="Z2614" t="s">
        <v>9419</v>
      </c>
    </row>
    <row r="2615" spans="1:26">
      <c r="A2615" s="4">
        <v>128880000</v>
      </c>
      <c r="B2615" s="4">
        <v>60123000</v>
      </c>
      <c r="C2615" s="3">
        <v>0</v>
      </c>
      <c r="E2615" s="6">
        <v>36854000</v>
      </c>
      <c r="F2615" s="6">
        <v>80024000</v>
      </c>
      <c r="G2615" s="6">
        <v>61203000</v>
      </c>
      <c r="I2615" s="8">
        <f t="shared" si="400"/>
        <v>129178210</v>
      </c>
      <c r="J2615" s="8">
        <f t="shared" si="401"/>
        <v>60421210</v>
      </c>
      <c r="K2615" s="8">
        <f t="shared" si="402"/>
        <v>298210</v>
      </c>
      <c r="L2615" s="1"/>
      <c r="M2615" s="10">
        <f t="shared" si="403"/>
        <v>37152210</v>
      </c>
      <c r="N2615" s="10">
        <f t="shared" si="404"/>
        <v>80322210</v>
      </c>
      <c r="O2615" s="10">
        <f t="shared" si="405"/>
        <v>61501210</v>
      </c>
      <c r="Q2615" s="1">
        <f t="shared" si="406"/>
        <v>63299210</v>
      </c>
      <c r="R2615" s="1">
        <f t="shared" si="407"/>
        <v>59658543.333333336</v>
      </c>
      <c r="T2615" s="1">
        <f t="shared" si="408"/>
        <v>0.94248480088982689</v>
      </c>
      <c r="U2615">
        <f t="shared" si="409"/>
        <v>0.93059864693380434</v>
      </c>
      <c r="Y2615" t="s">
        <v>12544</v>
      </c>
      <c r="Z2615" t="s">
        <v>12545</v>
      </c>
    </row>
    <row r="2616" spans="1:26">
      <c r="A2616" s="4">
        <v>436180000</v>
      </c>
      <c r="B2616" s="4">
        <v>460100000</v>
      </c>
      <c r="C2616" s="4">
        <v>427920000</v>
      </c>
      <c r="E2616" s="6">
        <v>414460000</v>
      </c>
      <c r="F2616" s="6">
        <v>405220000</v>
      </c>
      <c r="G2616" s="6">
        <v>428500000</v>
      </c>
      <c r="I2616" s="8">
        <f t="shared" si="400"/>
        <v>436478210</v>
      </c>
      <c r="J2616" s="8">
        <f t="shared" si="401"/>
        <v>460398210</v>
      </c>
      <c r="K2616" s="8">
        <f t="shared" si="402"/>
        <v>428218210</v>
      </c>
      <c r="L2616" s="1"/>
      <c r="M2616" s="10">
        <f t="shared" si="403"/>
        <v>414758210</v>
      </c>
      <c r="N2616" s="10">
        <f t="shared" si="404"/>
        <v>405518210</v>
      </c>
      <c r="O2616" s="10">
        <f t="shared" si="405"/>
        <v>428798210</v>
      </c>
      <c r="Q2616" s="1">
        <f t="shared" si="406"/>
        <v>441698210</v>
      </c>
      <c r="R2616" s="1">
        <f t="shared" si="407"/>
        <v>416358210</v>
      </c>
      <c r="T2616" s="1">
        <f t="shared" si="408"/>
        <v>0.94263051235820039</v>
      </c>
      <c r="U2616">
        <f t="shared" si="409"/>
        <v>9.7981978375879408E-2</v>
      </c>
      <c r="Y2616" t="s">
        <v>3137</v>
      </c>
      <c r="Z2616" t="s">
        <v>3138</v>
      </c>
    </row>
    <row r="2617" spans="1:26">
      <c r="A2617" s="4">
        <v>403290000</v>
      </c>
      <c r="B2617" s="4">
        <v>486770000</v>
      </c>
      <c r="C2617" s="4">
        <v>408030000</v>
      </c>
      <c r="E2617" s="6">
        <v>439080000</v>
      </c>
      <c r="F2617" s="6">
        <v>361030000</v>
      </c>
      <c r="G2617" s="6">
        <v>423490000</v>
      </c>
      <c r="I2617" s="8">
        <f t="shared" si="400"/>
        <v>403588210</v>
      </c>
      <c r="J2617" s="8">
        <f t="shared" si="401"/>
        <v>487068210</v>
      </c>
      <c r="K2617" s="8">
        <f t="shared" si="402"/>
        <v>408328210</v>
      </c>
      <c r="L2617" s="1"/>
      <c r="M2617" s="10">
        <f t="shared" si="403"/>
        <v>439378210</v>
      </c>
      <c r="N2617" s="10">
        <f t="shared" si="404"/>
        <v>361328210</v>
      </c>
      <c r="O2617" s="10">
        <f t="shared" si="405"/>
        <v>423788210</v>
      </c>
      <c r="Q2617" s="1">
        <f t="shared" si="406"/>
        <v>432994876.66666669</v>
      </c>
      <c r="R2617" s="1">
        <f t="shared" si="407"/>
        <v>408164876.66666669</v>
      </c>
      <c r="T2617" s="1">
        <f t="shared" si="408"/>
        <v>0.94265521063170699</v>
      </c>
      <c r="U2617">
        <f t="shared" si="409"/>
        <v>0.5291280505091297</v>
      </c>
      <c r="Y2617" t="s">
        <v>9187</v>
      </c>
      <c r="Z2617" t="s">
        <v>9188</v>
      </c>
    </row>
    <row r="2618" spans="1:26">
      <c r="A2618" s="4">
        <v>710510000</v>
      </c>
      <c r="B2618" s="4">
        <v>666420000</v>
      </c>
      <c r="C2618" s="4">
        <v>682060000</v>
      </c>
      <c r="E2618" s="6">
        <v>644690000</v>
      </c>
      <c r="F2618" s="6">
        <v>649580000</v>
      </c>
      <c r="G2618" s="6">
        <v>646720000</v>
      </c>
      <c r="I2618" s="8">
        <f t="shared" si="400"/>
        <v>710808210</v>
      </c>
      <c r="J2618" s="8">
        <f t="shared" si="401"/>
        <v>666718210</v>
      </c>
      <c r="K2618" s="8">
        <f t="shared" si="402"/>
        <v>682358210</v>
      </c>
      <c r="L2618" s="1"/>
      <c r="M2618" s="10">
        <f t="shared" si="403"/>
        <v>644988210</v>
      </c>
      <c r="N2618" s="10">
        <f t="shared" si="404"/>
        <v>649878210</v>
      </c>
      <c r="O2618" s="10">
        <f t="shared" si="405"/>
        <v>647018210</v>
      </c>
      <c r="Q2618" s="1">
        <f t="shared" si="406"/>
        <v>686628210</v>
      </c>
      <c r="R2618" s="1">
        <f t="shared" si="407"/>
        <v>647294876.66666663</v>
      </c>
      <c r="T2618" s="1">
        <f t="shared" si="408"/>
        <v>0.9427152383772095</v>
      </c>
      <c r="U2618">
        <f t="shared" si="409"/>
        <v>3.8797634692951145E-2</v>
      </c>
      <c r="Z2618" t="s">
        <v>1962</v>
      </c>
    </row>
    <row r="2619" spans="1:26">
      <c r="A2619" s="4">
        <v>854400000</v>
      </c>
      <c r="B2619" s="4">
        <v>1096200000</v>
      </c>
      <c r="C2619" s="4">
        <v>992940000</v>
      </c>
      <c r="E2619" s="6">
        <v>890700000</v>
      </c>
      <c r="F2619" s="6">
        <v>930250000</v>
      </c>
      <c r="G2619" s="6">
        <v>953920000</v>
      </c>
      <c r="I2619" s="8">
        <f t="shared" si="400"/>
        <v>854698210</v>
      </c>
      <c r="J2619" s="8">
        <f t="shared" si="401"/>
        <v>1096498210</v>
      </c>
      <c r="K2619" s="8">
        <f t="shared" si="402"/>
        <v>993238210</v>
      </c>
      <c r="L2619" s="1"/>
      <c r="M2619" s="10">
        <f t="shared" si="403"/>
        <v>890998210</v>
      </c>
      <c r="N2619" s="10">
        <f t="shared" si="404"/>
        <v>930548210</v>
      </c>
      <c r="O2619" s="10">
        <f t="shared" si="405"/>
        <v>954218210</v>
      </c>
      <c r="Q2619" s="1">
        <f t="shared" si="406"/>
        <v>981478210</v>
      </c>
      <c r="R2619" s="1">
        <f t="shared" si="407"/>
        <v>925254876.66666663</v>
      </c>
      <c r="T2619" s="1">
        <f t="shared" si="408"/>
        <v>0.942715658116003</v>
      </c>
      <c r="U2619">
        <f t="shared" si="409"/>
        <v>0.48097858346480188</v>
      </c>
      <c r="Y2619" t="s">
        <v>3043</v>
      </c>
      <c r="Z2619" t="s">
        <v>3044</v>
      </c>
    </row>
    <row r="2620" spans="1:26">
      <c r="A2620" s="4">
        <v>3164400000</v>
      </c>
      <c r="B2620" s="4">
        <v>3555000000</v>
      </c>
      <c r="C2620" s="4">
        <v>3714700000</v>
      </c>
      <c r="E2620" s="6">
        <v>3143300000</v>
      </c>
      <c r="F2620" s="6">
        <v>3479700000</v>
      </c>
      <c r="G2620" s="6">
        <v>3216600000</v>
      </c>
      <c r="I2620" s="8">
        <f t="shared" si="400"/>
        <v>3164698210</v>
      </c>
      <c r="J2620" s="8">
        <f t="shared" si="401"/>
        <v>3555298210</v>
      </c>
      <c r="K2620" s="8">
        <f t="shared" si="402"/>
        <v>3714998210</v>
      </c>
      <c r="L2620" s="1"/>
      <c r="M2620" s="10">
        <f t="shared" si="403"/>
        <v>3143598210</v>
      </c>
      <c r="N2620" s="10">
        <f t="shared" si="404"/>
        <v>3479998210</v>
      </c>
      <c r="O2620" s="10">
        <f t="shared" si="405"/>
        <v>3216898210</v>
      </c>
      <c r="Q2620" s="1">
        <f t="shared" si="406"/>
        <v>3478331543.3333335</v>
      </c>
      <c r="R2620" s="1">
        <f t="shared" si="407"/>
        <v>3280164876.6666665</v>
      </c>
      <c r="T2620" s="1">
        <f t="shared" si="408"/>
        <v>0.94302824092588911</v>
      </c>
      <c r="U2620">
        <f t="shared" si="409"/>
        <v>0.36197794216496276</v>
      </c>
      <c r="Y2620" t="s">
        <v>2474</v>
      </c>
      <c r="Z2620" t="s">
        <v>2475</v>
      </c>
    </row>
    <row r="2621" spans="1:26">
      <c r="A2621" s="4">
        <v>4389700000</v>
      </c>
      <c r="B2621" s="4">
        <v>3919500000</v>
      </c>
      <c r="C2621" s="4">
        <v>3849100000</v>
      </c>
      <c r="E2621" s="6">
        <v>3526500000</v>
      </c>
      <c r="F2621" s="6">
        <v>4022500000</v>
      </c>
      <c r="G2621" s="6">
        <v>3917000000</v>
      </c>
      <c r="I2621" s="8">
        <f t="shared" si="400"/>
        <v>4389998210</v>
      </c>
      <c r="J2621" s="8">
        <f t="shared" si="401"/>
        <v>3919798210</v>
      </c>
      <c r="K2621" s="8">
        <f t="shared" si="402"/>
        <v>3849398210</v>
      </c>
      <c r="L2621" s="1"/>
      <c r="M2621" s="10">
        <f t="shared" si="403"/>
        <v>3526798210</v>
      </c>
      <c r="N2621" s="10">
        <f t="shared" si="404"/>
        <v>4022798210</v>
      </c>
      <c r="O2621" s="10">
        <f t="shared" si="405"/>
        <v>3917298210</v>
      </c>
      <c r="Q2621" s="1">
        <f t="shared" si="406"/>
        <v>4053064876.6666665</v>
      </c>
      <c r="R2621" s="1">
        <f t="shared" si="407"/>
        <v>3822298210</v>
      </c>
      <c r="T2621" s="1">
        <f t="shared" si="408"/>
        <v>0.9430636632551378</v>
      </c>
      <c r="U2621">
        <f t="shared" si="409"/>
        <v>0.36693020933655141</v>
      </c>
      <c r="Y2621" t="s">
        <v>4412</v>
      </c>
      <c r="Z2621" t="s">
        <v>4413</v>
      </c>
    </row>
    <row r="2622" spans="1:26">
      <c r="A2622" s="4">
        <v>192790000</v>
      </c>
      <c r="B2622" s="4">
        <v>155090000</v>
      </c>
      <c r="C2622" s="4">
        <v>184540000</v>
      </c>
      <c r="E2622" s="6">
        <v>163800000</v>
      </c>
      <c r="F2622" s="6">
        <v>155770000</v>
      </c>
      <c r="G2622" s="6">
        <v>182490000</v>
      </c>
      <c r="I2622" s="8">
        <f t="shared" si="400"/>
        <v>193088210</v>
      </c>
      <c r="J2622" s="8">
        <f t="shared" si="401"/>
        <v>155388210</v>
      </c>
      <c r="K2622" s="8">
        <f t="shared" si="402"/>
        <v>184838210</v>
      </c>
      <c r="L2622" s="1"/>
      <c r="M2622" s="10">
        <f t="shared" si="403"/>
        <v>164098210</v>
      </c>
      <c r="N2622" s="10">
        <f t="shared" si="404"/>
        <v>156068210</v>
      </c>
      <c r="O2622" s="10">
        <f t="shared" si="405"/>
        <v>182788210</v>
      </c>
      <c r="Q2622" s="1">
        <f t="shared" si="406"/>
        <v>177771543.33333334</v>
      </c>
      <c r="R2622" s="1">
        <f t="shared" si="407"/>
        <v>167651543.33333334</v>
      </c>
      <c r="T2622" s="1">
        <f t="shared" si="408"/>
        <v>0.94307300364139646</v>
      </c>
      <c r="U2622">
        <f t="shared" si="409"/>
        <v>0.50729073531736346</v>
      </c>
      <c r="Y2622" t="s">
        <v>1108</v>
      </c>
      <c r="Z2622" t="s">
        <v>1109</v>
      </c>
    </row>
    <row r="2623" spans="1:26">
      <c r="A2623" s="4">
        <v>11755000000</v>
      </c>
      <c r="B2623" s="4">
        <v>13964000000</v>
      </c>
      <c r="C2623" s="4">
        <v>13355000000</v>
      </c>
      <c r="E2623" s="6">
        <v>11992000000</v>
      </c>
      <c r="F2623" s="6">
        <v>12069000000</v>
      </c>
      <c r="G2623" s="6">
        <v>12791000000</v>
      </c>
      <c r="I2623" s="8">
        <f t="shared" si="400"/>
        <v>11755298210</v>
      </c>
      <c r="J2623" s="8">
        <f t="shared" si="401"/>
        <v>13964298210</v>
      </c>
      <c r="K2623" s="8">
        <f t="shared" si="402"/>
        <v>13355298210</v>
      </c>
      <c r="L2623" s="1"/>
      <c r="M2623" s="10">
        <f t="shared" si="403"/>
        <v>11992298210</v>
      </c>
      <c r="N2623" s="10">
        <f t="shared" si="404"/>
        <v>12069298210</v>
      </c>
      <c r="O2623" s="10">
        <f t="shared" si="405"/>
        <v>12791298210</v>
      </c>
      <c r="Q2623" s="1">
        <f t="shared" si="406"/>
        <v>13024964876.666666</v>
      </c>
      <c r="R2623" s="1">
        <f t="shared" si="407"/>
        <v>12284298210</v>
      </c>
      <c r="T2623" s="1">
        <f t="shared" si="408"/>
        <v>0.94313484345792598</v>
      </c>
      <c r="U2623">
        <f t="shared" si="409"/>
        <v>0.35343719892191533</v>
      </c>
      <c r="Y2623" t="s">
        <v>11086</v>
      </c>
      <c r="Z2623" t="s">
        <v>11087</v>
      </c>
    </row>
    <row r="2624" spans="1:26">
      <c r="A2624" s="4">
        <v>39217000</v>
      </c>
      <c r="B2624" s="4">
        <v>50396000</v>
      </c>
      <c r="C2624" s="4">
        <v>41365000</v>
      </c>
      <c r="E2624" s="6">
        <v>41595000</v>
      </c>
      <c r="F2624" s="6">
        <v>33556000</v>
      </c>
      <c r="G2624" s="6">
        <v>48329000</v>
      </c>
      <c r="I2624" s="8">
        <f t="shared" si="400"/>
        <v>39515210</v>
      </c>
      <c r="J2624" s="8">
        <f t="shared" si="401"/>
        <v>50694210</v>
      </c>
      <c r="K2624" s="8">
        <f t="shared" si="402"/>
        <v>41663210</v>
      </c>
      <c r="L2624" s="1"/>
      <c r="M2624" s="10">
        <f t="shared" si="403"/>
        <v>41893210</v>
      </c>
      <c r="N2624" s="10">
        <f t="shared" si="404"/>
        <v>33854210</v>
      </c>
      <c r="O2624" s="10">
        <f t="shared" si="405"/>
        <v>48627210</v>
      </c>
      <c r="Q2624" s="1">
        <f t="shared" si="406"/>
        <v>43957543.333333336</v>
      </c>
      <c r="R2624" s="1">
        <f t="shared" si="407"/>
        <v>41458210</v>
      </c>
      <c r="T2624" s="1">
        <f t="shared" si="408"/>
        <v>0.94314210613680782</v>
      </c>
      <c r="U2624">
        <f t="shared" si="409"/>
        <v>0.67166243424786121</v>
      </c>
      <c r="Z2624" t="s">
        <v>6299</v>
      </c>
    </row>
    <row r="2625" spans="1:26">
      <c r="A2625" s="4">
        <v>147390000</v>
      </c>
      <c r="B2625" s="4">
        <v>145960000</v>
      </c>
      <c r="C2625" s="4">
        <v>131900000</v>
      </c>
      <c r="E2625" s="6">
        <v>131110000</v>
      </c>
      <c r="F2625" s="6">
        <v>144440000</v>
      </c>
      <c r="G2625" s="6">
        <v>125520000</v>
      </c>
      <c r="I2625" s="8">
        <f t="shared" si="400"/>
        <v>147688210</v>
      </c>
      <c r="J2625" s="8">
        <f t="shared" si="401"/>
        <v>146258210</v>
      </c>
      <c r="K2625" s="8">
        <f t="shared" si="402"/>
        <v>132198210</v>
      </c>
      <c r="L2625" s="1"/>
      <c r="M2625" s="10">
        <f t="shared" si="403"/>
        <v>131408210</v>
      </c>
      <c r="N2625" s="10">
        <f t="shared" si="404"/>
        <v>144738210</v>
      </c>
      <c r="O2625" s="10">
        <f t="shared" si="405"/>
        <v>125818210</v>
      </c>
      <c r="Q2625" s="1">
        <f t="shared" si="406"/>
        <v>142048210</v>
      </c>
      <c r="R2625" s="1">
        <f t="shared" si="407"/>
        <v>133988210</v>
      </c>
      <c r="T2625" s="1">
        <f t="shared" si="408"/>
        <v>0.9432587006904205</v>
      </c>
      <c r="U2625">
        <f t="shared" si="409"/>
        <v>0.34177374898257606</v>
      </c>
      <c r="Y2625" t="s">
        <v>1697</v>
      </c>
      <c r="Z2625" t="s">
        <v>1698</v>
      </c>
    </row>
    <row r="2626" spans="1:26">
      <c r="A2626" s="4">
        <v>438930000</v>
      </c>
      <c r="B2626" s="4">
        <v>386160000</v>
      </c>
      <c r="C2626" s="4">
        <v>519940000</v>
      </c>
      <c r="E2626" s="6">
        <v>425710000</v>
      </c>
      <c r="F2626" s="6">
        <v>482320000</v>
      </c>
      <c r="G2626" s="6">
        <v>360840000</v>
      </c>
      <c r="I2626" s="8">
        <f t="shared" si="400"/>
        <v>439228210</v>
      </c>
      <c r="J2626" s="8">
        <f t="shared" si="401"/>
        <v>386458210</v>
      </c>
      <c r="K2626" s="8">
        <f t="shared" si="402"/>
        <v>520238210</v>
      </c>
      <c r="L2626" s="1"/>
      <c r="M2626" s="10">
        <f t="shared" si="403"/>
        <v>426008210</v>
      </c>
      <c r="N2626" s="10">
        <f t="shared" si="404"/>
        <v>482618210</v>
      </c>
      <c r="O2626" s="10">
        <f t="shared" si="405"/>
        <v>361138210</v>
      </c>
      <c r="Q2626" s="1">
        <f t="shared" si="406"/>
        <v>448641543.33333331</v>
      </c>
      <c r="R2626" s="1">
        <f t="shared" si="407"/>
        <v>423254876.66666669</v>
      </c>
      <c r="T2626" s="1">
        <f t="shared" si="408"/>
        <v>0.94341436488906527</v>
      </c>
      <c r="U2626">
        <f t="shared" si="409"/>
        <v>0.65335040191818483</v>
      </c>
      <c r="Y2626" t="s">
        <v>12307</v>
      </c>
      <c r="Z2626" t="s">
        <v>12308</v>
      </c>
    </row>
    <row r="2627" spans="1:26">
      <c r="A2627" s="4">
        <v>1529200000</v>
      </c>
      <c r="B2627" s="4">
        <v>1539500000</v>
      </c>
      <c r="C2627" s="4">
        <v>1401000000</v>
      </c>
      <c r="E2627" s="6">
        <v>1446900000</v>
      </c>
      <c r="F2627" s="6">
        <v>1265300000</v>
      </c>
      <c r="G2627" s="6">
        <v>1504600000</v>
      </c>
      <c r="I2627" s="8">
        <f t="shared" ref="I2627:I2690" si="410">A2627+298210</f>
        <v>1529498210</v>
      </c>
      <c r="J2627" s="8">
        <f t="shared" ref="J2627:J2690" si="411">B2627+298210</f>
        <v>1539798210</v>
      </c>
      <c r="K2627" s="8">
        <f t="shared" ref="K2627:K2690" si="412">C2627+298210</f>
        <v>1401298210</v>
      </c>
      <c r="L2627" s="1"/>
      <c r="M2627" s="10">
        <f t="shared" ref="M2627:M2690" si="413">E2627+298210</f>
        <v>1447198210</v>
      </c>
      <c r="N2627" s="10">
        <f t="shared" ref="N2627:N2690" si="414">F2627+298210</f>
        <v>1265598210</v>
      </c>
      <c r="O2627" s="10">
        <f t="shared" ref="O2627:O2690" si="415">G2627+298210</f>
        <v>1504898210</v>
      </c>
      <c r="Q2627" s="1">
        <f t="shared" ref="Q2627:Q2690" si="416">AVERAGE(I2627:K2627)</f>
        <v>1490198210</v>
      </c>
      <c r="R2627" s="1">
        <f t="shared" ref="R2627:R2690" si="417">AVERAGE(M2627:O2627)</f>
        <v>1405898210</v>
      </c>
      <c r="T2627" s="1">
        <f t="shared" ref="T2627:T2690" si="418">R2627/Q2627</f>
        <v>0.94343034407483284</v>
      </c>
      <c r="U2627">
        <f t="shared" ref="U2627:U2690" si="419">_xlfn.T.TEST(M2627:O2627, I2627:K2627, 2, 2)</f>
        <v>0.37620288696235987</v>
      </c>
      <c r="Y2627" t="s">
        <v>6397</v>
      </c>
      <c r="Z2627" t="s">
        <v>6398</v>
      </c>
    </row>
    <row r="2628" spans="1:26">
      <c r="A2628" s="4">
        <v>3998400000</v>
      </c>
      <c r="B2628" s="4">
        <v>2789000000</v>
      </c>
      <c r="C2628" s="4">
        <v>2996200000</v>
      </c>
      <c r="E2628" s="6">
        <v>2984000000</v>
      </c>
      <c r="F2628" s="6">
        <v>3412700000</v>
      </c>
      <c r="G2628" s="6">
        <v>2835300000</v>
      </c>
      <c r="I2628" s="8">
        <f t="shared" si="410"/>
        <v>3998698210</v>
      </c>
      <c r="J2628" s="8">
        <f t="shared" si="411"/>
        <v>2789298210</v>
      </c>
      <c r="K2628" s="8">
        <f t="shared" si="412"/>
        <v>2996498210</v>
      </c>
      <c r="L2628" s="1"/>
      <c r="M2628" s="10">
        <f t="shared" si="413"/>
        <v>2984298210</v>
      </c>
      <c r="N2628" s="10">
        <f t="shared" si="414"/>
        <v>3412998210</v>
      </c>
      <c r="O2628" s="10">
        <f t="shared" si="415"/>
        <v>2835598210</v>
      </c>
      <c r="Q2628" s="1">
        <f t="shared" si="416"/>
        <v>3261498210</v>
      </c>
      <c r="R2628" s="1">
        <f t="shared" si="417"/>
        <v>3077631543.3333335</v>
      </c>
      <c r="T2628" s="1">
        <f t="shared" si="418"/>
        <v>0.94362509042533971</v>
      </c>
      <c r="U2628">
        <f t="shared" si="419"/>
        <v>0.67819257367028463</v>
      </c>
      <c r="Y2628" t="s">
        <v>4513</v>
      </c>
      <c r="Z2628" t="s">
        <v>4514</v>
      </c>
    </row>
    <row r="2629" spans="1:26">
      <c r="A2629" s="4">
        <v>723970000</v>
      </c>
      <c r="B2629" s="4">
        <v>813970000</v>
      </c>
      <c r="C2629" s="4">
        <v>586010000</v>
      </c>
      <c r="E2629" s="6">
        <v>612460000</v>
      </c>
      <c r="F2629" s="6">
        <v>678740000</v>
      </c>
      <c r="G2629" s="6">
        <v>713210000</v>
      </c>
      <c r="I2629" s="8">
        <f t="shared" si="410"/>
        <v>724268210</v>
      </c>
      <c r="J2629" s="8">
        <f t="shared" si="411"/>
        <v>814268210</v>
      </c>
      <c r="K2629" s="8">
        <f t="shared" si="412"/>
        <v>586308210</v>
      </c>
      <c r="L2629" s="1"/>
      <c r="M2629" s="10">
        <f t="shared" si="413"/>
        <v>612758210</v>
      </c>
      <c r="N2629" s="10">
        <f t="shared" si="414"/>
        <v>679038210</v>
      </c>
      <c r="O2629" s="10">
        <f t="shared" si="415"/>
        <v>713508210</v>
      </c>
      <c r="Q2629" s="1">
        <f t="shared" si="416"/>
        <v>708281543.33333337</v>
      </c>
      <c r="R2629" s="1">
        <f t="shared" si="417"/>
        <v>668434876.66666663</v>
      </c>
      <c r="T2629" s="1">
        <f t="shared" si="418"/>
        <v>0.94374176901583617</v>
      </c>
      <c r="U2629">
        <f t="shared" si="419"/>
        <v>0.61222615411509484</v>
      </c>
      <c r="Y2629" t="s">
        <v>11481</v>
      </c>
      <c r="Z2629" t="s">
        <v>11482</v>
      </c>
    </row>
    <row r="2630" spans="1:26">
      <c r="A2630" s="4">
        <v>451660000</v>
      </c>
      <c r="B2630" s="4">
        <v>490980000</v>
      </c>
      <c r="C2630" s="4">
        <v>412040000</v>
      </c>
      <c r="E2630" s="6">
        <v>448410000</v>
      </c>
      <c r="F2630" s="6">
        <v>391180000</v>
      </c>
      <c r="G2630" s="6">
        <v>438850000</v>
      </c>
      <c r="I2630" s="8">
        <f t="shared" si="410"/>
        <v>451958210</v>
      </c>
      <c r="J2630" s="8">
        <f t="shared" si="411"/>
        <v>491278210</v>
      </c>
      <c r="K2630" s="8">
        <f t="shared" si="412"/>
        <v>412338210</v>
      </c>
      <c r="L2630" s="1"/>
      <c r="M2630" s="10">
        <f t="shared" si="413"/>
        <v>448708210</v>
      </c>
      <c r="N2630" s="10">
        <f t="shared" si="414"/>
        <v>391478210</v>
      </c>
      <c r="O2630" s="10">
        <f t="shared" si="415"/>
        <v>439148210</v>
      </c>
      <c r="Q2630" s="1">
        <f t="shared" si="416"/>
        <v>451858210</v>
      </c>
      <c r="R2630" s="1">
        <f t="shared" si="417"/>
        <v>426444876.66666669</v>
      </c>
      <c r="T2630" s="1">
        <f t="shared" si="418"/>
        <v>0.94375816844551008</v>
      </c>
      <c r="U2630">
        <f t="shared" si="419"/>
        <v>0.42819630276799225</v>
      </c>
      <c r="Y2630" t="s">
        <v>3444</v>
      </c>
      <c r="Z2630" t="s">
        <v>3445</v>
      </c>
    </row>
    <row r="2631" spans="1:26">
      <c r="A2631" s="3">
        <v>0</v>
      </c>
      <c r="B2631" s="4">
        <v>15586000</v>
      </c>
      <c r="C2631" s="4">
        <v>28955000</v>
      </c>
      <c r="E2631" s="6">
        <v>23720000</v>
      </c>
      <c r="F2631" s="6">
        <v>18267000</v>
      </c>
      <c r="G2631" s="5">
        <v>0</v>
      </c>
      <c r="I2631" s="8">
        <f t="shared" si="410"/>
        <v>298210</v>
      </c>
      <c r="J2631" s="8">
        <f t="shared" si="411"/>
        <v>15884210</v>
      </c>
      <c r="K2631" s="8">
        <f t="shared" si="412"/>
        <v>29253210</v>
      </c>
      <c r="L2631" s="1"/>
      <c r="M2631" s="10">
        <f t="shared" si="413"/>
        <v>24018210</v>
      </c>
      <c r="N2631" s="10">
        <f t="shared" si="414"/>
        <v>18565210</v>
      </c>
      <c r="O2631" s="10">
        <f t="shared" si="415"/>
        <v>298210</v>
      </c>
      <c r="Q2631" s="1">
        <f t="shared" si="416"/>
        <v>15145210</v>
      </c>
      <c r="R2631" s="1">
        <f t="shared" si="417"/>
        <v>14293876.666666666</v>
      </c>
      <c r="T2631" s="1">
        <f t="shared" si="418"/>
        <v>0.94378860819141275</v>
      </c>
      <c r="U2631">
        <f t="shared" si="419"/>
        <v>0.94213413270408153</v>
      </c>
      <c r="Y2631" t="s">
        <v>203</v>
      </c>
      <c r="Z2631" t="s">
        <v>204</v>
      </c>
    </row>
    <row r="2632" spans="1:26">
      <c r="A2632" s="4">
        <v>4931400000</v>
      </c>
      <c r="B2632" s="4">
        <v>5290600000</v>
      </c>
      <c r="C2632" s="4">
        <v>5752400000</v>
      </c>
      <c r="E2632" s="6">
        <v>4719000000</v>
      </c>
      <c r="F2632" s="6">
        <v>5123200000</v>
      </c>
      <c r="G2632" s="6">
        <v>5235800000</v>
      </c>
      <c r="I2632" s="8">
        <f t="shared" si="410"/>
        <v>4931698210</v>
      </c>
      <c r="J2632" s="8">
        <f t="shared" si="411"/>
        <v>5290898210</v>
      </c>
      <c r="K2632" s="8">
        <f t="shared" si="412"/>
        <v>5752698210</v>
      </c>
      <c r="L2632" s="1"/>
      <c r="M2632" s="10">
        <f t="shared" si="413"/>
        <v>4719298210</v>
      </c>
      <c r="N2632" s="10">
        <f t="shared" si="414"/>
        <v>5123498210</v>
      </c>
      <c r="O2632" s="10">
        <f t="shared" si="415"/>
        <v>5236098210</v>
      </c>
      <c r="Q2632" s="1">
        <f t="shared" si="416"/>
        <v>5325098210</v>
      </c>
      <c r="R2632" s="1">
        <f t="shared" si="417"/>
        <v>5026298210</v>
      </c>
      <c r="T2632" s="1">
        <f t="shared" si="418"/>
        <v>0.94388835882146105</v>
      </c>
      <c r="U2632">
        <f t="shared" si="419"/>
        <v>0.35323309759268673</v>
      </c>
      <c r="Y2632" t="s">
        <v>7689</v>
      </c>
      <c r="Z2632" t="s">
        <v>7690</v>
      </c>
    </row>
    <row r="2633" spans="1:26">
      <c r="A2633" s="4">
        <v>607980000</v>
      </c>
      <c r="B2633" s="4">
        <v>688290000</v>
      </c>
      <c r="C2633" s="4">
        <v>633280000</v>
      </c>
      <c r="E2633" s="6">
        <v>554430000</v>
      </c>
      <c r="F2633" s="6">
        <v>671130000</v>
      </c>
      <c r="G2633" s="6">
        <v>595920000</v>
      </c>
      <c r="I2633" s="8">
        <f t="shared" si="410"/>
        <v>608278210</v>
      </c>
      <c r="J2633" s="8">
        <f t="shared" si="411"/>
        <v>688588210</v>
      </c>
      <c r="K2633" s="8">
        <f t="shared" si="412"/>
        <v>633578210</v>
      </c>
      <c r="L2633" s="1"/>
      <c r="M2633" s="10">
        <f t="shared" si="413"/>
        <v>554728210</v>
      </c>
      <c r="N2633" s="10">
        <f t="shared" si="414"/>
        <v>671428210</v>
      </c>
      <c r="O2633" s="10">
        <f t="shared" si="415"/>
        <v>596218210</v>
      </c>
      <c r="Q2633" s="1">
        <f t="shared" si="416"/>
        <v>643481543.33333337</v>
      </c>
      <c r="R2633" s="1">
        <f t="shared" si="417"/>
        <v>607458210</v>
      </c>
      <c r="T2633" s="1">
        <f t="shared" si="418"/>
        <v>0.94401807836363583</v>
      </c>
      <c r="U2633">
        <f t="shared" si="419"/>
        <v>0.43511644184889803</v>
      </c>
      <c r="Y2633" t="s">
        <v>4585</v>
      </c>
      <c r="Z2633" t="s">
        <v>4586</v>
      </c>
    </row>
    <row r="2634" spans="1:26">
      <c r="A2634" s="4">
        <v>1133800000</v>
      </c>
      <c r="B2634" s="4">
        <v>911550000</v>
      </c>
      <c r="C2634" s="4">
        <v>759770000</v>
      </c>
      <c r="E2634" s="6">
        <v>748850000</v>
      </c>
      <c r="F2634" s="6">
        <v>1037100000</v>
      </c>
      <c r="G2634" s="6">
        <v>862590000</v>
      </c>
      <c r="I2634" s="8">
        <f t="shared" si="410"/>
        <v>1134098210</v>
      </c>
      <c r="J2634" s="8">
        <f t="shared" si="411"/>
        <v>911848210</v>
      </c>
      <c r="K2634" s="8">
        <f t="shared" si="412"/>
        <v>760068210</v>
      </c>
      <c r="L2634" s="1"/>
      <c r="M2634" s="10">
        <f t="shared" si="413"/>
        <v>749148210</v>
      </c>
      <c r="N2634" s="10">
        <f t="shared" si="414"/>
        <v>1037398210</v>
      </c>
      <c r="O2634" s="10">
        <f t="shared" si="415"/>
        <v>862888210</v>
      </c>
      <c r="Q2634" s="1">
        <f t="shared" si="416"/>
        <v>935338210</v>
      </c>
      <c r="R2634" s="1">
        <f t="shared" si="417"/>
        <v>883144876.66666663</v>
      </c>
      <c r="T2634" s="1">
        <f t="shared" si="418"/>
        <v>0.94419843776794554</v>
      </c>
      <c r="U2634">
        <f t="shared" si="419"/>
        <v>0.7229664214513476</v>
      </c>
      <c r="Y2634" t="s">
        <v>279</v>
      </c>
      <c r="Z2634" t="s">
        <v>280</v>
      </c>
    </row>
    <row r="2635" spans="1:26">
      <c r="A2635" s="4">
        <v>180210000</v>
      </c>
      <c r="B2635" s="4">
        <v>221230000</v>
      </c>
      <c r="C2635" s="4">
        <v>146740000</v>
      </c>
      <c r="E2635" s="6">
        <v>180540000</v>
      </c>
      <c r="F2635" s="6">
        <v>168870000</v>
      </c>
      <c r="G2635" s="6">
        <v>168180000</v>
      </c>
      <c r="I2635" s="8">
        <f t="shared" si="410"/>
        <v>180508210</v>
      </c>
      <c r="J2635" s="8">
        <f t="shared" si="411"/>
        <v>221528210</v>
      </c>
      <c r="K2635" s="8">
        <f t="shared" si="412"/>
        <v>147038210</v>
      </c>
      <c r="L2635" s="1"/>
      <c r="M2635" s="10">
        <f t="shared" si="413"/>
        <v>180838210</v>
      </c>
      <c r="N2635" s="10">
        <f t="shared" si="414"/>
        <v>169168210</v>
      </c>
      <c r="O2635" s="10">
        <f t="shared" si="415"/>
        <v>168478210</v>
      </c>
      <c r="Q2635" s="1">
        <f t="shared" si="416"/>
        <v>183024876.66666666</v>
      </c>
      <c r="R2635" s="1">
        <f t="shared" si="417"/>
        <v>172828210</v>
      </c>
      <c r="T2635" s="1">
        <f t="shared" si="418"/>
        <v>0.94428808338859149</v>
      </c>
      <c r="U2635">
        <f t="shared" si="419"/>
        <v>0.66586539557163293</v>
      </c>
      <c r="Y2635" t="s">
        <v>3756</v>
      </c>
      <c r="Z2635" t="s">
        <v>3757</v>
      </c>
    </row>
    <row r="2636" spans="1:26">
      <c r="A2636" s="4">
        <v>1340200000</v>
      </c>
      <c r="B2636" s="4">
        <v>1343400000</v>
      </c>
      <c r="C2636" s="4">
        <v>1524900000</v>
      </c>
      <c r="E2636" s="6">
        <v>1336300000</v>
      </c>
      <c r="F2636" s="6">
        <v>1213900000</v>
      </c>
      <c r="G2636" s="6">
        <v>1424200000</v>
      </c>
      <c r="I2636" s="8">
        <f t="shared" si="410"/>
        <v>1340498210</v>
      </c>
      <c r="J2636" s="8">
        <f t="shared" si="411"/>
        <v>1343698210</v>
      </c>
      <c r="K2636" s="8">
        <f t="shared" si="412"/>
        <v>1525198210</v>
      </c>
      <c r="L2636" s="1"/>
      <c r="M2636" s="10">
        <f t="shared" si="413"/>
        <v>1336598210</v>
      </c>
      <c r="N2636" s="10">
        <f t="shared" si="414"/>
        <v>1214198210</v>
      </c>
      <c r="O2636" s="10">
        <f t="shared" si="415"/>
        <v>1424498210</v>
      </c>
      <c r="Q2636" s="1">
        <f t="shared" si="416"/>
        <v>1403131543.3333333</v>
      </c>
      <c r="R2636" s="1">
        <f t="shared" si="417"/>
        <v>1325098210</v>
      </c>
      <c r="T2636" s="1">
        <f t="shared" si="418"/>
        <v>0.94438630240757448</v>
      </c>
      <c r="U2636">
        <f t="shared" si="419"/>
        <v>0.41692660426422823</v>
      </c>
      <c r="Y2636" t="s">
        <v>7663</v>
      </c>
      <c r="Z2636" t="s">
        <v>7664</v>
      </c>
    </row>
    <row r="2637" spans="1:26">
      <c r="A2637" s="4">
        <v>1665200000</v>
      </c>
      <c r="B2637" s="4">
        <v>1922000000</v>
      </c>
      <c r="C2637" s="4">
        <v>1932100000</v>
      </c>
      <c r="E2637" s="6">
        <v>1730400000</v>
      </c>
      <c r="F2637" s="6">
        <v>1764600000</v>
      </c>
      <c r="G2637" s="6">
        <v>1717400000</v>
      </c>
      <c r="I2637" s="8">
        <f t="shared" si="410"/>
        <v>1665498210</v>
      </c>
      <c r="J2637" s="8">
        <f t="shared" si="411"/>
        <v>1922298210</v>
      </c>
      <c r="K2637" s="8">
        <f t="shared" si="412"/>
        <v>1932398210</v>
      </c>
      <c r="L2637" s="1"/>
      <c r="M2637" s="10">
        <f t="shared" si="413"/>
        <v>1730698210</v>
      </c>
      <c r="N2637" s="10">
        <f t="shared" si="414"/>
        <v>1764898210</v>
      </c>
      <c r="O2637" s="10">
        <f t="shared" si="415"/>
        <v>1717698210</v>
      </c>
      <c r="Q2637" s="1">
        <f t="shared" si="416"/>
        <v>1840064876.6666667</v>
      </c>
      <c r="R2637" s="1">
        <f t="shared" si="417"/>
        <v>1737764876.6666667</v>
      </c>
      <c r="T2637" s="1">
        <f t="shared" si="418"/>
        <v>0.94440413417089975</v>
      </c>
      <c r="U2637">
        <f t="shared" si="419"/>
        <v>0.31185553144165346</v>
      </c>
      <c r="Y2637" t="s">
        <v>12512</v>
      </c>
      <c r="Z2637" t="s">
        <v>12513</v>
      </c>
    </row>
    <row r="2638" spans="1:26">
      <c r="A2638" s="4">
        <v>466880000</v>
      </c>
      <c r="B2638" s="4">
        <v>487230000</v>
      </c>
      <c r="C2638" s="4">
        <v>466560000</v>
      </c>
      <c r="E2638" s="6">
        <v>424720000</v>
      </c>
      <c r="F2638" s="6">
        <v>455110000</v>
      </c>
      <c r="G2638" s="6">
        <v>461830000</v>
      </c>
      <c r="I2638" s="8">
        <f t="shared" si="410"/>
        <v>467178210</v>
      </c>
      <c r="J2638" s="8">
        <f t="shared" si="411"/>
        <v>487528210</v>
      </c>
      <c r="K2638" s="8">
        <f t="shared" si="412"/>
        <v>466858210</v>
      </c>
      <c r="L2638" s="1"/>
      <c r="M2638" s="10">
        <f t="shared" si="413"/>
        <v>425018210</v>
      </c>
      <c r="N2638" s="10">
        <f t="shared" si="414"/>
        <v>455408210</v>
      </c>
      <c r="O2638" s="10">
        <f t="shared" si="415"/>
        <v>462128210</v>
      </c>
      <c r="Q2638" s="1">
        <f t="shared" si="416"/>
        <v>473854876.66666669</v>
      </c>
      <c r="R2638" s="1">
        <f t="shared" si="417"/>
        <v>447518210</v>
      </c>
      <c r="T2638" s="1">
        <f t="shared" si="418"/>
        <v>0.94442039543428991</v>
      </c>
      <c r="U2638">
        <f t="shared" si="419"/>
        <v>0.11891447940138224</v>
      </c>
      <c r="Y2638" t="s">
        <v>10115</v>
      </c>
      <c r="Z2638" t="s">
        <v>10116</v>
      </c>
    </row>
    <row r="2639" spans="1:26">
      <c r="A2639" s="4">
        <v>2242200000</v>
      </c>
      <c r="B2639" s="4">
        <v>2581000000</v>
      </c>
      <c r="C2639" s="4">
        <v>2551600000</v>
      </c>
      <c r="E2639" s="6">
        <v>2242200000</v>
      </c>
      <c r="F2639" s="6">
        <v>2521400000</v>
      </c>
      <c r="G2639" s="6">
        <v>2201600000</v>
      </c>
      <c r="I2639" s="8">
        <f t="shared" si="410"/>
        <v>2242498210</v>
      </c>
      <c r="J2639" s="8">
        <f t="shared" si="411"/>
        <v>2581298210</v>
      </c>
      <c r="K2639" s="8">
        <f t="shared" si="412"/>
        <v>2551898210</v>
      </c>
      <c r="L2639" s="1"/>
      <c r="M2639" s="10">
        <f t="shared" si="413"/>
        <v>2242498210</v>
      </c>
      <c r="N2639" s="10">
        <f t="shared" si="414"/>
        <v>2521698210</v>
      </c>
      <c r="O2639" s="10">
        <f t="shared" si="415"/>
        <v>2201898210</v>
      </c>
      <c r="Q2639" s="1">
        <f t="shared" si="416"/>
        <v>2458564876.6666665</v>
      </c>
      <c r="R2639" s="1">
        <f t="shared" si="417"/>
        <v>2322031543.3333335</v>
      </c>
      <c r="T2639" s="1">
        <f t="shared" si="418"/>
        <v>0.94446624751328689</v>
      </c>
      <c r="U2639">
        <f t="shared" si="419"/>
        <v>0.40791098336158926</v>
      </c>
      <c r="Y2639" t="s">
        <v>5810</v>
      </c>
      <c r="Z2639" t="s">
        <v>5811</v>
      </c>
    </row>
    <row r="2640" spans="1:26">
      <c r="A2640" s="4">
        <v>767710000</v>
      </c>
      <c r="B2640" s="4">
        <v>863550000</v>
      </c>
      <c r="C2640" s="4">
        <v>781690000</v>
      </c>
      <c r="E2640" s="6">
        <v>799660000</v>
      </c>
      <c r="F2640" s="6">
        <v>674950000</v>
      </c>
      <c r="G2640" s="6">
        <v>804430000</v>
      </c>
      <c r="I2640" s="8">
        <f t="shared" si="410"/>
        <v>768008210</v>
      </c>
      <c r="J2640" s="8">
        <f t="shared" si="411"/>
        <v>863848210</v>
      </c>
      <c r="K2640" s="8">
        <f t="shared" si="412"/>
        <v>781988210</v>
      </c>
      <c r="L2640" s="1"/>
      <c r="M2640" s="10">
        <f t="shared" si="413"/>
        <v>799958210</v>
      </c>
      <c r="N2640" s="10">
        <f t="shared" si="414"/>
        <v>675248210</v>
      </c>
      <c r="O2640" s="10">
        <f t="shared" si="415"/>
        <v>804728210</v>
      </c>
      <c r="Q2640" s="1">
        <f t="shared" si="416"/>
        <v>804614876.66666663</v>
      </c>
      <c r="R2640" s="1">
        <f t="shared" si="417"/>
        <v>759978210</v>
      </c>
      <c r="T2640" s="1">
        <f t="shared" si="418"/>
        <v>0.94452418422638917</v>
      </c>
      <c r="U2640">
        <f t="shared" si="419"/>
        <v>0.43798121184003885</v>
      </c>
      <c r="Y2640" t="s">
        <v>8404</v>
      </c>
      <c r="Z2640" t="s">
        <v>8405</v>
      </c>
    </row>
    <row r="2641" spans="1:26">
      <c r="A2641" s="4">
        <v>2596800000</v>
      </c>
      <c r="B2641" s="4">
        <v>2932900000</v>
      </c>
      <c r="C2641" s="4">
        <v>3577600000</v>
      </c>
      <c r="E2641" s="6">
        <v>2577300000</v>
      </c>
      <c r="F2641" s="6">
        <v>3116200000</v>
      </c>
      <c r="G2641" s="6">
        <v>2908800000</v>
      </c>
      <c r="I2641" s="8">
        <f t="shared" si="410"/>
        <v>2597098210</v>
      </c>
      <c r="J2641" s="8">
        <f t="shared" si="411"/>
        <v>2933198210</v>
      </c>
      <c r="K2641" s="8">
        <f t="shared" si="412"/>
        <v>3577898210</v>
      </c>
      <c r="L2641" s="1"/>
      <c r="M2641" s="10">
        <f t="shared" si="413"/>
        <v>2577598210</v>
      </c>
      <c r="N2641" s="10">
        <f t="shared" si="414"/>
        <v>3116498210</v>
      </c>
      <c r="O2641" s="10">
        <f t="shared" si="415"/>
        <v>2909098210</v>
      </c>
      <c r="Q2641" s="1">
        <f t="shared" si="416"/>
        <v>3036064876.6666665</v>
      </c>
      <c r="R2641" s="1">
        <f t="shared" si="417"/>
        <v>2867731543.3333335</v>
      </c>
      <c r="T2641" s="1">
        <f t="shared" si="418"/>
        <v>0.94455542283465688</v>
      </c>
      <c r="U2641">
        <f t="shared" si="419"/>
        <v>0.63462580199082275</v>
      </c>
      <c r="Y2641" t="s">
        <v>12787</v>
      </c>
      <c r="Z2641" t="s">
        <v>12788</v>
      </c>
    </row>
    <row r="2642" spans="1:26">
      <c r="A2642" s="4">
        <v>216290000</v>
      </c>
      <c r="B2642" s="4">
        <v>373620000</v>
      </c>
      <c r="C2642" s="4">
        <v>350440000</v>
      </c>
      <c r="E2642" s="6">
        <v>320870000</v>
      </c>
      <c r="F2642" s="6">
        <v>300400000</v>
      </c>
      <c r="G2642" s="6">
        <v>266930000</v>
      </c>
      <c r="I2642" s="8">
        <f t="shared" si="410"/>
        <v>216588210</v>
      </c>
      <c r="J2642" s="8">
        <f t="shared" si="411"/>
        <v>373918210</v>
      </c>
      <c r="K2642" s="8">
        <f t="shared" si="412"/>
        <v>350738210</v>
      </c>
      <c r="L2642" s="1"/>
      <c r="M2642" s="10">
        <f t="shared" si="413"/>
        <v>321168210</v>
      </c>
      <c r="N2642" s="10">
        <f t="shared" si="414"/>
        <v>300698210</v>
      </c>
      <c r="O2642" s="10">
        <f t="shared" si="415"/>
        <v>267228210</v>
      </c>
      <c r="Q2642" s="1">
        <f t="shared" si="416"/>
        <v>313748210</v>
      </c>
      <c r="R2642" s="1">
        <f t="shared" si="417"/>
        <v>296364876.66666669</v>
      </c>
      <c r="T2642" s="1">
        <f t="shared" si="418"/>
        <v>0.94459463742172967</v>
      </c>
      <c r="U2642">
        <f t="shared" si="419"/>
        <v>0.75266573175304363</v>
      </c>
      <c r="Y2642" t="s">
        <v>7685</v>
      </c>
    </row>
    <row r="2643" spans="1:26">
      <c r="A2643" s="4">
        <v>2178900000</v>
      </c>
      <c r="B2643" s="4">
        <v>1755100000</v>
      </c>
      <c r="C2643" s="4">
        <v>1895900000</v>
      </c>
      <c r="E2643" s="6">
        <v>1790000000</v>
      </c>
      <c r="F2643" s="6">
        <v>1810700000</v>
      </c>
      <c r="G2643" s="6">
        <v>1906200000</v>
      </c>
      <c r="I2643" s="8">
        <f t="shared" si="410"/>
        <v>2179198210</v>
      </c>
      <c r="J2643" s="8">
        <f t="shared" si="411"/>
        <v>1755398210</v>
      </c>
      <c r="K2643" s="8">
        <f t="shared" si="412"/>
        <v>1896198210</v>
      </c>
      <c r="L2643" s="1"/>
      <c r="M2643" s="10">
        <f t="shared" si="413"/>
        <v>1790298210</v>
      </c>
      <c r="N2643" s="10">
        <f t="shared" si="414"/>
        <v>1810998210</v>
      </c>
      <c r="O2643" s="10">
        <f t="shared" si="415"/>
        <v>1906498210</v>
      </c>
      <c r="Q2643" s="1">
        <f t="shared" si="416"/>
        <v>1943598210</v>
      </c>
      <c r="R2643" s="1">
        <f t="shared" si="417"/>
        <v>1835931543.3333333</v>
      </c>
      <c r="T2643" s="1">
        <f t="shared" si="418"/>
        <v>0.94460446294264355</v>
      </c>
      <c r="U2643">
        <f t="shared" si="419"/>
        <v>0.45298536771959469</v>
      </c>
      <c r="Y2643" t="s">
        <v>1738</v>
      </c>
      <c r="Z2643" t="s">
        <v>1739</v>
      </c>
    </row>
    <row r="2644" spans="1:26">
      <c r="A2644" s="4">
        <v>254340000</v>
      </c>
      <c r="B2644" s="4">
        <v>292640000</v>
      </c>
      <c r="C2644" s="4">
        <v>266160000</v>
      </c>
      <c r="E2644" s="6">
        <v>242850000</v>
      </c>
      <c r="F2644" s="6">
        <v>268760000</v>
      </c>
      <c r="G2644" s="6">
        <v>256480000</v>
      </c>
      <c r="I2644" s="8">
        <f t="shared" si="410"/>
        <v>254638210</v>
      </c>
      <c r="J2644" s="8">
        <f t="shared" si="411"/>
        <v>292938210</v>
      </c>
      <c r="K2644" s="8">
        <f t="shared" si="412"/>
        <v>266458210</v>
      </c>
      <c r="L2644" s="1"/>
      <c r="M2644" s="10">
        <f t="shared" si="413"/>
        <v>243148210</v>
      </c>
      <c r="N2644" s="10">
        <f t="shared" si="414"/>
        <v>269058210</v>
      </c>
      <c r="O2644" s="10">
        <f t="shared" si="415"/>
        <v>256778210</v>
      </c>
      <c r="Q2644" s="1">
        <f t="shared" si="416"/>
        <v>271344876.66666669</v>
      </c>
      <c r="R2644" s="1">
        <f t="shared" si="417"/>
        <v>256328210</v>
      </c>
      <c r="T2644" s="1">
        <f t="shared" si="418"/>
        <v>0.94465837405467623</v>
      </c>
      <c r="U2644">
        <f t="shared" si="419"/>
        <v>0.33060284086858632</v>
      </c>
      <c r="Y2644" t="s">
        <v>188</v>
      </c>
      <c r="Z2644" t="s">
        <v>189</v>
      </c>
    </row>
    <row r="2645" spans="1:26">
      <c r="A2645" s="4">
        <v>10811000000</v>
      </c>
      <c r="B2645" s="4">
        <v>10740000000</v>
      </c>
      <c r="C2645" s="4">
        <v>9373800000</v>
      </c>
      <c r="E2645" s="6">
        <v>9366200000</v>
      </c>
      <c r="F2645" s="6">
        <v>8615000000</v>
      </c>
      <c r="G2645" s="6">
        <v>11233000000</v>
      </c>
      <c r="I2645" s="8">
        <f t="shared" si="410"/>
        <v>10811298210</v>
      </c>
      <c r="J2645" s="8">
        <f t="shared" si="411"/>
        <v>10740298210</v>
      </c>
      <c r="K2645" s="8">
        <f t="shared" si="412"/>
        <v>9374098210</v>
      </c>
      <c r="L2645" s="1"/>
      <c r="M2645" s="10">
        <f t="shared" si="413"/>
        <v>9366498210</v>
      </c>
      <c r="N2645" s="10">
        <f t="shared" si="414"/>
        <v>8615298210</v>
      </c>
      <c r="O2645" s="10">
        <f t="shared" si="415"/>
        <v>11233298210</v>
      </c>
      <c r="Q2645" s="1">
        <f t="shared" si="416"/>
        <v>10308564876.666666</v>
      </c>
      <c r="R2645" s="1">
        <f t="shared" si="417"/>
        <v>9738364876.666666</v>
      </c>
      <c r="T2645" s="1">
        <f t="shared" si="418"/>
        <v>0.94468677193945372</v>
      </c>
      <c r="U2645">
        <f t="shared" si="419"/>
        <v>0.56408988160447471</v>
      </c>
      <c r="Y2645" t="s">
        <v>11319</v>
      </c>
      <c r="Z2645" t="s">
        <v>11320</v>
      </c>
    </row>
    <row r="2646" spans="1:26">
      <c r="A2646" s="4">
        <v>421630000</v>
      </c>
      <c r="B2646" s="4">
        <v>679960000</v>
      </c>
      <c r="C2646" s="4">
        <v>481380000</v>
      </c>
      <c r="E2646" s="6">
        <v>435910000</v>
      </c>
      <c r="F2646" s="6">
        <v>335120000</v>
      </c>
      <c r="G2646" s="6">
        <v>724350000</v>
      </c>
      <c r="I2646" s="8">
        <f t="shared" si="410"/>
        <v>421928210</v>
      </c>
      <c r="J2646" s="8">
        <f t="shared" si="411"/>
        <v>680258210</v>
      </c>
      <c r="K2646" s="8">
        <f t="shared" si="412"/>
        <v>481678210</v>
      </c>
      <c r="L2646" s="1"/>
      <c r="M2646" s="10">
        <f t="shared" si="413"/>
        <v>436208210</v>
      </c>
      <c r="N2646" s="10">
        <f t="shared" si="414"/>
        <v>335418210</v>
      </c>
      <c r="O2646" s="10">
        <f t="shared" si="415"/>
        <v>724648210</v>
      </c>
      <c r="Q2646" s="1">
        <f t="shared" si="416"/>
        <v>527954876.66666669</v>
      </c>
      <c r="R2646" s="1">
        <f t="shared" si="417"/>
        <v>498758210</v>
      </c>
      <c r="T2646" s="1">
        <f t="shared" si="418"/>
        <v>0.94469855671945901</v>
      </c>
      <c r="U2646">
        <f t="shared" si="419"/>
        <v>0.84537628665378639</v>
      </c>
      <c r="Y2646" t="s">
        <v>3542</v>
      </c>
      <c r="Z2646" t="s">
        <v>3543</v>
      </c>
    </row>
    <row r="2647" spans="1:26">
      <c r="A2647" s="4">
        <v>516560000</v>
      </c>
      <c r="B2647" s="4">
        <v>618100000</v>
      </c>
      <c r="C2647" s="4">
        <v>649050000</v>
      </c>
      <c r="E2647" s="6">
        <v>514900000</v>
      </c>
      <c r="F2647" s="6">
        <v>598950000</v>
      </c>
      <c r="G2647" s="6">
        <v>571280000</v>
      </c>
      <c r="I2647" s="8">
        <f t="shared" si="410"/>
        <v>516858210</v>
      </c>
      <c r="J2647" s="8">
        <f t="shared" si="411"/>
        <v>618398210</v>
      </c>
      <c r="K2647" s="8">
        <f t="shared" si="412"/>
        <v>649348210</v>
      </c>
      <c r="L2647" s="1"/>
      <c r="M2647" s="10">
        <f t="shared" si="413"/>
        <v>515198210</v>
      </c>
      <c r="N2647" s="10">
        <f t="shared" si="414"/>
        <v>599248210</v>
      </c>
      <c r="O2647" s="10">
        <f t="shared" si="415"/>
        <v>571578210</v>
      </c>
      <c r="Q2647" s="1">
        <f t="shared" si="416"/>
        <v>594868210</v>
      </c>
      <c r="R2647" s="1">
        <f t="shared" si="417"/>
        <v>562008210</v>
      </c>
      <c r="T2647" s="1">
        <f t="shared" si="418"/>
        <v>0.94476087400938769</v>
      </c>
      <c r="U2647">
        <f t="shared" si="419"/>
        <v>0.52331721939311504</v>
      </c>
      <c r="Y2647" t="s">
        <v>5327</v>
      </c>
      <c r="Z2647" t="s">
        <v>5328</v>
      </c>
    </row>
    <row r="2648" spans="1:26">
      <c r="A2648" s="4">
        <v>435630000</v>
      </c>
      <c r="B2648" s="4">
        <v>420490000</v>
      </c>
      <c r="C2648" s="4">
        <v>422710000</v>
      </c>
      <c r="E2648" s="6">
        <v>402890000</v>
      </c>
      <c r="F2648" s="6">
        <v>335890000</v>
      </c>
      <c r="G2648" s="6">
        <v>469490000</v>
      </c>
      <c r="I2648" s="8">
        <f t="shared" si="410"/>
        <v>435928210</v>
      </c>
      <c r="J2648" s="8">
        <f t="shared" si="411"/>
        <v>420788210</v>
      </c>
      <c r="K2648" s="8">
        <f t="shared" si="412"/>
        <v>423008210</v>
      </c>
      <c r="L2648" s="1"/>
      <c r="M2648" s="10">
        <f t="shared" si="413"/>
        <v>403188210</v>
      </c>
      <c r="N2648" s="10">
        <f t="shared" si="414"/>
        <v>336188210</v>
      </c>
      <c r="O2648" s="10">
        <f t="shared" si="415"/>
        <v>469788210</v>
      </c>
      <c r="Q2648" s="1">
        <f t="shared" si="416"/>
        <v>426574876.66666669</v>
      </c>
      <c r="R2648" s="1">
        <f t="shared" si="417"/>
        <v>403054876.66666669</v>
      </c>
      <c r="T2648" s="1">
        <f t="shared" si="418"/>
        <v>0.94486313825185975</v>
      </c>
      <c r="U2648">
        <f t="shared" si="419"/>
        <v>0.57762449435736241</v>
      </c>
      <c r="Y2648" t="s">
        <v>2578</v>
      </c>
      <c r="Z2648" t="s">
        <v>2579</v>
      </c>
    </row>
    <row r="2649" spans="1:26">
      <c r="A2649" s="4">
        <v>79086000</v>
      </c>
      <c r="B2649" s="4">
        <v>90164000</v>
      </c>
      <c r="C2649" s="4">
        <v>67724000</v>
      </c>
      <c r="E2649" s="6">
        <v>78626000</v>
      </c>
      <c r="F2649" s="6">
        <v>62925000</v>
      </c>
      <c r="G2649" s="6">
        <v>82331000</v>
      </c>
      <c r="I2649" s="8">
        <f t="shared" si="410"/>
        <v>79384210</v>
      </c>
      <c r="J2649" s="8">
        <f t="shared" si="411"/>
        <v>90462210</v>
      </c>
      <c r="K2649" s="8">
        <f t="shared" si="412"/>
        <v>68022210</v>
      </c>
      <c r="L2649" s="1"/>
      <c r="M2649" s="10">
        <f t="shared" si="413"/>
        <v>78924210</v>
      </c>
      <c r="N2649" s="10">
        <f t="shared" si="414"/>
        <v>63223210</v>
      </c>
      <c r="O2649" s="10">
        <f t="shared" si="415"/>
        <v>82629210</v>
      </c>
      <c r="Q2649" s="1">
        <f t="shared" si="416"/>
        <v>79289543.333333328</v>
      </c>
      <c r="R2649" s="1">
        <f t="shared" si="417"/>
        <v>74925543.333333328</v>
      </c>
      <c r="T2649" s="1">
        <f t="shared" si="418"/>
        <v>0.94496121661776078</v>
      </c>
      <c r="U2649">
        <f t="shared" si="419"/>
        <v>0.64577336242159833</v>
      </c>
      <c r="Y2649" t="s">
        <v>11832</v>
      </c>
      <c r="Z2649" t="s">
        <v>11833</v>
      </c>
    </row>
    <row r="2650" spans="1:26">
      <c r="A2650" s="4">
        <v>93714000</v>
      </c>
      <c r="B2650" s="4">
        <v>80890000</v>
      </c>
      <c r="C2650" s="4">
        <v>82363000</v>
      </c>
      <c r="E2650" s="6">
        <v>79310000</v>
      </c>
      <c r="F2650" s="6">
        <v>73518000</v>
      </c>
      <c r="G2650" s="6">
        <v>89968000</v>
      </c>
      <c r="I2650" s="8">
        <f t="shared" si="410"/>
        <v>94012210</v>
      </c>
      <c r="J2650" s="8">
        <f t="shared" si="411"/>
        <v>81188210</v>
      </c>
      <c r="K2650" s="8">
        <f t="shared" si="412"/>
        <v>82661210</v>
      </c>
      <c r="L2650" s="1"/>
      <c r="M2650" s="10">
        <f t="shared" si="413"/>
        <v>79608210</v>
      </c>
      <c r="N2650" s="10">
        <f t="shared" si="414"/>
        <v>73816210</v>
      </c>
      <c r="O2650" s="10">
        <f t="shared" si="415"/>
        <v>90266210</v>
      </c>
      <c r="Q2650" s="1">
        <f t="shared" si="416"/>
        <v>85953876.666666672</v>
      </c>
      <c r="R2650" s="1">
        <f t="shared" si="417"/>
        <v>81230210</v>
      </c>
      <c r="T2650" s="1">
        <f t="shared" si="418"/>
        <v>0.9450441696191868</v>
      </c>
      <c r="U2650">
        <f t="shared" si="419"/>
        <v>0.49473129677415661</v>
      </c>
      <c r="Y2650" t="s">
        <v>912</v>
      </c>
      <c r="Z2650" t="s">
        <v>913</v>
      </c>
    </row>
    <row r="2651" spans="1:26">
      <c r="A2651" s="4">
        <v>4058900000</v>
      </c>
      <c r="B2651" s="4">
        <v>5214500000</v>
      </c>
      <c r="C2651" s="4">
        <v>4382900000</v>
      </c>
      <c r="E2651" s="6">
        <v>4244200000</v>
      </c>
      <c r="F2651" s="6">
        <v>4033200000</v>
      </c>
      <c r="G2651" s="6">
        <v>4629500000</v>
      </c>
      <c r="I2651" s="8">
        <f t="shared" si="410"/>
        <v>4059198210</v>
      </c>
      <c r="J2651" s="8">
        <f t="shared" si="411"/>
        <v>5214798210</v>
      </c>
      <c r="K2651" s="8">
        <f t="shared" si="412"/>
        <v>4383198210</v>
      </c>
      <c r="L2651" s="1"/>
      <c r="M2651" s="10">
        <f t="shared" si="413"/>
        <v>4244498210</v>
      </c>
      <c r="N2651" s="10">
        <f t="shared" si="414"/>
        <v>4033498210</v>
      </c>
      <c r="O2651" s="10">
        <f t="shared" si="415"/>
        <v>4629798210</v>
      </c>
      <c r="Q2651" s="1">
        <f t="shared" si="416"/>
        <v>4552398210</v>
      </c>
      <c r="R2651" s="1">
        <f t="shared" si="417"/>
        <v>4302598210</v>
      </c>
      <c r="T2651" s="1">
        <f t="shared" si="418"/>
        <v>0.94512782307767407</v>
      </c>
      <c r="U2651">
        <f t="shared" si="419"/>
        <v>0.55269859622522688</v>
      </c>
      <c r="Y2651" t="s">
        <v>1678</v>
      </c>
      <c r="Z2651" t="s">
        <v>1679</v>
      </c>
    </row>
    <row r="2652" spans="1:26">
      <c r="A2652" s="4">
        <v>386100000</v>
      </c>
      <c r="B2652" s="4">
        <v>510690000</v>
      </c>
      <c r="C2652" s="4">
        <v>510210000</v>
      </c>
      <c r="E2652" s="6">
        <v>459720000</v>
      </c>
      <c r="F2652" s="6">
        <v>416620000</v>
      </c>
      <c r="G2652" s="6">
        <v>453470000</v>
      </c>
      <c r="I2652" s="8">
        <f t="shared" si="410"/>
        <v>386398210</v>
      </c>
      <c r="J2652" s="8">
        <f t="shared" si="411"/>
        <v>510988210</v>
      </c>
      <c r="K2652" s="8">
        <f t="shared" si="412"/>
        <v>510508210</v>
      </c>
      <c r="L2652" s="1"/>
      <c r="M2652" s="10">
        <f t="shared" si="413"/>
        <v>460018210</v>
      </c>
      <c r="N2652" s="10">
        <f t="shared" si="414"/>
        <v>416918210</v>
      </c>
      <c r="O2652" s="10">
        <f t="shared" si="415"/>
        <v>453768210</v>
      </c>
      <c r="Q2652" s="1">
        <f t="shared" si="416"/>
        <v>469298210</v>
      </c>
      <c r="R2652" s="1">
        <f t="shared" si="417"/>
        <v>443568210</v>
      </c>
      <c r="T2652" s="1">
        <f t="shared" si="418"/>
        <v>0.94517345378325646</v>
      </c>
      <c r="U2652">
        <f t="shared" si="419"/>
        <v>0.58663280851719879</v>
      </c>
      <c r="Y2652" t="s">
        <v>4509</v>
      </c>
      <c r="Z2652" t="s">
        <v>4510</v>
      </c>
    </row>
    <row r="2653" spans="1:26">
      <c r="A2653" s="4">
        <v>7389800000</v>
      </c>
      <c r="B2653" s="4">
        <v>8134300000</v>
      </c>
      <c r="C2653" s="4">
        <v>7095700000</v>
      </c>
      <c r="E2653" s="6">
        <v>6947700000</v>
      </c>
      <c r="F2653" s="6">
        <v>6281700000</v>
      </c>
      <c r="G2653" s="6">
        <v>8150300000</v>
      </c>
      <c r="I2653" s="8">
        <f t="shared" si="410"/>
        <v>7390098210</v>
      </c>
      <c r="J2653" s="8">
        <f t="shared" si="411"/>
        <v>8134598210</v>
      </c>
      <c r="K2653" s="8">
        <f t="shared" si="412"/>
        <v>7095998210</v>
      </c>
      <c r="L2653" s="1"/>
      <c r="M2653" s="10">
        <f t="shared" si="413"/>
        <v>6947998210</v>
      </c>
      <c r="N2653" s="10">
        <f t="shared" si="414"/>
        <v>6281998210</v>
      </c>
      <c r="O2653" s="10">
        <f t="shared" si="415"/>
        <v>8150598210</v>
      </c>
      <c r="Q2653" s="1">
        <f t="shared" si="416"/>
        <v>7540231543.333333</v>
      </c>
      <c r="R2653" s="1">
        <f t="shared" si="417"/>
        <v>7126864876.666667</v>
      </c>
      <c r="T2653" s="1">
        <f t="shared" si="418"/>
        <v>0.94517851815410858</v>
      </c>
      <c r="U2653">
        <f t="shared" si="419"/>
        <v>0.54640335355362213</v>
      </c>
      <c r="Y2653" t="s">
        <v>11367</v>
      </c>
      <c r="Z2653" t="s">
        <v>11368</v>
      </c>
    </row>
    <row r="2654" spans="1:26">
      <c r="A2654" s="4">
        <v>6696100000</v>
      </c>
      <c r="B2654" s="4">
        <v>8104700000</v>
      </c>
      <c r="C2654" s="4">
        <v>8119100000</v>
      </c>
      <c r="E2654" s="6">
        <v>7667100000</v>
      </c>
      <c r="F2654" s="6">
        <v>6679300000</v>
      </c>
      <c r="G2654" s="6">
        <v>7317800000</v>
      </c>
      <c r="I2654" s="8">
        <f t="shared" si="410"/>
        <v>6696398210</v>
      </c>
      <c r="J2654" s="8">
        <f t="shared" si="411"/>
        <v>8104998210</v>
      </c>
      <c r="K2654" s="8">
        <f t="shared" si="412"/>
        <v>8119398210</v>
      </c>
      <c r="L2654" s="1"/>
      <c r="M2654" s="10">
        <f t="shared" si="413"/>
        <v>7667398210</v>
      </c>
      <c r="N2654" s="10">
        <f t="shared" si="414"/>
        <v>6679598210</v>
      </c>
      <c r="O2654" s="10">
        <f t="shared" si="415"/>
        <v>7318098210</v>
      </c>
      <c r="Q2654" s="1">
        <f t="shared" si="416"/>
        <v>7640264876.666667</v>
      </c>
      <c r="R2654" s="1">
        <f t="shared" si="417"/>
        <v>7221698210</v>
      </c>
      <c r="T2654" s="1">
        <f t="shared" si="418"/>
        <v>0.94521568644236831</v>
      </c>
      <c r="U2654">
        <f t="shared" si="419"/>
        <v>0.49161953936836195</v>
      </c>
      <c r="Y2654" t="s">
        <v>5224</v>
      </c>
      <c r="Z2654" t="s">
        <v>5225</v>
      </c>
    </row>
    <row r="2655" spans="1:26">
      <c r="A2655" s="4">
        <v>8170600000</v>
      </c>
      <c r="B2655" s="4">
        <v>7288300000</v>
      </c>
      <c r="C2655" s="4">
        <v>6391700000</v>
      </c>
      <c r="E2655" s="6">
        <v>6900900000</v>
      </c>
      <c r="F2655" s="6">
        <v>5456100000</v>
      </c>
      <c r="G2655" s="6">
        <v>8296900000</v>
      </c>
      <c r="I2655" s="8">
        <f t="shared" si="410"/>
        <v>8170898210</v>
      </c>
      <c r="J2655" s="8">
        <f t="shared" si="411"/>
        <v>7288598210</v>
      </c>
      <c r="K2655" s="8">
        <f t="shared" si="412"/>
        <v>6391998210</v>
      </c>
      <c r="L2655" s="1"/>
      <c r="M2655" s="10">
        <f t="shared" si="413"/>
        <v>6901198210</v>
      </c>
      <c r="N2655" s="10">
        <f t="shared" si="414"/>
        <v>5456398210</v>
      </c>
      <c r="O2655" s="10">
        <f t="shared" si="415"/>
        <v>8297198210</v>
      </c>
      <c r="Q2655" s="1">
        <f t="shared" si="416"/>
        <v>7283831543.333333</v>
      </c>
      <c r="R2655" s="1">
        <f t="shared" si="417"/>
        <v>6884931543.333333</v>
      </c>
      <c r="T2655" s="1">
        <f t="shared" si="418"/>
        <v>0.94523486744210872</v>
      </c>
      <c r="U2655">
        <f t="shared" si="419"/>
        <v>0.70129387991572179</v>
      </c>
      <c r="Y2655" t="s">
        <v>5100</v>
      </c>
      <c r="Z2655" t="s">
        <v>5101</v>
      </c>
    </row>
    <row r="2656" spans="1:26">
      <c r="A2656" s="4">
        <v>161680000</v>
      </c>
      <c r="B2656" s="4">
        <v>125100000</v>
      </c>
      <c r="C2656" s="4">
        <v>136140000</v>
      </c>
      <c r="E2656" s="6">
        <v>102760000</v>
      </c>
      <c r="F2656" s="6">
        <v>174120000</v>
      </c>
      <c r="G2656" s="6">
        <v>122830000</v>
      </c>
      <c r="I2656" s="8">
        <f t="shared" si="410"/>
        <v>161978210</v>
      </c>
      <c r="J2656" s="8">
        <f t="shared" si="411"/>
        <v>125398210</v>
      </c>
      <c r="K2656" s="8">
        <f t="shared" si="412"/>
        <v>136438210</v>
      </c>
      <c r="L2656" s="1"/>
      <c r="M2656" s="10">
        <f t="shared" si="413"/>
        <v>103058210</v>
      </c>
      <c r="N2656" s="10">
        <f t="shared" si="414"/>
        <v>174418210</v>
      </c>
      <c r="O2656" s="10">
        <f t="shared" si="415"/>
        <v>123128210</v>
      </c>
      <c r="Q2656" s="1">
        <f t="shared" si="416"/>
        <v>141271543.33333334</v>
      </c>
      <c r="R2656" s="1">
        <f t="shared" si="417"/>
        <v>133534876.66666667</v>
      </c>
      <c r="T2656" s="1">
        <f t="shared" si="418"/>
        <v>0.9452354912807045</v>
      </c>
      <c r="U2656">
        <f t="shared" si="419"/>
        <v>0.76188976627834237</v>
      </c>
      <c r="Y2656" t="s">
        <v>5920</v>
      </c>
      <c r="Z2656" t="s">
        <v>5921</v>
      </c>
    </row>
    <row r="2657" spans="1:26">
      <c r="A2657" s="4">
        <v>328840000</v>
      </c>
      <c r="B2657" s="4">
        <v>280760000</v>
      </c>
      <c r="C2657" s="4">
        <v>271500000</v>
      </c>
      <c r="E2657" s="6">
        <v>252460000</v>
      </c>
      <c r="F2657" s="6">
        <v>323980000</v>
      </c>
      <c r="G2657" s="6">
        <v>256380000</v>
      </c>
      <c r="I2657" s="8">
        <f t="shared" si="410"/>
        <v>329138210</v>
      </c>
      <c r="J2657" s="8">
        <f t="shared" si="411"/>
        <v>281058210</v>
      </c>
      <c r="K2657" s="8">
        <f t="shared" si="412"/>
        <v>271798210</v>
      </c>
      <c r="L2657" s="1"/>
      <c r="M2657" s="10">
        <f t="shared" si="413"/>
        <v>252758210</v>
      </c>
      <c r="N2657" s="10">
        <f t="shared" si="414"/>
        <v>324278210</v>
      </c>
      <c r="O2657" s="10">
        <f t="shared" si="415"/>
        <v>256678210</v>
      </c>
      <c r="Q2657" s="1">
        <f t="shared" si="416"/>
        <v>293998210</v>
      </c>
      <c r="R2657" s="1">
        <f t="shared" si="417"/>
        <v>277904876.66666669</v>
      </c>
      <c r="T2657" s="1">
        <f t="shared" si="418"/>
        <v>0.94526043769676926</v>
      </c>
      <c r="U2657">
        <f t="shared" si="419"/>
        <v>0.6112990795032931</v>
      </c>
      <c r="Z2657" t="s">
        <v>6139</v>
      </c>
    </row>
    <row r="2658" spans="1:26">
      <c r="A2658" s="4">
        <v>30770000000</v>
      </c>
      <c r="B2658" s="4">
        <v>31293000000</v>
      </c>
      <c r="C2658" s="4">
        <v>27688000000</v>
      </c>
      <c r="E2658" s="6">
        <v>26094000000</v>
      </c>
      <c r="F2658" s="6">
        <v>27564000000</v>
      </c>
      <c r="G2658" s="6">
        <v>31184000000</v>
      </c>
      <c r="I2658" s="8">
        <f t="shared" si="410"/>
        <v>30770298210</v>
      </c>
      <c r="J2658" s="8">
        <f t="shared" si="411"/>
        <v>31293298210</v>
      </c>
      <c r="K2658" s="8">
        <f t="shared" si="412"/>
        <v>27688298210</v>
      </c>
      <c r="L2658" s="1"/>
      <c r="M2658" s="10">
        <f t="shared" si="413"/>
        <v>26094298210</v>
      </c>
      <c r="N2658" s="10">
        <f t="shared" si="414"/>
        <v>27564298210</v>
      </c>
      <c r="O2658" s="10">
        <f t="shared" si="415"/>
        <v>31184298210</v>
      </c>
      <c r="Q2658" s="1">
        <f t="shared" si="416"/>
        <v>29917298210</v>
      </c>
      <c r="R2658" s="1">
        <f t="shared" si="417"/>
        <v>28280964876.666668</v>
      </c>
      <c r="T2658" s="1">
        <f t="shared" si="418"/>
        <v>0.94530477579067018</v>
      </c>
      <c r="U2658">
        <f t="shared" si="419"/>
        <v>0.43427431850234427</v>
      </c>
      <c r="Y2658" t="s">
        <v>7330</v>
      </c>
      <c r="Z2658" t="s">
        <v>7331</v>
      </c>
    </row>
    <row r="2659" spans="1:26">
      <c r="A2659" s="4">
        <v>336520000</v>
      </c>
      <c r="B2659" s="4">
        <v>325120000</v>
      </c>
      <c r="C2659" s="4">
        <v>285430000</v>
      </c>
      <c r="E2659" s="6">
        <v>294020000</v>
      </c>
      <c r="F2659" s="6">
        <v>289150000</v>
      </c>
      <c r="G2659" s="6">
        <v>312160000</v>
      </c>
      <c r="I2659" s="8">
        <f t="shared" si="410"/>
        <v>336818210</v>
      </c>
      <c r="J2659" s="8">
        <f t="shared" si="411"/>
        <v>325418210</v>
      </c>
      <c r="K2659" s="8">
        <f t="shared" si="412"/>
        <v>285728210</v>
      </c>
      <c r="L2659" s="1"/>
      <c r="M2659" s="10">
        <f t="shared" si="413"/>
        <v>294318210</v>
      </c>
      <c r="N2659" s="10">
        <f t="shared" si="414"/>
        <v>289448210</v>
      </c>
      <c r="O2659" s="10">
        <f t="shared" si="415"/>
        <v>312458210</v>
      </c>
      <c r="Q2659" s="1">
        <f t="shared" si="416"/>
        <v>315988210</v>
      </c>
      <c r="R2659" s="1">
        <f t="shared" si="417"/>
        <v>298741543.33333331</v>
      </c>
      <c r="T2659" s="1">
        <f t="shared" si="418"/>
        <v>0.9454199045379994</v>
      </c>
      <c r="U2659">
        <f t="shared" si="419"/>
        <v>0.36753837223582631</v>
      </c>
      <c r="Y2659" t="s">
        <v>12574</v>
      </c>
      <c r="Z2659" t="s">
        <v>12575</v>
      </c>
    </row>
    <row r="2660" spans="1:26">
      <c r="A2660" s="4">
        <v>76014000</v>
      </c>
      <c r="B2660" s="4">
        <v>76821000</v>
      </c>
      <c r="C2660" s="4">
        <v>66175000</v>
      </c>
      <c r="E2660" s="6">
        <v>87506000</v>
      </c>
      <c r="F2660" s="6">
        <v>69792000</v>
      </c>
      <c r="G2660" s="6">
        <v>49725000</v>
      </c>
      <c r="I2660" s="8">
        <f t="shared" si="410"/>
        <v>76312210</v>
      </c>
      <c r="J2660" s="8">
        <f t="shared" si="411"/>
        <v>77119210</v>
      </c>
      <c r="K2660" s="8">
        <f t="shared" si="412"/>
        <v>66473210</v>
      </c>
      <c r="L2660" s="1"/>
      <c r="M2660" s="10">
        <f t="shared" si="413"/>
        <v>87804210</v>
      </c>
      <c r="N2660" s="10">
        <f t="shared" si="414"/>
        <v>70090210</v>
      </c>
      <c r="O2660" s="10">
        <f t="shared" si="415"/>
        <v>50023210</v>
      </c>
      <c r="Q2660" s="1">
        <f t="shared" si="416"/>
        <v>73301543.333333328</v>
      </c>
      <c r="R2660" s="1">
        <f t="shared" si="417"/>
        <v>69305876.666666672</v>
      </c>
      <c r="T2660" s="1">
        <f t="shared" si="418"/>
        <v>0.94549000628135949</v>
      </c>
      <c r="U2660">
        <f t="shared" si="419"/>
        <v>0.74444287714166801</v>
      </c>
      <c r="Y2660" t="s">
        <v>11424</v>
      </c>
      <c r="Z2660" t="s">
        <v>11425</v>
      </c>
    </row>
    <row r="2661" spans="1:26">
      <c r="A2661" s="4">
        <v>23196000</v>
      </c>
      <c r="B2661" s="4">
        <v>24500000</v>
      </c>
      <c r="C2661" s="4">
        <v>33723000</v>
      </c>
      <c r="E2661" s="6">
        <v>26080000</v>
      </c>
      <c r="F2661" s="6">
        <v>22616000</v>
      </c>
      <c r="G2661" s="6">
        <v>28239000</v>
      </c>
      <c r="I2661" s="8">
        <f t="shared" si="410"/>
        <v>23494210</v>
      </c>
      <c r="J2661" s="8">
        <f t="shared" si="411"/>
        <v>24798210</v>
      </c>
      <c r="K2661" s="8">
        <f t="shared" si="412"/>
        <v>34021210</v>
      </c>
      <c r="L2661" s="1"/>
      <c r="M2661" s="10">
        <f t="shared" si="413"/>
        <v>26378210</v>
      </c>
      <c r="N2661" s="10">
        <f t="shared" si="414"/>
        <v>22914210</v>
      </c>
      <c r="O2661" s="10">
        <f t="shared" si="415"/>
        <v>28537210</v>
      </c>
      <c r="Q2661" s="1">
        <f t="shared" si="416"/>
        <v>27437876.666666668</v>
      </c>
      <c r="R2661" s="1">
        <f t="shared" si="417"/>
        <v>25943210</v>
      </c>
      <c r="T2661" s="1">
        <f t="shared" si="418"/>
        <v>0.94552542513311577</v>
      </c>
      <c r="U2661">
        <f t="shared" si="419"/>
        <v>0.70659284990837357</v>
      </c>
      <c r="Y2661" t="s">
        <v>1748</v>
      </c>
      <c r="Z2661" t="s">
        <v>1749</v>
      </c>
    </row>
    <row r="2662" spans="1:26">
      <c r="A2662" s="4">
        <v>7222800000</v>
      </c>
      <c r="B2662" s="4">
        <v>6160700000</v>
      </c>
      <c r="C2662" s="4">
        <v>6244600000</v>
      </c>
      <c r="E2662" s="6">
        <v>5914300000</v>
      </c>
      <c r="F2662" s="6">
        <v>6129600000</v>
      </c>
      <c r="G2662" s="6">
        <v>6516900000</v>
      </c>
      <c r="I2662" s="8">
        <f t="shared" si="410"/>
        <v>7223098210</v>
      </c>
      <c r="J2662" s="8">
        <f t="shared" si="411"/>
        <v>6160998210</v>
      </c>
      <c r="K2662" s="8">
        <f t="shared" si="412"/>
        <v>6244898210</v>
      </c>
      <c r="L2662" s="1"/>
      <c r="M2662" s="10">
        <f t="shared" si="413"/>
        <v>5914598210</v>
      </c>
      <c r="N2662" s="10">
        <f t="shared" si="414"/>
        <v>6129898210</v>
      </c>
      <c r="O2662" s="10">
        <f t="shared" si="415"/>
        <v>6517198210</v>
      </c>
      <c r="Q2662" s="1">
        <f t="shared" si="416"/>
        <v>6542998210</v>
      </c>
      <c r="R2662" s="1">
        <f t="shared" si="417"/>
        <v>6187231543.333333</v>
      </c>
      <c r="T2662" s="1">
        <f t="shared" si="418"/>
        <v>0.94562635427242969</v>
      </c>
      <c r="U2662">
        <f t="shared" si="419"/>
        <v>0.40641574597600366</v>
      </c>
      <c r="Y2662" t="s">
        <v>11487</v>
      </c>
      <c r="Z2662" t="s">
        <v>11488</v>
      </c>
    </row>
    <row r="2663" spans="1:26">
      <c r="A2663" s="4">
        <v>13961000000</v>
      </c>
      <c r="B2663" s="4">
        <v>15378000000</v>
      </c>
      <c r="C2663" s="4">
        <v>14549000000</v>
      </c>
      <c r="E2663" s="6">
        <v>14456000000</v>
      </c>
      <c r="F2663" s="6">
        <v>12655000000</v>
      </c>
      <c r="G2663" s="6">
        <v>14392000000</v>
      </c>
      <c r="I2663" s="8">
        <f t="shared" si="410"/>
        <v>13961298210</v>
      </c>
      <c r="J2663" s="8">
        <f t="shared" si="411"/>
        <v>15378298210</v>
      </c>
      <c r="K2663" s="8">
        <f t="shared" si="412"/>
        <v>14549298210</v>
      </c>
      <c r="L2663" s="1"/>
      <c r="M2663" s="10">
        <f t="shared" si="413"/>
        <v>14456298210</v>
      </c>
      <c r="N2663" s="10">
        <f t="shared" si="414"/>
        <v>12655298210</v>
      </c>
      <c r="O2663" s="10">
        <f t="shared" si="415"/>
        <v>14392298210</v>
      </c>
      <c r="Q2663" s="1">
        <f t="shared" si="416"/>
        <v>14629631543.333334</v>
      </c>
      <c r="R2663" s="1">
        <f t="shared" si="417"/>
        <v>13834631543.333334</v>
      </c>
      <c r="T2663" s="1">
        <f t="shared" si="418"/>
        <v>0.94565823495655443</v>
      </c>
      <c r="U2663">
        <f t="shared" si="419"/>
        <v>0.33089152284251716</v>
      </c>
      <c r="Y2663" t="s">
        <v>7191</v>
      </c>
      <c r="Z2663" t="s">
        <v>7192</v>
      </c>
    </row>
    <row r="2664" spans="1:26">
      <c r="A2664" s="4">
        <v>90221000</v>
      </c>
      <c r="B2664" s="4">
        <v>102260000</v>
      </c>
      <c r="C2664" s="4">
        <v>76193000</v>
      </c>
      <c r="E2664" s="6">
        <v>78800000</v>
      </c>
      <c r="F2664" s="6">
        <v>75148000</v>
      </c>
      <c r="G2664" s="6">
        <v>100080000</v>
      </c>
      <c r="I2664" s="8">
        <f t="shared" si="410"/>
        <v>90519210</v>
      </c>
      <c r="J2664" s="8">
        <f t="shared" si="411"/>
        <v>102558210</v>
      </c>
      <c r="K2664" s="8">
        <f t="shared" si="412"/>
        <v>76491210</v>
      </c>
      <c r="L2664" s="1"/>
      <c r="M2664" s="10">
        <f t="shared" si="413"/>
        <v>79098210</v>
      </c>
      <c r="N2664" s="10">
        <f t="shared" si="414"/>
        <v>75446210</v>
      </c>
      <c r="O2664" s="10">
        <f t="shared" si="415"/>
        <v>100378210</v>
      </c>
      <c r="Q2664" s="1">
        <f t="shared" si="416"/>
        <v>89856210</v>
      </c>
      <c r="R2664" s="1">
        <f t="shared" si="417"/>
        <v>84974210</v>
      </c>
      <c r="T2664" s="1">
        <f t="shared" si="418"/>
        <v>0.94566875233219827</v>
      </c>
      <c r="U2664">
        <f t="shared" si="419"/>
        <v>0.67534380748061706</v>
      </c>
      <c r="Z2664" t="s">
        <v>76</v>
      </c>
    </row>
    <row r="2665" spans="1:26">
      <c r="A2665" s="4">
        <v>1341100000</v>
      </c>
      <c r="B2665" s="4">
        <v>1394900000</v>
      </c>
      <c r="C2665" s="4">
        <v>1363700000</v>
      </c>
      <c r="E2665" s="6">
        <v>1314000000</v>
      </c>
      <c r="F2665" s="6">
        <v>1215100000</v>
      </c>
      <c r="G2665" s="6">
        <v>1348000000</v>
      </c>
      <c r="I2665" s="8">
        <f t="shared" si="410"/>
        <v>1341398210</v>
      </c>
      <c r="J2665" s="8">
        <f t="shared" si="411"/>
        <v>1395198210</v>
      </c>
      <c r="K2665" s="8">
        <f t="shared" si="412"/>
        <v>1363998210</v>
      </c>
      <c r="L2665" s="1"/>
      <c r="M2665" s="10">
        <f t="shared" si="413"/>
        <v>1314298210</v>
      </c>
      <c r="N2665" s="10">
        <f t="shared" si="414"/>
        <v>1215398210</v>
      </c>
      <c r="O2665" s="10">
        <f t="shared" si="415"/>
        <v>1348298210</v>
      </c>
      <c r="Q2665" s="1">
        <f t="shared" si="416"/>
        <v>1366864876.6666667</v>
      </c>
      <c r="R2665" s="1">
        <f t="shared" si="417"/>
        <v>1292664876.6666667</v>
      </c>
      <c r="T2665" s="1">
        <f t="shared" si="418"/>
        <v>0.94571519009183314</v>
      </c>
      <c r="U2665">
        <f t="shared" si="419"/>
        <v>0.15803257935006634</v>
      </c>
      <c r="Y2665" t="s">
        <v>9420</v>
      </c>
      <c r="Z2665" t="s">
        <v>9421</v>
      </c>
    </row>
    <row r="2666" spans="1:26">
      <c r="A2666" s="4">
        <v>176380000</v>
      </c>
      <c r="B2666" s="4">
        <v>190060000</v>
      </c>
      <c r="C2666" s="4">
        <v>206340000</v>
      </c>
      <c r="E2666" s="6">
        <v>165460000</v>
      </c>
      <c r="F2666" s="6">
        <v>179210000</v>
      </c>
      <c r="G2666" s="6">
        <v>196980000</v>
      </c>
      <c r="I2666" s="8">
        <f t="shared" si="410"/>
        <v>176678210</v>
      </c>
      <c r="J2666" s="8">
        <f t="shared" si="411"/>
        <v>190358210</v>
      </c>
      <c r="K2666" s="8">
        <f t="shared" si="412"/>
        <v>206638210</v>
      </c>
      <c r="L2666" s="1"/>
      <c r="M2666" s="10">
        <f t="shared" si="413"/>
        <v>165758210</v>
      </c>
      <c r="N2666" s="10">
        <f t="shared" si="414"/>
        <v>179508210</v>
      </c>
      <c r="O2666" s="10">
        <f t="shared" si="415"/>
        <v>197278210</v>
      </c>
      <c r="Q2666" s="1">
        <f t="shared" si="416"/>
        <v>191224876.66666666</v>
      </c>
      <c r="R2666" s="1">
        <f t="shared" si="417"/>
        <v>180848210</v>
      </c>
      <c r="T2666" s="1">
        <f t="shared" si="418"/>
        <v>0.94573579103541672</v>
      </c>
      <c r="U2666">
        <f t="shared" si="419"/>
        <v>0.4557669914287576</v>
      </c>
      <c r="Y2666" t="s">
        <v>5570</v>
      </c>
      <c r="Z2666" t="s">
        <v>5571</v>
      </c>
    </row>
    <row r="2667" spans="1:26">
      <c r="A2667" s="4">
        <v>2647900000</v>
      </c>
      <c r="B2667" s="4">
        <v>2389900000</v>
      </c>
      <c r="C2667" s="4">
        <v>2442000000</v>
      </c>
      <c r="E2667" s="6">
        <v>2354300000</v>
      </c>
      <c r="F2667" s="6">
        <v>2267800000</v>
      </c>
      <c r="G2667" s="6">
        <v>2452100000</v>
      </c>
      <c r="I2667" s="8">
        <f t="shared" si="410"/>
        <v>2648198210</v>
      </c>
      <c r="J2667" s="8">
        <f t="shared" si="411"/>
        <v>2390198210</v>
      </c>
      <c r="K2667" s="8">
        <f t="shared" si="412"/>
        <v>2442298210</v>
      </c>
      <c r="L2667" s="1"/>
      <c r="M2667" s="10">
        <f t="shared" si="413"/>
        <v>2354598210</v>
      </c>
      <c r="N2667" s="10">
        <f t="shared" si="414"/>
        <v>2268098210</v>
      </c>
      <c r="O2667" s="10">
        <f t="shared" si="415"/>
        <v>2452398210</v>
      </c>
      <c r="Q2667" s="1">
        <f t="shared" si="416"/>
        <v>2493564876.6666665</v>
      </c>
      <c r="R2667" s="1">
        <f t="shared" si="417"/>
        <v>2358364876.6666665</v>
      </c>
      <c r="T2667" s="1">
        <f t="shared" si="418"/>
        <v>0.94578043616786422</v>
      </c>
      <c r="U2667">
        <f t="shared" si="419"/>
        <v>0.22805730354199719</v>
      </c>
      <c r="Y2667" t="s">
        <v>11266</v>
      </c>
      <c r="Z2667" t="s">
        <v>11267</v>
      </c>
    </row>
    <row r="2668" spans="1:26">
      <c r="A2668" s="4">
        <v>19143000000</v>
      </c>
      <c r="B2668" s="4">
        <v>18150000000</v>
      </c>
      <c r="C2668" s="4">
        <v>19086000000</v>
      </c>
      <c r="E2668" s="6">
        <v>16806000000</v>
      </c>
      <c r="F2668" s="6">
        <v>17250000000</v>
      </c>
      <c r="G2668" s="6">
        <v>19268000000</v>
      </c>
      <c r="I2668" s="8">
        <f t="shared" si="410"/>
        <v>19143298210</v>
      </c>
      <c r="J2668" s="8">
        <f t="shared" si="411"/>
        <v>18150298210</v>
      </c>
      <c r="K2668" s="8">
        <f t="shared" si="412"/>
        <v>19086298210</v>
      </c>
      <c r="L2668" s="1"/>
      <c r="M2668" s="10">
        <f t="shared" si="413"/>
        <v>16806298210</v>
      </c>
      <c r="N2668" s="10">
        <f t="shared" si="414"/>
        <v>17250298210</v>
      </c>
      <c r="O2668" s="10">
        <f t="shared" si="415"/>
        <v>19268298210</v>
      </c>
      <c r="Q2668" s="1">
        <f t="shared" si="416"/>
        <v>18793298210</v>
      </c>
      <c r="R2668" s="1">
        <f t="shared" si="417"/>
        <v>17774964876.666668</v>
      </c>
      <c r="T2668" s="1">
        <f t="shared" si="418"/>
        <v>0.94581401721218517</v>
      </c>
      <c r="U2668">
        <f t="shared" si="419"/>
        <v>0.28370600554356762</v>
      </c>
      <c r="Y2668" t="s">
        <v>7614</v>
      </c>
      <c r="Z2668" t="s">
        <v>7615</v>
      </c>
    </row>
    <row r="2669" spans="1:26">
      <c r="A2669" s="4">
        <v>2343600000</v>
      </c>
      <c r="B2669" s="4">
        <v>2870100000</v>
      </c>
      <c r="C2669" s="4">
        <v>2847200000</v>
      </c>
      <c r="E2669" s="6">
        <v>2872400000</v>
      </c>
      <c r="F2669" s="6">
        <v>2649100000</v>
      </c>
      <c r="G2669" s="6">
        <v>2103100000</v>
      </c>
      <c r="I2669" s="8">
        <f t="shared" si="410"/>
        <v>2343898210</v>
      </c>
      <c r="J2669" s="8">
        <f t="shared" si="411"/>
        <v>2870398210</v>
      </c>
      <c r="K2669" s="8">
        <f t="shared" si="412"/>
        <v>2847498210</v>
      </c>
      <c r="L2669" s="1"/>
      <c r="M2669" s="10">
        <f t="shared" si="413"/>
        <v>2872698210</v>
      </c>
      <c r="N2669" s="10">
        <f t="shared" si="414"/>
        <v>2649398210</v>
      </c>
      <c r="O2669" s="10">
        <f t="shared" si="415"/>
        <v>2103398210</v>
      </c>
      <c r="Q2669" s="1">
        <f t="shared" si="416"/>
        <v>2687264876.6666665</v>
      </c>
      <c r="R2669" s="1">
        <f t="shared" si="417"/>
        <v>2541831543.3333335</v>
      </c>
      <c r="T2669" s="1">
        <f t="shared" si="418"/>
        <v>0.94588053652763426</v>
      </c>
      <c r="U2669">
        <f t="shared" si="419"/>
        <v>0.63772849868869474</v>
      </c>
      <c r="Y2669" t="s">
        <v>10423</v>
      </c>
      <c r="Z2669" t="s">
        <v>10424</v>
      </c>
    </row>
    <row r="2670" spans="1:26">
      <c r="A2670" s="4">
        <v>7937000000</v>
      </c>
      <c r="B2670" s="4">
        <v>8043100000</v>
      </c>
      <c r="C2670" s="4">
        <v>7196000000</v>
      </c>
      <c r="E2670" s="6">
        <v>6809600000</v>
      </c>
      <c r="F2670" s="6">
        <v>7767700000</v>
      </c>
      <c r="G2670" s="6">
        <v>7346800000</v>
      </c>
      <c r="I2670" s="8">
        <f t="shared" si="410"/>
        <v>7937298210</v>
      </c>
      <c r="J2670" s="8">
        <f t="shared" si="411"/>
        <v>8043398210</v>
      </c>
      <c r="K2670" s="8">
        <f t="shared" si="412"/>
        <v>7196298210</v>
      </c>
      <c r="L2670" s="1"/>
      <c r="M2670" s="10">
        <f t="shared" si="413"/>
        <v>6809898210</v>
      </c>
      <c r="N2670" s="10">
        <f t="shared" si="414"/>
        <v>7767998210</v>
      </c>
      <c r="O2670" s="10">
        <f t="shared" si="415"/>
        <v>7347098210</v>
      </c>
      <c r="Q2670" s="1">
        <f t="shared" si="416"/>
        <v>7725664876.666667</v>
      </c>
      <c r="R2670" s="1">
        <f t="shared" si="417"/>
        <v>7308331543.333333</v>
      </c>
      <c r="T2670" s="1">
        <f t="shared" si="418"/>
        <v>0.94598091685367047</v>
      </c>
      <c r="U2670">
        <f t="shared" si="419"/>
        <v>0.33882504585668655</v>
      </c>
      <c r="Y2670" t="s">
        <v>9332</v>
      </c>
      <c r="Z2670" t="s">
        <v>9333</v>
      </c>
    </row>
    <row r="2671" spans="1:26">
      <c r="A2671" s="4">
        <v>1725000000</v>
      </c>
      <c r="B2671" s="4">
        <v>1724700000</v>
      </c>
      <c r="C2671" s="4">
        <v>1721800000</v>
      </c>
      <c r="E2671" s="6">
        <v>1572800000</v>
      </c>
      <c r="F2671" s="6">
        <v>1748900000</v>
      </c>
      <c r="G2671" s="6">
        <v>1570700000</v>
      </c>
      <c r="I2671" s="8">
        <f t="shared" si="410"/>
        <v>1725298210</v>
      </c>
      <c r="J2671" s="8">
        <f t="shared" si="411"/>
        <v>1724998210</v>
      </c>
      <c r="K2671" s="8">
        <f t="shared" si="412"/>
        <v>1722098210</v>
      </c>
      <c r="L2671" s="1"/>
      <c r="M2671" s="10">
        <f t="shared" si="413"/>
        <v>1573098210</v>
      </c>
      <c r="N2671" s="10">
        <f t="shared" si="414"/>
        <v>1749198210</v>
      </c>
      <c r="O2671" s="10">
        <f t="shared" si="415"/>
        <v>1570998210</v>
      </c>
      <c r="Q2671" s="1">
        <f t="shared" si="416"/>
        <v>1724131543.3333333</v>
      </c>
      <c r="R2671" s="1">
        <f t="shared" si="417"/>
        <v>1631098210</v>
      </c>
      <c r="T2671" s="1">
        <f t="shared" si="418"/>
        <v>0.94604046675379061</v>
      </c>
      <c r="U2671">
        <f t="shared" si="419"/>
        <v>0.19033550511635697</v>
      </c>
      <c r="Y2671" t="s">
        <v>4945</v>
      </c>
      <c r="Z2671" t="s">
        <v>4946</v>
      </c>
    </row>
    <row r="2672" spans="1:26">
      <c r="A2672" s="4">
        <v>1789600000</v>
      </c>
      <c r="B2672" s="4">
        <v>1697000000</v>
      </c>
      <c r="C2672" s="4">
        <v>1554500000</v>
      </c>
      <c r="E2672" s="6">
        <v>1576800000</v>
      </c>
      <c r="F2672" s="6">
        <v>1615700000</v>
      </c>
      <c r="G2672" s="6">
        <v>1576700000</v>
      </c>
      <c r="I2672" s="8">
        <f t="shared" si="410"/>
        <v>1789898210</v>
      </c>
      <c r="J2672" s="8">
        <f t="shared" si="411"/>
        <v>1697298210</v>
      </c>
      <c r="K2672" s="8">
        <f t="shared" si="412"/>
        <v>1554798210</v>
      </c>
      <c r="L2672" s="1"/>
      <c r="M2672" s="10">
        <f t="shared" si="413"/>
        <v>1577098210</v>
      </c>
      <c r="N2672" s="10">
        <f t="shared" si="414"/>
        <v>1615998210</v>
      </c>
      <c r="O2672" s="10">
        <f t="shared" si="415"/>
        <v>1576998210</v>
      </c>
      <c r="Q2672" s="1">
        <f t="shared" si="416"/>
        <v>1680664876.6666667</v>
      </c>
      <c r="R2672" s="1">
        <f t="shared" si="417"/>
        <v>1590031543.3333333</v>
      </c>
      <c r="T2672" s="1">
        <f t="shared" si="418"/>
        <v>0.94607292947473831</v>
      </c>
      <c r="U2672">
        <f t="shared" si="419"/>
        <v>0.26275013941180769</v>
      </c>
      <c r="Y2672" t="s">
        <v>986</v>
      </c>
      <c r="Z2672" t="s">
        <v>987</v>
      </c>
    </row>
    <row r="2673" spans="1:26">
      <c r="A2673" s="4">
        <v>1509200000</v>
      </c>
      <c r="B2673" s="4">
        <v>1560000000</v>
      </c>
      <c r="C2673" s="4">
        <v>1524500000</v>
      </c>
      <c r="E2673" s="6">
        <v>1408400000</v>
      </c>
      <c r="F2673" s="6">
        <v>1369000000</v>
      </c>
      <c r="G2673" s="6">
        <v>1568900000</v>
      </c>
      <c r="I2673" s="8">
        <f t="shared" si="410"/>
        <v>1509498210</v>
      </c>
      <c r="J2673" s="8">
        <f t="shared" si="411"/>
        <v>1560298210</v>
      </c>
      <c r="K2673" s="8">
        <f t="shared" si="412"/>
        <v>1524798210</v>
      </c>
      <c r="L2673" s="1"/>
      <c r="M2673" s="10">
        <f t="shared" si="413"/>
        <v>1408698210</v>
      </c>
      <c r="N2673" s="10">
        <f t="shared" si="414"/>
        <v>1369298210</v>
      </c>
      <c r="O2673" s="10">
        <f t="shared" si="415"/>
        <v>1569198210</v>
      </c>
      <c r="Q2673" s="1">
        <f t="shared" si="416"/>
        <v>1531531543.3333333</v>
      </c>
      <c r="R2673" s="1">
        <f t="shared" si="417"/>
        <v>1449064876.6666667</v>
      </c>
      <c r="T2673" s="1">
        <f t="shared" si="418"/>
        <v>0.9461541180619889</v>
      </c>
      <c r="U2673">
        <f t="shared" si="419"/>
        <v>0.2604045545484307</v>
      </c>
      <c r="Y2673" t="s">
        <v>8456</v>
      </c>
      <c r="Z2673" t="s">
        <v>8457</v>
      </c>
    </row>
    <row r="2674" spans="1:26">
      <c r="A2674" s="4">
        <v>1927700000</v>
      </c>
      <c r="B2674" s="4">
        <v>2193200000</v>
      </c>
      <c r="C2674" s="4">
        <v>2251400000</v>
      </c>
      <c r="E2674" s="6">
        <v>1744900000</v>
      </c>
      <c r="F2674" s="6">
        <v>2324200000</v>
      </c>
      <c r="G2674" s="6">
        <v>1960200000</v>
      </c>
      <c r="I2674" s="8">
        <f t="shared" si="410"/>
        <v>1927998210</v>
      </c>
      <c r="J2674" s="8">
        <f t="shared" si="411"/>
        <v>2193498210</v>
      </c>
      <c r="K2674" s="8">
        <f t="shared" si="412"/>
        <v>2251698210</v>
      </c>
      <c r="L2674" s="1"/>
      <c r="M2674" s="10">
        <f t="shared" si="413"/>
        <v>1745198210</v>
      </c>
      <c r="N2674" s="10">
        <f t="shared" si="414"/>
        <v>2324498210</v>
      </c>
      <c r="O2674" s="10">
        <f t="shared" si="415"/>
        <v>1960498210</v>
      </c>
      <c r="Q2674" s="1">
        <f t="shared" si="416"/>
        <v>2124398210</v>
      </c>
      <c r="R2674" s="1">
        <f t="shared" si="417"/>
        <v>2010064876.6666667</v>
      </c>
      <c r="T2674" s="1">
        <f t="shared" si="418"/>
        <v>0.94618083709770529</v>
      </c>
      <c r="U2674">
        <f t="shared" si="419"/>
        <v>0.59139059315806053</v>
      </c>
      <c r="Y2674" t="s">
        <v>11681</v>
      </c>
      <c r="Z2674" t="s">
        <v>11682</v>
      </c>
    </row>
    <row r="2675" spans="1:26">
      <c r="A2675" s="4">
        <v>638510000</v>
      </c>
      <c r="B2675" s="4">
        <v>667640000</v>
      </c>
      <c r="C2675" s="4">
        <v>683780000</v>
      </c>
      <c r="E2675" s="6">
        <v>726960000</v>
      </c>
      <c r="F2675" s="6">
        <v>530240000</v>
      </c>
      <c r="G2675" s="6">
        <v>625760000</v>
      </c>
      <c r="I2675" s="8">
        <f t="shared" si="410"/>
        <v>638808210</v>
      </c>
      <c r="J2675" s="8">
        <f t="shared" si="411"/>
        <v>667938210</v>
      </c>
      <c r="K2675" s="8">
        <f t="shared" si="412"/>
        <v>684078210</v>
      </c>
      <c r="L2675" s="1"/>
      <c r="M2675" s="10">
        <f t="shared" si="413"/>
        <v>727258210</v>
      </c>
      <c r="N2675" s="10">
        <f t="shared" si="414"/>
        <v>530538210</v>
      </c>
      <c r="O2675" s="10">
        <f t="shared" si="415"/>
        <v>626058210</v>
      </c>
      <c r="Q2675" s="1">
        <f t="shared" si="416"/>
        <v>663608210</v>
      </c>
      <c r="R2675" s="1">
        <f t="shared" si="417"/>
        <v>627951543.33333337</v>
      </c>
      <c r="T2675" s="1">
        <f t="shared" si="418"/>
        <v>0.94626849678869007</v>
      </c>
      <c r="U2675">
        <f t="shared" si="419"/>
        <v>0.57397934329653166</v>
      </c>
      <c r="Y2675" t="s">
        <v>863</v>
      </c>
      <c r="Z2675" t="s">
        <v>864</v>
      </c>
    </row>
    <row r="2676" spans="1:26">
      <c r="A2676" s="4">
        <v>536440000</v>
      </c>
      <c r="B2676" s="4">
        <v>417880000</v>
      </c>
      <c r="C2676" s="4">
        <v>454480000</v>
      </c>
      <c r="E2676" s="6">
        <v>408940000</v>
      </c>
      <c r="F2676" s="6">
        <v>447030000</v>
      </c>
      <c r="G2676" s="6">
        <v>477090000</v>
      </c>
      <c r="I2676" s="8">
        <f t="shared" si="410"/>
        <v>536738210</v>
      </c>
      <c r="J2676" s="8">
        <f t="shared" si="411"/>
        <v>418178210</v>
      </c>
      <c r="K2676" s="8">
        <f t="shared" si="412"/>
        <v>454778210</v>
      </c>
      <c r="L2676" s="1"/>
      <c r="M2676" s="10">
        <f t="shared" si="413"/>
        <v>409238210</v>
      </c>
      <c r="N2676" s="10">
        <f t="shared" si="414"/>
        <v>447328210</v>
      </c>
      <c r="O2676" s="10">
        <f t="shared" si="415"/>
        <v>477388210</v>
      </c>
      <c r="Q2676" s="1">
        <f t="shared" si="416"/>
        <v>469898210</v>
      </c>
      <c r="R2676" s="1">
        <f t="shared" si="417"/>
        <v>444651543.33333331</v>
      </c>
      <c r="T2676" s="1">
        <f t="shared" si="418"/>
        <v>0.94627205184146868</v>
      </c>
      <c r="U2676">
        <f t="shared" si="419"/>
        <v>0.56421084696704504</v>
      </c>
      <c r="Y2676" t="s">
        <v>10413</v>
      </c>
      <c r="Z2676" t="s">
        <v>10414</v>
      </c>
    </row>
    <row r="2677" spans="1:26">
      <c r="A2677" s="4">
        <v>445460000</v>
      </c>
      <c r="B2677" s="4">
        <v>379280000</v>
      </c>
      <c r="C2677" s="4">
        <v>294480000</v>
      </c>
      <c r="E2677" s="6">
        <v>321070000</v>
      </c>
      <c r="F2677" s="6">
        <v>367580000</v>
      </c>
      <c r="G2677" s="6">
        <v>370400000</v>
      </c>
      <c r="I2677" s="8">
        <f t="shared" si="410"/>
        <v>445758210</v>
      </c>
      <c r="J2677" s="8">
        <f t="shared" si="411"/>
        <v>379578210</v>
      </c>
      <c r="K2677" s="8">
        <f t="shared" si="412"/>
        <v>294778210</v>
      </c>
      <c r="L2677" s="1"/>
      <c r="M2677" s="10">
        <f t="shared" si="413"/>
        <v>321368210</v>
      </c>
      <c r="N2677" s="10">
        <f t="shared" si="414"/>
        <v>367878210</v>
      </c>
      <c r="O2677" s="10">
        <f t="shared" si="415"/>
        <v>370698210</v>
      </c>
      <c r="Q2677" s="1">
        <f t="shared" si="416"/>
        <v>373371543.33333331</v>
      </c>
      <c r="R2677" s="1">
        <f t="shared" si="417"/>
        <v>353314876.66666669</v>
      </c>
      <c r="T2677" s="1">
        <f t="shared" si="418"/>
        <v>0.94628228362663214</v>
      </c>
      <c r="U2677">
        <f t="shared" si="419"/>
        <v>0.68864522582362808</v>
      </c>
      <c r="Y2677" t="s">
        <v>7893</v>
      </c>
      <c r="Z2677" t="s">
        <v>7894</v>
      </c>
    </row>
    <row r="2678" spans="1:26">
      <c r="A2678" s="4">
        <v>30339000</v>
      </c>
      <c r="B2678" s="4">
        <v>38482000</v>
      </c>
      <c r="C2678" s="4">
        <v>49798000</v>
      </c>
      <c r="E2678" s="6">
        <v>32678000</v>
      </c>
      <c r="F2678" s="6">
        <v>40823000</v>
      </c>
      <c r="G2678" s="6">
        <v>38699000</v>
      </c>
      <c r="I2678" s="8">
        <f t="shared" si="410"/>
        <v>30637210</v>
      </c>
      <c r="J2678" s="8">
        <f t="shared" si="411"/>
        <v>38780210</v>
      </c>
      <c r="K2678" s="8">
        <f t="shared" si="412"/>
        <v>50096210</v>
      </c>
      <c r="L2678" s="1"/>
      <c r="M2678" s="10">
        <f t="shared" si="413"/>
        <v>32976210</v>
      </c>
      <c r="N2678" s="10">
        <f t="shared" si="414"/>
        <v>41121210</v>
      </c>
      <c r="O2678" s="10">
        <f t="shared" si="415"/>
        <v>38997210</v>
      </c>
      <c r="Q2678" s="1">
        <f t="shared" si="416"/>
        <v>39837876.666666664</v>
      </c>
      <c r="R2678" s="1">
        <f t="shared" si="417"/>
        <v>37698210</v>
      </c>
      <c r="T2678" s="1">
        <f t="shared" si="418"/>
        <v>0.94629064484109471</v>
      </c>
      <c r="U2678">
        <f t="shared" si="419"/>
        <v>0.74532032125719638</v>
      </c>
      <c r="Y2678" t="s">
        <v>1795</v>
      </c>
      <c r="Z2678" t="s">
        <v>1796</v>
      </c>
    </row>
    <row r="2679" spans="1:26">
      <c r="A2679" s="4">
        <v>117470000</v>
      </c>
      <c r="B2679" s="4">
        <v>126480000</v>
      </c>
      <c r="C2679" s="4">
        <v>125770000</v>
      </c>
      <c r="E2679" s="6">
        <v>85561000</v>
      </c>
      <c r="F2679" s="6">
        <v>154620000</v>
      </c>
      <c r="G2679" s="6">
        <v>109650000</v>
      </c>
      <c r="I2679" s="8">
        <f t="shared" si="410"/>
        <v>117768210</v>
      </c>
      <c r="J2679" s="8">
        <f t="shared" si="411"/>
        <v>126778210</v>
      </c>
      <c r="K2679" s="8">
        <f t="shared" si="412"/>
        <v>126068210</v>
      </c>
      <c r="L2679" s="1"/>
      <c r="M2679" s="10">
        <f t="shared" si="413"/>
        <v>85859210</v>
      </c>
      <c r="N2679" s="10">
        <f t="shared" si="414"/>
        <v>154918210</v>
      </c>
      <c r="O2679" s="10">
        <f t="shared" si="415"/>
        <v>109948210</v>
      </c>
      <c r="Q2679" s="1">
        <f t="shared" si="416"/>
        <v>123538210</v>
      </c>
      <c r="R2679" s="1">
        <f t="shared" si="417"/>
        <v>116908543.33333333</v>
      </c>
      <c r="T2679" s="1">
        <f t="shared" si="418"/>
        <v>0.94633509206045097</v>
      </c>
      <c r="U2679">
        <f t="shared" si="419"/>
        <v>0.76195812348707304</v>
      </c>
      <c r="Y2679" t="s">
        <v>5945</v>
      </c>
      <c r="Z2679" t="s">
        <v>5946</v>
      </c>
    </row>
    <row r="2680" spans="1:26">
      <c r="A2680" s="4">
        <v>567220000</v>
      </c>
      <c r="B2680" s="4">
        <v>496280000</v>
      </c>
      <c r="C2680" s="4">
        <v>587830000</v>
      </c>
      <c r="E2680" s="6">
        <v>602370000</v>
      </c>
      <c r="F2680" s="6">
        <v>437610000</v>
      </c>
      <c r="G2680" s="6">
        <v>522790000</v>
      </c>
      <c r="I2680" s="8">
        <f t="shared" si="410"/>
        <v>567518210</v>
      </c>
      <c r="J2680" s="8">
        <f t="shared" si="411"/>
        <v>496578210</v>
      </c>
      <c r="K2680" s="8">
        <f t="shared" si="412"/>
        <v>588128210</v>
      </c>
      <c r="L2680" s="1"/>
      <c r="M2680" s="10">
        <f t="shared" si="413"/>
        <v>602668210</v>
      </c>
      <c r="N2680" s="10">
        <f t="shared" si="414"/>
        <v>437908210</v>
      </c>
      <c r="O2680" s="10">
        <f t="shared" si="415"/>
        <v>523088210</v>
      </c>
      <c r="Q2680" s="1">
        <f t="shared" si="416"/>
        <v>550741543.33333337</v>
      </c>
      <c r="R2680" s="1">
        <f t="shared" si="417"/>
        <v>521221543.33333331</v>
      </c>
      <c r="T2680" s="1">
        <f t="shared" si="418"/>
        <v>0.94639954011580119</v>
      </c>
      <c r="U2680">
        <f t="shared" si="419"/>
        <v>0.62029955363399658</v>
      </c>
      <c r="Y2680" t="s">
        <v>620</v>
      </c>
      <c r="Z2680" t="s">
        <v>621</v>
      </c>
    </row>
    <row r="2681" spans="1:26">
      <c r="A2681" s="4">
        <v>676490000</v>
      </c>
      <c r="B2681" s="4">
        <v>585560000</v>
      </c>
      <c r="C2681" s="4">
        <v>532770000</v>
      </c>
      <c r="E2681" s="6">
        <v>543490000</v>
      </c>
      <c r="F2681" s="6">
        <v>545910000</v>
      </c>
      <c r="G2681" s="6">
        <v>609180000</v>
      </c>
      <c r="I2681" s="8">
        <f t="shared" si="410"/>
        <v>676788210</v>
      </c>
      <c r="J2681" s="8">
        <f t="shared" si="411"/>
        <v>585858210</v>
      </c>
      <c r="K2681" s="8">
        <f t="shared" si="412"/>
        <v>533068210</v>
      </c>
      <c r="L2681" s="1"/>
      <c r="M2681" s="10">
        <f t="shared" si="413"/>
        <v>543788210</v>
      </c>
      <c r="N2681" s="10">
        <f t="shared" si="414"/>
        <v>546208210</v>
      </c>
      <c r="O2681" s="10">
        <f t="shared" si="415"/>
        <v>609478210</v>
      </c>
      <c r="Q2681" s="1">
        <f t="shared" si="416"/>
        <v>598571543.33333337</v>
      </c>
      <c r="R2681" s="1">
        <f t="shared" si="417"/>
        <v>566491543.33333337</v>
      </c>
      <c r="T2681" s="1">
        <f t="shared" si="418"/>
        <v>0.94640573819905893</v>
      </c>
      <c r="U2681">
        <f t="shared" si="419"/>
        <v>0.53369535497455556</v>
      </c>
      <c r="Y2681" t="s">
        <v>10389</v>
      </c>
      <c r="Z2681" t="s">
        <v>10390</v>
      </c>
    </row>
    <row r="2682" spans="1:26">
      <c r="A2682" s="4">
        <v>527590000</v>
      </c>
      <c r="B2682" s="4">
        <v>497450000</v>
      </c>
      <c r="C2682" s="4">
        <v>503760000</v>
      </c>
      <c r="E2682" s="6">
        <v>474630000</v>
      </c>
      <c r="F2682" s="6">
        <v>422650000</v>
      </c>
      <c r="G2682" s="6">
        <v>549650000</v>
      </c>
      <c r="I2682" s="8">
        <f t="shared" si="410"/>
        <v>527888210</v>
      </c>
      <c r="J2682" s="8">
        <f t="shared" si="411"/>
        <v>497748210</v>
      </c>
      <c r="K2682" s="8">
        <f t="shared" si="412"/>
        <v>504058210</v>
      </c>
      <c r="L2682" s="1"/>
      <c r="M2682" s="10">
        <f t="shared" si="413"/>
        <v>474928210</v>
      </c>
      <c r="N2682" s="10">
        <f t="shared" si="414"/>
        <v>422948210</v>
      </c>
      <c r="O2682" s="10">
        <f t="shared" si="415"/>
        <v>549948210</v>
      </c>
      <c r="Q2682" s="1">
        <f t="shared" si="416"/>
        <v>509898210</v>
      </c>
      <c r="R2682" s="1">
        <f t="shared" si="417"/>
        <v>482608210</v>
      </c>
      <c r="T2682" s="1">
        <f t="shared" si="418"/>
        <v>0.94647951401908237</v>
      </c>
      <c r="U2682">
        <f t="shared" si="419"/>
        <v>0.51224114789733377</v>
      </c>
      <c r="Y2682" t="s">
        <v>8125</v>
      </c>
      <c r="Z2682" t="s">
        <v>8126</v>
      </c>
    </row>
    <row r="2683" spans="1:26">
      <c r="A2683" s="4">
        <v>1693900000</v>
      </c>
      <c r="B2683" s="4">
        <v>1700600000</v>
      </c>
      <c r="C2683" s="4">
        <v>1862000000</v>
      </c>
      <c r="E2683" s="6">
        <v>1555000000</v>
      </c>
      <c r="F2683" s="6">
        <v>1664600000</v>
      </c>
      <c r="G2683" s="6">
        <v>1755600000</v>
      </c>
      <c r="I2683" s="8">
        <f t="shared" si="410"/>
        <v>1694198210</v>
      </c>
      <c r="J2683" s="8">
        <f t="shared" si="411"/>
        <v>1700898210</v>
      </c>
      <c r="K2683" s="8">
        <f t="shared" si="412"/>
        <v>1862298210</v>
      </c>
      <c r="L2683" s="1"/>
      <c r="M2683" s="10">
        <f t="shared" si="413"/>
        <v>1555298210</v>
      </c>
      <c r="N2683" s="10">
        <f t="shared" si="414"/>
        <v>1664898210</v>
      </c>
      <c r="O2683" s="10">
        <f t="shared" si="415"/>
        <v>1755898210</v>
      </c>
      <c r="Q2683" s="1">
        <f t="shared" si="416"/>
        <v>1752464876.6666667</v>
      </c>
      <c r="R2683" s="1">
        <f t="shared" si="417"/>
        <v>1658698210</v>
      </c>
      <c r="T2683" s="1">
        <f t="shared" si="418"/>
        <v>0.94649441029310744</v>
      </c>
      <c r="U2683">
        <f t="shared" si="419"/>
        <v>0.30563524922036039</v>
      </c>
      <c r="Y2683" t="s">
        <v>7784</v>
      </c>
      <c r="Z2683" t="s">
        <v>7785</v>
      </c>
    </row>
    <row r="2684" spans="1:26">
      <c r="A2684" s="4">
        <v>23093000000</v>
      </c>
      <c r="B2684" s="4">
        <v>27814000000</v>
      </c>
      <c r="C2684" s="4">
        <v>30581000000</v>
      </c>
      <c r="E2684" s="6">
        <v>28149000000</v>
      </c>
      <c r="F2684" s="6">
        <v>24412000000</v>
      </c>
      <c r="G2684" s="6">
        <v>24568000000</v>
      </c>
      <c r="I2684" s="8">
        <f t="shared" si="410"/>
        <v>23093298210</v>
      </c>
      <c r="J2684" s="8">
        <f t="shared" si="411"/>
        <v>27814298210</v>
      </c>
      <c r="K2684" s="8">
        <f t="shared" si="412"/>
        <v>30581298210</v>
      </c>
      <c r="L2684" s="1"/>
      <c r="M2684" s="10">
        <f t="shared" si="413"/>
        <v>28149298210</v>
      </c>
      <c r="N2684" s="10">
        <f t="shared" si="414"/>
        <v>24412298210</v>
      </c>
      <c r="O2684" s="10">
        <f t="shared" si="415"/>
        <v>24568298210</v>
      </c>
      <c r="Q2684" s="1">
        <f t="shared" si="416"/>
        <v>27162964876.666668</v>
      </c>
      <c r="R2684" s="1">
        <f t="shared" si="417"/>
        <v>25709964876.666668</v>
      </c>
      <c r="T2684" s="1">
        <f t="shared" si="418"/>
        <v>0.94650804849185866</v>
      </c>
      <c r="U2684">
        <f t="shared" si="419"/>
        <v>0.59279837251623491</v>
      </c>
      <c r="Y2684" t="s">
        <v>5453</v>
      </c>
      <c r="Z2684" t="s">
        <v>5454</v>
      </c>
    </row>
    <row r="2685" spans="1:26">
      <c r="A2685" s="4">
        <v>15421000000</v>
      </c>
      <c r="B2685" s="4">
        <v>16047000000</v>
      </c>
      <c r="C2685" s="4">
        <v>15981000000</v>
      </c>
      <c r="E2685" s="6">
        <v>14833000000</v>
      </c>
      <c r="F2685" s="6">
        <v>14617000000</v>
      </c>
      <c r="G2685" s="6">
        <v>15466000000</v>
      </c>
      <c r="I2685" s="8">
        <f t="shared" si="410"/>
        <v>15421298210</v>
      </c>
      <c r="J2685" s="8">
        <f t="shared" si="411"/>
        <v>16047298210</v>
      </c>
      <c r="K2685" s="8">
        <f t="shared" si="412"/>
        <v>15981298210</v>
      </c>
      <c r="L2685" s="1"/>
      <c r="M2685" s="10">
        <f t="shared" si="413"/>
        <v>14833298210</v>
      </c>
      <c r="N2685" s="10">
        <f t="shared" si="414"/>
        <v>14617298210</v>
      </c>
      <c r="O2685" s="10">
        <f t="shared" si="415"/>
        <v>15466298210</v>
      </c>
      <c r="Q2685" s="1">
        <f t="shared" si="416"/>
        <v>15816631543.333334</v>
      </c>
      <c r="R2685" s="1">
        <f t="shared" si="417"/>
        <v>14972298210</v>
      </c>
      <c r="T2685" s="1">
        <f t="shared" si="418"/>
        <v>0.94661737355263753</v>
      </c>
      <c r="U2685">
        <f t="shared" si="419"/>
        <v>5.917108470969331E-2</v>
      </c>
      <c r="Y2685" t="s">
        <v>7885</v>
      </c>
      <c r="Z2685" t="s">
        <v>7886</v>
      </c>
    </row>
    <row r="2686" spans="1:26">
      <c r="A2686" s="4">
        <v>2956100000</v>
      </c>
      <c r="B2686" s="4">
        <v>3245800000</v>
      </c>
      <c r="C2686" s="4">
        <v>3058000000</v>
      </c>
      <c r="E2686" s="6">
        <v>2864200000</v>
      </c>
      <c r="F2686" s="6">
        <v>2924200000</v>
      </c>
      <c r="G2686" s="6">
        <v>2977400000</v>
      </c>
      <c r="I2686" s="8">
        <f t="shared" si="410"/>
        <v>2956398210</v>
      </c>
      <c r="J2686" s="8">
        <f t="shared" si="411"/>
        <v>3246098210</v>
      </c>
      <c r="K2686" s="8">
        <f t="shared" si="412"/>
        <v>3058298210</v>
      </c>
      <c r="L2686" s="1"/>
      <c r="M2686" s="10">
        <f t="shared" si="413"/>
        <v>2864498210</v>
      </c>
      <c r="N2686" s="10">
        <f t="shared" si="414"/>
        <v>2924498210</v>
      </c>
      <c r="O2686" s="10">
        <f t="shared" si="415"/>
        <v>2977698210</v>
      </c>
      <c r="Q2686" s="1">
        <f t="shared" si="416"/>
        <v>3086931543.3333335</v>
      </c>
      <c r="R2686" s="1">
        <f t="shared" si="417"/>
        <v>2922231543.3333335</v>
      </c>
      <c r="T2686" s="1">
        <f t="shared" si="418"/>
        <v>0.94664604715459499</v>
      </c>
      <c r="U2686">
        <f t="shared" si="419"/>
        <v>0.144325900910308</v>
      </c>
      <c r="Y2686" t="s">
        <v>1518</v>
      </c>
      <c r="Z2686" t="s">
        <v>1519</v>
      </c>
    </row>
    <row r="2687" spans="1:26">
      <c r="A2687" s="4">
        <v>974050000</v>
      </c>
      <c r="B2687" s="4">
        <v>1181400000</v>
      </c>
      <c r="C2687" s="4">
        <v>1347300000</v>
      </c>
      <c r="E2687" s="6">
        <v>1062100000</v>
      </c>
      <c r="F2687" s="6">
        <v>1215600000</v>
      </c>
      <c r="G2687" s="6">
        <v>1038200000</v>
      </c>
      <c r="I2687" s="8">
        <f t="shared" si="410"/>
        <v>974348210</v>
      </c>
      <c r="J2687" s="8">
        <f t="shared" si="411"/>
        <v>1181698210</v>
      </c>
      <c r="K2687" s="8">
        <f t="shared" si="412"/>
        <v>1347598210</v>
      </c>
      <c r="L2687" s="1"/>
      <c r="M2687" s="10">
        <f t="shared" si="413"/>
        <v>1062398210</v>
      </c>
      <c r="N2687" s="10">
        <f t="shared" si="414"/>
        <v>1215898210</v>
      </c>
      <c r="O2687" s="10">
        <f t="shared" si="415"/>
        <v>1038498210</v>
      </c>
      <c r="Q2687" s="1">
        <f t="shared" si="416"/>
        <v>1167881543.3333333</v>
      </c>
      <c r="R2687" s="1">
        <f t="shared" si="417"/>
        <v>1105598210</v>
      </c>
      <c r="T2687" s="1">
        <f t="shared" si="418"/>
        <v>0.9466698196500597</v>
      </c>
      <c r="U2687">
        <f t="shared" si="419"/>
        <v>0.63505109795120163</v>
      </c>
      <c r="Y2687" t="s">
        <v>8427</v>
      </c>
      <c r="Z2687" t="s">
        <v>8428</v>
      </c>
    </row>
    <row r="2688" spans="1:26">
      <c r="A2688" s="4">
        <v>4174100000</v>
      </c>
      <c r="B2688" s="4">
        <v>4141800000</v>
      </c>
      <c r="C2688" s="4">
        <v>3965700000</v>
      </c>
      <c r="E2688" s="6">
        <v>3090900000</v>
      </c>
      <c r="F2688" s="6">
        <v>4355500000</v>
      </c>
      <c r="G2688" s="6">
        <v>4180300000</v>
      </c>
      <c r="I2688" s="8">
        <f t="shared" si="410"/>
        <v>4174398210</v>
      </c>
      <c r="J2688" s="8">
        <f t="shared" si="411"/>
        <v>4142098210</v>
      </c>
      <c r="K2688" s="8">
        <f t="shared" si="412"/>
        <v>3965998210</v>
      </c>
      <c r="L2688" s="1"/>
      <c r="M2688" s="10">
        <f t="shared" si="413"/>
        <v>3091198210</v>
      </c>
      <c r="N2688" s="10">
        <f t="shared" si="414"/>
        <v>4355798210</v>
      </c>
      <c r="O2688" s="10">
        <f t="shared" si="415"/>
        <v>4180598210</v>
      </c>
      <c r="Q2688" s="1">
        <f t="shared" si="416"/>
        <v>4094164876.6666665</v>
      </c>
      <c r="R2688" s="1">
        <f t="shared" si="417"/>
        <v>3875864876.6666665</v>
      </c>
      <c r="T2688" s="1">
        <f t="shared" si="418"/>
        <v>0.94668021279647818</v>
      </c>
      <c r="U2688">
        <f t="shared" si="419"/>
        <v>0.61496819596607</v>
      </c>
      <c r="Y2688" t="s">
        <v>11381</v>
      </c>
      <c r="Z2688" t="s">
        <v>11382</v>
      </c>
    </row>
    <row r="2689" spans="1:26">
      <c r="A2689" s="4">
        <v>52214000</v>
      </c>
      <c r="B2689" s="4">
        <v>48216000</v>
      </c>
      <c r="C2689" s="4">
        <v>54978000</v>
      </c>
      <c r="E2689" s="6">
        <v>40050000</v>
      </c>
      <c r="F2689" s="6">
        <v>51453000</v>
      </c>
      <c r="G2689" s="6">
        <v>55572000</v>
      </c>
      <c r="I2689" s="8">
        <f t="shared" si="410"/>
        <v>52512210</v>
      </c>
      <c r="J2689" s="8">
        <f t="shared" si="411"/>
        <v>48514210</v>
      </c>
      <c r="K2689" s="8">
        <f t="shared" si="412"/>
        <v>55276210</v>
      </c>
      <c r="L2689" s="1"/>
      <c r="M2689" s="10">
        <f t="shared" si="413"/>
        <v>40348210</v>
      </c>
      <c r="N2689" s="10">
        <f t="shared" si="414"/>
        <v>51751210</v>
      </c>
      <c r="O2689" s="10">
        <f t="shared" si="415"/>
        <v>55870210</v>
      </c>
      <c r="Q2689" s="1">
        <f t="shared" si="416"/>
        <v>52100876.666666664</v>
      </c>
      <c r="R2689" s="1">
        <f t="shared" si="417"/>
        <v>49323210</v>
      </c>
      <c r="T2689" s="1">
        <f t="shared" si="418"/>
        <v>0.94668675760606213</v>
      </c>
      <c r="U2689">
        <f t="shared" si="419"/>
        <v>0.61090161486640593</v>
      </c>
      <c r="Y2689" t="s">
        <v>8180</v>
      </c>
      <c r="Z2689" t="s">
        <v>8181</v>
      </c>
    </row>
    <row r="2690" spans="1:26">
      <c r="A2690" s="4">
        <v>246170000</v>
      </c>
      <c r="B2690" s="4">
        <v>280990000</v>
      </c>
      <c r="C2690" s="4">
        <v>225770000</v>
      </c>
      <c r="E2690" s="6">
        <v>247510000</v>
      </c>
      <c r="F2690" s="6">
        <v>197510000</v>
      </c>
      <c r="G2690" s="6">
        <v>267770000</v>
      </c>
      <c r="I2690" s="8">
        <f t="shared" si="410"/>
        <v>246468210</v>
      </c>
      <c r="J2690" s="8">
        <f t="shared" si="411"/>
        <v>281288210</v>
      </c>
      <c r="K2690" s="8">
        <f t="shared" si="412"/>
        <v>226068210</v>
      </c>
      <c r="L2690" s="1"/>
      <c r="M2690" s="10">
        <f t="shared" si="413"/>
        <v>247808210</v>
      </c>
      <c r="N2690" s="10">
        <f t="shared" si="414"/>
        <v>197808210</v>
      </c>
      <c r="O2690" s="10">
        <f t="shared" si="415"/>
        <v>268068210</v>
      </c>
      <c r="Q2690" s="1">
        <f t="shared" si="416"/>
        <v>251274876.66666666</v>
      </c>
      <c r="R2690" s="1">
        <f t="shared" si="417"/>
        <v>237894876.66666666</v>
      </c>
      <c r="T2690" s="1">
        <f t="shared" si="418"/>
        <v>0.94675154087231139</v>
      </c>
      <c r="U2690">
        <f t="shared" si="419"/>
        <v>0.63867815694928498</v>
      </c>
      <c r="Y2690" t="s">
        <v>9267</v>
      </c>
      <c r="Z2690" t="s">
        <v>9268</v>
      </c>
    </row>
    <row r="2691" spans="1:26">
      <c r="A2691" s="4">
        <v>81325000</v>
      </c>
      <c r="B2691" s="4">
        <v>72323000</v>
      </c>
      <c r="C2691" s="4">
        <v>60844000</v>
      </c>
      <c r="E2691" s="6">
        <v>79738000</v>
      </c>
      <c r="F2691" s="6">
        <v>70963000</v>
      </c>
      <c r="G2691" s="6">
        <v>52324000</v>
      </c>
      <c r="I2691" s="8">
        <f t="shared" ref="I2691:I2754" si="420">A2691+298210</f>
        <v>81623210</v>
      </c>
      <c r="J2691" s="8">
        <f t="shared" ref="J2691:J2754" si="421">B2691+298210</f>
        <v>72621210</v>
      </c>
      <c r="K2691" s="8">
        <f t="shared" ref="K2691:K2754" si="422">C2691+298210</f>
        <v>61142210</v>
      </c>
      <c r="L2691" s="1"/>
      <c r="M2691" s="10">
        <f t="shared" ref="M2691:M2754" si="423">E2691+298210</f>
        <v>80036210</v>
      </c>
      <c r="N2691" s="10">
        <f t="shared" ref="N2691:N2754" si="424">F2691+298210</f>
        <v>71261210</v>
      </c>
      <c r="O2691" s="10">
        <f t="shared" ref="O2691:O2754" si="425">G2691+298210</f>
        <v>52622210</v>
      </c>
      <c r="Q2691" s="1">
        <f t="shared" ref="Q2691:Q2754" si="426">AVERAGE(I2691:K2691)</f>
        <v>71795543.333333328</v>
      </c>
      <c r="R2691" s="1">
        <f t="shared" ref="R2691:R2754" si="427">AVERAGE(M2691:O2691)</f>
        <v>67973210</v>
      </c>
      <c r="T2691" s="1">
        <f t="shared" ref="T2691:T2754" si="428">R2691/Q2691</f>
        <v>0.94676085511900165</v>
      </c>
      <c r="U2691">
        <f t="shared" ref="U2691:U2754" si="429">_xlfn.T.TEST(M2691:O2691, I2691:K2691, 2, 2)</f>
        <v>0.72232491270909405</v>
      </c>
      <c r="Y2691" t="s">
        <v>12508</v>
      </c>
      <c r="Z2691" t="s">
        <v>12509</v>
      </c>
    </row>
    <row r="2692" spans="1:26">
      <c r="A2692" s="4">
        <v>641270000</v>
      </c>
      <c r="B2692" s="4">
        <v>702250000</v>
      </c>
      <c r="C2692" s="4">
        <v>663030000</v>
      </c>
      <c r="E2692" s="6">
        <v>512710000</v>
      </c>
      <c r="F2692" s="6">
        <v>774510000</v>
      </c>
      <c r="G2692" s="6">
        <v>612650000</v>
      </c>
      <c r="I2692" s="8">
        <f t="shared" si="420"/>
        <v>641568210</v>
      </c>
      <c r="J2692" s="8">
        <f t="shared" si="421"/>
        <v>702548210</v>
      </c>
      <c r="K2692" s="8">
        <f t="shared" si="422"/>
        <v>663328210</v>
      </c>
      <c r="L2692" s="1"/>
      <c r="M2692" s="10">
        <f t="shared" si="423"/>
        <v>513008210</v>
      </c>
      <c r="N2692" s="10">
        <f t="shared" si="424"/>
        <v>774808210</v>
      </c>
      <c r="O2692" s="10">
        <f t="shared" si="425"/>
        <v>612948210</v>
      </c>
      <c r="Q2692" s="1">
        <f t="shared" si="426"/>
        <v>669148210</v>
      </c>
      <c r="R2692" s="1">
        <f t="shared" si="427"/>
        <v>633588210</v>
      </c>
      <c r="T2692" s="1">
        <f t="shared" si="428"/>
        <v>0.94685781196366048</v>
      </c>
      <c r="U2692">
        <f t="shared" si="429"/>
        <v>0.67340818741088992</v>
      </c>
      <c r="Y2692" t="s">
        <v>8343</v>
      </c>
      <c r="Z2692" t="s">
        <v>8344</v>
      </c>
    </row>
    <row r="2693" spans="1:26">
      <c r="A2693" s="4">
        <v>2188500000</v>
      </c>
      <c r="B2693" s="4">
        <v>2994800000</v>
      </c>
      <c r="C2693" s="4">
        <v>2335300000</v>
      </c>
      <c r="E2693" s="6">
        <v>2297900000</v>
      </c>
      <c r="F2693" s="6">
        <v>2626400000</v>
      </c>
      <c r="G2693" s="6">
        <v>2195900000</v>
      </c>
      <c r="I2693" s="8">
        <f t="shared" si="420"/>
        <v>2188798210</v>
      </c>
      <c r="J2693" s="8">
        <f t="shared" si="421"/>
        <v>2995098210</v>
      </c>
      <c r="K2693" s="8">
        <f t="shared" si="422"/>
        <v>2335598210</v>
      </c>
      <c r="L2693" s="1"/>
      <c r="M2693" s="10">
        <f t="shared" si="423"/>
        <v>2298198210</v>
      </c>
      <c r="N2693" s="10">
        <f t="shared" si="424"/>
        <v>2626698210</v>
      </c>
      <c r="O2693" s="10">
        <f t="shared" si="425"/>
        <v>2196198210</v>
      </c>
      <c r="Q2693" s="1">
        <f t="shared" si="426"/>
        <v>2506498210</v>
      </c>
      <c r="R2693" s="1">
        <f t="shared" si="427"/>
        <v>2373698210</v>
      </c>
      <c r="T2693" s="1">
        <f t="shared" si="428"/>
        <v>0.9470177160030766</v>
      </c>
      <c r="U2693">
        <f t="shared" si="429"/>
        <v>0.65992374637972684</v>
      </c>
      <c r="Z2693" t="s">
        <v>12927</v>
      </c>
    </row>
    <row r="2694" spans="1:26">
      <c r="A2694" s="4">
        <v>1290900000</v>
      </c>
      <c r="B2694" s="4">
        <v>755980000</v>
      </c>
      <c r="C2694" s="4">
        <v>707850000</v>
      </c>
      <c r="E2694" s="6">
        <v>638860000</v>
      </c>
      <c r="F2694" s="6">
        <v>889320000</v>
      </c>
      <c r="G2694" s="6">
        <v>1080600000</v>
      </c>
      <c r="I2694" s="8">
        <f t="shared" si="420"/>
        <v>1291198210</v>
      </c>
      <c r="J2694" s="8">
        <f t="shared" si="421"/>
        <v>756278210</v>
      </c>
      <c r="K2694" s="8">
        <f t="shared" si="422"/>
        <v>708148210</v>
      </c>
      <c r="L2694" s="1"/>
      <c r="M2694" s="10">
        <f t="shared" si="423"/>
        <v>639158210</v>
      </c>
      <c r="N2694" s="10">
        <f t="shared" si="424"/>
        <v>889618210</v>
      </c>
      <c r="O2694" s="10">
        <f t="shared" si="425"/>
        <v>1080898210</v>
      </c>
      <c r="Q2694" s="1">
        <f t="shared" si="426"/>
        <v>918541543.33333337</v>
      </c>
      <c r="R2694" s="1">
        <f t="shared" si="427"/>
        <v>869891543.33333337</v>
      </c>
      <c r="T2694" s="1">
        <f t="shared" si="428"/>
        <v>0.94703560187005587</v>
      </c>
      <c r="U2694">
        <f t="shared" si="429"/>
        <v>0.84038750260420558</v>
      </c>
      <c r="Z2694" t="s">
        <v>927</v>
      </c>
    </row>
    <row r="2695" spans="1:26">
      <c r="A2695" s="4">
        <v>2731000000</v>
      </c>
      <c r="B2695" s="4">
        <v>2550200000</v>
      </c>
      <c r="C2695" s="4">
        <v>2926800000</v>
      </c>
      <c r="E2695" s="6">
        <v>2646200000</v>
      </c>
      <c r="F2695" s="6">
        <v>2698200000</v>
      </c>
      <c r="G2695" s="6">
        <v>2429300000</v>
      </c>
      <c r="I2695" s="8">
        <f t="shared" si="420"/>
        <v>2731298210</v>
      </c>
      <c r="J2695" s="8">
        <f t="shared" si="421"/>
        <v>2550498210</v>
      </c>
      <c r="K2695" s="8">
        <f t="shared" si="422"/>
        <v>2927098210</v>
      </c>
      <c r="L2695" s="1"/>
      <c r="M2695" s="10">
        <f t="shared" si="423"/>
        <v>2646498210</v>
      </c>
      <c r="N2695" s="10">
        <f t="shared" si="424"/>
        <v>2698498210</v>
      </c>
      <c r="O2695" s="10">
        <f t="shared" si="425"/>
        <v>2429598210</v>
      </c>
      <c r="Q2695" s="1">
        <f t="shared" si="426"/>
        <v>2736298210</v>
      </c>
      <c r="R2695" s="1">
        <f t="shared" si="427"/>
        <v>2591531543.3333335</v>
      </c>
      <c r="T2695" s="1">
        <f t="shared" si="428"/>
        <v>0.94709397311389298</v>
      </c>
      <c r="U2695">
        <f t="shared" si="429"/>
        <v>0.34838082886956245</v>
      </c>
      <c r="Y2695" t="s">
        <v>5775</v>
      </c>
      <c r="Z2695" t="s">
        <v>5776</v>
      </c>
    </row>
    <row r="2696" spans="1:26">
      <c r="A2696" s="4">
        <v>60704000</v>
      </c>
      <c r="B2696" s="4">
        <v>75197000</v>
      </c>
      <c r="C2696" s="4">
        <v>84486000</v>
      </c>
      <c r="E2696" s="6">
        <v>69106000</v>
      </c>
      <c r="F2696" s="6">
        <v>81621000</v>
      </c>
      <c r="G2696" s="6">
        <v>57970000</v>
      </c>
      <c r="I2696" s="8">
        <f t="shared" si="420"/>
        <v>61002210</v>
      </c>
      <c r="J2696" s="8">
        <f t="shared" si="421"/>
        <v>75495210</v>
      </c>
      <c r="K2696" s="8">
        <f t="shared" si="422"/>
        <v>84784210</v>
      </c>
      <c r="L2696" s="1"/>
      <c r="M2696" s="10">
        <f t="shared" si="423"/>
        <v>69404210</v>
      </c>
      <c r="N2696" s="10">
        <f t="shared" si="424"/>
        <v>81919210</v>
      </c>
      <c r="O2696" s="10">
        <f t="shared" si="425"/>
        <v>58268210</v>
      </c>
      <c r="Q2696" s="1">
        <f t="shared" si="426"/>
        <v>73760543.333333328</v>
      </c>
      <c r="R2696" s="1">
        <f t="shared" si="427"/>
        <v>69863876.666666672</v>
      </c>
      <c r="T2696" s="1">
        <f t="shared" si="428"/>
        <v>0.94717139420927088</v>
      </c>
      <c r="U2696">
        <f t="shared" si="429"/>
        <v>0.70909604462466913</v>
      </c>
      <c r="Y2696" t="s">
        <v>6937</v>
      </c>
      <c r="Z2696" t="s">
        <v>6938</v>
      </c>
    </row>
    <row r="2697" spans="1:26">
      <c r="A2697" s="4">
        <v>1713300000</v>
      </c>
      <c r="B2697" s="4">
        <v>1662100000</v>
      </c>
      <c r="C2697" s="4">
        <v>1702500000</v>
      </c>
      <c r="E2697" s="6">
        <v>1532400000</v>
      </c>
      <c r="F2697" s="6">
        <v>1540800000</v>
      </c>
      <c r="G2697" s="6">
        <v>1736900000</v>
      </c>
      <c r="I2697" s="8">
        <f t="shared" si="420"/>
        <v>1713598210</v>
      </c>
      <c r="J2697" s="8">
        <f t="shared" si="421"/>
        <v>1662398210</v>
      </c>
      <c r="K2697" s="8">
        <f t="shared" si="422"/>
        <v>1702798210</v>
      </c>
      <c r="L2697" s="1"/>
      <c r="M2697" s="10">
        <f t="shared" si="423"/>
        <v>1532698210</v>
      </c>
      <c r="N2697" s="10">
        <f t="shared" si="424"/>
        <v>1541098210</v>
      </c>
      <c r="O2697" s="10">
        <f t="shared" si="425"/>
        <v>1737198210</v>
      </c>
      <c r="Q2697" s="1">
        <f t="shared" si="426"/>
        <v>1692931543.3333333</v>
      </c>
      <c r="R2697" s="1">
        <f t="shared" si="427"/>
        <v>1603664876.6666667</v>
      </c>
      <c r="T2697" s="1">
        <f t="shared" si="428"/>
        <v>0.94727095314740073</v>
      </c>
      <c r="U2697">
        <f t="shared" si="429"/>
        <v>0.26308067533321222</v>
      </c>
      <c r="Y2697" t="s">
        <v>1475</v>
      </c>
      <c r="Z2697" t="s">
        <v>1476</v>
      </c>
    </row>
    <row r="2698" spans="1:26">
      <c r="A2698" s="4">
        <v>1424700000</v>
      </c>
      <c r="B2698" s="4">
        <v>1343600000</v>
      </c>
      <c r="C2698" s="4">
        <v>1667400000</v>
      </c>
      <c r="E2698" s="6">
        <v>1264400000</v>
      </c>
      <c r="F2698" s="6">
        <v>1337300000</v>
      </c>
      <c r="G2698" s="6">
        <v>1600100000</v>
      </c>
      <c r="I2698" s="8">
        <f t="shared" si="420"/>
        <v>1424998210</v>
      </c>
      <c r="J2698" s="8">
        <f t="shared" si="421"/>
        <v>1343898210</v>
      </c>
      <c r="K2698" s="8">
        <f t="shared" si="422"/>
        <v>1667698210</v>
      </c>
      <c r="L2698" s="1"/>
      <c r="M2698" s="10">
        <f t="shared" si="423"/>
        <v>1264698210</v>
      </c>
      <c r="N2698" s="10">
        <f t="shared" si="424"/>
        <v>1337598210</v>
      </c>
      <c r="O2698" s="10">
        <f t="shared" si="425"/>
        <v>1600398210</v>
      </c>
      <c r="Q2698" s="1">
        <f t="shared" si="426"/>
        <v>1478864876.6666667</v>
      </c>
      <c r="R2698" s="1">
        <f t="shared" si="427"/>
        <v>1400898210</v>
      </c>
      <c r="T2698" s="1">
        <f t="shared" si="428"/>
        <v>0.94727938441380655</v>
      </c>
      <c r="U2698">
        <f t="shared" si="429"/>
        <v>0.60952018511697714</v>
      </c>
      <c r="Y2698" t="s">
        <v>12420</v>
      </c>
      <c r="Z2698" t="s">
        <v>12421</v>
      </c>
    </row>
    <row r="2699" spans="1:26">
      <c r="A2699" s="4">
        <v>723140000</v>
      </c>
      <c r="B2699" s="4">
        <v>740860000</v>
      </c>
      <c r="C2699" s="4">
        <v>638100000</v>
      </c>
      <c r="E2699" s="6">
        <v>627640000</v>
      </c>
      <c r="F2699" s="6">
        <v>664820000</v>
      </c>
      <c r="G2699" s="6">
        <v>698830000</v>
      </c>
      <c r="I2699" s="8">
        <f t="shared" si="420"/>
        <v>723438210</v>
      </c>
      <c r="J2699" s="8">
        <f t="shared" si="421"/>
        <v>741158210</v>
      </c>
      <c r="K2699" s="8">
        <f t="shared" si="422"/>
        <v>638398210</v>
      </c>
      <c r="L2699" s="1"/>
      <c r="M2699" s="10">
        <f t="shared" si="423"/>
        <v>627938210</v>
      </c>
      <c r="N2699" s="10">
        <f t="shared" si="424"/>
        <v>665118210</v>
      </c>
      <c r="O2699" s="10">
        <f t="shared" si="425"/>
        <v>699128210</v>
      </c>
      <c r="Q2699" s="1">
        <f t="shared" si="426"/>
        <v>700998210</v>
      </c>
      <c r="R2699" s="1">
        <f t="shared" si="427"/>
        <v>664061543.33333337</v>
      </c>
      <c r="T2699" s="1">
        <f t="shared" si="428"/>
        <v>0.9473084722047056</v>
      </c>
      <c r="U2699">
        <f t="shared" si="429"/>
        <v>0.38376332916787159</v>
      </c>
      <c r="Y2699" t="s">
        <v>1463</v>
      </c>
      <c r="Z2699" t="s">
        <v>1464</v>
      </c>
    </row>
    <row r="2700" spans="1:26">
      <c r="A2700" s="4">
        <v>1454600000</v>
      </c>
      <c r="B2700" s="4">
        <v>1460100000</v>
      </c>
      <c r="C2700" s="4">
        <v>1790600000</v>
      </c>
      <c r="E2700" s="6">
        <v>1604000000</v>
      </c>
      <c r="F2700" s="6">
        <v>1520300000</v>
      </c>
      <c r="G2700" s="6">
        <v>1333100000</v>
      </c>
      <c r="I2700" s="8">
        <f t="shared" si="420"/>
        <v>1454898210</v>
      </c>
      <c r="J2700" s="8">
        <f t="shared" si="421"/>
        <v>1460398210</v>
      </c>
      <c r="K2700" s="8">
        <f t="shared" si="422"/>
        <v>1790898210</v>
      </c>
      <c r="L2700" s="1"/>
      <c r="M2700" s="10">
        <f t="shared" si="423"/>
        <v>1604298210</v>
      </c>
      <c r="N2700" s="10">
        <f t="shared" si="424"/>
        <v>1520598210</v>
      </c>
      <c r="O2700" s="10">
        <f t="shared" si="425"/>
        <v>1333398210</v>
      </c>
      <c r="Q2700" s="1">
        <f t="shared" si="426"/>
        <v>1568731543.3333333</v>
      </c>
      <c r="R2700" s="1">
        <f t="shared" si="427"/>
        <v>1486098210</v>
      </c>
      <c r="T2700" s="1">
        <f t="shared" si="428"/>
        <v>0.94732474547063095</v>
      </c>
      <c r="U2700">
        <f t="shared" si="429"/>
        <v>0.57879650897859714</v>
      </c>
      <c r="Y2700" t="s">
        <v>3977</v>
      </c>
      <c r="Z2700" t="s">
        <v>3978</v>
      </c>
    </row>
    <row r="2701" spans="1:26">
      <c r="A2701" s="4">
        <v>2457200000</v>
      </c>
      <c r="B2701" s="4">
        <v>2424500000</v>
      </c>
      <c r="C2701" s="4">
        <v>2148400000</v>
      </c>
      <c r="E2701" s="6">
        <v>2177500000</v>
      </c>
      <c r="F2701" s="6">
        <v>2179400000</v>
      </c>
      <c r="G2701" s="6">
        <v>2303200000</v>
      </c>
      <c r="I2701" s="8">
        <f t="shared" si="420"/>
        <v>2457498210</v>
      </c>
      <c r="J2701" s="8">
        <f t="shared" si="421"/>
        <v>2424798210</v>
      </c>
      <c r="K2701" s="8">
        <f t="shared" si="422"/>
        <v>2148698210</v>
      </c>
      <c r="L2701" s="1"/>
      <c r="M2701" s="10">
        <f t="shared" si="423"/>
        <v>2177798210</v>
      </c>
      <c r="N2701" s="10">
        <f t="shared" si="424"/>
        <v>2179698210</v>
      </c>
      <c r="O2701" s="10">
        <f t="shared" si="425"/>
        <v>2303498210</v>
      </c>
      <c r="Q2701" s="1">
        <f t="shared" si="426"/>
        <v>2343664876.6666665</v>
      </c>
      <c r="R2701" s="1">
        <f t="shared" si="427"/>
        <v>2220331543.3333335</v>
      </c>
      <c r="T2701" s="1">
        <f t="shared" si="428"/>
        <v>0.94737586650667105</v>
      </c>
      <c r="U2701">
        <f t="shared" si="429"/>
        <v>0.31089063716335369</v>
      </c>
      <c r="Y2701" t="s">
        <v>3422</v>
      </c>
      <c r="Z2701" t="s">
        <v>3423</v>
      </c>
    </row>
    <row r="2702" spans="1:26">
      <c r="A2702" s="4">
        <v>1778700000</v>
      </c>
      <c r="B2702" s="4">
        <v>1833500000</v>
      </c>
      <c r="C2702" s="4">
        <v>1511800000</v>
      </c>
      <c r="E2702" s="6">
        <v>1479900000</v>
      </c>
      <c r="F2702" s="6">
        <v>1567200000</v>
      </c>
      <c r="G2702" s="6">
        <v>1807400000</v>
      </c>
      <c r="I2702" s="8">
        <f t="shared" si="420"/>
        <v>1778998210</v>
      </c>
      <c r="J2702" s="8">
        <f t="shared" si="421"/>
        <v>1833798210</v>
      </c>
      <c r="K2702" s="8">
        <f t="shared" si="422"/>
        <v>1512098210</v>
      </c>
      <c r="L2702" s="1"/>
      <c r="M2702" s="10">
        <f t="shared" si="423"/>
        <v>1480198210</v>
      </c>
      <c r="N2702" s="10">
        <f t="shared" si="424"/>
        <v>1567498210</v>
      </c>
      <c r="O2702" s="10">
        <f t="shared" si="425"/>
        <v>1807698210</v>
      </c>
      <c r="Q2702" s="1">
        <f t="shared" si="426"/>
        <v>1708298210</v>
      </c>
      <c r="R2702" s="1">
        <f t="shared" si="427"/>
        <v>1618464876.6666667</v>
      </c>
      <c r="T2702" s="1">
        <f t="shared" si="428"/>
        <v>0.94741355296899055</v>
      </c>
      <c r="U2702">
        <f t="shared" si="429"/>
        <v>0.55467339036592289</v>
      </c>
      <c r="Y2702" t="s">
        <v>6638</v>
      </c>
      <c r="Z2702" t="s">
        <v>6639</v>
      </c>
    </row>
    <row r="2703" spans="1:26">
      <c r="A2703" s="4">
        <v>7492000000</v>
      </c>
      <c r="B2703" s="4">
        <v>7374700000</v>
      </c>
      <c r="C2703" s="4">
        <v>7528400000</v>
      </c>
      <c r="E2703" s="6">
        <v>7056100000</v>
      </c>
      <c r="F2703" s="6">
        <v>6921600000</v>
      </c>
      <c r="G2703" s="6">
        <v>7244000000</v>
      </c>
      <c r="I2703" s="8">
        <f t="shared" si="420"/>
        <v>7492298210</v>
      </c>
      <c r="J2703" s="8">
        <f t="shared" si="421"/>
        <v>7374998210</v>
      </c>
      <c r="K2703" s="8">
        <f t="shared" si="422"/>
        <v>7528698210</v>
      </c>
      <c r="L2703" s="1"/>
      <c r="M2703" s="10">
        <f t="shared" si="423"/>
        <v>7056398210</v>
      </c>
      <c r="N2703" s="10">
        <f t="shared" si="424"/>
        <v>6921898210</v>
      </c>
      <c r="O2703" s="10">
        <f t="shared" si="425"/>
        <v>7244298210</v>
      </c>
      <c r="Q2703" s="1">
        <f t="shared" si="426"/>
        <v>7465331543.333333</v>
      </c>
      <c r="R2703" s="1">
        <f t="shared" si="427"/>
        <v>7074198210</v>
      </c>
      <c r="T2703" s="1">
        <f t="shared" si="428"/>
        <v>0.94760670292230731</v>
      </c>
      <c r="U2703">
        <f t="shared" si="429"/>
        <v>1.9984411080313177E-2</v>
      </c>
      <c r="Y2703" t="s">
        <v>6713</v>
      </c>
      <c r="Z2703" t="s">
        <v>6714</v>
      </c>
    </row>
    <row r="2704" spans="1:26">
      <c r="A2704" s="4">
        <v>2313800000</v>
      </c>
      <c r="B2704" s="4">
        <v>2388100000</v>
      </c>
      <c r="C2704" s="4">
        <v>2542100000</v>
      </c>
      <c r="E2704" s="6">
        <v>2366500000</v>
      </c>
      <c r="F2704" s="6">
        <v>2349900000</v>
      </c>
      <c r="G2704" s="6">
        <v>2149000000</v>
      </c>
      <c r="I2704" s="8">
        <f t="shared" si="420"/>
        <v>2314098210</v>
      </c>
      <c r="J2704" s="8">
        <f t="shared" si="421"/>
        <v>2388398210</v>
      </c>
      <c r="K2704" s="8">
        <f t="shared" si="422"/>
        <v>2542398210</v>
      </c>
      <c r="L2704" s="1"/>
      <c r="M2704" s="10">
        <f t="shared" si="423"/>
        <v>2366798210</v>
      </c>
      <c r="N2704" s="10">
        <f t="shared" si="424"/>
        <v>2350198210</v>
      </c>
      <c r="O2704" s="10">
        <f t="shared" si="425"/>
        <v>2149298210</v>
      </c>
      <c r="Q2704" s="1">
        <f t="shared" si="426"/>
        <v>2414964876.6666665</v>
      </c>
      <c r="R2704" s="1">
        <f t="shared" si="427"/>
        <v>2288764876.6666665</v>
      </c>
      <c r="T2704" s="1">
        <f t="shared" si="428"/>
        <v>0.94774251119784747</v>
      </c>
      <c r="U2704">
        <f t="shared" si="429"/>
        <v>0.26305748129698281</v>
      </c>
      <c r="Y2704" t="s">
        <v>74</v>
      </c>
      <c r="Z2704" t="s">
        <v>75</v>
      </c>
    </row>
    <row r="2705" spans="1:26">
      <c r="A2705" s="4">
        <v>576300000</v>
      </c>
      <c r="B2705" s="4">
        <v>484400000</v>
      </c>
      <c r="C2705" s="4">
        <v>466960000</v>
      </c>
      <c r="E2705" s="6">
        <v>420510000</v>
      </c>
      <c r="F2705" s="6">
        <v>562730000</v>
      </c>
      <c r="G2705" s="6">
        <v>464590000</v>
      </c>
      <c r="I2705" s="8">
        <f t="shared" si="420"/>
        <v>576598210</v>
      </c>
      <c r="J2705" s="8">
        <f t="shared" si="421"/>
        <v>484698210</v>
      </c>
      <c r="K2705" s="8">
        <f t="shared" si="422"/>
        <v>467258210</v>
      </c>
      <c r="L2705" s="1"/>
      <c r="M2705" s="10">
        <f t="shared" si="423"/>
        <v>420808210</v>
      </c>
      <c r="N2705" s="10">
        <f t="shared" si="424"/>
        <v>563028210</v>
      </c>
      <c r="O2705" s="10">
        <f t="shared" si="425"/>
        <v>464888210</v>
      </c>
      <c r="Q2705" s="1">
        <f t="shared" si="426"/>
        <v>509518210</v>
      </c>
      <c r="R2705" s="1">
        <f t="shared" si="427"/>
        <v>482908210</v>
      </c>
      <c r="T2705" s="1">
        <f t="shared" si="428"/>
        <v>0.94777419240815752</v>
      </c>
      <c r="U2705">
        <f t="shared" si="429"/>
        <v>0.64804949555394364</v>
      </c>
      <c r="Y2705" t="s">
        <v>7445</v>
      </c>
      <c r="Z2705" t="s">
        <v>7446</v>
      </c>
    </row>
    <row r="2706" spans="1:26">
      <c r="A2706" s="4">
        <v>9613100000</v>
      </c>
      <c r="B2706" s="4">
        <v>9090000000</v>
      </c>
      <c r="C2706" s="4">
        <v>9019300000</v>
      </c>
      <c r="E2706" s="6">
        <v>7879800000</v>
      </c>
      <c r="F2706" s="6">
        <v>9775900000</v>
      </c>
      <c r="G2706" s="6">
        <v>8619700000</v>
      </c>
      <c r="I2706" s="8">
        <f t="shared" si="420"/>
        <v>9613398210</v>
      </c>
      <c r="J2706" s="8">
        <f t="shared" si="421"/>
        <v>9090298210</v>
      </c>
      <c r="K2706" s="8">
        <f t="shared" si="422"/>
        <v>9019598210</v>
      </c>
      <c r="L2706" s="1"/>
      <c r="M2706" s="10">
        <f t="shared" si="423"/>
        <v>7880098210</v>
      </c>
      <c r="N2706" s="10">
        <f t="shared" si="424"/>
        <v>9776198210</v>
      </c>
      <c r="O2706" s="10">
        <f t="shared" si="425"/>
        <v>8619998210</v>
      </c>
      <c r="Q2706" s="1">
        <f t="shared" si="426"/>
        <v>9241098210</v>
      </c>
      <c r="R2706" s="1">
        <f t="shared" si="427"/>
        <v>8758764876.666666</v>
      </c>
      <c r="T2706" s="1">
        <f t="shared" si="428"/>
        <v>0.94780562630409115</v>
      </c>
      <c r="U2706">
        <f t="shared" si="429"/>
        <v>0.45429990130852638</v>
      </c>
      <c r="Y2706" t="s">
        <v>10709</v>
      </c>
      <c r="Z2706" t="s">
        <v>10710</v>
      </c>
    </row>
    <row r="2707" spans="1:26">
      <c r="A2707" s="4">
        <v>12851000000</v>
      </c>
      <c r="B2707" s="4">
        <v>13243000000</v>
      </c>
      <c r="C2707" s="4">
        <v>11987000000</v>
      </c>
      <c r="E2707" s="6">
        <v>14616000000</v>
      </c>
      <c r="F2707" s="6">
        <v>9627000000</v>
      </c>
      <c r="G2707" s="6">
        <v>11852000000</v>
      </c>
      <c r="I2707" s="8">
        <f t="shared" si="420"/>
        <v>12851298210</v>
      </c>
      <c r="J2707" s="8">
        <f t="shared" si="421"/>
        <v>13243298210</v>
      </c>
      <c r="K2707" s="8">
        <f t="shared" si="422"/>
        <v>11987298210</v>
      </c>
      <c r="L2707" s="1"/>
      <c r="M2707" s="10">
        <f t="shared" si="423"/>
        <v>14616298210</v>
      </c>
      <c r="N2707" s="10">
        <f t="shared" si="424"/>
        <v>9627298210</v>
      </c>
      <c r="O2707" s="10">
        <f t="shared" si="425"/>
        <v>11852298210</v>
      </c>
      <c r="Q2707" s="1">
        <f t="shared" si="426"/>
        <v>12693964876.666666</v>
      </c>
      <c r="R2707" s="1">
        <f t="shared" si="427"/>
        <v>12031964876.666666</v>
      </c>
      <c r="T2707" s="1">
        <f t="shared" si="428"/>
        <v>0.94784923336152827</v>
      </c>
      <c r="U2707">
        <f t="shared" si="429"/>
        <v>0.67979418483831089</v>
      </c>
      <c r="Y2707" t="s">
        <v>12250</v>
      </c>
      <c r="Z2707" t="s">
        <v>12251</v>
      </c>
    </row>
    <row r="2708" spans="1:26">
      <c r="A2708" s="4">
        <v>164550000</v>
      </c>
      <c r="B2708" s="4">
        <v>166320000</v>
      </c>
      <c r="C2708" s="4">
        <v>155180000</v>
      </c>
      <c r="E2708" s="6">
        <v>145200000</v>
      </c>
      <c r="F2708" s="6">
        <v>142850000</v>
      </c>
      <c r="G2708" s="6">
        <v>172610000</v>
      </c>
      <c r="I2708" s="8">
        <f t="shared" si="420"/>
        <v>164848210</v>
      </c>
      <c r="J2708" s="8">
        <f t="shared" si="421"/>
        <v>166618210</v>
      </c>
      <c r="K2708" s="8">
        <f t="shared" si="422"/>
        <v>155478210</v>
      </c>
      <c r="L2708" s="1"/>
      <c r="M2708" s="10">
        <f t="shared" si="423"/>
        <v>145498210</v>
      </c>
      <c r="N2708" s="10">
        <f t="shared" si="424"/>
        <v>143148210</v>
      </c>
      <c r="O2708" s="10">
        <f t="shared" si="425"/>
        <v>172908210</v>
      </c>
      <c r="Q2708" s="1">
        <f t="shared" si="426"/>
        <v>162314876.66666666</v>
      </c>
      <c r="R2708" s="1">
        <f t="shared" si="427"/>
        <v>153851543.33333334</v>
      </c>
      <c r="T2708" s="1">
        <f t="shared" si="428"/>
        <v>0.94785854810638337</v>
      </c>
      <c r="U2708">
        <f t="shared" si="429"/>
        <v>0.45162850598292648</v>
      </c>
      <c r="Y2708" t="s">
        <v>9370</v>
      </c>
      <c r="Z2708" t="s">
        <v>9371</v>
      </c>
    </row>
    <row r="2709" spans="1:26">
      <c r="A2709" s="4">
        <v>283920000</v>
      </c>
      <c r="B2709" s="4">
        <v>277680000</v>
      </c>
      <c r="C2709" s="4">
        <v>290710000</v>
      </c>
      <c r="E2709" s="6">
        <v>306170000</v>
      </c>
      <c r="F2709" s="6">
        <v>218260000</v>
      </c>
      <c r="G2709" s="6">
        <v>283450000</v>
      </c>
      <c r="I2709" s="8">
        <f t="shared" si="420"/>
        <v>284218210</v>
      </c>
      <c r="J2709" s="8">
        <f t="shared" si="421"/>
        <v>277978210</v>
      </c>
      <c r="K2709" s="8">
        <f t="shared" si="422"/>
        <v>291008210</v>
      </c>
      <c r="L2709" s="1"/>
      <c r="M2709" s="10">
        <f t="shared" si="423"/>
        <v>306468210</v>
      </c>
      <c r="N2709" s="10">
        <f t="shared" si="424"/>
        <v>218558210</v>
      </c>
      <c r="O2709" s="10">
        <f t="shared" si="425"/>
        <v>283748210</v>
      </c>
      <c r="Q2709" s="1">
        <f t="shared" si="426"/>
        <v>284401543.33333331</v>
      </c>
      <c r="R2709" s="1">
        <f t="shared" si="427"/>
        <v>269591543.33333331</v>
      </c>
      <c r="T2709" s="1">
        <f t="shared" si="428"/>
        <v>0.94792573969037186</v>
      </c>
      <c r="U2709">
        <f t="shared" si="429"/>
        <v>0.60754075550401454</v>
      </c>
      <c r="Y2709" t="s">
        <v>10060</v>
      </c>
      <c r="Z2709" t="s">
        <v>10061</v>
      </c>
    </row>
    <row r="2710" spans="1:26">
      <c r="A2710" s="4">
        <v>273110000</v>
      </c>
      <c r="B2710" s="4">
        <v>281670000</v>
      </c>
      <c r="C2710" s="4">
        <v>291360000</v>
      </c>
      <c r="E2710" s="6">
        <v>270270000</v>
      </c>
      <c r="F2710" s="6">
        <v>255380000</v>
      </c>
      <c r="G2710" s="6">
        <v>276450000</v>
      </c>
      <c r="I2710" s="8">
        <f t="shared" si="420"/>
        <v>273408210</v>
      </c>
      <c r="J2710" s="8">
        <f t="shared" si="421"/>
        <v>281968210</v>
      </c>
      <c r="K2710" s="8">
        <f t="shared" si="422"/>
        <v>291658210</v>
      </c>
      <c r="L2710" s="1"/>
      <c r="M2710" s="10">
        <f t="shared" si="423"/>
        <v>270568210</v>
      </c>
      <c r="N2710" s="10">
        <f t="shared" si="424"/>
        <v>255678210</v>
      </c>
      <c r="O2710" s="10">
        <f t="shared" si="425"/>
        <v>276748210</v>
      </c>
      <c r="Q2710" s="1">
        <f t="shared" si="426"/>
        <v>282344876.66666669</v>
      </c>
      <c r="R2710" s="1">
        <f t="shared" si="427"/>
        <v>267664876.66666666</v>
      </c>
      <c r="T2710" s="1">
        <f t="shared" si="428"/>
        <v>0.94800684831504456</v>
      </c>
      <c r="U2710">
        <f t="shared" si="429"/>
        <v>0.14711315066524241</v>
      </c>
      <c r="Y2710" t="s">
        <v>7494</v>
      </c>
      <c r="Z2710" t="s">
        <v>7495</v>
      </c>
    </row>
    <row r="2711" spans="1:26">
      <c r="A2711" s="4">
        <v>1103600000</v>
      </c>
      <c r="B2711" s="4">
        <v>1159500000</v>
      </c>
      <c r="C2711" s="4">
        <v>1119700000</v>
      </c>
      <c r="E2711" s="6">
        <v>1084500000</v>
      </c>
      <c r="F2711" s="6">
        <v>1040100000</v>
      </c>
      <c r="G2711" s="6">
        <v>1082700000</v>
      </c>
      <c r="I2711" s="8">
        <f t="shared" si="420"/>
        <v>1103898210</v>
      </c>
      <c r="J2711" s="8">
        <f t="shared" si="421"/>
        <v>1159798210</v>
      </c>
      <c r="K2711" s="8">
        <f t="shared" si="422"/>
        <v>1119998210</v>
      </c>
      <c r="L2711" s="1"/>
      <c r="M2711" s="10">
        <f t="shared" si="423"/>
        <v>1084798210</v>
      </c>
      <c r="N2711" s="10">
        <f t="shared" si="424"/>
        <v>1040398210</v>
      </c>
      <c r="O2711" s="10">
        <f t="shared" si="425"/>
        <v>1082998210</v>
      </c>
      <c r="Q2711" s="1">
        <f t="shared" si="426"/>
        <v>1127898210</v>
      </c>
      <c r="R2711" s="1">
        <f t="shared" si="427"/>
        <v>1069398210</v>
      </c>
      <c r="T2711" s="1">
        <f t="shared" si="428"/>
        <v>0.94813361748308833</v>
      </c>
      <c r="U2711">
        <f t="shared" si="429"/>
        <v>5.6851877880520429E-2</v>
      </c>
      <c r="Y2711" t="s">
        <v>10320</v>
      </c>
      <c r="Z2711" t="s">
        <v>10321</v>
      </c>
    </row>
    <row r="2712" spans="1:26">
      <c r="A2712" s="4">
        <v>316470000</v>
      </c>
      <c r="B2712" s="4">
        <v>355470000</v>
      </c>
      <c r="C2712" s="4">
        <v>318310000</v>
      </c>
      <c r="E2712" s="6">
        <v>358530000</v>
      </c>
      <c r="F2712" s="6">
        <v>345210000</v>
      </c>
      <c r="G2712" s="6">
        <v>235110000</v>
      </c>
      <c r="I2712" s="8">
        <f t="shared" si="420"/>
        <v>316768210</v>
      </c>
      <c r="J2712" s="8">
        <f t="shared" si="421"/>
        <v>355768210</v>
      </c>
      <c r="K2712" s="8">
        <f t="shared" si="422"/>
        <v>318608210</v>
      </c>
      <c r="L2712" s="1"/>
      <c r="M2712" s="10">
        <f t="shared" si="423"/>
        <v>358828210</v>
      </c>
      <c r="N2712" s="10">
        <f t="shared" si="424"/>
        <v>345508210</v>
      </c>
      <c r="O2712" s="10">
        <f t="shared" si="425"/>
        <v>235408210</v>
      </c>
      <c r="Q2712" s="1">
        <f t="shared" si="426"/>
        <v>330381543.33333331</v>
      </c>
      <c r="R2712" s="1">
        <f t="shared" si="427"/>
        <v>313248210</v>
      </c>
      <c r="T2712" s="1">
        <f t="shared" si="428"/>
        <v>0.94814076730658381</v>
      </c>
      <c r="U2712">
        <f t="shared" si="429"/>
        <v>0.69831890885211967</v>
      </c>
      <c r="Y2712" t="s">
        <v>10610</v>
      </c>
      <c r="Z2712" t="s">
        <v>10611</v>
      </c>
    </row>
    <row r="2713" spans="1:26">
      <c r="A2713" s="4">
        <v>1252000000</v>
      </c>
      <c r="B2713" s="4">
        <v>975740000</v>
      </c>
      <c r="C2713" s="4">
        <v>1105300000</v>
      </c>
      <c r="E2713" s="6">
        <v>1007300000</v>
      </c>
      <c r="F2713" s="6">
        <v>1110700000</v>
      </c>
      <c r="G2713" s="6">
        <v>1042200000</v>
      </c>
      <c r="I2713" s="8">
        <f t="shared" si="420"/>
        <v>1252298210</v>
      </c>
      <c r="J2713" s="8">
        <f t="shared" si="421"/>
        <v>976038210</v>
      </c>
      <c r="K2713" s="8">
        <f t="shared" si="422"/>
        <v>1105598210</v>
      </c>
      <c r="L2713" s="1"/>
      <c r="M2713" s="10">
        <f t="shared" si="423"/>
        <v>1007598210</v>
      </c>
      <c r="N2713" s="10">
        <f t="shared" si="424"/>
        <v>1110998210</v>
      </c>
      <c r="O2713" s="10">
        <f t="shared" si="425"/>
        <v>1042498210</v>
      </c>
      <c r="Q2713" s="1">
        <f t="shared" si="426"/>
        <v>1111311543.3333333</v>
      </c>
      <c r="R2713" s="1">
        <f t="shared" si="427"/>
        <v>1053698210</v>
      </c>
      <c r="T2713" s="1">
        <f t="shared" si="428"/>
        <v>0.9481573518434584</v>
      </c>
      <c r="U2713">
        <f t="shared" si="429"/>
        <v>0.53682261858532754</v>
      </c>
      <c r="Y2713" t="s">
        <v>10958</v>
      </c>
      <c r="Z2713" t="s">
        <v>10959</v>
      </c>
    </row>
    <row r="2714" spans="1:26">
      <c r="A2714" s="4">
        <v>837680000</v>
      </c>
      <c r="B2714" s="4">
        <v>828170000</v>
      </c>
      <c r="C2714" s="4">
        <v>1023200000</v>
      </c>
      <c r="E2714" s="6">
        <v>874910000</v>
      </c>
      <c r="F2714" s="6">
        <v>841450000</v>
      </c>
      <c r="G2714" s="6">
        <v>833290000</v>
      </c>
      <c r="I2714" s="8">
        <f t="shared" si="420"/>
        <v>837978210</v>
      </c>
      <c r="J2714" s="8">
        <f t="shared" si="421"/>
        <v>828468210</v>
      </c>
      <c r="K2714" s="8">
        <f t="shared" si="422"/>
        <v>1023498210</v>
      </c>
      <c r="L2714" s="1"/>
      <c r="M2714" s="10">
        <f t="shared" si="423"/>
        <v>875208210</v>
      </c>
      <c r="N2714" s="10">
        <f t="shared" si="424"/>
        <v>841748210</v>
      </c>
      <c r="O2714" s="10">
        <f t="shared" si="425"/>
        <v>833588210</v>
      </c>
      <c r="Q2714" s="1">
        <f t="shared" si="426"/>
        <v>896648210</v>
      </c>
      <c r="R2714" s="1">
        <f t="shared" si="427"/>
        <v>850181543.33333337</v>
      </c>
      <c r="T2714" s="1">
        <f t="shared" si="428"/>
        <v>0.94817737196322893</v>
      </c>
      <c r="U2714">
        <f t="shared" si="429"/>
        <v>0.51265472266285139</v>
      </c>
      <c r="Y2714" t="s">
        <v>3322</v>
      </c>
      <c r="Z2714" t="s">
        <v>3323</v>
      </c>
    </row>
    <row r="2715" spans="1:26">
      <c r="A2715" s="4">
        <v>55984000</v>
      </c>
      <c r="B2715" s="4">
        <v>47478000</v>
      </c>
      <c r="C2715" s="4">
        <v>18723000</v>
      </c>
      <c r="E2715" s="6">
        <v>19404000</v>
      </c>
      <c r="F2715" s="6">
        <v>57292000</v>
      </c>
      <c r="G2715" s="6">
        <v>39116000</v>
      </c>
      <c r="I2715" s="8">
        <f t="shared" si="420"/>
        <v>56282210</v>
      </c>
      <c r="J2715" s="8">
        <f t="shared" si="421"/>
        <v>47776210</v>
      </c>
      <c r="K2715" s="8">
        <f t="shared" si="422"/>
        <v>19021210</v>
      </c>
      <c r="L2715" s="1"/>
      <c r="M2715" s="10">
        <f t="shared" si="423"/>
        <v>19702210</v>
      </c>
      <c r="N2715" s="10">
        <f t="shared" si="424"/>
        <v>57590210</v>
      </c>
      <c r="O2715" s="10">
        <f t="shared" si="425"/>
        <v>39414210</v>
      </c>
      <c r="Q2715" s="1">
        <f t="shared" si="426"/>
        <v>41026543.333333336</v>
      </c>
      <c r="R2715" s="1">
        <f t="shared" si="427"/>
        <v>38902210</v>
      </c>
      <c r="T2715" s="1">
        <f t="shared" si="428"/>
        <v>0.948220513825074</v>
      </c>
      <c r="U2715">
        <f t="shared" si="429"/>
        <v>0.89896300834643905</v>
      </c>
      <c r="Y2715" t="s">
        <v>6329</v>
      </c>
      <c r="Z2715" t="s">
        <v>6330</v>
      </c>
    </row>
    <row r="2716" spans="1:26">
      <c r="A2716" s="4">
        <v>325430000</v>
      </c>
      <c r="B2716" s="4">
        <v>264810000</v>
      </c>
      <c r="C2716" s="4">
        <v>331970000</v>
      </c>
      <c r="E2716" s="6">
        <v>259210000</v>
      </c>
      <c r="F2716" s="6">
        <v>320230000</v>
      </c>
      <c r="G2716" s="6">
        <v>295000000</v>
      </c>
      <c r="I2716" s="8">
        <f t="shared" si="420"/>
        <v>325728210</v>
      </c>
      <c r="J2716" s="8">
        <f t="shared" si="421"/>
        <v>265108210</v>
      </c>
      <c r="K2716" s="8">
        <f t="shared" si="422"/>
        <v>332268210</v>
      </c>
      <c r="L2716" s="1"/>
      <c r="M2716" s="10">
        <f t="shared" si="423"/>
        <v>259508210</v>
      </c>
      <c r="N2716" s="10">
        <f t="shared" si="424"/>
        <v>320528210</v>
      </c>
      <c r="O2716" s="10">
        <f t="shared" si="425"/>
        <v>295298210</v>
      </c>
      <c r="Q2716" s="1">
        <f t="shared" si="426"/>
        <v>307701543.33333331</v>
      </c>
      <c r="R2716" s="1">
        <f t="shared" si="427"/>
        <v>291778210</v>
      </c>
      <c r="T2716" s="1">
        <f t="shared" si="428"/>
        <v>0.94825071996443144</v>
      </c>
      <c r="U2716">
        <f t="shared" si="429"/>
        <v>0.59691554338426556</v>
      </c>
      <c r="Y2716" t="s">
        <v>8462</v>
      </c>
      <c r="Z2716" t="s">
        <v>8463</v>
      </c>
    </row>
    <row r="2717" spans="1:26">
      <c r="A2717" s="4">
        <v>127580000000</v>
      </c>
      <c r="B2717" s="4">
        <v>98038000000</v>
      </c>
      <c r="C2717" s="4">
        <v>98081000000</v>
      </c>
      <c r="E2717" s="6">
        <v>112530000000</v>
      </c>
      <c r="F2717" s="6">
        <v>98285000000</v>
      </c>
      <c r="G2717" s="6">
        <v>96146000000</v>
      </c>
      <c r="I2717" s="8">
        <f t="shared" si="420"/>
        <v>127580298210</v>
      </c>
      <c r="J2717" s="8">
        <f t="shared" si="421"/>
        <v>98038298210</v>
      </c>
      <c r="K2717" s="8">
        <f t="shared" si="422"/>
        <v>98081298210</v>
      </c>
      <c r="L2717" s="1"/>
      <c r="M2717" s="10">
        <f t="shared" si="423"/>
        <v>112530298210</v>
      </c>
      <c r="N2717" s="10">
        <f t="shared" si="424"/>
        <v>98285298210</v>
      </c>
      <c r="O2717" s="10">
        <f t="shared" si="425"/>
        <v>96146298210</v>
      </c>
      <c r="Q2717" s="1">
        <f t="shared" si="426"/>
        <v>107899964876.66667</v>
      </c>
      <c r="R2717" s="1">
        <f t="shared" si="427"/>
        <v>102320631543.33333</v>
      </c>
      <c r="T2717" s="1">
        <f t="shared" si="428"/>
        <v>0.948291611218681</v>
      </c>
      <c r="U2717">
        <f t="shared" si="429"/>
        <v>0.64170629515184119</v>
      </c>
    </row>
    <row r="2718" spans="1:26">
      <c r="A2718" s="4">
        <v>5999200000</v>
      </c>
      <c r="B2718" s="4">
        <v>6580000000</v>
      </c>
      <c r="C2718" s="4">
        <v>6618700000</v>
      </c>
      <c r="E2718" s="6">
        <v>5900700000</v>
      </c>
      <c r="F2718" s="6">
        <v>6441600000</v>
      </c>
      <c r="G2718" s="6">
        <v>5863000000</v>
      </c>
      <c r="I2718" s="8">
        <f t="shared" si="420"/>
        <v>5999498210</v>
      </c>
      <c r="J2718" s="8">
        <f t="shared" si="421"/>
        <v>6580298210</v>
      </c>
      <c r="K2718" s="8">
        <f t="shared" si="422"/>
        <v>6618998210</v>
      </c>
      <c r="L2718" s="1"/>
      <c r="M2718" s="10">
        <f t="shared" si="423"/>
        <v>5900998210</v>
      </c>
      <c r="N2718" s="10">
        <f t="shared" si="424"/>
        <v>6441898210</v>
      </c>
      <c r="O2718" s="10">
        <f t="shared" si="425"/>
        <v>5863298210</v>
      </c>
      <c r="Q2718" s="1">
        <f t="shared" si="426"/>
        <v>6399598210</v>
      </c>
      <c r="R2718" s="1">
        <f t="shared" si="427"/>
        <v>6068731543.333333</v>
      </c>
      <c r="T2718" s="1">
        <f t="shared" si="428"/>
        <v>0.94829883755051136</v>
      </c>
      <c r="U2718">
        <f t="shared" si="429"/>
        <v>0.29374131085017363</v>
      </c>
      <c r="Y2718" t="s">
        <v>6883</v>
      </c>
      <c r="Z2718" t="s">
        <v>6884</v>
      </c>
    </row>
    <row r="2719" spans="1:26">
      <c r="A2719" s="4">
        <v>590360000</v>
      </c>
      <c r="B2719" s="4">
        <v>497780000</v>
      </c>
      <c r="C2719" s="4">
        <v>427810000</v>
      </c>
      <c r="E2719" s="6">
        <v>380460000</v>
      </c>
      <c r="F2719" s="6">
        <v>589610000</v>
      </c>
      <c r="G2719" s="6">
        <v>467460000</v>
      </c>
      <c r="I2719" s="8">
        <f t="shared" si="420"/>
        <v>590658210</v>
      </c>
      <c r="J2719" s="8">
        <f t="shared" si="421"/>
        <v>498078210</v>
      </c>
      <c r="K2719" s="8">
        <f t="shared" si="422"/>
        <v>428108210</v>
      </c>
      <c r="L2719" s="1"/>
      <c r="M2719" s="10">
        <f t="shared" si="423"/>
        <v>380758210</v>
      </c>
      <c r="N2719" s="10">
        <f t="shared" si="424"/>
        <v>589908210</v>
      </c>
      <c r="O2719" s="10">
        <f t="shared" si="425"/>
        <v>467758210</v>
      </c>
      <c r="Q2719" s="1">
        <f t="shared" si="426"/>
        <v>505614876.66666669</v>
      </c>
      <c r="R2719" s="1">
        <f t="shared" si="427"/>
        <v>479474876.66666669</v>
      </c>
      <c r="T2719" s="1">
        <f t="shared" si="428"/>
        <v>0.94830057182586991</v>
      </c>
      <c r="U2719">
        <f t="shared" si="429"/>
        <v>0.75065479417848135</v>
      </c>
      <c r="Y2719" t="s">
        <v>4603</v>
      </c>
      <c r="Z2719" t="s">
        <v>4604</v>
      </c>
    </row>
    <row r="2720" spans="1:26">
      <c r="A2720" s="4">
        <v>406800000</v>
      </c>
      <c r="B2720" s="4">
        <v>456550000</v>
      </c>
      <c r="C2720" s="4">
        <v>575620000</v>
      </c>
      <c r="E2720" s="6">
        <v>522460000</v>
      </c>
      <c r="F2720" s="6">
        <v>417160000</v>
      </c>
      <c r="G2720" s="6">
        <v>424960000</v>
      </c>
      <c r="I2720" s="8">
        <f t="shared" si="420"/>
        <v>407098210</v>
      </c>
      <c r="J2720" s="8">
        <f t="shared" si="421"/>
        <v>456848210</v>
      </c>
      <c r="K2720" s="8">
        <f t="shared" si="422"/>
        <v>575918210</v>
      </c>
      <c r="L2720" s="1"/>
      <c r="M2720" s="10">
        <f t="shared" si="423"/>
        <v>522758210</v>
      </c>
      <c r="N2720" s="10">
        <f t="shared" si="424"/>
        <v>417458210</v>
      </c>
      <c r="O2720" s="10">
        <f t="shared" si="425"/>
        <v>425258210</v>
      </c>
      <c r="Q2720" s="1">
        <f t="shared" si="426"/>
        <v>479954876.66666669</v>
      </c>
      <c r="R2720" s="1">
        <f t="shared" si="427"/>
        <v>455158210</v>
      </c>
      <c r="T2720" s="1">
        <f t="shared" si="428"/>
        <v>0.94833542094856516</v>
      </c>
      <c r="U2720">
        <f t="shared" si="429"/>
        <v>0.70274645558283355</v>
      </c>
      <c r="Y2720" t="s">
        <v>2308</v>
      </c>
      <c r="Z2720" t="s">
        <v>2309</v>
      </c>
    </row>
    <row r="2721" spans="1:26">
      <c r="A2721" s="4">
        <v>859640000</v>
      </c>
      <c r="B2721" s="4">
        <v>770160000</v>
      </c>
      <c r="C2721" s="4">
        <v>750620000</v>
      </c>
      <c r="E2721" s="6">
        <v>697800000</v>
      </c>
      <c r="F2721" s="6">
        <v>799530000</v>
      </c>
      <c r="G2721" s="6">
        <v>760070000</v>
      </c>
      <c r="I2721" s="8">
        <f t="shared" si="420"/>
        <v>859938210</v>
      </c>
      <c r="J2721" s="8">
        <f t="shared" si="421"/>
        <v>770458210</v>
      </c>
      <c r="K2721" s="8">
        <f t="shared" si="422"/>
        <v>750918210</v>
      </c>
      <c r="L2721" s="1"/>
      <c r="M2721" s="10">
        <f t="shared" si="423"/>
        <v>698098210</v>
      </c>
      <c r="N2721" s="10">
        <f t="shared" si="424"/>
        <v>799828210</v>
      </c>
      <c r="O2721" s="10">
        <f t="shared" si="425"/>
        <v>760368210</v>
      </c>
      <c r="Q2721" s="1">
        <f t="shared" si="426"/>
        <v>793771543.33333337</v>
      </c>
      <c r="R2721" s="1">
        <f t="shared" si="427"/>
        <v>752764876.66666663</v>
      </c>
      <c r="T2721" s="1">
        <f t="shared" si="428"/>
        <v>0.94833945987221346</v>
      </c>
      <c r="U2721">
        <f t="shared" si="429"/>
        <v>0.41139844037710582</v>
      </c>
      <c r="Y2721" t="s">
        <v>4691</v>
      </c>
      <c r="Z2721" t="s">
        <v>4692</v>
      </c>
    </row>
    <row r="2722" spans="1:26">
      <c r="A2722" s="4">
        <v>2969600000</v>
      </c>
      <c r="B2722" s="4">
        <v>3075500000</v>
      </c>
      <c r="C2722" s="4">
        <v>2746100000</v>
      </c>
      <c r="E2722" s="6">
        <v>2424600000</v>
      </c>
      <c r="F2722" s="6">
        <v>2863800000</v>
      </c>
      <c r="G2722" s="6">
        <v>3048600000</v>
      </c>
      <c r="I2722" s="8">
        <f t="shared" si="420"/>
        <v>2969898210</v>
      </c>
      <c r="J2722" s="8">
        <f t="shared" si="421"/>
        <v>3075798210</v>
      </c>
      <c r="K2722" s="8">
        <f t="shared" si="422"/>
        <v>2746398210</v>
      </c>
      <c r="L2722" s="1"/>
      <c r="M2722" s="10">
        <f t="shared" si="423"/>
        <v>2424898210</v>
      </c>
      <c r="N2722" s="10">
        <f t="shared" si="424"/>
        <v>2864098210</v>
      </c>
      <c r="O2722" s="10">
        <f t="shared" si="425"/>
        <v>3048898210</v>
      </c>
      <c r="Q2722" s="1">
        <f t="shared" si="426"/>
        <v>2930698210</v>
      </c>
      <c r="R2722" s="1">
        <f t="shared" si="427"/>
        <v>2779298210</v>
      </c>
      <c r="T2722" s="1">
        <f t="shared" si="428"/>
        <v>0.94833995548112071</v>
      </c>
      <c r="U2722">
        <f t="shared" si="429"/>
        <v>0.50888010376257087</v>
      </c>
      <c r="Y2722" t="s">
        <v>10526</v>
      </c>
      <c r="Z2722" t="s">
        <v>10527</v>
      </c>
    </row>
    <row r="2723" spans="1:26">
      <c r="A2723" s="4">
        <v>984600000</v>
      </c>
      <c r="B2723" s="4">
        <v>856920000</v>
      </c>
      <c r="C2723" s="4">
        <v>969130000</v>
      </c>
      <c r="E2723" s="6">
        <v>1029900000</v>
      </c>
      <c r="F2723" s="6">
        <v>822440000</v>
      </c>
      <c r="G2723" s="6">
        <v>813070000</v>
      </c>
      <c r="I2723" s="8">
        <f t="shared" si="420"/>
        <v>984898210</v>
      </c>
      <c r="J2723" s="8">
        <f t="shared" si="421"/>
        <v>857218210</v>
      </c>
      <c r="K2723" s="8">
        <f t="shared" si="422"/>
        <v>969428210</v>
      </c>
      <c r="L2723" s="1"/>
      <c r="M2723" s="10">
        <f t="shared" si="423"/>
        <v>1030198210</v>
      </c>
      <c r="N2723" s="10">
        <f t="shared" si="424"/>
        <v>822738210</v>
      </c>
      <c r="O2723" s="10">
        <f t="shared" si="425"/>
        <v>813368210</v>
      </c>
      <c r="Q2723" s="1">
        <f t="shared" si="426"/>
        <v>937181543.33333337</v>
      </c>
      <c r="R2723" s="1">
        <f t="shared" si="427"/>
        <v>888768210</v>
      </c>
      <c r="T2723" s="1">
        <f t="shared" si="428"/>
        <v>0.94834156340601994</v>
      </c>
      <c r="U2723">
        <f t="shared" si="429"/>
        <v>0.58402824739178483</v>
      </c>
      <c r="Y2723" t="s">
        <v>12047</v>
      </c>
      <c r="Z2723" t="s">
        <v>12048</v>
      </c>
    </row>
    <row r="2724" spans="1:26">
      <c r="A2724" s="4">
        <v>1310800000</v>
      </c>
      <c r="B2724" s="4">
        <v>1292900000</v>
      </c>
      <c r="C2724" s="4">
        <v>1408300000</v>
      </c>
      <c r="E2724" s="6">
        <v>1246700000</v>
      </c>
      <c r="F2724" s="6">
        <v>1325900000</v>
      </c>
      <c r="G2724" s="6">
        <v>1232300000</v>
      </c>
      <c r="I2724" s="8">
        <f t="shared" si="420"/>
        <v>1311098210</v>
      </c>
      <c r="J2724" s="8">
        <f t="shared" si="421"/>
        <v>1293198210</v>
      </c>
      <c r="K2724" s="8">
        <f t="shared" si="422"/>
        <v>1408598210</v>
      </c>
      <c r="L2724" s="1"/>
      <c r="M2724" s="10">
        <f t="shared" si="423"/>
        <v>1246998210</v>
      </c>
      <c r="N2724" s="10">
        <f t="shared" si="424"/>
        <v>1326198210</v>
      </c>
      <c r="O2724" s="10">
        <f t="shared" si="425"/>
        <v>1232598210</v>
      </c>
      <c r="Q2724" s="1">
        <f t="shared" si="426"/>
        <v>1337631543.3333333</v>
      </c>
      <c r="R2724" s="1">
        <f t="shared" si="427"/>
        <v>1268598210</v>
      </c>
      <c r="T2724" s="1">
        <f t="shared" si="428"/>
        <v>0.9483913685518327</v>
      </c>
      <c r="U2724">
        <f t="shared" si="429"/>
        <v>0.20925430119130684</v>
      </c>
      <c r="Y2724" t="s">
        <v>2731</v>
      </c>
      <c r="Z2724" t="s">
        <v>2732</v>
      </c>
    </row>
    <row r="2725" spans="1:26">
      <c r="A2725" s="4">
        <v>61652000</v>
      </c>
      <c r="B2725" s="4">
        <v>96057000</v>
      </c>
      <c r="C2725" s="4">
        <v>186200000</v>
      </c>
      <c r="E2725" s="6">
        <v>96804000</v>
      </c>
      <c r="F2725" s="6">
        <v>106560000</v>
      </c>
      <c r="G2725" s="6">
        <v>122790000</v>
      </c>
      <c r="I2725" s="8">
        <f t="shared" si="420"/>
        <v>61950210</v>
      </c>
      <c r="J2725" s="8">
        <f t="shared" si="421"/>
        <v>96355210</v>
      </c>
      <c r="K2725" s="8">
        <f t="shared" si="422"/>
        <v>186498210</v>
      </c>
      <c r="L2725" s="1"/>
      <c r="M2725" s="10">
        <f t="shared" si="423"/>
        <v>97102210</v>
      </c>
      <c r="N2725" s="10">
        <f t="shared" si="424"/>
        <v>106858210</v>
      </c>
      <c r="O2725" s="10">
        <f t="shared" si="425"/>
        <v>123088210</v>
      </c>
      <c r="Q2725" s="1">
        <f t="shared" si="426"/>
        <v>114934543.33333333</v>
      </c>
      <c r="R2725" s="1">
        <f t="shared" si="427"/>
        <v>109016210</v>
      </c>
      <c r="T2725" s="1">
        <f t="shared" si="428"/>
        <v>0.94850692262143532</v>
      </c>
      <c r="U2725">
        <f t="shared" si="429"/>
        <v>0.88347412187190411</v>
      </c>
      <c r="Y2725" t="s">
        <v>7028</v>
      </c>
      <c r="Z2725" t="s">
        <v>7029</v>
      </c>
    </row>
    <row r="2726" spans="1:26">
      <c r="A2726" s="4">
        <v>542450000</v>
      </c>
      <c r="B2726" s="4">
        <v>577800000</v>
      </c>
      <c r="C2726" s="4">
        <v>528440000</v>
      </c>
      <c r="E2726" s="6">
        <v>466960000</v>
      </c>
      <c r="F2726" s="6">
        <v>572960000</v>
      </c>
      <c r="G2726" s="6">
        <v>523960000</v>
      </c>
      <c r="I2726" s="8">
        <f t="shared" si="420"/>
        <v>542748210</v>
      </c>
      <c r="J2726" s="8">
        <f t="shared" si="421"/>
        <v>578098210</v>
      </c>
      <c r="K2726" s="8">
        <f t="shared" si="422"/>
        <v>528738210</v>
      </c>
      <c r="L2726" s="1"/>
      <c r="M2726" s="10">
        <f t="shared" si="423"/>
        <v>467258210</v>
      </c>
      <c r="N2726" s="10">
        <f t="shared" si="424"/>
        <v>573258210</v>
      </c>
      <c r="O2726" s="10">
        <f t="shared" si="425"/>
        <v>524258210</v>
      </c>
      <c r="Q2726" s="1">
        <f t="shared" si="426"/>
        <v>549861543.33333337</v>
      </c>
      <c r="R2726" s="1">
        <f t="shared" si="427"/>
        <v>521591543.33333331</v>
      </c>
      <c r="T2726" s="1">
        <f t="shared" si="428"/>
        <v>0.94858705733697324</v>
      </c>
      <c r="U2726">
        <f t="shared" si="429"/>
        <v>0.45206220628349009</v>
      </c>
      <c r="Y2726" t="s">
        <v>1074</v>
      </c>
      <c r="Z2726" t="s">
        <v>1075</v>
      </c>
    </row>
    <row r="2727" spans="1:26">
      <c r="A2727" s="4">
        <v>797240000</v>
      </c>
      <c r="B2727" s="4">
        <v>797920000</v>
      </c>
      <c r="C2727" s="4">
        <v>1040600000</v>
      </c>
      <c r="E2727" s="6">
        <v>748190000</v>
      </c>
      <c r="F2727" s="6">
        <v>979390000</v>
      </c>
      <c r="G2727" s="6">
        <v>772790000</v>
      </c>
      <c r="I2727" s="8">
        <f t="shared" si="420"/>
        <v>797538210</v>
      </c>
      <c r="J2727" s="8">
        <f t="shared" si="421"/>
        <v>798218210</v>
      </c>
      <c r="K2727" s="8">
        <f t="shared" si="422"/>
        <v>1040898210</v>
      </c>
      <c r="L2727" s="1"/>
      <c r="M2727" s="10">
        <f t="shared" si="423"/>
        <v>748488210</v>
      </c>
      <c r="N2727" s="10">
        <f t="shared" si="424"/>
        <v>979688210</v>
      </c>
      <c r="O2727" s="10">
        <f t="shared" si="425"/>
        <v>773088210</v>
      </c>
      <c r="Q2727" s="1">
        <f t="shared" si="426"/>
        <v>878884876.66666663</v>
      </c>
      <c r="R2727" s="1">
        <f t="shared" si="427"/>
        <v>833754876.66666663</v>
      </c>
      <c r="T2727" s="1">
        <f t="shared" si="428"/>
        <v>0.94865084017469514</v>
      </c>
      <c r="U2727">
        <f t="shared" si="429"/>
        <v>0.70073853507446215</v>
      </c>
      <c r="Y2727" t="s">
        <v>4038</v>
      </c>
      <c r="Z2727" t="s">
        <v>4039</v>
      </c>
    </row>
    <row r="2728" spans="1:26">
      <c r="A2728" s="4">
        <v>5607500000</v>
      </c>
      <c r="B2728" s="4">
        <v>5168300000</v>
      </c>
      <c r="C2728" s="4">
        <v>5176100000</v>
      </c>
      <c r="E2728" s="6">
        <v>4519200000</v>
      </c>
      <c r="F2728" s="6">
        <v>5675700000</v>
      </c>
      <c r="G2728" s="6">
        <v>4938300000</v>
      </c>
      <c r="I2728" s="8">
        <f t="shared" si="420"/>
        <v>5607798210</v>
      </c>
      <c r="J2728" s="8">
        <f t="shared" si="421"/>
        <v>5168598210</v>
      </c>
      <c r="K2728" s="8">
        <f t="shared" si="422"/>
        <v>5176398210</v>
      </c>
      <c r="L2728" s="1"/>
      <c r="M2728" s="10">
        <f t="shared" si="423"/>
        <v>4519498210</v>
      </c>
      <c r="N2728" s="10">
        <f t="shared" si="424"/>
        <v>5675998210</v>
      </c>
      <c r="O2728" s="10">
        <f t="shared" si="425"/>
        <v>4938598210</v>
      </c>
      <c r="Q2728" s="1">
        <f t="shared" si="426"/>
        <v>5317598210</v>
      </c>
      <c r="R2728" s="1">
        <f t="shared" si="427"/>
        <v>5044698210</v>
      </c>
      <c r="T2728" s="1">
        <f t="shared" si="428"/>
        <v>0.94867983829865177</v>
      </c>
      <c r="U2728">
        <f t="shared" si="429"/>
        <v>0.49938374751315001</v>
      </c>
      <c r="Y2728" t="s">
        <v>10081</v>
      </c>
      <c r="Z2728" t="s">
        <v>10082</v>
      </c>
    </row>
    <row r="2729" spans="1:26">
      <c r="A2729" s="4">
        <v>58165000</v>
      </c>
      <c r="B2729" s="4">
        <v>53590000</v>
      </c>
      <c r="C2729" s="4">
        <v>55858000</v>
      </c>
      <c r="E2729" s="6">
        <v>54644000</v>
      </c>
      <c r="F2729" s="6">
        <v>48070000</v>
      </c>
      <c r="G2729" s="6">
        <v>56264000</v>
      </c>
      <c r="I2729" s="8">
        <f t="shared" si="420"/>
        <v>58463210</v>
      </c>
      <c r="J2729" s="8">
        <f t="shared" si="421"/>
        <v>53888210</v>
      </c>
      <c r="K2729" s="8">
        <f t="shared" si="422"/>
        <v>56156210</v>
      </c>
      <c r="L2729" s="1"/>
      <c r="M2729" s="10">
        <f t="shared" si="423"/>
        <v>54942210</v>
      </c>
      <c r="N2729" s="10">
        <f t="shared" si="424"/>
        <v>48368210</v>
      </c>
      <c r="O2729" s="10">
        <f t="shared" si="425"/>
        <v>56562210</v>
      </c>
      <c r="Q2729" s="1">
        <f t="shared" si="426"/>
        <v>56169210</v>
      </c>
      <c r="R2729" s="1">
        <f t="shared" si="427"/>
        <v>53290876.666666664</v>
      </c>
      <c r="T2729" s="1">
        <f t="shared" si="428"/>
        <v>0.94875602962310956</v>
      </c>
      <c r="U2729">
        <f t="shared" si="429"/>
        <v>0.36695831441593618</v>
      </c>
      <c r="Y2729" t="s">
        <v>1892</v>
      </c>
      <c r="Z2729" t="s">
        <v>1893</v>
      </c>
    </row>
    <row r="2730" spans="1:26">
      <c r="A2730" s="4">
        <v>4533500000</v>
      </c>
      <c r="B2730" s="4">
        <v>4584700000</v>
      </c>
      <c r="C2730" s="4">
        <v>4217000000</v>
      </c>
      <c r="E2730" s="6">
        <v>4105400000</v>
      </c>
      <c r="F2730" s="6">
        <v>4091800000</v>
      </c>
      <c r="G2730" s="6">
        <v>4458800000</v>
      </c>
      <c r="I2730" s="8">
        <f t="shared" si="420"/>
        <v>4533798210</v>
      </c>
      <c r="J2730" s="8">
        <f t="shared" si="421"/>
        <v>4584998210</v>
      </c>
      <c r="K2730" s="8">
        <f t="shared" si="422"/>
        <v>4217298210</v>
      </c>
      <c r="L2730" s="1"/>
      <c r="M2730" s="10">
        <f t="shared" si="423"/>
        <v>4105698210</v>
      </c>
      <c r="N2730" s="10">
        <f t="shared" si="424"/>
        <v>4092098210</v>
      </c>
      <c r="O2730" s="10">
        <f t="shared" si="425"/>
        <v>4459098210</v>
      </c>
      <c r="Q2730" s="1">
        <f t="shared" si="426"/>
        <v>4445364876.666667</v>
      </c>
      <c r="R2730" s="1">
        <f t="shared" si="427"/>
        <v>4218964876.6666665</v>
      </c>
      <c r="T2730" s="1">
        <f t="shared" si="428"/>
        <v>0.94907054734958785</v>
      </c>
      <c r="U2730">
        <f t="shared" si="429"/>
        <v>0.24501404553263365</v>
      </c>
      <c r="Y2730" t="s">
        <v>7492</v>
      </c>
      <c r="Z2730" t="s">
        <v>7493</v>
      </c>
    </row>
    <row r="2731" spans="1:26">
      <c r="A2731" s="4">
        <v>381730000</v>
      </c>
      <c r="B2731" s="4">
        <v>445660000</v>
      </c>
      <c r="C2731" s="4">
        <v>460510000</v>
      </c>
      <c r="E2731" s="6">
        <v>392660000</v>
      </c>
      <c r="F2731" s="6">
        <v>398570000</v>
      </c>
      <c r="G2731" s="6">
        <v>431120000</v>
      </c>
      <c r="I2731" s="8">
        <f t="shared" si="420"/>
        <v>382028210</v>
      </c>
      <c r="J2731" s="8">
        <f t="shared" si="421"/>
        <v>445958210</v>
      </c>
      <c r="K2731" s="8">
        <f t="shared" si="422"/>
        <v>460808210</v>
      </c>
      <c r="L2731" s="1"/>
      <c r="M2731" s="10">
        <f t="shared" si="423"/>
        <v>392958210</v>
      </c>
      <c r="N2731" s="10">
        <f t="shared" si="424"/>
        <v>398868210</v>
      </c>
      <c r="O2731" s="10">
        <f t="shared" si="425"/>
        <v>431418210</v>
      </c>
      <c r="Q2731" s="1">
        <f t="shared" si="426"/>
        <v>429598210</v>
      </c>
      <c r="R2731" s="1">
        <f t="shared" si="427"/>
        <v>407748210</v>
      </c>
      <c r="T2731" s="1">
        <f t="shared" si="428"/>
        <v>0.94913852178294689</v>
      </c>
      <c r="U2731">
        <f t="shared" si="429"/>
        <v>0.46320688696363582</v>
      </c>
      <c r="Z2731" t="s">
        <v>2638</v>
      </c>
    </row>
    <row r="2732" spans="1:26">
      <c r="A2732" s="4">
        <v>548400000</v>
      </c>
      <c r="B2732" s="4">
        <v>676720000</v>
      </c>
      <c r="C2732" s="4">
        <v>563340000</v>
      </c>
      <c r="E2732" s="6">
        <v>535530000</v>
      </c>
      <c r="F2732" s="6">
        <v>559510000</v>
      </c>
      <c r="G2732" s="6">
        <v>602530000</v>
      </c>
      <c r="I2732" s="8">
        <f t="shared" si="420"/>
        <v>548698210</v>
      </c>
      <c r="J2732" s="8">
        <f t="shared" si="421"/>
        <v>677018210</v>
      </c>
      <c r="K2732" s="8">
        <f t="shared" si="422"/>
        <v>563638210</v>
      </c>
      <c r="L2732" s="1"/>
      <c r="M2732" s="10">
        <f t="shared" si="423"/>
        <v>535828210</v>
      </c>
      <c r="N2732" s="10">
        <f t="shared" si="424"/>
        <v>559808210</v>
      </c>
      <c r="O2732" s="10">
        <f t="shared" si="425"/>
        <v>602828210</v>
      </c>
      <c r="Q2732" s="1">
        <f t="shared" si="426"/>
        <v>596451543.33333337</v>
      </c>
      <c r="R2732" s="1">
        <f t="shared" si="427"/>
        <v>566154876.66666663</v>
      </c>
      <c r="T2732" s="1">
        <f t="shared" si="428"/>
        <v>0.94920515001545547</v>
      </c>
      <c r="U2732">
        <f t="shared" si="429"/>
        <v>0.53772738300045764</v>
      </c>
      <c r="Y2732" t="s">
        <v>3740</v>
      </c>
      <c r="Z2732" t="s">
        <v>3741</v>
      </c>
    </row>
    <row r="2733" spans="1:26">
      <c r="A2733" s="4">
        <v>1398800000</v>
      </c>
      <c r="B2733" s="4">
        <v>1543600000</v>
      </c>
      <c r="C2733" s="4">
        <v>1341800000</v>
      </c>
      <c r="E2733" s="6">
        <v>1379100000</v>
      </c>
      <c r="F2733" s="6">
        <v>1527800000</v>
      </c>
      <c r="G2733" s="6">
        <v>1159700000</v>
      </c>
      <c r="I2733" s="8">
        <f t="shared" si="420"/>
        <v>1399098210</v>
      </c>
      <c r="J2733" s="8">
        <f t="shared" si="421"/>
        <v>1543898210</v>
      </c>
      <c r="K2733" s="8">
        <f t="shared" si="422"/>
        <v>1342098210</v>
      </c>
      <c r="L2733" s="1"/>
      <c r="M2733" s="10">
        <f t="shared" si="423"/>
        <v>1379398210</v>
      </c>
      <c r="N2733" s="10">
        <f t="shared" si="424"/>
        <v>1528098210</v>
      </c>
      <c r="O2733" s="10">
        <f t="shared" si="425"/>
        <v>1159998210</v>
      </c>
      <c r="Q2733" s="1">
        <f t="shared" si="426"/>
        <v>1428364876.6666667</v>
      </c>
      <c r="R2733" s="1">
        <f t="shared" si="427"/>
        <v>1355831543.3333333</v>
      </c>
      <c r="T2733" s="1">
        <f t="shared" si="428"/>
        <v>0.94921932447498825</v>
      </c>
      <c r="U2733">
        <f t="shared" si="429"/>
        <v>0.5860062655980347</v>
      </c>
      <c r="Y2733" t="s">
        <v>10095</v>
      </c>
    </row>
    <row r="2734" spans="1:26">
      <c r="A2734" s="4">
        <v>456960000</v>
      </c>
      <c r="B2734" s="4">
        <v>581930000</v>
      </c>
      <c r="C2734" s="4">
        <v>617010000</v>
      </c>
      <c r="E2734" s="6">
        <v>517950000</v>
      </c>
      <c r="F2734" s="6">
        <v>559050000</v>
      </c>
      <c r="G2734" s="6">
        <v>494920000</v>
      </c>
      <c r="I2734" s="8">
        <f t="shared" si="420"/>
        <v>457258210</v>
      </c>
      <c r="J2734" s="8">
        <f t="shared" si="421"/>
        <v>582228210</v>
      </c>
      <c r="K2734" s="8">
        <f t="shared" si="422"/>
        <v>617308210</v>
      </c>
      <c r="L2734" s="1"/>
      <c r="M2734" s="10">
        <f t="shared" si="423"/>
        <v>518248210</v>
      </c>
      <c r="N2734" s="10">
        <f t="shared" si="424"/>
        <v>559348210</v>
      </c>
      <c r="O2734" s="10">
        <f t="shared" si="425"/>
        <v>495218210</v>
      </c>
      <c r="Q2734" s="1">
        <f t="shared" si="426"/>
        <v>552264876.66666663</v>
      </c>
      <c r="R2734" s="1">
        <f t="shared" si="427"/>
        <v>524271543.33333331</v>
      </c>
      <c r="T2734" s="1">
        <f t="shared" si="428"/>
        <v>0.94931176231540537</v>
      </c>
      <c r="U2734">
        <f t="shared" si="429"/>
        <v>0.61933813420990846</v>
      </c>
      <c r="Y2734" t="s">
        <v>8949</v>
      </c>
      <c r="Z2734" t="s">
        <v>8950</v>
      </c>
    </row>
    <row r="2735" spans="1:26">
      <c r="A2735" s="4">
        <v>127290000</v>
      </c>
      <c r="B2735" s="4">
        <v>158230000</v>
      </c>
      <c r="C2735" s="4">
        <v>155990000</v>
      </c>
      <c r="E2735" s="6">
        <v>113720000</v>
      </c>
      <c r="F2735" s="6">
        <v>173730000</v>
      </c>
      <c r="G2735" s="6">
        <v>131660000</v>
      </c>
      <c r="I2735" s="8">
        <f t="shared" si="420"/>
        <v>127588210</v>
      </c>
      <c r="J2735" s="8">
        <f t="shared" si="421"/>
        <v>158528210</v>
      </c>
      <c r="K2735" s="8">
        <f t="shared" si="422"/>
        <v>156288210</v>
      </c>
      <c r="L2735" s="1"/>
      <c r="M2735" s="10">
        <f t="shared" si="423"/>
        <v>114018210</v>
      </c>
      <c r="N2735" s="10">
        <f t="shared" si="424"/>
        <v>174028210</v>
      </c>
      <c r="O2735" s="10">
        <f t="shared" si="425"/>
        <v>131958210</v>
      </c>
      <c r="Q2735" s="1">
        <f t="shared" si="426"/>
        <v>147468210</v>
      </c>
      <c r="R2735" s="1">
        <f t="shared" si="427"/>
        <v>140001543.33333334</v>
      </c>
      <c r="T2735" s="1">
        <f t="shared" si="428"/>
        <v>0.94936761850797091</v>
      </c>
      <c r="U2735">
        <f t="shared" si="429"/>
        <v>0.73268948770034015</v>
      </c>
      <c r="Y2735" t="s">
        <v>4503</v>
      </c>
      <c r="Z2735" t="s">
        <v>4504</v>
      </c>
    </row>
    <row r="2736" spans="1:26">
      <c r="A2736" s="4">
        <v>1968900000</v>
      </c>
      <c r="B2736" s="4">
        <v>2062600000</v>
      </c>
      <c r="C2736" s="4">
        <v>1993600000</v>
      </c>
      <c r="E2736" s="6">
        <v>1890300000</v>
      </c>
      <c r="F2736" s="6">
        <v>2001800000</v>
      </c>
      <c r="G2736" s="6">
        <v>1828200000</v>
      </c>
      <c r="I2736" s="8">
        <f t="shared" si="420"/>
        <v>1969198210</v>
      </c>
      <c r="J2736" s="8">
        <f t="shared" si="421"/>
        <v>2062898210</v>
      </c>
      <c r="K2736" s="8">
        <f t="shared" si="422"/>
        <v>1993898210</v>
      </c>
      <c r="L2736" s="1"/>
      <c r="M2736" s="10">
        <f t="shared" si="423"/>
        <v>1890598210</v>
      </c>
      <c r="N2736" s="10">
        <f t="shared" si="424"/>
        <v>2002098210</v>
      </c>
      <c r="O2736" s="10">
        <f t="shared" si="425"/>
        <v>1828498210</v>
      </c>
      <c r="Q2736" s="1">
        <f t="shared" si="426"/>
        <v>2008664876.6666667</v>
      </c>
      <c r="R2736" s="1">
        <f t="shared" si="427"/>
        <v>1907064876.6666667</v>
      </c>
      <c r="T2736" s="1">
        <f t="shared" si="428"/>
        <v>0.94941913846345394</v>
      </c>
      <c r="U2736">
        <f t="shared" si="429"/>
        <v>0.15476813722239119</v>
      </c>
      <c r="Y2736" t="s">
        <v>9665</v>
      </c>
      <c r="Z2736" t="s">
        <v>9666</v>
      </c>
    </row>
    <row r="2737" spans="1:26">
      <c r="A2737" s="4">
        <v>1940000000</v>
      </c>
      <c r="B2737" s="4">
        <v>1827100000</v>
      </c>
      <c r="C2737" s="4">
        <v>1755300000</v>
      </c>
      <c r="E2737" s="6">
        <v>1645200000</v>
      </c>
      <c r="F2737" s="6">
        <v>1800600000</v>
      </c>
      <c r="G2737" s="6">
        <v>1798000000</v>
      </c>
      <c r="I2737" s="8">
        <f t="shared" si="420"/>
        <v>1940298210</v>
      </c>
      <c r="J2737" s="8">
        <f t="shared" si="421"/>
        <v>1827398210</v>
      </c>
      <c r="K2737" s="8">
        <f t="shared" si="422"/>
        <v>1755598210</v>
      </c>
      <c r="L2737" s="1"/>
      <c r="M2737" s="10">
        <f t="shared" si="423"/>
        <v>1645498210</v>
      </c>
      <c r="N2737" s="10">
        <f t="shared" si="424"/>
        <v>1800898210</v>
      </c>
      <c r="O2737" s="10">
        <f t="shared" si="425"/>
        <v>1798298210</v>
      </c>
      <c r="Q2737" s="1">
        <f t="shared" si="426"/>
        <v>1841098210</v>
      </c>
      <c r="R2737" s="1">
        <f t="shared" si="427"/>
        <v>1748231543.3333333</v>
      </c>
      <c r="T2737" s="1">
        <f t="shared" si="428"/>
        <v>0.94955909132806837</v>
      </c>
      <c r="U2737">
        <f t="shared" si="429"/>
        <v>0.27978804409306868</v>
      </c>
      <c r="Y2737" t="s">
        <v>12451</v>
      </c>
      <c r="Z2737" t="s">
        <v>12452</v>
      </c>
    </row>
    <row r="2738" spans="1:26">
      <c r="A2738" s="4">
        <v>2634400000</v>
      </c>
      <c r="B2738" s="4">
        <v>2847800000</v>
      </c>
      <c r="C2738" s="4">
        <v>3043800000</v>
      </c>
      <c r="E2738" s="6">
        <v>2668000000</v>
      </c>
      <c r="F2738" s="6">
        <v>2713200000</v>
      </c>
      <c r="G2738" s="6">
        <v>2715600000</v>
      </c>
      <c r="I2738" s="8">
        <f t="shared" si="420"/>
        <v>2634698210</v>
      </c>
      <c r="J2738" s="8">
        <f t="shared" si="421"/>
        <v>2848098210</v>
      </c>
      <c r="K2738" s="8">
        <f t="shared" si="422"/>
        <v>3044098210</v>
      </c>
      <c r="L2738" s="1"/>
      <c r="M2738" s="10">
        <f t="shared" si="423"/>
        <v>2668298210</v>
      </c>
      <c r="N2738" s="10">
        <f t="shared" si="424"/>
        <v>2713498210</v>
      </c>
      <c r="O2738" s="10">
        <f t="shared" si="425"/>
        <v>2715898210</v>
      </c>
      <c r="Q2738" s="1">
        <f t="shared" si="426"/>
        <v>2842298210</v>
      </c>
      <c r="R2738" s="1">
        <f t="shared" si="427"/>
        <v>2699231543.3333335</v>
      </c>
      <c r="T2738" s="1">
        <f t="shared" si="428"/>
        <v>0.94966514556308057</v>
      </c>
      <c r="U2738">
        <f t="shared" si="429"/>
        <v>0.29637389048152502</v>
      </c>
      <c r="Y2738" t="s">
        <v>3589</v>
      </c>
      <c r="Z2738" t="s">
        <v>3590</v>
      </c>
    </row>
    <row r="2739" spans="1:26">
      <c r="A2739" s="4">
        <v>427450000</v>
      </c>
      <c r="B2739" s="4">
        <v>604000000</v>
      </c>
      <c r="C2739" s="4">
        <v>511370000</v>
      </c>
      <c r="E2739" s="6">
        <v>486330000</v>
      </c>
      <c r="F2739" s="6">
        <v>507050000</v>
      </c>
      <c r="G2739" s="6">
        <v>471790000</v>
      </c>
      <c r="I2739" s="8">
        <f t="shared" si="420"/>
        <v>427748210</v>
      </c>
      <c r="J2739" s="8">
        <f t="shared" si="421"/>
        <v>604298210</v>
      </c>
      <c r="K2739" s="8">
        <f t="shared" si="422"/>
        <v>511668210</v>
      </c>
      <c r="L2739" s="1"/>
      <c r="M2739" s="10">
        <f t="shared" si="423"/>
        <v>486628210</v>
      </c>
      <c r="N2739" s="10">
        <f t="shared" si="424"/>
        <v>507348210</v>
      </c>
      <c r="O2739" s="10">
        <f t="shared" si="425"/>
        <v>472088210</v>
      </c>
      <c r="Q2739" s="1">
        <f t="shared" si="426"/>
        <v>514571543.33333331</v>
      </c>
      <c r="R2739" s="1">
        <f t="shared" si="427"/>
        <v>488688210</v>
      </c>
      <c r="T2739" s="1">
        <f t="shared" si="428"/>
        <v>0.9496992523806036</v>
      </c>
      <c r="U2739">
        <f t="shared" si="429"/>
        <v>0.64479274774294937</v>
      </c>
      <c r="Y2739" t="s">
        <v>6209</v>
      </c>
      <c r="Z2739" t="s">
        <v>6210</v>
      </c>
    </row>
    <row r="2740" spans="1:26">
      <c r="A2740" s="4">
        <v>235960000</v>
      </c>
      <c r="B2740" s="4">
        <v>291340000</v>
      </c>
      <c r="C2740" s="4">
        <v>239670000</v>
      </c>
      <c r="E2740" s="6">
        <v>248910000</v>
      </c>
      <c r="F2740" s="6">
        <v>241770000</v>
      </c>
      <c r="G2740" s="6">
        <v>237750000</v>
      </c>
      <c r="I2740" s="8">
        <f t="shared" si="420"/>
        <v>236258210</v>
      </c>
      <c r="J2740" s="8">
        <f t="shared" si="421"/>
        <v>291638210</v>
      </c>
      <c r="K2740" s="8">
        <f t="shared" si="422"/>
        <v>239968210</v>
      </c>
      <c r="L2740" s="1"/>
      <c r="M2740" s="10">
        <f t="shared" si="423"/>
        <v>249208210</v>
      </c>
      <c r="N2740" s="10">
        <f t="shared" si="424"/>
        <v>242068210</v>
      </c>
      <c r="O2740" s="10">
        <f t="shared" si="425"/>
        <v>238048210</v>
      </c>
      <c r="Q2740" s="1">
        <f t="shared" si="426"/>
        <v>255954876.66666666</v>
      </c>
      <c r="R2740" s="1">
        <f t="shared" si="427"/>
        <v>243108210</v>
      </c>
      <c r="T2740" s="1">
        <f t="shared" si="428"/>
        <v>0.94980886149164079</v>
      </c>
      <c r="U2740">
        <f t="shared" si="429"/>
        <v>0.51854699532993043</v>
      </c>
      <c r="Y2740" t="s">
        <v>9508</v>
      </c>
      <c r="Z2740" t="s">
        <v>9509</v>
      </c>
    </row>
    <row r="2741" spans="1:26">
      <c r="A2741" s="4">
        <v>612090000</v>
      </c>
      <c r="B2741" s="4">
        <v>801570000</v>
      </c>
      <c r="C2741" s="4">
        <v>798840000</v>
      </c>
      <c r="E2741" s="6">
        <v>806010000</v>
      </c>
      <c r="F2741" s="6">
        <v>670030000</v>
      </c>
      <c r="G2741" s="6">
        <v>625420000</v>
      </c>
      <c r="I2741" s="8">
        <f t="shared" si="420"/>
        <v>612388210</v>
      </c>
      <c r="J2741" s="8">
        <f t="shared" si="421"/>
        <v>801868210</v>
      </c>
      <c r="K2741" s="8">
        <f t="shared" si="422"/>
        <v>799138210</v>
      </c>
      <c r="L2741" s="1"/>
      <c r="M2741" s="10">
        <f t="shared" si="423"/>
        <v>806308210</v>
      </c>
      <c r="N2741" s="10">
        <f t="shared" si="424"/>
        <v>670328210</v>
      </c>
      <c r="O2741" s="10">
        <f t="shared" si="425"/>
        <v>625718210</v>
      </c>
      <c r="Q2741" s="1">
        <f t="shared" si="426"/>
        <v>737798210</v>
      </c>
      <c r="R2741" s="1">
        <f t="shared" si="427"/>
        <v>700784876.66666663</v>
      </c>
      <c r="T2741" s="1">
        <f t="shared" si="428"/>
        <v>0.94983271464790708</v>
      </c>
      <c r="U2741">
        <f t="shared" si="429"/>
        <v>0.67856514445872085</v>
      </c>
      <c r="Y2741" t="s">
        <v>11065</v>
      </c>
      <c r="Z2741" t="s">
        <v>11066</v>
      </c>
    </row>
    <row r="2742" spans="1:26">
      <c r="A2742" s="4">
        <v>1060600000</v>
      </c>
      <c r="B2742" s="4">
        <v>1181000000</v>
      </c>
      <c r="C2742" s="4">
        <v>1121300000</v>
      </c>
      <c r="E2742" s="6">
        <v>1038100000</v>
      </c>
      <c r="F2742" s="6">
        <v>1102400000</v>
      </c>
      <c r="G2742" s="6">
        <v>1054000000</v>
      </c>
      <c r="I2742" s="8">
        <f t="shared" si="420"/>
        <v>1060898210</v>
      </c>
      <c r="J2742" s="8">
        <f t="shared" si="421"/>
        <v>1181298210</v>
      </c>
      <c r="K2742" s="8">
        <f t="shared" si="422"/>
        <v>1121598210</v>
      </c>
      <c r="L2742" s="1"/>
      <c r="M2742" s="10">
        <f t="shared" si="423"/>
        <v>1038398210</v>
      </c>
      <c r="N2742" s="10">
        <f t="shared" si="424"/>
        <v>1102698210</v>
      </c>
      <c r="O2742" s="10">
        <f t="shared" si="425"/>
        <v>1054298210</v>
      </c>
      <c r="Q2742" s="1">
        <f t="shared" si="426"/>
        <v>1121264876.6666667</v>
      </c>
      <c r="R2742" s="1">
        <f t="shared" si="427"/>
        <v>1065131543.3333334</v>
      </c>
      <c r="T2742" s="1">
        <f t="shared" si="428"/>
        <v>0.94993749068444167</v>
      </c>
      <c r="U2742">
        <f t="shared" si="429"/>
        <v>0.23098605206744399</v>
      </c>
      <c r="Y2742" t="s">
        <v>4374</v>
      </c>
      <c r="Z2742" t="s">
        <v>4375</v>
      </c>
    </row>
    <row r="2743" spans="1:26">
      <c r="A2743" s="4">
        <v>245470000</v>
      </c>
      <c r="B2743" s="4">
        <v>250160000</v>
      </c>
      <c r="C2743" s="4">
        <v>208530000</v>
      </c>
      <c r="E2743" s="6">
        <v>204270000</v>
      </c>
      <c r="F2743" s="6">
        <v>228950000</v>
      </c>
      <c r="G2743" s="6">
        <v>235650000</v>
      </c>
      <c r="I2743" s="8">
        <f t="shared" si="420"/>
        <v>245768210</v>
      </c>
      <c r="J2743" s="8">
        <f t="shared" si="421"/>
        <v>250458210</v>
      </c>
      <c r="K2743" s="8">
        <f t="shared" si="422"/>
        <v>208828210</v>
      </c>
      <c r="L2743" s="1"/>
      <c r="M2743" s="10">
        <f t="shared" si="423"/>
        <v>204568210</v>
      </c>
      <c r="N2743" s="10">
        <f t="shared" si="424"/>
        <v>229248210</v>
      </c>
      <c r="O2743" s="10">
        <f t="shared" si="425"/>
        <v>235948210</v>
      </c>
      <c r="Q2743" s="1">
        <f t="shared" si="426"/>
        <v>235018210</v>
      </c>
      <c r="R2743" s="1">
        <f t="shared" si="427"/>
        <v>223254876.66666666</v>
      </c>
      <c r="T2743" s="1">
        <f t="shared" si="428"/>
        <v>0.94994714097544464</v>
      </c>
      <c r="U2743">
        <f t="shared" si="429"/>
        <v>0.50941721010569163</v>
      </c>
      <c r="Y2743" t="s">
        <v>857</v>
      </c>
      <c r="Z2743" t="s">
        <v>858</v>
      </c>
    </row>
    <row r="2744" spans="1:26">
      <c r="A2744" s="4">
        <v>4335200000</v>
      </c>
      <c r="B2744" s="4">
        <v>4835800000</v>
      </c>
      <c r="C2744" s="4">
        <v>4714400000</v>
      </c>
      <c r="E2744" s="6">
        <v>4843500000</v>
      </c>
      <c r="F2744" s="6">
        <v>4170200000</v>
      </c>
      <c r="G2744" s="6">
        <v>4176900000</v>
      </c>
      <c r="I2744" s="8">
        <f t="shared" si="420"/>
        <v>4335498210</v>
      </c>
      <c r="J2744" s="8">
        <f t="shared" si="421"/>
        <v>4836098210</v>
      </c>
      <c r="K2744" s="8">
        <f t="shared" si="422"/>
        <v>4714698210</v>
      </c>
      <c r="L2744" s="1"/>
      <c r="M2744" s="10">
        <f t="shared" si="423"/>
        <v>4843798210</v>
      </c>
      <c r="N2744" s="10">
        <f t="shared" si="424"/>
        <v>4170498210</v>
      </c>
      <c r="O2744" s="10">
        <f t="shared" si="425"/>
        <v>4177198210</v>
      </c>
      <c r="Q2744" s="1">
        <f t="shared" si="426"/>
        <v>4628764876.666667</v>
      </c>
      <c r="R2744" s="1">
        <f t="shared" si="427"/>
        <v>4397164876.666667</v>
      </c>
      <c r="T2744" s="1">
        <f t="shared" si="428"/>
        <v>0.9499650541405803</v>
      </c>
      <c r="U2744">
        <f t="shared" si="429"/>
        <v>0.43851194364939661</v>
      </c>
      <c r="Y2744" t="s">
        <v>2961</v>
      </c>
      <c r="Z2744" t="s">
        <v>2962</v>
      </c>
    </row>
    <row r="2745" spans="1:26">
      <c r="A2745" s="4">
        <v>325750000</v>
      </c>
      <c r="B2745" s="4">
        <v>317880000</v>
      </c>
      <c r="C2745" s="4">
        <v>326630000</v>
      </c>
      <c r="E2745" s="6">
        <v>286870000</v>
      </c>
      <c r="F2745" s="6">
        <v>310950000</v>
      </c>
      <c r="G2745" s="6">
        <v>323890000</v>
      </c>
      <c r="I2745" s="8">
        <f t="shared" si="420"/>
        <v>326048210</v>
      </c>
      <c r="J2745" s="8">
        <f t="shared" si="421"/>
        <v>318178210</v>
      </c>
      <c r="K2745" s="8">
        <f t="shared" si="422"/>
        <v>326928210</v>
      </c>
      <c r="L2745" s="1"/>
      <c r="M2745" s="10">
        <f t="shared" si="423"/>
        <v>287168210</v>
      </c>
      <c r="N2745" s="10">
        <f t="shared" si="424"/>
        <v>311248210</v>
      </c>
      <c r="O2745" s="10">
        <f t="shared" si="425"/>
        <v>324188210</v>
      </c>
      <c r="Q2745" s="1">
        <f t="shared" si="426"/>
        <v>323718210</v>
      </c>
      <c r="R2745" s="1">
        <f t="shared" si="427"/>
        <v>307534876.66666669</v>
      </c>
      <c r="T2745" s="1">
        <f t="shared" si="428"/>
        <v>0.9500079611420893</v>
      </c>
      <c r="U2745">
        <f t="shared" si="429"/>
        <v>0.22191323295749726</v>
      </c>
      <c r="Y2745" t="s">
        <v>9496</v>
      </c>
      <c r="Z2745" t="s">
        <v>9497</v>
      </c>
    </row>
    <row r="2746" spans="1:26">
      <c r="A2746" s="4">
        <v>2405800000</v>
      </c>
      <c r="B2746" s="4">
        <v>2274200000</v>
      </c>
      <c r="C2746" s="4">
        <v>2194300000</v>
      </c>
      <c r="E2746" s="6">
        <v>1987200000</v>
      </c>
      <c r="F2746" s="6">
        <v>2327500000</v>
      </c>
      <c r="G2746" s="6">
        <v>2215900000</v>
      </c>
      <c r="I2746" s="8">
        <f t="shared" si="420"/>
        <v>2406098210</v>
      </c>
      <c r="J2746" s="8">
        <f t="shared" si="421"/>
        <v>2274498210</v>
      </c>
      <c r="K2746" s="8">
        <f t="shared" si="422"/>
        <v>2194598210</v>
      </c>
      <c r="L2746" s="1"/>
      <c r="M2746" s="10">
        <f t="shared" si="423"/>
        <v>1987498210</v>
      </c>
      <c r="N2746" s="10">
        <f t="shared" si="424"/>
        <v>2327798210</v>
      </c>
      <c r="O2746" s="10">
        <f t="shared" si="425"/>
        <v>2216198210</v>
      </c>
      <c r="Q2746" s="1">
        <f t="shared" si="426"/>
        <v>2291731543.3333335</v>
      </c>
      <c r="R2746" s="1">
        <f t="shared" si="427"/>
        <v>2177164876.6666665</v>
      </c>
      <c r="T2746" s="1">
        <f t="shared" si="428"/>
        <v>0.95000868797222682</v>
      </c>
      <c r="U2746">
        <f t="shared" si="429"/>
        <v>0.38517110223455858</v>
      </c>
      <c r="Y2746" t="s">
        <v>1323</v>
      </c>
      <c r="Z2746" t="s">
        <v>1324</v>
      </c>
    </row>
    <row r="2747" spans="1:26">
      <c r="A2747" s="4">
        <v>4658300000</v>
      </c>
      <c r="B2747" s="4">
        <v>4724300000</v>
      </c>
      <c r="C2747" s="4">
        <v>4637000000</v>
      </c>
      <c r="E2747" s="6">
        <v>4368400000</v>
      </c>
      <c r="F2747" s="6">
        <v>4405700000</v>
      </c>
      <c r="G2747" s="6">
        <v>4545800000</v>
      </c>
      <c r="I2747" s="8">
        <f t="shared" si="420"/>
        <v>4658598210</v>
      </c>
      <c r="J2747" s="8">
        <f t="shared" si="421"/>
        <v>4724598210</v>
      </c>
      <c r="K2747" s="8">
        <f t="shared" si="422"/>
        <v>4637298210</v>
      </c>
      <c r="L2747" s="1"/>
      <c r="M2747" s="10">
        <f t="shared" si="423"/>
        <v>4368698210</v>
      </c>
      <c r="N2747" s="10">
        <f t="shared" si="424"/>
        <v>4405998210</v>
      </c>
      <c r="O2747" s="10">
        <f t="shared" si="425"/>
        <v>4546098210</v>
      </c>
      <c r="Q2747" s="1">
        <f t="shared" si="426"/>
        <v>4673498210</v>
      </c>
      <c r="R2747" s="1">
        <f t="shared" si="427"/>
        <v>4440264876.666667</v>
      </c>
      <c r="T2747" s="1">
        <f t="shared" si="428"/>
        <v>0.95009448536124874</v>
      </c>
      <c r="U2747">
        <f t="shared" si="429"/>
        <v>1.7786908148874046E-2</v>
      </c>
      <c r="Y2747" t="s">
        <v>7867</v>
      </c>
      <c r="Z2747" t="s">
        <v>7868</v>
      </c>
    </row>
    <row r="2748" spans="1:26">
      <c r="A2748" s="4">
        <v>309510000</v>
      </c>
      <c r="B2748" s="4">
        <v>225970000</v>
      </c>
      <c r="C2748" s="4">
        <v>224350000</v>
      </c>
      <c r="E2748" s="6">
        <v>233100000</v>
      </c>
      <c r="F2748" s="6">
        <v>245060000</v>
      </c>
      <c r="G2748" s="6">
        <v>243730000</v>
      </c>
      <c r="I2748" s="8">
        <f t="shared" si="420"/>
        <v>309808210</v>
      </c>
      <c r="J2748" s="8">
        <f t="shared" si="421"/>
        <v>226268210</v>
      </c>
      <c r="K2748" s="8">
        <f t="shared" si="422"/>
        <v>224648210</v>
      </c>
      <c r="L2748" s="1"/>
      <c r="M2748" s="10">
        <f t="shared" si="423"/>
        <v>233398210</v>
      </c>
      <c r="N2748" s="10">
        <f t="shared" si="424"/>
        <v>245358210</v>
      </c>
      <c r="O2748" s="10">
        <f t="shared" si="425"/>
        <v>244028210</v>
      </c>
      <c r="Q2748" s="1">
        <f t="shared" si="426"/>
        <v>253574876.66666666</v>
      </c>
      <c r="R2748" s="1">
        <f t="shared" si="427"/>
        <v>240928210</v>
      </c>
      <c r="T2748" s="1">
        <f t="shared" si="428"/>
        <v>0.95012649978218799</v>
      </c>
      <c r="U2748">
        <f t="shared" si="429"/>
        <v>0.67886610703268491</v>
      </c>
      <c r="Y2748" t="s">
        <v>5206</v>
      </c>
      <c r="Z2748" t="s">
        <v>5207</v>
      </c>
    </row>
    <row r="2749" spans="1:26">
      <c r="A2749" s="4">
        <v>6016500000</v>
      </c>
      <c r="B2749" s="4">
        <v>6081000000</v>
      </c>
      <c r="C2749" s="4">
        <v>5789500000</v>
      </c>
      <c r="E2749" s="6">
        <v>5450900000</v>
      </c>
      <c r="F2749" s="6">
        <v>5481600000</v>
      </c>
      <c r="G2749" s="6">
        <v>6064500000</v>
      </c>
      <c r="I2749" s="8">
        <f t="shared" si="420"/>
        <v>6016798210</v>
      </c>
      <c r="J2749" s="8">
        <f t="shared" si="421"/>
        <v>6081298210</v>
      </c>
      <c r="K2749" s="8">
        <f t="shared" si="422"/>
        <v>5789798210</v>
      </c>
      <c r="L2749" s="1"/>
      <c r="M2749" s="10">
        <f t="shared" si="423"/>
        <v>5451198210</v>
      </c>
      <c r="N2749" s="10">
        <f t="shared" si="424"/>
        <v>5481898210</v>
      </c>
      <c r="O2749" s="10">
        <f t="shared" si="425"/>
        <v>6064798210</v>
      </c>
      <c r="Q2749" s="1">
        <f t="shared" si="426"/>
        <v>5962631543.333333</v>
      </c>
      <c r="R2749" s="1">
        <f t="shared" si="427"/>
        <v>5665964876.666667</v>
      </c>
      <c r="T2749" s="1">
        <f t="shared" si="428"/>
        <v>0.95024568187541936</v>
      </c>
      <c r="U2749">
        <f t="shared" si="429"/>
        <v>0.24574975862318252</v>
      </c>
      <c r="Y2749" t="s">
        <v>8709</v>
      </c>
      <c r="Z2749" t="s">
        <v>8710</v>
      </c>
    </row>
    <row r="2750" spans="1:26">
      <c r="A2750" s="4">
        <v>111550000</v>
      </c>
      <c r="B2750" s="4">
        <v>91412000</v>
      </c>
      <c r="C2750" s="4">
        <v>85849000</v>
      </c>
      <c r="E2750" s="6">
        <v>90867000</v>
      </c>
      <c r="F2750" s="6">
        <v>89279000</v>
      </c>
      <c r="G2750" s="6">
        <v>94252000</v>
      </c>
      <c r="I2750" s="8">
        <f t="shared" si="420"/>
        <v>111848210</v>
      </c>
      <c r="J2750" s="8">
        <f t="shared" si="421"/>
        <v>91710210</v>
      </c>
      <c r="K2750" s="8">
        <f t="shared" si="422"/>
        <v>86147210</v>
      </c>
      <c r="L2750" s="1"/>
      <c r="M2750" s="10">
        <f t="shared" si="423"/>
        <v>91165210</v>
      </c>
      <c r="N2750" s="10">
        <f t="shared" si="424"/>
        <v>89577210</v>
      </c>
      <c r="O2750" s="10">
        <f t="shared" si="425"/>
        <v>94550210</v>
      </c>
      <c r="Q2750" s="1">
        <f t="shared" si="426"/>
        <v>96568543.333333328</v>
      </c>
      <c r="R2750" s="1">
        <f t="shared" si="427"/>
        <v>91764210</v>
      </c>
      <c r="T2750" s="1">
        <f t="shared" si="428"/>
        <v>0.95024949981123952</v>
      </c>
      <c r="U2750">
        <f t="shared" si="429"/>
        <v>0.57792816841108108</v>
      </c>
      <c r="Z2750" t="s">
        <v>2980</v>
      </c>
    </row>
    <row r="2751" spans="1:26">
      <c r="A2751" s="4">
        <v>137280000</v>
      </c>
      <c r="B2751" s="4">
        <v>131380000</v>
      </c>
      <c r="C2751" s="4">
        <v>167920000</v>
      </c>
      <c r="E2751" s="6">
        <v>109820000</v>
      </c>
      <c r="F2751" s="6">
        <v>174350000</v>
      </c>
      <c r="G2751" s="6">
        <v>130650000</v>
      </c>
      <c r="I2751" s="8">
        <f t="shared" si="420"/>
        <v>137578210</v>
      </c>
      <c r="J2751" s="8">
        <f t="shared" si="421"/>
        <v>131678210</v>
      </c>
      <c r="K2751" s="8">
        <f t="shared" si="422"/>
        <v>168218210</v>
      </c>
      <c r="L2751" s="1"/>
      <c r="M2751" s="10">
        <f t="shared" si="423"/>
        <v>110118210</v>
      </c>
      <c r="N2751" s="10">
        <f t="shared" si="424"/>
        <v>174648210</v>
      </c>
      <c r="O2751" s="10">
        <f t="shared" si="425"/>
        <v>130948210</v>
      </c>
      <c r="Q2751" s="1">
        <f t="shared" si="426"/>
        <v>145824876.66666666</v>
      </c>
      <c r="R2751" s="1">
        <f t="shared" si="427"/>
        <v>138571543.33333334</v>
      </c>
      <c r="T2751" s="1">
        <f t="shared" si="428"/>
        <v>0.95025997278973651</v>
      </c>
      <c r="U2751">
        <f t="shared" si="429"/>
        <v>0.75954664644752612</v>
      </c>
      <c r="Y2751" t="s">
        <v>7631</v>
      </c>
      <c r="Z2751" t="s">
        <v>7632</v>
      </c>
    </row>
    <row r="2752" spans="1:26">
      <c r="A2752" s="4">
        <v>1444700000</v>
      </c>
      <c r="B2752" s="4">
        <v>1372600000</v>
      </c>
      <c r="C2752" s="4">
        <v>1367700000</v>
      </c>
      <c r="E2752" s="6">
        <v>1241400000</v>
      </c>
      <c r="F2752" s="6">
        <v>1390000000</v>
      </c>
      <c r="G2752" s="6">
        <v>1345400000</v>
      </c>
      <c r="I2752" s="8">
        <f t="shared" si="420"/>
        <v>1444998210</v>
      </c>
      <c r="J2752" s="8">
        <f t="shared" si="421"/>
        <v>1372898210</v>
      </c>
      <c r="K2752" s="8">
        <f t="shared" si="422"/>
        <v>1367998210</v>
      </c>
      <c r="L2752" s="1"/>
      <c r="M2752" s="10">
        <f t="shared" si="423"/>
        <v>1241698210</v>
      </c>
      <c r="N2752" s="10">
        <f t="shared" si="424"/>
        <v>1390298210</v>
      </c>
      <c r="O2752" s="10">
        <f t="shared" si="425"/>
        <v>1345698210</v>
      </c>
      <c r="Q2752" s="1">
        <f t="shared" si="426"/>
        <v>1395298210</v>
      </c>
      <c r="R2752" s="1">
        <f t="shared" si="427"/>
        <v>1325898210</v>
      </c>
      <c r="T2752" s="1">
        <f t="shared" si="428"/>
        <v>0.95026152868066815</v>
      </c>
      <c r="U2752">
        <f t="shared" si="429"/>
        <v>0.24190526360391892</v>
      </c>
      <c r="Y2752" t="s">
        <v>11141</v>
      </c>
      <c r="Z2752" t="s">
        <v>11142</v>
      </c>
    </row>
    <row r="2753" spans="1:30" s="12" customFormat="1">
      <c r="A2753" s="4">
        <v>1250000000</v>
      </c>
      <c r="B2753" s="4">
        <v>1359300000</v>
      </c>
      <c r="C2753" s="4">
        <v>1208300000</v>
      </c>
      <c r="D2753"/>
      <c r="E2753" s="6">
        <v>1090400000</v>
      </c>
      <c r="F2753" s="6">
        <v>1166100000</v>
      </c>
      <c r="G2753" s="6">
        <v>1371500000</v>
      </c>
      <c r="H2753"/>
      <c r="I2753" s="8">
        <f t="shared" si="420"/>
        <v>1250298210</v>
      </c>
      <c r="J2753" s="8">
        <f t="shared" si="421"/>
        <v>1359598210</v>
      </c>
      <c r="K2753" s="8">
        <f t="shared" si="422"/>
        <v>1208598210</v>
      </c>
      <c r="L2753" s="1"/>
      <c r="M2753" s="10">
        <f t="shared" si="423"/>
        <v>1090698210</v>
      </c>
      <c r="N2753" s="10">
        <f t="shared" si="424"/>
        <v>1166398210</v>
      </c>
      <c r="O2753" s="10">
        <f t="shared" si="425"/>
        <v>1371798210</v>
      </c>
      <c r="P2753"/>
      <c r="Q2753" s="1">
        <f t="shared" si="426"/>
        <v>1272831543.3333333</v>
      </c>
      <c r="R2753" s="1">
        <f t="shared" si="427"/>
        <v>1209631543.3333333</v>
      </c>
      <c r="S2753"/>
      <c r="T2753" s="1">
        <f t="shared" si="428"/>
        <v>0.95034692506559848</v>
      </c>
      <c r="U2753">
        <f t="shared" si="429"/>
        <v>0.54342446100799269</v>
      </c>
      <c r="V2753"/>
      <c r="W2753"/>
      <c r="X2753"/>
      <c r="Y2753" t="s">
        <v>3225</v>
      </c>
      <c r="Z2753" t="s">
        <v>3226</v>
      </c>
      <c r="AA2753"/>
      <c r="AB2753"/>
      <c r="AC2753"/>
      <c r="AD2753"/>
    </row>
    <row r="2754" spans="1:30">
      <c r="A2754" s="4">
        <v>317400000</v>
      </c>
      <c r="B2754" s="4">
        <v>379880000</v>
      </c>
      <c r="C2754" s="4">
        <v>339090000</v>
      </c>
      <c r="E2754" s="6">
        <v>409570000</v>
      </c>
      <c r="F2754" s="6">
        <v>285900000</v>
      </c>
      <c r="G2754" s="6">
        <v>289420000</v>
      </c>
      <c r="I2754" s="8">
        <f t="shared" si="420"/>
        <v>317698210</v>
      </c>
      <c r="J2754" s="8">
        <f t="shared" si="421"/>
        <v>380178210</v>
      </c>
      <c r="K2754" s="8">
        <f t="shared" si="422"/>
        <v>339388210</v>
      </c>
      <c r="L2754" s="1"/>
      <c r="M2754" s="10">
        <f t="shared" si="423"/>
        <v>409868210</v>
      </c>
      <c r="N2754" s="10">
        <f t="shared" si="424"/>
        <v>286198210</v>
      </c>
      <c r="O2754" s="10">
        <f t="shared" si="425"/>
        <v>289718210</v>
      </c>
      <c r="Q2754" s="1">
        <f t="shared" si="426"/>
        <v>345754876.66666669</v>
      </c>
      <c r="R2754" s="1">
        <f t="shared" si="427"/>
        <v>328594876.66666669</v>
      </c>
      <c r="T2754" s="1">
        <f t="shared" si="428"/>
        <v>0.95036946357652241</v>
      </c>
      <c r="U2754">
        <f t="shared" si="429"/>
        <v>0.71991290146936704</v>
      </c>
      <c r="Y2754" t="s">
        <v>12390</v>
      </c>
      <c r="Z2754" t="s">
        <v>12391</v>
      </c>
    </row>
    <row r="2755" spans="1:30">
      <c r="A2755" s="4">
        <v>3711800000</v>
      </c>
      <c r="B2755" s="4">
        <v>3829000000</v>
      </c>
      <c r="C2755" s="4">
        <v>3253900000</v>
      </c>
      <c r="E2755" s="6">
        <v>3203800000</v>
      </c>
      <c r="F2755" s="6">
        <v>3542000000</v>
      </c>
      <c r="G2755" s="6">
        <v>3513900000</v>
      </c>
      <c r="I2755" s="8">
        <f t="shared" ref="I2755:I2818" si="430">A2755+298210</f>
        <v>3712098210</v>
      </c>
      <c r="J2755" s="8">
        <f t="shared" ref="J2755:J2818" si="431">B2755+298210</f>
        <v>3829298210</v>
      </c>
      <c r="K2755" s="8">
        <f t="shared" ref="K2755:K2818" si="432">C2755+298210</f>
        <v>3254198210</v>
      </c>
      <c r="L2755" s="1"/>
      <c r="M2755" s="10">
        <f t="shared" ref="M2755:M2818" si="433">E2755+298210</f>
        <v>3204098210</v>
      </c>
      <c r="N2755" s="10">
        <f t="shared" ref="N2755:N2818" si="434">F2755+298210</f>
        <v>3542298210</v>
      </c>
      <c r="O2755" s="10">
        <f t="shared" ref="O2755:O2818" si="435">G2755+298210</f>
        <v>3514198210</v>
      </c>
      <c r="Q2755" s="1">
        <f t="shared" ref="Q2755:Q2818" si="436">AVERAGE(I2755:K2755)</f>
        <v>3598531543.3333335</v>
      </c>
      <c r="R2755" s="1">
        <f t="shared" ref="R2755:R2818" si="437">AVERAGE(M2755:O2755)</f>
        <v>3420198210</v>
      </c>
      <c r="T2755" s="1">
        <f t="shared" ref="T2755:T2818" si="438">R2755/Q2755</f>
        <v>0.95044274833057529</v>
      </c>
      <c r="U2755">
        <f t="shared" ref="U2755:U2818" si="439">_xlfn.T.TEST(M2755:O2755, I2755:K2755, 2, 2)</f>
        <v>0.43594256104917328</v>
      </c>
      <c r="Y2755" t="s">
        <v>4607</v>
      </c>
      <c r="Z2755" t="s">
        <v>4608</v>
      </c>
    </row>
    <row r="2756" spans="1:30">
      <c r="A2756" s="4">
        <v>35793000000</v>
      </c>
      <c r="B2756" s="4">
        <v>38968000000</v>
      </c>
      <c r="C2756" s="4">
        <v>43043000000</v>
      </c>
      <c r="E2756" s="6">
        <v>42906000000</v>
      </c>
      <c r="F2756" s="6">
        <v>29033000000</v>
      </c>
      <c r="G2756" s="6">
        <v>40028000000</v>
      </c>
      <c r="I2756" s="8">
        <f t="shared" si="430"/>
        <v>35793298210</v>
      </c>
      <c r="J2756" s="8">
        <f t="shared" si="431"/>
        <v>38968298210</v>
      </c>
      <c r="K2756" s="8">
        <f t="shared" si="432"/>
        <v>43043298210</v>
      </c>
      <c r="L2756" s="1"/>
      <c r="M2756" s="10">
        <f t="shared" si="433"/>
        <v>42906298210</v>
      </c>
      <c r="N2756" s="10">
        <f t="shared" si="434"/>
        <v>29033298210</v>
      </c>
      <c r="O2756" s="10">
        <f t="shared" si="435"/>
        <v>40028298210</v>
      </c>
      <c r="Q2756" s="1">
        <f t="shared" si="436"/>
        <v>39268298210</v>
      </c>
      <c r="R2756" s="1">
        <f t="shared" si="437"/>
        <v>37322631543.333336</v>
      </c>
      <c r="T2756" s="1">
        <f t="shared" si="438"/>
        <v>0.95045197384766766</v>
      </c>
      <c r="U2756">
        <f t="shared" si="439"/>
        <v>0.70126955472181263</v>
      </c>
    </row>
    <row r="2757" spans="1:30">
      <c r="A2757" s="4">
        <v>544280000</v>
      </c>
      <c r="B2757" s="4">
        <v>508030000</v>
      </c>
      <c r="C2757" s="4">
        <v>528020000</v>
      </c>
      <c r="E2757" s="6">
        <v>489800000</v>
      </c>
      <c r="F2757" s="6">
        <v>536290000</v>
      </c>
      <c r="G2757" s="6">
        <v>476310000</v>
      </c>
      <c r="I2757" s="8">
        <f t="shared" si="430"/>
        <v>544578210</v>
      </c>
      <c r="J2757" s="8">
        <f t="shared" si="431"/>
        <v>508328210</v>
      </c>
      <c r="K2757" s="8">
        <f t="shared" si="432"/>
        <v>528318210</v>
      </c>
      <c r="L2757" s="1"/>
      <c r="M2757" s="10">
        <f t="shared" si="433"/>
        <v>490098210</v>
      </c>
      <c r="N2757" s="10">
        <f t="shared" si="434"/>
        <v>536588210</v>
      </c>
      <c r="O2757" s="10">
        <f t="shared" si="435"/>
        <v>476608210</v>
      </c>
      <c r="Q2757" s="1">
        <f t="shared" si="436"/>
        <v>527074876.66666669</v>
      </c>
      <c r="R2757" s="1">
        <f t="shared" si="437"/>
        <v>501098210</v>
      </c>
      <c r="T2757" s="1">
        <f t="shared" si="438"/>
        <v>0.95071541479846533</v>
      </c>
      <c r="U2757">
        <f t="shared" si="439"/>
        <v>0.28325591126231958</v>
      </c>
      <c r="Y2757" t="s">
        <v>8875</v>
      </c>
      <c r="Z2757" t="s">
        <v>8876</v>
      </c>
    </row>
    <row r="2758" spans="1:30">
      <c r="A2758" s="4">
        <v>1009500000</v>
      </c>
      <c r="B2758" s="4">
        <v>801520000</v>
      </c>
      <c r="C2758" s="4">
        <v>690400000</v>
      </c>
      <c r="E2758" s="6">
        <v>536670000</v>
      </c>
      <c r="F2758" s="6">
        <v>1008600000</v>
      </c>
      <c r="G2758" s="6">
        <v>832900000</v>
      </c>
      <c r="I2758" s="8">
        <f t="shared" si="430"/>
        <v>1009798210</v>
      </c>
      <c r="J2758" s="8">
        <f t="shared" si="431"/>
        <v>801818210</v>
      </c>
      <c r="K2758" s="8">
        <f t="shared" si="432"/>
        <v>690698210</v>
      </c>
      <c r="L2758" s="1"/>
      <c r="M2758" s="10">
        <f t="shared" si="433"/>
        <v>536968210</v>
      </c>
      <c r="N2758" s="10">
        <f t="shared" si="434"/>
        <v>1008898210</v>
      </c>
      <c r="O2758" s="10">
        <f t="shared" si="435"/>
        <v>833198210</v>
      </c>
      <c r="Q2758" s="1">
        <f t="shared" si="436"/>
        <v>834104876.66666663</v>
      </c>
      <c r="R2758" s="1">
        <f t="shared" si="437"/>
        <v>793021543.33333337</v>
      </c>
      <c r="T2758" s="1">
        <f t="shared" si="438"/>
        <v>0.95074560228263549</v>
      </c>
      <c r="U2758">
        <f t="shared" si="439"/>
        <v>0.81720896687098454</v>
      </c>
      <c r="Y2758" t="s">
        <v>9920</v>
      </c>
      <c r="Z2758" t="s">
        <v>9921</v>
      </c>
    </row>
    <row r="2759" spans="1:30">
      <c r="A2759" s="4">
        <v>386780000</v>
      </c>
      <c r="B2759" s="4">
        <v>394810000</v>
      </c>
      <c r="C2759" s="4">
        <v>436640000</v>
      </c>
      <c r="E2759" s="6">
        <v>390800000</v>
      </c>
      <c r="F2759" s="6">
        <v>405540000</v>
      </c>
      <c r="G2759" s="6">
        <v>361910000</v>
      </c>
      <c r="I2759" s="8">
        <f t="shared" si="430"/>
        <v>387078210</v>
      </c>
      <c r="J2759" s="8">
        <f t="shared" si="431"/>
        <v>395108210</v>
      </c>
      <c r="K2759" s="8">
        <f t="shared" si="432"/>
        <v>436938210</v>
      </c>
      <c r="L2759" s="1"/>
      <c r="M2759" s="10">
        <f t="shared" si="433"/>
        <v>391098210</v>
      </c>
      <c r="N2759" s="10">
        <f t="shared" si="434"/>
        <v>405838210</v>
      </c>
      <c r="O2759" s="10">
        <f t="shared" si="435"/>
        <v>362208210</v>
      </c>
      <c r="Q2759" s="1">
        <f t="shared" si="436"/>
        <v>406374876.66666669</v>
      </c>
      <c r="R2759" s="1">
        <f t="shared" si="437"/>
        <v>386381543.33333331</v>
      </c>
      <c r="T2759" s="1">
        <f t="shared" si="438"/>
        <v>0.95080076431562199</v>
      </c>
      <c r="U2759">
        <f t="shared" si="439"/>
        <v>0.37569912191450261</v>
      </c>
      <c r="Y2759" t="s">
        <v>10669</v>
      </c>
      <c r="Z2759" t="s">
        <v>10670</v>
      </c>
    </row>
    <row r="2760" spans="1:30">
      <c r="A2760" s="4">
        <v>74265000</v>
      </c>
      <c r="B2760" s="4">
        <v>97847000</v>
      </c>
      <c r="C2760" s="4">
        <v>57388000</v>
      </c>
      <c r="E2760" s="6">
        <v>55460000</v>
      </c>
      <c r="F2760" s="6">
        <v>74190000</v>
      </c>
      <c r="G2760" s="6">
        <v>88532000</v>
      </c>
      <c r="I2760" s="8">
        <f t="shared" si="430"/>
        <v>74563210</v>
      </c>
      <c r="J2760" s="8">
        <f t="shared" si="431"/>
        <v>98145210</v>
      </c>
      <c r="K2760" s="8">
        <f t="shared" si="432"/>
        <v>57686210</v>
      </c>
      <c r="L2760" s="1"/>
      <c r="M2760" s="10">
        <f t="shared" si="433"/>
        <v>55758210</v>
      </c>
      <c r="N2760" s="10">
        <f t="shared" si="434"/>
        <v>74488210</v>
      </c>
      <c r="O2760" s="10">
        <f t="shared" si="435"/>
        <v>88830210</v>
      </c>
      <c r="Q2760" s="1">
        <f t="shared" si="436"/>
        <v>76798210</v>
      </c>
      <c r="R2760" s="1">
        <f t="shared" si="437"/>
        <v>73025543.333333328</v>
      </c>
      <c r="T2760" s="1">
        <f t="shared" si="438"/>
        <v>0.95087559115418607</v>
      </c>
      <c r="U2760">
        <f t="shared" si="439"/>
        <v>0.81553741438824612</v>
      </c>
      <c r="Y2760" t="s">
        <v>1347</v>
      </c>
      <c r="Z2760" t="s">
        <v>1348</v>
      </c>
    </row>
    <row r="2761" spans="1:30">
      <c r="A2761" s="4">
        <v>5358600000</v>
      </c>
      <c r="B2761" s="4">
        <v>5219300000</v>
      </c>
      <c r="C2761" s="4">
        <v>5074200000</v>
      </c>
      <c r="E2761" s="6">
        <v>4720900000</v>
      </c>
      <c r="F2761" s="6">
        <v>4321300000</v>
      </c>
      <c r="G2761" s="6">
        <v>5841800000</v>
      </c>
      <c r="I2761" s="8">
        <f t="shared" si="430"/>
        <v>5358898210</v>
      </c>
      <c r="J2761" s="8">
        <f t="shared" si="431"/>
        <v>5219598210</v>
      </c>
      <c r="K2761" s="8">
        <f t="shared" si="432"/>
        <v>5074498210</v>
      </c>
      <c r="L2761" s="1"/>
      <c r="M2761" s="10">
        <f t="shared" si="433"/>
        <v>4721198210</v>
      </c>
      <c r="N2761" s="10">
        <f t="shared" si="434"/>
        <v>4321598210</v>
      </c>
      <c r="O2761" s="10">
        <f t="shared" si="435"/>
        <v>5842098210</v>
      </c>
      <c r="Q2761" s="1">
        <f t="shared" si="436"/>
        <v>5217664876.666667</v>
      </c>
      <c r="R2761" s="1">
        <f t="shared" si="437"/>
        <v>4961631543.333333</v>
      </c>
      <c r="T2761" s="1">
        <f t="shared" si="438"/>
        <v>0.9509295174402036</v>
      </c>
      <c r="U2761">
        <f t="shared" si="439"/>
        <v>0.60930526245971717</v>
      </c>
      <c r="Y2761" t="s">
        <v>4645</v>
      </c>
      <c r="Z2761" t="s">
        <v>4646</v>
      </c>
    </row>
    <row r="2762" spans="1:30">
      <c r="A2762" s="4">
        <v>268090000</v>
      </c>
      <c r="B2762" s="4">
        <v>193480000</v>
      </c>
      <c r="C2762" s="4">
        <v>154370000</v>
      </c>
      <c r="E2762" s="6">
        <v>207630000</v>
      </c>
      <c r="F2762" s="6">
        <v>201650000</v>
      </c>
      <c r="G2762" s="6">
        <v>176500000</v>
      </c>
      <c r="I2762" s="8">
        <f t="shared" si="430"/>
        <v>268388210</v>
      </c>
      <c r="J2762" s="8">
        <f t="shared" si="431"/>
        <v>193778210</v>
      </c>
      <c r="K2762" s="8">
        <f t="shared" si="432"/>
        <v>154668210</v>
      </c>
      <c r="L2762" s="1"/>
      <c r="M2762" s="10">
        <f t="shared" si="433"/>
        <v>207928210</v>
      </c>
      <c r="N2762" s="10">
        <f t="shared" si="434"/>
        <v>201948210</v>
      </c>
      <c r="O2762" s="10">
        <f t="shared" si="435"/>
        <v>176798210</v>
      </c>
      <c r="Q2762" s="1">
        <f t="shared" si="436"/>
        <v>205611543.33333334</v>
      </c>
      <c r="R2762" s="1">
        <f t="shared" si="437"/>
        <v>195558210</v>
      </c>
      <c r="T2762" s="1">
        <f t="shared" si="438"/>
        <v>0.95110520951134014</v>
      </c>
      <c r="U2762">
        <f t="shared" si="439"/>
        <v>0.78638983542427776</v>
      </c>
      <c r="Y2762" t="s">
        <v>2894</v>
      </c>
      <c r="Z2762" t="s">
        <v>2895</v>
      </c>
    </row>
    <row r="2763" spans="1:30">
      <c r="A2763" s="4">
        <v>1668400000</v>
      </c>
      <c r="B2763" s="4">
        <v>1299500000</v>
      </c>
      <c r="C2763" s="4">
        <v>1911300000</v>
      </c>
      <c r="E2763" s="6">
        <v>1732200000</v>
      </c>
      <c r="F2763" s="6">
        <v>1670200000</v>
      </c>
      <c r="G2763" s="6">
        <v>1238800000</v>
      </c>
      <c r="I2763" s="8">
        <f t="shared" si="430"/>
        <v>1668698210</v>
      </c>
      <c r="J2763" s="8">
        <f t="shared" si="431"/>
        <v>1299798210</v>
      </c>
      <c r="K2763" s="8">
        <f t="shared" si="432"/>
        <v>1911598210</v>
      </c>
      <c r="L2763" s="1"/>
      <c r="M2763" s="10">
        <f t="shared" si="433"/>
        <v>1732498210</v>
      </c>
      <c r="N2763" s="10">
        <f t="shared" si="434"/>
        <v>1670498210</v>
      </c>
      <c r="O2763" s="10">
        <f t="shared" si="435"/>
        <v>1239098210</v>
      </c>
      <c r="Q2763" s="1">
        <f t="shared" si="436"/>
        <v>1626698210</v>
      </c>
      <c r="R2763" s="1">
        <f t="shared" si="437"/>
        <v>1547364876.6666667</v>
      </c>
      <c r="T2763" s="1">
        <f t="shared" si="438"/>
        <v>0.95123045390617766</v>
      </c>
      <c r="U2763">
        <f t="shared" si="439"/>
        <v>0.75367547563294401</v>
      </c>
      <c r="Y2763" t="s">
        <v>6820</v>
      </c>
      <c r="Z2763" t="s">
        <v>6821</v>
      </c>
    </row>
    <row r="2764" spans="1:30">
      <c r="A2764" s="4">
        <v>64579000</v>
      </c>
      <c r="B2764" s="4">
        <v>89788000</v>
      </c>
      <c r="C2764" s="4">
        <v>86284000</v>
      </c>
      <c r="E2764" s="6">
        <v>85668000</v>
      </c>
      <c r="F2764" s="6">
        <v>65843000</v>
      </c>
      <c r="G2764" s="6">
        <v>77372000</v>
      </c>
      <c r="I2764" s="8">
        <f t="shared" si="430"/>
        <v>64877210</v>
      </c>
      <c r="J2764" s="8">
        <f t="shared" si="431"/>
        <v>90086210</v>
      </c>
      <c r="K2764" s="8">
        <f t="shared" si="432"/>
        <v>86582210</v>
      </c>
      <c r="L2764" s="1"/>
      <c r="M2764" s="10">
        <f t="shared" si="433"/>
        <v>85966210</v>
      </c>
      <c r="N2764" s="10">
        <f t="shared" si="434"/>
        <v>66141210</v>
      </c>
      <c r="O2764" s="10">
        <f t="shared" si="435"/>
        <v>77670210</v>
      </c>
      <c r="Q2764" s="1">
        <f t="shared" si="436"/>
        <v>80515210</v>
      </c>
      <c r="R2764" s="1">
        <f t="shared" si="437"/>
        <v>76592543.333333328</v>
      </c>
      <c r="T2764" s="1">
        <f t="shared" si="438"/>
        <v>0.95128042680796998</v>
      </c>
      <c r="U2764">
        <f t="shared" si="439"/>
        <v>0.70821887241955528</v>
      </c>
      <c r="Y2764" t="s">
        <v>419</v>
      </c>
      <c r="Z2764" t="s">
        <v>420</v>
      </c>
    </row>
    <row r="2765" spans="1:30">
      <c r="A2765" s="4">
        <v>64254000</v>
      </c>
      <c r="B2765" s="4">
        <v>87129000</v>
      </c>
      <c r="C2765" s="4">
        <v>97759000</v>
      </c>
      <c r="E2765" s="6">
        <v>71734000</v>
      </c>
      <c r="F2765" s="6">
        <v>64045000</v>
      </c>
      <c r="G2765" s="6">
        <v>101190000</v>
      </c>
      <c r="I2765" s="8">
        <f t="shared" si="430"/>
        <v>64552210</v>
      </c>
      <c r="J2765" s="8">
        <f t="shared" si="431"/>
        <v>87427210</v>
      </c>
      <c r="K2765" s="8">
        <f t="shared" si="432"/>
        <v>98057210</v>
      </c>
      <c r="L2765" s="1"/>
      <c r="M2765" s="10">
        <f t="shared" si="433"/>
        <v>72032210</v>
      </c>
      <c r="N2765" s="10">
        <f t="shared" si="434"/>
        <v>64343210</v>
      </c>
      <c r="O2765" s="10">
        <f t="shared" si="435"/>
        <v>101488210</v>
      </c>
      <c r="Q2765" s="1">
        <f t="shared" si="436"/>
        <v>83345543.333333328</v>
      </c>
      <c r="R2765" s="1">
        <f t="shared" si="437"/>
        <v>79287876.666666672</v>
      </c>
      <c r="T2765" s="1">
        <f t="shared" si="438"/>
        <v>0.95131513330666806</v>
      </c>
      <c r="U2765">
        <f t="shared" si="439"/>
        <v>0.80051839498853472</v>
      </c>
      <c r="Y2765" t="s">
        <v>733</v>
      </c>
      <c r="Z2765" t="s">
        <v>734</v>
      </c>
    </row>
    <row r="2766" spans="1:30">
      <c r="A2766" s="4">
        <v>61852000</v>
      </c>
      <c r="B2766" s="4">
        <v>74005000</v>
      </c>
      <c r="C2766" s="4">
        <v>96625000</v>
      </c>
      <c r="E2766" s="6">
        <v>63308000</v>
      </c>
      <c r="F2766" s="6">
        <v>76776000</v>
      </c>
      <c r="G2766" s="6">
        <v>81043000</v>
      </c>
      <c r="I2766" s="8">
        <f t="shared" si="430"/>
        <v>62150210</v>
      </c>
      <c r="J2766" s="8">
        <f t="shared" si="431"/>
        <v>74303210</v>
      </c>
      <c r="K2766" s="8">
        <f t="shared" si="432"/>
        <v>96923210</v>
      </c>
      <c r="L2766" s="1"/>
      <c r="M2766" s="10">
        <f t="shared" si="433"/>
        <v>63606210</v>
      </c>
      <c r="N2766" s="10">
        <f t="shared" si="434"/>
        <v>77074210</v>
      </c>
      <c r="O2766" s="10">
        <f t="shared" si="435"/>
        <v>81341210</v>
      </c>
      <c r="Q2766" s="1">
        <f t="shared" si="436"/>
        <v>77792210</v>
      </c>
      <c r="R2766" s="1">
        <f t="shared" si="437"/>
        <v>74007210</v>
      </c>
      <c r="T2766" s="1">
        <f t="shared" si="438"/>
        <v>0.95134474261625934</v>
      </c>
      <c r="U2766">
        <f t="shared" si="439"/>
        <v>0.75867311525128633</v>
      </c>
      <c r="Y2766" t="s">
        <v>9435</v>
      </c>
      <c r="Z2766" t="s">
        <v>9436</v>
      </c>
    </row>
    <row r="2767" spans="1:30">
      <c r="A2767" s="4">
        <v>361830000</v>
      </c>
      <c r="B2767" s="4">
        <v>368820000</v>
      </c>
      <c r="C2767" s="4">
        <v>397690000</v>
      </c>
      <c r="E2767" s="6">
        <v>397120000</v>
      </c>
      <c r="F2767" s="6">
        <v>328260000</v>
      </c>
      <c r="G2767" s="6">
        <v>348030000</v>
      </c>
      <c r="I2767" s="8">
        <f t="shared" si="430"/>
        <v>362128210</v>
      </c>
      <c r="J2767" s="8">
        <f t="shared" si="431"/>
        <v>369118210</v>
      </c>
      <c r="K2767" s="8">
        <f t="shared" si="432"/>
        <v>397988210</v>
      </c>
      <c r="L2767" s="1"/>
      <c r="M2767" s="10">
        <f t="shared" si="433"/>
        <v>397418210</v>
      </c>
      <c r="N2767" s="10">
        <f t="shared" si="434"/>
        <v>328558210</v>
      </c>
      <c r="O2767" s="10">
        <f t="shared" si="435"/>
        <v>348328210</v>
      </c>
      <c r="Q2767" s="1">
        <f t="shared" si="436"/>
        <v>376411543.33333331</v>
      </c>
      <c r="R2767" s="1">
        <f t="shared" si="437"/>
        <v>358101543.33333331</v>
      </c>
      <c r="T2767" s="1">
        <f t="shared" si="438"/>
        <v>0.95135643333927866</v>
      </c>
      <c r="U2767">
        <f t="shared" si="439"/>
        <v>0.47460418701413859</v>
      </c>
      <c r="Y2767" t="s">
        <v>9659</v>
      </c>
      <c r="Z2767" t="s">
        <v>9660</v>
      </c>
    </row>
    <row r="2768" spans="1:30">
      <c r="A2768" s="4">
        <v>794400000</v>
      </c>
      <c r="B2768" s="4">
        <v>824890000</v>
      </c>
      <c r="C2768" s="4">
        <v>731110000</v>
      </c>
      <c r="E2768" s="6">
        <v>692460000</v>
      </c>
      <c r="F2768" s="6">
        <v>698280000</v>
      </c>
      <c r="G2768" s="6">
        <v>845620000</v>
      </c>
      <c r="I2768" s="8">
        <f t="shared" si="430"/>
        <v>794698210</v>
      </c>
      <c r="J2768" s="8">
        <f t="shared" si="431"/>
        <v>825188210</v>
      </c>
      <c r="K2768" s="8">
        <f t="shared" si="432"/>
        <v>731408210</v>
      </c>
      <c r="L2768" s="1"/>
      <c r="M2768" s="10">
        <f t="shared" si="433"/>
        <v>692758210</v>
      </c>
      <c r="N2768" s="10">
        <f t="shared" si="434"/>
        <v>698578210</v>
      </c>
      <c r="O2768" s="10">
        <f t="shared" si="435"/>
        <v>845918210</v>
      </c>
      <c r="Q2768" s="1">
        <f t="shared" si="436"/>
        <v>783764876.66666663</v>
      </c>
      <c r="R2768" s="1">
        <f t="shared" si="437"/>
        <v>745751543.33333337</v>
      </c>
      <c r="T2768" s="1">
        <f t="shared" si="438"/>
        <v>0.95149905990301187</v>
      </c>
      <c r="U2768">
        <f t="shared" si="439"/>
        <v>0.54280271265614211</v>
      </c>
      <c r="Y2768" t="s">
        <v>4555</v>
      </c>
      <c r="Z2768" t="s">
        <v>4556</v>
      </c>
    </row>
    <row r="2769" spans="1:26">
      <c r="A2769" s="4">
        <v>149830000</v>
      </c>
      <c r="B2769" s="4">
        <v>208920000</v>
      </c>
      <c r="C2769" s="4">
        <v>252510000</v>
      </c>
      <c r="E2769" s="6">
        <v>150130000</v>
      </c>
      <c r="F2769" s="6">
        <v>196070000</v>
      </c>
      <c r="G2769" s="6">
        <v>235370000</v>
      </c>
      <c r="I2769" s="8">
        <f t="shared" si="430"/>
        <v>150128210</v>
      </c>
      <c r="J2769" s="8">
        <f t="shared" si="431"/>
        <v>209218210</v>
      </c>
      <c r="K2769" s="8">
        <f t="shared" si="432"/>
        <v>252808210</v>
      </c>
      <c r="L2769" s="1"/>
      <c r="M2769" s="10">
        <f t="shared" si="433"/>
        <v>150428210</v>
      </c>
      <c r="N2769" s="10">
        <f t="shared" si="434"/>
        <v>196368210</v>
      </c>
      <c r="O2769" s="10">
        <f t="shared" si="435"/>
        <v>235668210</v>
      </c>
      <c r="Q2769" s="1">
        <f t="shared" si="436"/>
        <v>204051543.33333334</v>
      </c>
      <c r="R2769" s="1">
        <f t="shared" si="437"/>
        <v>194154876.66666666</v>
      </c>
      <c r="T2769" s="1">
        <f t="shared" si="438"/>
        <v>0.95149918248596754</v>
      </c>
      <c r="U2769">
        <f t="shared" si="439"/>
        <v>0.81042137662860858</v>
      </c>
      <c r="Y2769" t="s">
        <v>8664</v>
      </c>
      <c r="Z2769" t="s">
        <v>8665</v>
      </c>
    </row>
    <row r="2770" spans="1:26">
      <c r="A2770" s="4">
        <v>7900200000</v>
      </c>
      <c r="B2770" s="4">
        <v>7987500000</v>
      </c>
      <c r="C2770" s="4">
        <v>8303800000</v>
      </c>
      <c r="E2770" s="6">
        <v>7342900000</v>
      </c>
      <c r="F2770" s="6">
        <v>7749700000</v>
      </c>
      <c r="G2770" s="6">
        <v>7927900000</v>
      </c>
      <c r="I2770" s="8">
        <f t="shared" si="430"/>
        <v>7900498210</v>
      </c>
      <c r="J2770" s="8">
        <f t="shared" si="431"/>
        <v>7987798210</v>
      </c>
      <c r="K2770" s="8">
        <f t="shared" si="432"/>
        <v>8304098210</v>
      </c>
      <c r="L2770" s="1"/>
      <c r="M2770" s="10">
        <f t="shared" si="433"/>
        <v>7343198210</v>
      </c>
      <c r="N2770" s="10">
        <f t="shared" si="434"/>
        <v>7749998210</v>
      </c>
      <c r="O2770" s="10">
        <f t="shared" si="435"/>
        <v>7928198210</v>
      </c>
      <c r="Q2770" s="1">
        <f t="shared" si="436"/>
        <v>8064131543.333333</v>
      </c>
      <c r="R2770" s="1">
        <f t="shared" si="437"/>
        <v>7673798210</v>
      </c>
      <c r="T2770" s="1">
        <f t="shared" si="438"/>
        <v>0.95159635836347134</v>
      </c>
      <c r="U2770">
        <f t="shared" si="439"/>
        <v>0.13959536663331956</v>
      </c>
      <c r="Y2770" t="s">
        <v>8735</v>
      </c>
      <c r="Z2770" t="s">
        <v>8736</v>
      </c>
    </row>
    <row r="2771" spans="1:26">
      <c r="A2771" s="4">
        <v>1306300000</v>
      </c>
      <c r="B2771" s="4">
        <v>1163200000</v>
      </c>
      <c r="C2771" s="4">
        <v>1104200000</v>
      </c>
      <c r="E2771" s="6">
        <v>1094200000</v>
      </c>
      <c r="F2771" s="6">
        <v>1152700000</v>
      </c>
      <c r="G2771" s="6">
        <v>1153900000</v>
      </c>
      <c r="I2771" s="8">
        <f t="shared" si="430"/>
        <v>1306598210</v>
      </c>
      <c r="J2771" s="8">
        <f t="shared" si="431"/>
        <v>1163498210</v>
      </c>
      <c r="K2771" s="8">
        <f t="shared" si="432"/>
        <v>1104498210</v>
      </c>
      <c r="L2771" s="1"/>
      <c r="M2771" s="10">
        <f t="shared" si="433"/>
        <v>1094498210</v>
      </c>
      <c r="N2771" s="10">
        <f t="shared" si="434"/>
        <v>1152998210</v>
      </c>
      <c r="O2771" s="10">
        <f t="shared" si="435"/>
        <v>1154198210</v>
      </c>
      <c r="Q2771" s="1">
        <f t="shared" si="436"/>
        <v>1191531543.3333333</v>
      </c>
      <c r="R2771" s="1">
        <f t="shared" si="437"/>
        <v>1133898210</v>
      </c>
      <c r="T2771" s="1">
        <f t="shared" si="438"/>
        <v>0.95163087905159194</v>
      </c>
      <c r="U2771">
        <f t="shared" si="439"/>
        <v>0.4130857706620904</v>
      </c>
      <c r="Y2771" t="s">
        <v>7193</v>
      </c>
      <c r="Z2771" t="s">
        <v>7194</v>
      </c>
    </row>
    <row r="2772" spans="1:26">
      <c r="A2772" s="4">
        <v>1122000000</v>
      </c>
      <c r="B2772" s="4">
        <v>1027100000</v>
      </c>
      <c r="C2772" s="4">
        <v>961240000</v>
      </c>
      <c r="E2772" s="6">
        <v>1122900000</v>
      </c>
      <c r="F2772" s="6">
        <v>792490000</v>
      </c>
      <c r="G2772" s="6">
        <v>1044500000</v>
      </c>
      <c r="I2772" s="8">
        <f t="shared" si="430"/>
        <v>1122298210</v>
      </c>
      <c r="J2772" s="8">
        <f t="shared" si="431"/>
        <v>1027398210</v>
      </c>
      <c r="K2772" s="8">
        <f t="shared" si="432"/>
        <v>961538210</v>
      </c>
      <c r="L2772" s="1"/>
      <c r="M2772" s="10">
        <f t="shared" si="433"/>
        <v>1123198210</v>
      </c>
      <c r="N2772" s="10">
        <f t="shared" si="434"/>
        <v>792788210</v>
      </c>
      <c r="O2772" s="10">
        <f t="shared" si="435"/>
        <v>1044798210</v>
      </c>
      <c r="Q2772" s="1">
        <f t="shared" si="436"/>
        <v>1037078210</v>
      </c>
      <c r="R2772" s="1">
        <f t="shared" si="437"/>
        <v>986928210</v>
      </c>
      <c r="T2772" s="1">
        <f t="shared" si="438"/>
        <v>0.95164299132270846</v>
      </c>
      <c r="U2772">
        <f t="shared" si="439"/>
        <v>0.67225719416629492</v>
      </c>
      <c r="Y2772" t="s">
        <v>1179</v>
      </c>
      <c r="Z2772" t="s">
        <v>1180</v>
      </c>
    </row>
    <row r="2773" spans="1:26">
      <c r="A2773" s="4">
        <v>378150000</v>
      </c>
      <c r="B2773" s="4">
        <v>416050000</v>
      </c>
      <c r="C2773" s="4">
        <v>379860000</v>
      </c>
      <c r="E2773" s="6">
        <v>373870000</v>
      </c>
      <c r="F2773" s="6">
        <v>388940000</v>
      </c>
      <c r="G2773" s="6">
        <v>354440000</v>
      </c>
      <c r="I2773" s="8">
        <f t="shared" si="430"/>
        <v>378448210</v>
      </c>
      <c r="J2773" s="8">
        <f t="shared" si="431"/>
        <v>416348210</v>
      </c>
      <c r="K2773" s="8">
        <f t="shared" si="432"/>
        <v>380158210</v>
      </c>
      <c r="L2773" s="1"/>
      <c r="M2773" s="10">
        <f t="shared" si="433"/>
        <v>374168210</v>
      </c>
      <c r="N2773" s="10">
        <f t="shared" si="434"/>
        <v>389238210</v>
      </c>
      <c r="O2773" s="10">
        <f t="shared" si="435"/>
        <v>354738210</v>
      </c>
      <c r="Q2773" s="1">
        <f t="shared" si="436"/>
        <v>391651543.33333331</v>
      </c>
      <c r="R2773" s="1">
        <f t="shared" si="437"/>
        <v>372714876.66666669</v>
      </c>
      <c r="T2773" s="1">
        <f t="shared" si="438"/>
        <v>0.95164919687154226</v>
      </c>
      <c r="U2773">
        <f t="shared" si="439"/>
        <v>0.29919568808227753</v>
      </c>
      <c r="Y2773" t="s">
        <v>8341</v>
      </c>
      <c r="Z2773" t="s">
        <v>8342</v>
      </c>
    </row>
    <row r="2774" spans="1:26">
      <c r="A2774" s="4">
        <v>1156400000</v>
      </c>
      <c r="B2774" s="4">
        <v>1048200000</v>
      </c>
      <c r="C2774" s="4">
        <v>964360000</v>
      </c>
      <c r="E2774" s="6">
        <v>974970000</v>
      </c>
      <c r="F2774" s="6">
        <v>1016200000</v>
      </c>
      <c r="G2774" s="6">
        <v>1024600000</v>
      </c>
      <c r="I2774" s="8">
        <f t="shared" si="430"/>
        <v>1156698210</v>
      </c>
      <c r="J2774" s="8">
        <f t="shared" si="431"/>
        <v>1048498210</v>
      </c>
      <c r="K2774" s="8">
        <f t="shared" si="432"/>
        <v>964658210</v>
      </c>
      <c r="L2774" s="1"/>
      <c r="M2774" s="10">
        <f t="shared" si="433"/>
        <v>975268210</v>
      </c>
      <c r="N2774" s="10">
        <f t="shared" si="434"/>
        <v>1016498210</v>
      </c>
      <c r="O2774" s="10">
        <f t="shared" si="435"/>
        <v>1024898210</v>
      </c>
      <c r="Q2774" s="1">
        <f t="shared" si="436"/>
        <v>1056618210</v>
      </c>
      <c r="R2774" s="1">
        <f t="shared" si="437"/>
        <v>1005554876.6666666</v>
      </c>
      <c r="T2774" s="1">
        <f t="shared" si="438"/>
        <v>0.95167286267635554</v>
      </c>
      <c r="U2774">
        <f t="shared" si="439"/>
        <v>0.42588388729031179</v>
      </c>
      <c r="Y2774" t="s">
        <v>8503</v>
      </c>
      <c r="Z2774" t="s">
        <v>8504</v>
      </c>
    </row>
    <row r="2775" spans="1:26">
      <c r="A2775" s="4">
        <v>654590000</v>
      </c>
      <c r="B2775" s="4">
        <v>580950000</v>
      </c>
      <c r="C2775" s="4">
        <v>703860000</v>
      </c>
      <c r="E2775" s="6">
        <v>601700000</v>
      </c>
      <c r="F2775" s="6">
        <v>692190000</v>
      </c>
      <c r="G2775" s="6">
        <v>551760000</v>
      </c>
      <c r="I2775" s="8">
        <f t="shared" si="430"/>
        <v>654888210</v>
      </c>
      <c r="J2775" s="8">
        <f t="shared" si="431"/>
        <v>581248210</v>
      </c>
      <c r="K2775" s="8">
        <f t="shared" si="432"/>
        <v>704158210</v>
      </c>
      <c r="L2775" s="1"/>
      <c r="M2775" s="10">
        <f t="shared" si="433"/>
        <v>601998210</v>
      </c>
      <c r="N2775" s="10">
        <f t="shared" si="434"/>
        <v>692488210</v>
      </c>
      <c r="O2775" s="10">
        <f t="shared" si="435"/>
        <v>552058210</v>
      </c>
      <c r="Q2775" s="1">
        <f t="shared" si="436"/>
        <v>646764876.66666663</v>
      </c>
      <c r="R2775" s="1">
        <f t="shared" si="437"/>
        <v>615514876.66666663</v>
      </c>
      <c r="T2775" s="1">
        <f t="shared" si="438"/>
        <v>0.95168259575093495</v>
      </c>
      <c r="U2775">
        <f t="shared" si="439"/>
        <v>0.59672965656942734</v>
      </c>
      <c r="Y2775" t="s">
        <v>6753</v>
      </c>
      <c r="Z2775" t="s">
        <v>6754</v>
      </c>
    </row>
    <row r="2776" spans="1:26">
      <c r="A2776" s="4">
        <v>205440000</v>
      </c>
      <c r="B2776" s="4">
        <v>199820000</v>
      </c>
      <c r="C2776" s="4">
        <v>295440000</v>
      </c>
      <c r="E2776" s="6">
        <v>244180000</v>
      </c>
      <c r="F2776" s="6">
        <v>231450000</v>
      </c>
      <c r="G2776" s="6">
        <v>191190000</v>
      </c>
      <c r="I2776" s="8">
        <f t="shared" si="430"/>
        <v>205738210</v>
      </c>
      <c r="J2776" s="8">
        <f t="shared" si="431"/>
        <v>200118210</v>
      </c>
      <c r="K2776" s="8">
        <f t="shared" si="432"/>
        <v>295738210</v>
      </c>
      <c r="L2776" s="1"/>
      <c r="M2776" s="10">
        <f t="shared" si="433"/>
        <v>244478210</v>
      </c>
      <c r="N2776" s="10">
        <f t="shared" si="434"/>
        <v>231748210</v>
      </c>
      <c r="O2776" s="10">
        <f t="shared" si="435"/>
        <v>191488210</v>
      </c>
      <c r="Q2776" s="1">
        <f t="shared" si="436"/>
        <v>233864876.66666666</v>
      </c>
      <c r="R2776" s="1">
        <f t="shared" si="437"/>
        <v>222571543.33333334</v>
      </c>
      <c r="T2776" s="1">
        <f t="shared" si="438"/>
        <v>0.951710006674367</v>
      </c>
      <c r="U2776">
        <f t="shared" si="439"/>
        <v>0.76215497920994368</v>
      </c>
      <c r="Z2776" t="s">
        <v>205</v>
      </c>
    </row>
    <row r="2777" spans="1:26">
      <c r="A2777" s="4">
        <v>59043000</v>
      </c>
      <c r="B2777" s="4">
        <v>60654000</v>
      </c>
      <c r="C2777" s="4">
        <v>61553000</v>
      </c>
      <c r="E2777" s="6">
        <v>43614000</v>
      </c>
      <c r="F2777" s="6">
        <v>76089000</v>
      </c>
      <c r="G2777" s="6">
        <v>52754000</v>
      </c>
      <c r="I2777" s="8">
        <f t="shared" si="430"/>
        <v>59341210</v>
      </c>
      <c r="J2777" s="8">
        <f t="shared" si="431"/>
        <v>60952210</v>
      </c>
      <c r="K2777" s="8">
        <f t="shared" si="432"/>
        <v>61851210</v>
      </c>
      <c r="L2777" s="1"/>
      <c r="M2777" s="10">
        <f t="shared" si="433"/>
        <v>43912210</v>
      </c>
      <c r="N2777" s="10">
        <f t="shared" si="434"/>
        <v>76387210</v>
      </c>
      <c r="O2777" s="10">
        <f t="shared" si="435"/>
        <v>53052210</v>
      </c>
      <c r="Q2777" s="1">
        <f t="shared" si="436"/>
        <v>60714876.666666664</v>
      </c>
      <c r="R2777" s="1">
        <f t="shared" si="437"/>
        <v>57783876.666666664</v>
      </c>
      <c r="T2777" s="1">
        <f t="shared" si="438"/>
        <v>0.95172517575730886</v>
      </c>
      <c r="U2777">
        <f t="shared" si="439"/>
        <v>0.77750843156086835</v>
      </c>
      <c r="Y2777" t="s">
        <v>2807</v>
      </c>
      <c r="Z2777" t="s">
        <v>2808</v>
      </c>
    </row>
    <row r="2778" spans="1:26">
      <c r="A2778" s="4">
        <v>1133900000</v>
      </c>
      <c r="B2778" s="4">
        <v>1211200000</v>
      </c>
      <c r="C2778" s="4">
        <v>1016100000</v>
      </c>
      <c r="E2778" s="6">
        <v>1070800000</v>
      </c>
      <c r="F2778" s="6">
        <v>1092400000</v>
      </c>
      <c r="G2778" s="6">
        <v>1035700000</v>
      </c>
      <c r="I2778" s="8">
        <f t="shared" si="430"/>
        <v>1134198210</v>
      </c>
      <c r="J2778" s="8">
        <f t="shared" si="431"/>
        <v>1211498210</v>
      </c>
      <c r="K2778" s="8">
        <f t="shared" si="432"/>
        <v>1016398210</v>
      </c>
      <c r="L2778" s="1"/>
      <c r="M2778" s="10">
        <f t="shared" si="433"/>
        <v>1071098210</v>
      </c>
      <c r="N2778" s="10">
        <f t="shared" si="434"/>
        <v>1092698210</v>
      </c>
      <c r="O2778" s="10">
        <f t="shared" si="435"/>
        <v>1035998210</v>
      </c>
      <c r="Q2778" s="1">
        <f t="shared" si="436"/>
        <v>1120698210</v>
      </c>
      <c r="R2778" s="1">
        <f t="shared" si="437"/>
        <v>1066598210</v>
      </c>
      <c r="T2778" s="1">
        <f t="shared" si="438"/>
        <v>0.95172652234360222</v>
      </c>
      <c r="U2778">
        <f t="shared" si="439"/>
        <v>0.41163592359521467</v>
      </c>
      <c r="Y2778" t="s">
        <v>8298</v>
      </c>
      <c r="Z2778" t="s">
        <v>8299</v>
      </c>
    </row>
    <row r="2779" spans="1:26">
      <c r="A2779" s="4">
        <v>1166400000</v>
      </c>
      <c r="B2779" s="4">
        <v>1504900000</v>
      </c>
      <c r="C2779" s="4">
        <v>1345700000</v>
      </c>
      <c r="E2779" s="6">
        <v>1090100000</v>
      </c>
      <c r="F2779" s="6">
        <v>1358200000</v>
      </c>
      <c r="G2779" s="6">
        <v>1374900000</v>
      </c>
      <c r="I2779" s="8">
        <f t="shared" si="430"/>
        <v>1166698210</v>
      </c>
      <c r="J2779" s="8">
        <f t="shared" si="431"/>
        <v>1505198210</v>
      </c>
      <c r="K2779" s="8">
        <f t="shared" si="432"/>
        <v>1345998210</v>
      </c>
      <c r="L2779" s="1"/>
      <c r="M2779" s="10">
        <f t="shared" si="433"/>
        <v>1090398210</v>
      </c>
      <c r="N2779" s="10">
        <f t="shared" si="434"/>
        <v>1358498210</v>
      </c>
      <c r="O2779" s="10">
        <f t="shared" si="435"/>
        <v>1375198210</v>
      </c>
      <c r="Q2779" s="1">
        <f t="shared" si="436"/>
        <v>1339298210</v>
      </c>
      <c r="R2779" s="1">
        <f t="shared" si="437"/>
        <v>1274698210</v>
      </c>
      <c r="T2779" s="1">
        <f t="shared" si="438"/>
        <v>0.95176578336500572</v>
      </c>
      <c r="U2779">
        <f t="shared" si="439"/>
        <v>0.65596630951397139</v>
      </c>
      <c r="Y2779" t="s">
        <v>12315</v>
      </c>
      <c r="Z2779" t="s">
        <v>12316</v>
      </c>
    </row>
    <row r="2780" spans="1:26">
      <c r="A2780" s="4">
        <v>6792600000</v>
      </c>
      <c r="B2780" s="4">
        <v>6611800000</v>
      </c>
      <c r="C2780" s="4">
        <v>6507300000</v>
      </c>
      <c r="E2780" s="6">
        <v>5677800000</v>
      </c>
      <c r="F2780" s="6">
        <v>5785200000</v>
      </c>
      <c r="G2780" s="6">
        <v>7488800000</v>
      </c>
      <c r="I2780" s="8">
        <f t="shared" si="430"/>
        <v>6792898210</v>
      </c>
      <c r="J2780" s="8">
        <f t="shared" si="431"/>
        <v>6612098210</v>
      </c>
      <c r="K2780" s="8">
        <f t="shared" si="432"/>
        <v>6507598210</v>
      </c>
      <c r="L2780" s="1"/>
      <c r="M2780" s="10">
        <f t="shared" si="433"/>
        <v>5678098210</v>
      </c>
      <c r="N2780" s="10">
        <f t="shared" si="434"/>
        <v>5785498210</v>
      </c>
      <c r="O2780" s="10">
        <f t="shared" si="435"/>
        <v>7489098210</v>
      </c>
      <c r="Q2780" s="1">
        <f t="shared" si="436"/>
        <v>6637531543.333333</v>
      </c>
      <c r="R2780" s="1">
        <f t="shared" si="437"/>
        <v>6317564876.666667</v>
      </c>
      <c r="T2780" s="1">
        <f t="shared" si="438"/>
        <v>0.95179432827132293</v>
      </c>
      <c r="U2780">
        <f t="shared" si="439"/>
        <v>0.61782581098427825</v>
      </c>
      <c r="Y2780" t="s">
        <v>9978</v>
      </c>
      <c r="Z2780" t="s">
        <v>9979</v>
      </c>
    </row>
    <row r="2781" spans="1:26">
      <c r="A2781" s="4">
        <v>3041800000</v>
      </c>
      <c r="B2781" s="4">
        <v>2957700000</v>
      </c>
      <c r="C2781" s="4">
        <v>2785400000</v>
      </c>
      <c r="E2781" s="6">
        <v>2780300000</v>
      </c>
      <c r="F2781" s="6">
        <v>2666700000</v>
      </c>
      <c r="G2781" s="6">
        <v>2914800000</v>
      </c>
      <c r="I2781" s="8">
        <f t="shared" si="430"/>
        <v>3042098210</v>
      </c>
      <c r="J2781" s="8">
        <f t="shared" si="431"/>
        <v>2957998210</v>
      </c>
      <c r="K2781" s="8">
        <f t="shared" si="432"/>
        <v>2785698210</v>
      </c>
      <c r="L2781" s="1"/>
      <c r="M2781" s="10">
        <f t="shared" si="433"/>
        <v>2780598210</v>
      </c>
      <c r="N2781" s="10">
        <f t="shared" si="434"/>
        <v>2666998210</v>
      </c>
      <c r="O2781" s="10">
        <f t="shared" si="435"/>
        <v>2915098210</v>
      </c>
      <c r="Q2781" s="1">
        <f t="shared" si="436"/>
        <v>2928598210</v>
      </c>
      <c r="R2781" s="1">
        <f t="shared" si="437"/>
        <v>2787564876.6666665</v>
      </c>
      <c r="T2781" s="1">
        <f t="shared" si="438"/>
        <v>0.95184271681524601</v>
      </c>
      <c r="U2781">
        <f t="shared" si="439"/>
        <v>0.24693755419593363</v>
      </c>
      <c r="Y2781" t="s">
        <v>7802</v>
      </c>
      <c r="Z2781" t="s">
        <v>7803</v>
      </c>
    </row>
    <row r="2782" spans="1:26">
      <c r="A2782" s="4">
        <v>1621200000</v>
      </c>
      <c r="B2782" s="4">
        <v>1660700000</v>
      </c>
      <c r="C2782" s="4">
        <v>1705400000</v>
      </c>
      <c r="E2782" s="6">
        <v>1574600000</v>
      </c>
      <c r="F2782" s="6">
        <v>1563700000</v>
      </c>
      <c r="G2782" s="6">
        <v>1608900000</v>
      </c>
      <c r="I2782" s="8">
        <f t="shared" si="430"/>
        <v>1621498210</v>
      </c>
      <c r="J2782" s="8">
        <f t="shared" si="431"/>
        <v>1660998210</v>
      </c>
      <c r="K2782" s="8">
        <f t="shared" si="432"/>
        <v>1705698210</v>
      </c>
      <c r="L2782" s="1"/>
      <c r="M2782" s="10">
        <f t="shared" si="433"/>
        <v>1574898210</v>
      </c>
      <c r="N2782" s="10">
        <f t="shared" si="434"/>
        <v>1563998210</v>
      </c>
      <c r="O2782" s="10">
        <f t="shared" si="435"/>
        <v>1609198210</v>
      </c>
      <c r="Q2782" s="1">
        <f t="shared" si="436"/>
        <v>1662731543.3333333</v>
      </c>
      <c r="R2782" s="1">
        <f t="shared" si="437"/>
        <v>1582698210</v>
      </c>
      <c r="T2782" s="1">
        <f t="shared" si="438"/>
        <v>0.9518663528973007</v>
      </c>
      <c r="U2782">
        <f t="shared" si="439"/>
        <v>4.5416092845282426E-2</v>
      </c>
      <c r="Y2782" t="s">
        <v>11822</v>
      </c>
      <c r="Z2782" t="s">
        <v>11823</v>
      </c>
    </row>
    <row r="2783" spans="1:26">
      <c r="A2783" s="4">
        <v>3430300000</v>
      </c>
      <c r="B2783" s="4">
        <v>3464800000</v>
      </c>
      <c r="C2783" s="4">
        <v>4016600000</v>
      </c>
      <c r="E2783" s="6">
        <v>3264600000</v>
      </c>
      <c r="F2783" s="6">
        <v>4101700000</v>
      </c>
      <c r="G2783" s="6">
        <v>3020200000</v>
      </c>
      <c r="I2783" s="8">
        <f t="shared" si="430"/>
        <v>3430598210</v>
      </c>
      <c r="J2783" s="8">
        <f t="shared" si="431"/>
        <v>3465098210</v>
      </c>
      <c r="K2783" s="8">
        <f t="shared" si="432"/>
        <v>4016898210</v>
      </c>
      <c r="L2783" s="1"/>
      <c r="M2783" s="10">
        <f t="shared" si="433"/>
        <v>3264898210</v>
      </c>
      <c r="N2783" s="10">
        <f t="shared" si="434"/>
        <v>4101998210</v>
      </c>
      <c r="O2783" s="10">
        <f t="shared" si="435"/>
        <v>3020498210</v>
      </c>
      <c r="Q2783" s="1">
        <f t="shared" si="436"/>
        <v>3637531543.3333335</v>
      </c>
      <c r="R2783" s="1">
        <f t="shared" si="437"/>
        <v>3462464876.6666665</v>
      </c>
      <c r="T2783" s="1">
        <f t="shared" si="438"/>
        <v>0.95187212410913125</v>
      </c>
      <c r="U2783">
        <f t="shared" si="439"/>
        <v>0.66779187187448341</v>
      </c>
      <c r="Y2783" t="s">
        <v>3789</v>
      </c>
      <c r="Z2783" t="s">
        <v>3790</v>
      </c>
    </row>
    <row r="2784" spans="1:26">
      <c r="A2784" s="4">
        <v>58954000</v>
      </c>
      <c r="B2784" s="4">
        <v>47360000</v>
      </c>
      <c r="C2784" s="4">
        <v>35330000</v>
      </c>
      <c r="E2784" s="6">
        <v>46820000</v>
      </c>
      <c r="F2784" s="6">
        <v>32392000</v>
      </c>
      <c r="G2784" s="6">
        <v>55576000</v>
      </c>
      <c r="I2784" s="8">
        <f t="shared" si="430"/>
        <v>59252210</v>
      </c>
      <c r="J2784" s="8">
        <f t="shared" si="431"/>
        <v>47658210</v>
      </c>
      <c r="K2784" s="8">
        <f t="shared" si="432"/>
        <v>35628210</v>
      </c>
      <c r="L2784" s="1"/>
      <c r="M2784" s="10">
        <f t="shared" si="433"/>
        <v>47118210</v>
      </c>
      <c r="N2784" s="10">
        <f t="shared" si="434"/>
        <v>32690210</v>
      </c>
      <c r="O2784" s="10">
        <f t="shared" si="435"/>
        <v>55874210</v>
      </c>
      <c r="Q2784" s="1">
        <f t="shared" si="436"/>
        <v>47512876.666666664</v>
      </c>
      <c r="R2784" s="1">
        <f t="shared" si="437"/>
        <v>45227543.333333336</v>
      </c>
      <c r="T2784" s="1">
        <f t="shared" si="438"/>
        <v>0.95190075841194777</v>
      </c>
      <c r="U2784">
        <f t="shared" si="439"/>
        <v>0.82357108635771903</v>
      </c>
      <c r="Y2784" t="s">
        <v>8770</v>
      </c>
      <c r="Z2784" t="s">
        <v>8771</v>
      </c>
    </row>
    <row r="2785" spans="1:26">
      <c r="A2785" s="4">
        <v>50968000</v>
      </c>
      <c r="B2785" s="4">
        <v>52044000</v>
      </c>
      <c r="C2785" s="4">
        <v>60037000</v>
      </c>
      <c r="E2785" s="6">
        <v>55257000</v>
      </c>
      <c r="F2785" s="6">
        <v>55751000</v>
      </c>
      <c r="G2785" s="6">
        <v>44158000</v>
      </c>
      <c r="I2785" s="8">
        <f t="shared" si="430"/>
        <v>51266210</v>
      </c>
      <c r="J2785" s="8">
        <f t="shared" si="431"/>
        <v>52342210</v>
      </c>
      <c r="K2785" s="8">
        <f t="shared" si="432"/>
        <v>60335210</v>
      </c>
      <c r="L2785" s="1"/>
      <c r="M2785" s="10">
        <f t="shared" si="433"/>
        <v>55555210</v>
      </c>
      <c r="N2785" s="10">
        <f t="shared" si="434"/>
        <v>56049210</v>
      </c>
      <c r="O2785" s="10">
        <f t="shared" si="435"/>
        <v>44456210</v>
      </c>
      <c r="Q2785" s="1">
        <f t="shared" si="436"/>
        <v>54647876.666666664</v>
      </c>
      <c r="R2785" s="1">
        <f t="shared" si="437"/>
        <v>52020210</v>
      </c>
      <c r="T2785" s="1">
        <f t="shared" si="438"/>
        <v>0.95191639955757967</v>
      </c>
      <c r="U2785">
        <f t="shared" si="439"/>
        <v>0.60916610906218427</v>
      </c>
      <c r="Y2785" t="s">
        <v>10989</v>
      </c>
      <c r="Z2785" t="s">
        <v>10990</v>
      </c>
    </row>
    <row r="2786" spans="1:26">
      <c r="A2786" s="4">
        <v>894270000</v>
      </c>
      <c r="B2786" s="4">
        <v>929800000</v>
      </c>
      <c r="C2786" s="4">
        <v>1016400000</v>
      </c>
      <c r="E2786" s="6">
        <v>1012600000</v>
      </c>
      <c r="F2786" s="6">
        <v>815500000</v>
      </c>
      <c r="G2786" s="6">
        <v>875880000</v>
      </c>
      <c r="I2786" s="8">
        <f t="shared" si="430"/>
        <v>894568210</v>
      </c>
      <c r="J2786" s="8">
        <f t="shared" si="431"/>
        <v>930098210</v>
      </c>
      <c r="K2786" s="8">
        <f t="shared" si="432"/>
        <v>1016698210</v>
      </c>
      <c r="L2786" s="1"/>
      <c r="M2786" s="10">
        <f t="shared" si="433"/>
        <v>1012898210</v>
      </c>
      <c r="N2786" s="10">
        <f t="shared" si="434"/>
        <v>815798210</v>
      </c>
      <c r="O2786" s="10">
        <f t="shared" si="435"/>
        <v>876178210</v>
      </c>
      <c r="Q2786" s="1">
        <f t="shared" si="436"/>
        <v>947121543.33333337</v>
      </c>
      <c r="R2786" s="1">
        <f t="shared" si="437"/>
        <v>901624876.66666663</v>
      </c>
      <c r="T2786" s="1">
        <f t="shared" si="438"/>
        <v>0.95196322268571343</v>
      </c>
      <c r="U2786">
        <f t="shared" si="439"/>
        <v>0.5438151253432757</v>
      </c>
      <c r="Y2786" t="s">
        <v>10634</v>
      </c>
      <c r="Z2786" t="s">
        <v>10635</v>
      </c>
    </row>
    <row r="2787" spans="1:26">
      <c r="A2787" s="4">
        <v>384590000</v>
      </c>
      <c r="B2787" s="4">
        <v>373610000</v>
      </c>
      <c r="C2787" s="4">
        <v>388560000</v>
      </c>
      <c r="E2787" s="6">
        <v>320200000</v>
      </c>
      <c r="F2787" s="6">
        <v>357450000</v>
      </c>
      <c r="G2787" s="6">
        <v>413990000</v>
      </c>
      <c r="I2787" s="8">
        <f t="shared" si="430"/>
        <v>384888210</v>
      </c>
      <c r="J2787" s="8">
        <f t="shared" si="431"/>
        <v>373908210</v>
      </c>
      <c r="K2787" s="8">
        <f t="shared" si="432"/>
        <v>388858210</v>
      </c>
      <c r="L2787" s="1"/>
      <c r="M2787" s="10">
        <f t="shared" si="433"/>
        <v>320498210</v>
      </c>
      <c r="N2787" s="10">
        <f t="shared" si="434"/>
        <v>357748210</v>
      </c>
      <c r="O2787" s="10">
        <f t="shared" si="435"/>
        <v>414288210</v>
      </c>
      <c r="Q2787" s="1">
        <f t="shared" si="436"/>
        <v>382551543.33333331</v>
      </c>
      <c r="R2787" s="1">
        <f t="shared" si="437"/>
        <v>364178210</v>
      </c>
      <c r="T2787" s="1">
        <f t="shared" si="438"/>
        <v>0.95197161362037985</v>
      </c>
      <c r="U2787">
        <f t="shared" si="439"/>
        <v>0.54243283855652569</v>
      </c>
      <c r="Y2787" t="s">
        <v>11436</v>
      </c>
      <c r="Z2787" t="s">
        <v>11437</v>
      </c>
    </row>
    <row r="2788" spans="1:26">
      <c r="A2788" s="4">
        <v>317620000</v>
      </c>
      <c r="B2788" s="4">
        <v>374340000</v>
      </c>
      <c r="C2788" s="4">
        <v>344930000</v>
      </c>
      <c r="E2788" s="6">
        <v>331370000</v>
      </c>
      <c r="F2788" s="6">
        <v>349110000</v>
      </c>
      <c r="G2788" s="6">
        <v>306610000</v>
      </c>
      <c r="I2788" s="8">
        <f t="shared" si="430"/>
        <v>317918210</v>
      </c>
      <c r="J2788" s="8">
        <f t="shared" si="431"/>
        <v>374638210</v>
      </c>
      <c r="K2788" s="8">
        <f t="shared" si="432"/>
        <v>345228210</v>
      </c>
      <c r="L2788" s="1"/>
      <c r="M2788" s="10">
        <f t="shared" si="433"/>
        <v>331668210</v>
      </c>
      <c r="N2788" s="10">
        <f t="shared" si="434"/>
        <v>349408210</v>
      </c>
      <c r="O2788" s="10">
        <f t="shared" si="435"/>
        <v>306908210</v>
      </c>
      <c r="Q2788" s="1">
        <f t="shared" si="436"/>
        <v>345928210</v>
      </c>
      <c r="R2788" s="1">
        <f t="shared" si="437"/>
        <v>329328210</v>
      </c>
      <c r="T2788" s="1">
        <f t="shared" si="438"/>
        <v>0.95201316481243314</v>
      </c>
      <c r="U2788">
        <f t="shared" si="439"/>
        <v>0.46342968316343497</v>
      </c>
      <c r="Y2788" t="s">
        <v>8815</v>
      </c>
      <c r="Z2788" t="s">
        <v>8816</v>
      </c>
    </row>
    <row r="2789" spans="1:26">
      <c r="A2789" s="4">
        <v>4036600000</v>
      </c>
      <c r="B2789" s="4">
        <v>3778900000</v>
      </c>
      <c r="C2789" s="4">
        <v>4011200000</v>
      </c>
      <c r="E2789" s="6">
        <v>3694800000</v>
      </c>
      <c r="F2789" s="6">
        <v>3749400000</v>
      </c>
      <c r="G2789" s="6">
        <v>3815400000</v>
      </c>
      <c r="I2789" s="8">
        <f t="shared" si="430"/>
        <v>4036898210</v>
      </c>
      <c r="J2789" s="8">
        <f t="shared" si="431"/>
        <v>3779198210</v>
      </c>
      <c r="K2789" s="8">
        <f t="shared" si="432"/>
        <v>4011498210</v>
      </c>
      <c r="L2789" s="1"/>
      <c r="M2789" s="10">
        <f t="shared" si="433"/>
        <v>3695098210</v>
      </c>
      <c r="N2789" s="10">
        <f t="shared" si="434"/>
        <v>3749698210</v>
      </c>
      <c r="O2789" s="10">
        <f t="shared" si="435"/>
        <v>3815698210</v>
      </c>
      <c r="Q2789" s="1">
        <f t="shared" si="436"/>
        <v>3942531543.3333335</v>
      </c>
      <c r="R2789" s="1">
        <f t="shared" si="437"/>
        <v>3753498210</v>
      </c>
      <c r="T2789" s="1">
        <f t="shared" si="438"/>
        <v>0.95205280382525248</v>
      </c>
      <c r="U2789">
        <f t="shared" si="439"/>
        <v>0.10116179264385727</v>
      </c>
      <c r="Y2789" t="s">
        <v>5347</v>
      </c>
      <c r="Z2789" t="s">
        <v>5348</v>
      </c>
    </row>
    <row r="2790" spans="1:26">
      <c r="A2790" s="4">
        <v>1070200000</v>
      </c>
      <c r="B2790" s="4">
        <v>1034000000</v>
      </c>
      <c r="C2790" s="4">
        <v>1125400000</v>
      </c>
      <c r="E2790" s="6">
        <v>974360000</v>
      </c>
      <c r="F2790" s="6">
        <v>1016000000</v>
      </c>
      <c r="G2790" s="6">
        <v>1084500000</v>
      </c>
      <c r="I2790" s="8">
        <f t="shared" si="430"/>
        <v>1070498210</v>
      </c>
      <c r="J2790" s="8">
        <f t="shared" si="431"/>
        <v>1034298210</v>
      </c>
      <c r="K2790" s="8">
        <f t="shared" si="432"/>
        <v>1125698210</v>
      </c>
      <c r="L2790" s="1"/>
      <c r="M2790" s="10">
        <f t="shared" si="433"/>
        <v>974658210</v>
      </c>
      <c r="N2790" s="10">
        <f t="shared" si="434"/>
        <v>1016298210</v>
      </c>
      <c r="O2790" s="10">
        <f t="shared" si="435"/>
        <v>1084798210</v>
      </c>
      <c r="Q2790" s="1">
        <f t="shared" si="436"/>
        <v>1076831543.3333333</v>
      </c>
      <c r="R2790" s="1">
        <f t="shared" si="437"/>
        <v>1025251543.3333334</v>
      </c>
      <c r="T2790" s="1">
        <f t="shared" si="438"/>
        <v>0.95210021444920356</v>
      </c>
      <c r="U2790">
        <f t="shared" si="439"/>
        <v>0.28356100576242049</v>
      </c>
      <c r="Y2790" t="s">
        <v>2191</v>
      </c>
      <c r="Z2790" t="s">
        <v>2192</v>
      </c>
    </row>
    <row r="2791" spans="1:26">
      <c r="A2791" s="4">
        <v>823150000</v>
      </c>
      <c r="B2791" s="4">
        <v>802760000</v>
      </c>
      <c r="C2791" s="4">
        <v>700150000</v>
      </c>
      <c r="E2791" s="6">
        <v>763010000</v>
      </c>
      <c r="F2791" s="6">
        <v>827530000</v>
      </c>
      <c r="G2791" s="6">
        <v>624070000</v>
      </c>
      <c r="I2791" s="8">
        <f t="shared" si="430"/>
        <v>823448210</v>
      </c>
      <c r="J2791" s="8">
        <f t="shared" si="431"/>
        <v>803058210</v>
      </c>
      <c r="K2791" s="8">
        <f t="shared" si="432"/>
        <v>700448210</v>
      </c>
      <c r="L2791" s="1"/>
      <c r="M2791" s="10">
        <f t="shared" si="433"/>
        <v>763308210</v>
      </c>
      <c r="N2791" s="10">
        <f t="shared" si="434"/>
        <v>827828210</v>
      </c>
      <c r="O2791" s="10">
        <f t="shared" si="435"/>
        <v>624368210</v>
      </c>
      <c r="Q2791" s="1">
        <f t="shared" si="436"/>
        <v>775651543.33333337</v>
      </c>
      <c r="R2791" s="1">
        <f t="shared" si="437"/>
        <v>738501543.33333337</v>
      </c>
      <c r="T2791" s="1">
        <f t="shared" si="438"/>
        <v>0.95210478169056523</v>
      </c>
      <c r="U2791">
        <f t="shared" si="439"/>
        <v>0.62881846908023309</v>
      </c>
      <c r="Y2791" t="s">
        <v>10478</v>
      </c>
      <c r="Z2791" t="s">
        <v>10479</v>
      </c>
    </row>
    <row r="2792" spans="1:26">
      <c r="A2792" s="4">
        <v>4134800000</v>
      </c>
      <c r="B2792" s="4">
        <v>4355400000</v>
      </c>
      <c r="C2792" s="4">
        <v>4114500000</v>
      </c>
      <c r="E2792" s="6">
        <v>4305200000</v>
      </c>
      <c r="F2792" s="6">
        <v>3656700000</v>
      </c>
      <c r="G2792" s="6">
        <v>4040000000</v>
      </c>
      <c r="I2792" s="8">
        <f t="shared" si="430"/>
        <v>4135098210</v>
      </c>
      <c r="J2792" s="8">
        <f t="shared" si="431"/>
        <v>4355698210</v>
      </c>
      <c r="K2792" s="8">
        <f t="shared" si="432"/>
        <v>4114798210</v>
      </c>
      <c r="L2792" s="1"/>
      <c r="M2792" s="10">
        <f t="shared" si="433"/>
        <v>4305498210</v>
      </c>
      <c r="N2792" s="10">
        <f t="shared" si="434"/>
        <v>3656998210</v>
      </c>
      <c r="O2792" s="10">
        <f t="shared" si="435"/>
        <v>4040298210</v>
      </c>
      <c r="Q2792" s="1">
        <f t="shared" si="436"/>
        <v>4201864876.6666665</v>
      </c>
      <c r="R2792" s="1">
        <f t="shared" si="437"/>
        <v>4000931543.3333335</v>
      </c>
      <c r="T2792" s="1">
        <f t="shared" si="438"/>
        <v>0.95217996312800679</v>
      </c>
      <c r="U2792">
        <f t="shared" si="439"/>
        <v>0.37920345323728971</v>
      </c>
      <c r="Y2792" t="s">
        <v>9140</v>
      </c>
      <c r="Z2792" t="s">
        <v>9141</v>
      </c>
    </row>
    <row r="2793" spans="1:26">
      <c r="A2793" s="4">
        <v>756850000</v>
      </c>
      <c r="B2793" s="4">
        <v>757430000</v>
      </c>
      <c r="C2793" s="4">
        <v>603800000</v>
      </c>
      <c r="E2793" s="6">
        <v>567620000</v>
      </c>
      <c r="F2793" s="6">
        <v>725360000</v>
      </c>
      <c r="G2793" s="6">
        <v>723850000</v>
      </c>
      <c r="I2793" s="8">
        <f t="shared" si="430"/>
        <v>757148210</v>
      </c>
      <c r="J2793" s="8">
        <f t="shared" si="431"/>
        <v>757728210</v>
      </c>
      <c r="K2793" s="8">
        <f t="shared" si="432"/>
        <v>604098210</v>
      </c>
      <c r="L2793" s="1"/>
      <c r="M2793" s="10">
        <f t="shared" si="433"/>
        <v>567918210</v>
      </c>
      <c r="N2793" s="10">
        <f t="shared" si="434"/>
        <v>725658210</v>
      </c>
      <c r="O2793" s="10">
        <f t="shared" si="435"/>
        <v>724148210</v>
      </c>
      <c r="Q2793" s="1">
        <f t="shared" si="436"/>
        <v>706324876.66666663</v>
      </c>
      <c r="R2793" s="1">
        <f t="shared" si="437"/>
        <v>672574876.66666663</v>
      </c>
      <c r="T2793" s="1">
        <f t="shared" si="438"/>
        <v>0.95221745528874024</v>
      </c>
      <c r="U2793">
        <f t="shared" si="439"/>
        <v>0.66850279533609469</v>
      </c>
      <c r="Y2793" t="s">
        <v>4957</v>
      </c>
      <c r="Z2793" t="s">
        <v>4958</v>
      </c>
    </row>
    <row r="2794" spans="1:26">
      <c r="A2794" s="4">
        <v>198460000</v>
      </c>
      <c r="B2794" s="4">
        <v>186070000</v>
      </c>
      <c r="C2794" s="4">
        <v>272940000</v>
      </c>
      <c r="E2794" s="6">
        <v>211000000</v>
      </c>
      <c r="F2794" s="6">
        <v>208970000</v>
      </c>
      <c r="G2794" s="6">
        <v>206160000</v>
      </c>
      <c r="I2794" s="8">
        <f t="shared" si="430"/>
        <v>198758210</v>
      </c>
      <c r="J2794" s="8">
        <f t="shared" si="431"/>
        <v>186368210</v>
      </c>
      <c r="K2794" s="8">
        <f t="shared" si="432"/>
        <v>273238210</v>
      </c>
      <c r="L2794" s="1"/>
      <c r="M2794" s="10">
        <f t="shared" si="433"/>
        <v>211298210</v>
      </c>
      <c r="N2794" s="10">
        <f t="shared" si="434"/>
        <v>209268210</v>
      </c>
      <c r="O2794" s="10">
        <f t="shared" si="435"/>
        <v>206458210</v>
      </c>
      <c r="Q2794" s="1">
        <f t="shared" si="436"/>
        <v>219454876.66666666</v>
      </c>
      <c r="R2794" s="1">
        <f t="shared" si="437"/>
        <v>209008210</v>
      </c>
      <c r="T2794" s="1">
        <f t="shared" si="438"/>
        <v>0.95239719970983261</v>
      </c>
      <c r="U2794">
        <f t="shared" si="439"/>
        <v>0.72012947143659989</v>
      </c>
      <c r="Y2794" t="s">
        <v>1615</v>
      </c>
      <c r="Z2794" t="s">
        <v>1616</v>
      </c>
    </row>
    <row r="2795" spans="1:26">
      <c r="A2795" s="4">
        <v>2438900000</v>
      </c>
      <c r="B2795" s="4">
        <v>2769000000</v>
      </c>
      <c r="C2795" s="4">
        <v>2623200000</v>
      </c>
      <c r="E2795" s="6">
        <v>2399300000</v>
      </c>
      <c r="F2795" s="6">
        <v>2313700000</v>
      </c>
      <c r="G2795" s="6">
        <v>2745700000</v>
      </c>
      <c r="I2795" s="8">
        <f t="shared" si="430"/>
        <v>2439198210</v>
      </c>
      <c r="J2795" s="8">
        <f t="shared" si="431"/>
        <v>2769298210</v>
      </c>
      <c r="K2795" s="8">
        <f t="shared" si="432"/>
        <v>2623498210</v>
      </c>
      <c r="L2795" s="1"/>
      <c r="M2795" s="10">
        <f t="shared" si="433"/>
        <v>2399598210</v>
      </c>
      <c r="N2795" s="10">
        <f t="shared" si="434"/>
        <v>2313998210</v>
      </c>
      <c r="O2795" s="10">
        <f t="shared" si="435"/>
        <v>2745998210</v>
      </c>
      <c r="Q2795" s="1">
        <f t="shared" si="436"/>
        <v>2610664876.6666665</v>
      </c>
      <c r="R2795" s="1">
        <f t="shared" si="437"/>
        <v>2486531543.3333335</v>
      </c>
      <c r="T2795" s="1">
        <f t="shared" si="438"/>
        <v>0.95245144850156782</v>
      </c>
      <c r="U2795">
        <f t="shared" si="439"/>
        <v>0.48870674396919661</v>
      </c>
      <c r="Y2795" t="s">
        <v>12825</v>
      </c>
      <c r="Z2795" t="s">
        <v>12826</v>
      </c>
    </row>
    <row r="2796" spans="1:26">
      <c r="A2796" s="4">
        <v>460860000</v>
      </c>
      <c r="B2796" s="4">
        <v>340890000</v>
      </c>
      <c r="C2796" s="4">
        <v>450350000</v>
      </c>
      <c r="E2796" s="6">
        <v>409160000</v>
      </c>
      <c r="F2796" s="6">
        <v>388200000</v>
      </c>
      <c r="G2796" s="6">
        <v>395170000</v>
      </c>
      <c r="I2796" s="8">
        <f t="shared" si="430"/>
        <v>461158210</v>
      </c>
      <c r="J2796" s="8">
        <f t="shared" si="431"/>
        <v>341188210</v>
      </c>
      <c r="K2796" s="8">
        <f t="shared" si="432"/>
        <v>450648210</v>
      </c>
      <c r="L2796" s="1"/>
      <c r="M2796" s="10">
        <f t="shared" si="433"/>
        <v>409458210</v>
      </c>
      <c r="N2796" s="10">
        <f t="shared" si="434"/>
        <v>388498210</v>
      </c>
      <c r="O2796" s="10">
        <f t="shared" si="435"/>
        <v>395468210</v>
      </c>
      <c r="Q2796" s="1">
        <f t="shared" si="436"/>
        <v>417664876.66666669</v>
      </c>
      <c r="R2796" s="1">
        <f t="shared" si="437"/>
        <v>397808210</v>
      </c>
      <c r="T2796" s="1">
        <f t="shared" si="438"/>
        <v>0.95245789680678838</v>
      </c>
      <c r="U2796">
        <f t="shared" si="439"/>
        <v>0.63619552669675894</v>
      </c>
      <c r="Y2796" t="s">
        <v>1699</v>
      </c>
      <c r="Z2796" t="s">
        <v>1700</v>
      </c>
    </row>
    <row r="2797" spans="1:26">
      <c r="A2797" s="4">
        <v>89472000</v>
      </c>
      <c r="B2797" s="4">
        <v>78168000</v>
      </c>
      <c r="C2797" s="4">
        <v>107980000</v>
      </c>
      <c r="E2797" s="6">
        <v>98779000</v>
      </c>
      <c r="F2797" s="6">
        <v>118460000</v>
      </c>
      <c r="G2797" s="6">
        <v>45237000</v>
      </c>
      <c r="I2797" s="8">
        <f t="shared" si="430"/>
        <v>89770210</v>
      </c>
      <c r="J2797" s="8">
        <f t="shared" si="431"/>
        <v>78466210</v>
      </c>
      <c r="K2797" s="8">
        <f t="shared" si="432"/>
        <v>108278210</v>
      </c>
      <c r="L2797" s="1"/>
      <c r="M2797" s="10">
        <f t="shared" si="433"/>
        <v>99077210</v>
      </c>
      <c r="N2797" s="10">
        <f t="shared" si="434"/>
        <v>118758210</v>
      </c>
      <c r="O2797" s="10">
        <f t="shared" si="435"/>
        <v>45535210</v>
      </c>
      <c r="Q2797" s="1">
        <f t="shared" si="436"/>
        <v>92171543.333333328</v>
      </c>
      <c r="R2797" s="1">
        <f t="shared" si="437"/>
        <v>87790210</v>
      </c>
      <c r="T2797" s="1">
        <f t="shared" si="438"/>
        <v>0.95246544459510163</v>
      </c>
      <c r="U2797">
        <f t="shared" si="439"/>
        <v>0.86140897632393465</v>
      </c>
      <c r="Y2797" t="s">
        <v>6275</v>
      </c>
      <c r="Z2797" t="s">
        <v>6276</v>
      </c>
    </row>
    <row r="2798" spans="1:26">
      <c r="A2798" s="4">
        <v>426370000</v>
      </c>
      <c r="B2798" s="4">
        <v>384160000</v>
      </c>
      <c r="C2798" s="4">
        <v>373480000</v>
      </c>
      <c r="E2798" s="6">
        <v>357920000</v>
      </c>
      <c r="F2798" s="6">
        <v>410830000</v>
      </c>
      <c r="G2798" s="6">
        <v>359030000</v>
      </c>
      <c r="I2798" s="8">
        <f t="shared" si="430"/>
        <v>426668210</v>
      </c>
      <c r="J2798" s="8">
        <f t="shared" si="431"/>
        <v>384458210</v>
      </c>
      <c r="K2798" s="8">
        <f t="shared" si="432"/>
        <v>373778210</v>
      </c>
      <c r="L2798" s="1"/>
      <c r="M2798" s="10">
        <f t="shared" si="433"/>
        <v>358218210</v>
      </c>
      <c r="N2798" s="10">
        <f t="shared" si="434"/>
        <v>411128210</v>
      </c>
      <c r="O2798" s="10">
        <f t="shared" si="435"/>
        <v>359328210</v>
      </c>
      <c r="Q2798" s="1">
        <f t="shared" si="436"/>
        <v>394968210</v>
      </c>
      <c r="R2798" s="1">
        <f t="shared" si="437"/>
        <v>376224876.66666669</v>
      </c>
      <c r="T2798" s="1">
        <f t="shared" si="438"/>
        <v>0.95254470395646951</v>
      </c>
      <c r="U2798">
        <f t="shared" si="439"/>
        <v>0.47463067687186911</v>
      </c>
      <c r="Y2798" t="s">
        <v>5636</v>
      </c>
      <c r="Z2798" t="s">
        <v>5637</v>
      </c>
    </row>
    <row r="2799" spans="1:26">
      <c r="A2799" s="4">
        <v>282290000</v>
      </c>
      <c r="B2799" s="4">
        <v>314540000</v>
      </c>
      <c r="C2799" s="4">
        <v>416950000</v>
      </c>
      <c r="E2799" s="6">
        <v>361660000</v>
      </c>
      <c r="F2799" s="6">
        <v>265920000</v>
      </c>
      <c r="G2799" s="6">
        <v>338140000</v>
      </c>
      <c r="I2799" s="8">
        <f t="shared" si="430"/>
        <v>282588210</v>
      </c>
      <c r="J2799" s="8">
        <f t="shared" si="431"/>
        <v>314838210</v>
      </c>
      <c r="K2799" s="8">
        <f t="shared" si="432"/>
        <v>417248210</v>
      </c>
      <c r="L2799" s="1"/>
      <c r="M2799" s="10">
        <f t="shared" si="433"/>
        <v>361958210</v>
      </c>
      <c r="N2799" s="10">
        <f t="shared" si="434"/>
        <v>266218210</v>
      </c>
      <c r="O2799" s="10">
        <f t="shared" si="435"/>
        <v>338438210</v>
      </c>
      <c r="Q2799" s="1">
        <f t="shared" si="436"/>
        <v>338224876.66666669</v>
      </c>
      <c r="R2799" s="1">
        <f t="shared" si="437"/>
        <v>322204876.66666669</v>
      </c>
      <c r="T2799" s="1">
        <f t="shared" si="438"/>
        <v>0.95263506292652655</v>
      </c>
      <c r="U2799">
        <f t="shared" si="439"/>
        <v>0.76368603904724186</v>
      </c>
      <c r="Y2799" t="s">
        <v>3691</v>
      </c>
      <c r="Z2799" t="s">
        <v>3692</v>
      </c>
    </row>
    <row r="2800" spans="1:26">
      <c r="A2800" s="4">
        <v>49714000</v>
      </c>
      <c r="B2800" s="4">
        <v>34503000</v>
      </c>
      <c r="C2800" s="3">
        <v>0</v>
      </c>
      <c r="E2800" s="6">
        <v>22258000</v>
      </c>
      <c r="F2800" s="6">
        <v>21148000</v>
      </c>
      <c r="G2800" s="6">
        <v>36781000</v>
      </c>
      <c r="I2800" s="8">
        <f t="shared" si="430"/>
        <v>50012210</v>
      </c>
      <c r="J2800" s="8">
        <f t="shared" si="431"/>
        <v>34801210</v>
      </c>
      <c r="K2800" s="8">
        <f t="shared" si="432"/>
        <v>298210</v>
      </c>
      <c r="L2800" s="1"/>
      <c r="M2800" s="10">
        <f t="shared" si="433"/>
        <v>22556210</v>
      </c>
      <c r="N2800" s="10">
        <f t="shared" si="434"/>
        <v>21446210</v>
      </c>
      <c r="O2800" s="10">
        <f t="shared" si="435"/>
        <v>37079210</v>
      </c>
      <c r="Q2800" s="1">
        <f t="shared" si="436"/>
        <v>28370543.333333332</v>
      </c>
      <c r="R2800" s="1">
        <f t="shared" si="437"/>
        <v>27027210</v>
      </c>
      <c r="T2800" s="1">
        <f t="shared" si="438"/>
        <v>0.95265041922002913</v>
      </c>
      <c r="U2800">
        <f t="shared" si="439"/>
        <v>0.935290334737511</v>
      </c>
      <c r="Y2800" t="s">
        <v>7102</v>
      </c>
      <c r="Z2800" t="s">
        <v>7103</v>
      </c>
    </row>
    <row r="2801" spans="1:26">
      <c r="A2801" s="4">
        <v>1053600000</v>
      </c>
      <c r="B2801" s="4">
        <v>980750000</v>
      </c>
      <c r="C2801" s="4">
        <v>1171300000</v>
      </c>
      <c r="E2801" s="6">
        <v>906670000</v>
      </c>
      <c r="F2801" s="6">
        <v>1096300000</v>
      </c>
      <c r="G2801" s="6">
        <v>1050900000</v>
      </c>
      <c r="I2801" s="8">
        <f t="shared" si="430"/>
        <v>1053898210</v>
      </c>
      <c r="J2801" s="8">
        <f t="shared" si="431"/>
        <v>981048210</v>
      </c>
      <c r="K2801" s="8">
        <f t="shared" si="432"/>
        <v>1171598210</v>
      </c>
      <c r="L2801" s="1"/>
      <c r="M2801" s="10">
        <f t="shared" si="433"/>
        <v>906968210</v>
      </c>
      <c r="N2801" s="10">
        <f t="shared" si="434"/>
        <v>1096598210</v>
      </c>
      <c r="O2801" s="10">
        <f t="shared" si="435"/>
        <v>1051198210</v>
      </c>
      <c r="Q2801" s="1">
        <f t="shared" si="436"/>
        <v>1068848210</v>
      </c>
      <c r="R2801" s="1">
        <f t="shared" si="437"/>
        <v>1018254876.6666666</v>
      </c>
      <c r="T2801" s="1">
        <f t="shared" si="438"/>
        <v>0.95266555825234212</v>
      </c>
      <c r="U2801">
        <f t="shared" si="439"/>
        <v>0.55998175384024484</v>
      </c>
      <c r="Y2801" t="s">
        <v>4109</v>
      </c>
      <c r="Z2801" t="s">
        <v>4110</v>
      </c>
    </row>
    <row r="2802" spans="1:26">
      <c r="A2802" s="4">
        <v>11881000000</v>
      </c>
      <c r="B2802" s="4">
        <v>10791000000</v>
      </c>
      <c r="C2802" s="4">
        <v>10120000000</v>
      </c>
      <c r="E2802" s="6">
        <v>10247000000</v>
      </c>
      <c r="F2802" s="6">
        <v>10036000000</v>
      </c>
      <c r="G2802" s="6">
        <v>10960000000</v>
      </c>
      <c r="I2802" s="8">
        <f t="shared" si="430"/>
        <v>11881298210</v>
      </c>
      <c r="J2802" s="8">
        <f t="shared" si="431"/>
        <v>10791298210</v>
      </c>
      <c r="K2802" s="8">
        <f t="shared" si="432"/>
        <v>10120298210</v>
      </c>
      <c r="L2802" s="1"/>
      <c r="M2802" s="10">
        <f t="shared" si="433"/>
        <v>10247298210</v>
      </c>
      <c r="N2802" s="10">
        <f t="shared" si="434"/>
        <v>10036298210</v>
      </c>
      <c r="O2802" s="10">
        <f t="shared" si="435"/>
        <v>10960298210</v>
      </c>
      <c r="Q2802" s="1">
        <f t="shared" si="436"/>
        <v>10930964876.666666</v>
      </c>
      <c r="R2802" s="1">
        <f t="shared" si="437"/>
        <v>10414631543.333334</v>
      </c>
      <c r="T2802" s="1">
        <f t="shared" si="438"/>
        <v>0.95276415767875156</v>
      </c>
      <c r="U2802">
        <f t="shared" si="439"/>
        <v>0.42681238256746862</v>
      </c>
      <c r="Y2802" t="s">
        <v>5457</v>
      </c>
      <c r="Z2802" t="s">
        <v>5458</v>
      </c>
    </row>
    <row r="2803" spans="1:26">
      <c r="A2803" s="4">
        <v>608850000</v>
      </c>
      <c r="B2803" s="4">
        <v>621030000</v>
      </c>
      <c r="C2803" s="4">
        <v>617980000</v>
      </c>
      <c r="E2803" s="6">
        <v>568860000</v>
      </c>
      <c r="F2803" s="6">
        <v>584120000</v>
      </c>
      <c r="G2803" s="6">
        <v>607700000</v>
      </c>
      <c r="I2803" s="8">
        <f t="shared" si="430"/>
        <v>609148210</v>
      </c>
      <c r="J2803" s="8">
        <f t="shared" si="431"/>
        <v>621328210</v>
      </c>
      <c r="K2803" s="8">
        <f t="shared" si="432"/>
        <v>618278210</v>
      </c>
      <c r="L2803" s="1"/>
      <c r="M2803" s="10">
        <f t="shared" si="433"/>
        <v>569158210</v>
      </c>
      <c r="N2803" s="10">
        <f t="shared" si="434"/>
        <v>584418210</v>
      </c>
      <c r="O2803" s="10">
        <f t="shared" si="435"/>
        <v>607998210</v>
      </c>
      <c r="Q2803" s="1">
        <f t="shared" si="436"/>
        <v>616251543.33333337</v>
      </c>
      <c r="R2803" s="1">
        <f t="shared" si="437"/>
        <v>587191543.33333337</v>
      </c>
      <c r="T2803" s="1">
        <f t="shared" si="438"/>
        <v>0.95284393148483959</v>
      </c>
      <c r="U2803">
        <f t="shared" si="439"/>
        <v>7.0667100555549311E-2</v>
      </c>
      <c r="Y2803" t="s">
        <v>9037</v>
      </c>
      <c r="Z2803" t="s">
        <v>9038</v>
      </c>
    </row>
    <row r="2804" spans="1:26">
      <c r="A2804" s="4">
        <v>48261000</v>
      </c>
      <c r="B2804" s="4">
        <v>51240000</v>
      </c>
      <c r="C2804" s="4">
        <v>64680000</v>
      </c>
      <c r="E2804" s="6">
        <v>54672000</v>
      </c>
      <c r="F2804" s="6">
        <v>57496000</v>
      </c>
      <c r="G2804" s="6">
        <v>44231000</v>
      </c>
      <c r="I2804" s="8">
        <f t="shared" si="430"/>
        <v>48559210</v>
      </c>
      <c r="J2804" s="8">
        <f t="shared" si="431"/>
        <v>51538210</v>
      </c>
      <c r="K2804" s="8">
        <f t="shared" si="432"/>
        <v>64978210</v>
      </c>
      <c r="L2804" s="1"/>
      <c r="M2804" s="10">
        <f t="shared" si="433"/>
        <v>54970210</v>
      </c>
      <c r="N2804" s="10">
        <f t="shared" si="434"/>
        <v>57794210</v>
      </c>
      <c r="O2804" s="10">
        <f t="shared" si="435"/>
        <v>44529210</v>
      </c>
      <c r="Q2804" s="1">
        <f t="shared" si="436"/>
        <v>55025210</v>
      </c>
      <c r="R2804" s="1">
        <f t="shared" si="437"/>
        <v>52431210</v>
      </c>
      <c r="T2804" s="1">
        <f t="shared" si="438"/>
        <v>0.95285797182782217</v>
      </c>
      <c r="U2804">
        <f t="shared" si="439"/>
        <v>0.70870341410690085</v>
      </c>
      <c r="Y2804" t="s">
        <v>1226</v>
      </c>
      <c r="Z2804" t="s">
        <v>1227</v>
      </c>
    </row>
    <row r="2805" spans="1:26">
      <c r="A2805" s="4">
        <v>35370000</v>
      </c>
      <c r="B2805" s="4">
        <v>27981000</v>
      </c>
      <c r="C2805" s="4">
        <v>22456000</v>
      </c>
      <c r="E2805" s="6">
        <v>13879000</v>
      </c>
      <c r="F2805" s="6">
        <v>42120000</v>
      </c>
      <c r="G2805" s="6">
        <v>25723000</v>
      </c>
      <c r="I2805" s="8">
        <f t="shared" si="430"/>
        <v>35668210</v>
      </c>
      <c r="J2805" s="8">
        <f t="shared" si="431"/>
        <v>28279210</v>
      </c>
      <c r="K2805" s="8">
        <f t="shared" si="432"/>
        <v>22754210</v>
      </c>
      <c r="L2805" s="1"/>
      <c r="M2805" s="10">
        <f t="shared" si="433"/>
        <v>14177210</v>
      </c>
      <c r="N2805" s="10">
        <f t="shared" si="434"/>
        <v>42418210</v>
      </c>
      <c r="O2805" s="10">
        <f t="shared" si="435"/>
        <v>26021210</v>
      </c>
      <c r="Q2805" s="1">
        <f t="shared" si="436"/>
        <v>28900543.333333332</v>
      </c>
      <c r="R2805" s="1">
        <f t="shared" si="437"/>
        <v>27538876.666666668</v>
      </c>
      <c r="T2805" s="1">
        <f t="shared" si="438"/>
        <v>0.9528843921388791</v>
      </c>
      <c r="U2805">
        <f t="shared" si="439"/>
        <v>0.88708832131715787</v>
      </c>
      <c r="Y2805" t="s">
        <v>3526</v>
      </c>
      <c r="Z2805" t="s">
        <v>3527</v>
      </c>
    </row>
    <row r="2806" spans="1:26">
      <c r="A2806" s="4">
        <v>26473000000</v>
      </c>
      <c r="B2806" s="4">
        <v>25600000000</v>
      </c>
      <c r="C2806" s="4">
        <v>28815000000</v>
      </c>
      <c r="E2806" s="6">
        <v>24498000000</v>
      </c>
      <c r="F2806" s="6">
        <v>26950000000</v>
      </c>
      <c r="G2806" s="6">
        <v>25636000000</v>
      </c>
      <c r="I2806" s="8">
        <f t="shared" si="430"/>
        <v>26473298210</v>
      </c>
      <c r="J2806" s="8">
        <f t="shared" si="431"/>
        <v>25600298210</v>
      </c>
      <c r="K2806" s="8">
        <f t="shared" si="432"/>
        <v>28815298210</v>
      </c>
      <c r="L2806" s="1"/>
      <c r="M2806" s="10">
        <f t="shared" si="433"/>
        <v>24498298210</v>
      </c>
      <c r="N2806" s="10">
        <f t="shared" si="434"/>
        <v>26950298210</v>
      </c>
      <c r="O2806" s="10">
        <f t="shared" si="435"/>
        <v>25636298210</v>
      </c>
      <c r="Q2806" s="1">
        <f t="shared" si="436"/>
        <v>26962964876.666668</v>
      </c>
      <c r="R2806" s="1">
        <f t="shared" si="437"/>
        <v>25694964876.666668</v>
      </c>
      <c r="T2806" s="1">
        <f t="shared" si="438"/>
        <v>0.95297253081031497</v>
      </c>
      <c r="U2806">
        <f t="shared" si="439"/>
        <v>0.34774134807823232</v>
      </c>
      <c r="Y2806" t="s">
        <v>10612</v>
      </c>
      <c r="Z2806" t="s">
        <v>10613</v>
      </c>
    </row>
    <row r="2807" spans="1:26">
      <c r="A2807" s="4">
        <v>431900000</v>
      </c>
      <c r="B2807" s="4">
        <v>264830000</v>
      </c>
      <c r="C2807" s="4">
        <v>246590000</v>
      </c>
      <c r="E2807" s="6">
        <v>220310000</v>
      </c>
      <c r="F2807" s="6">
        <v>354680000</v>
      </c>
      <c r="G2807" s="6">
        <v>323960000</v>
      </c>
      <c r="I2807" s="8">
        <f t="shared" si="430"/>
        <v>432198210</v>
      </c>
      <c r="J2807" s="8">
        <f t="shared" si="431"/>
        <v>265128210</v>
      </c>
      <c r="K2807" s="8">
        <f t="shared" si="432"/>
        <v>246888210</v>
      </c>
      <c r="L2807" s="1"/>
      <c r="M2807" s="10">
        <f t="shared" si="433"/>
        <v>220608210</v>
      </c>
      <c r="N2807" s="10">
        <f t="shared" si="434"/>
        <v>354978210</v>
      </c>
      <c r="O2807" s="10">
        <f t="shared" si="435"/>
        <v>324258210</v>
      </c>
      <c r="Q2807" s="1">
        <f t="shared" si="436"/>
        <v>314738210</v>
      </c>
      <c r="R2807" s="1">
        <f t="shared" si="437"/>
        <v>299948210</v>
      </c>
      <c r="T2807" s="1">
        <f t="shared" si="438"/>
        <v>0.95300856543601742</v>
      </c>
      <c r="U2807">
        <f t="shared" si="439"/>
        <v>0.84647887975501346</v>
      </c>
      <c r="Y2807" t="s">
        <v>6473</v>
      </c>
      <c r="Z2807" t="s">
        <v>6474</v>
      </c>
    </row>
    <row r="2808" spans="1:26">
      <c r="A2808" s="4">
        <v>173330000</v>
      </c>
      <c r="B2808" s="4">
        <v>96019000</v>
      </c>
      <c r="C2808" s="4">
        <v>165380000</v>
      </c>
      <c r="E2808" s="6">
        <v>133010000</v>
      </c>
      <c r="F2808" s="6">
        <v>147500000</v>
      </c>
      <c r="G2808" s="6">
        <v>133760000</v>
      </c>
      <c r="I2808" s="8">
        <f t="shared" si="430"/>
        <v>173628210</v>
      </c>
      <c r="J2808" s="8">
        <f t="shared" si="431"/>
        <v>96317210</v>
      </c>
      <c r="K2808" s="8">
        <f t="shared" si="432"/>
        <v>165678210</v>
      </c>
      <c r="L2808" s="1"/>
      <c r="M2808" s="10">
        <f t="shared" si="433"/>
        <v>133308210</v>
      </c>
      <c r="N2808" s="10">
        <f t="shared" si="434"/>
        <v>147798210</v>
      </c>
      <c r="O2808" s="10">
        <f t="shared" si="435"/>
        <v>134058210</v>
      </c>
      <c r="Q2808" s="1">
        <f t="shared" si="436"/>
        <v>145207876.66666666</v>
      </c>
      <c r="R2808" s="1">
        <f t="shared" si="437"/>
        <v>138388210</v>
      </c>
      <c r="T2808" s="1">
        <f t="shared" si="438"/>
        <v>0.95303514641756237</v>
      </c>
      <c r="U2808">
        <f t="shared" si="439"/>
        <v>0.79852486049357085</v>
      </c>
      <c r="Y2808" t="s">
        <v>4593</v>
      </c>
      <c r="Z2808" t="s">
        <v>4594</v>
      </c>
    </row>
    <row r="2809" spans="1:26">
      <c r="A2809" s="4">
        <v>98361000</v>
      </c>
      <c r="B2809" s="4">
        <v>63230000</v>
      </c>
      <c r="C2809" s="4">
        <v>97008000</v>
      </c>
      <c r="E2809" s="6">
        <v>83718000</v>
      </c>
      <c r="F2809" s="6">
        <v>91368000</v>
      </c>
      <c r="G2809" s="6">
        <v>71350000</v>
      </c>
      <c r="I2809" s="8">
        <f t="shared" si="430"/>
        <v>98659210</v>
      </c>
      <c r="J2809" s="8">
        <f t="shared" si="431"/>
        <v>63528210</v>
      </c>
      <c r="K2809" s="8">
        <f t="shared" si="432"/>
        <v>97306210</v>
      </c>
      <c r="L2809" s="1"/>
      <c r="M2809" s="10">
        <f t="shared" si="433"/>
        <v>84016210</v>
      </c>
      <c r="N2809" s="10">
        <f t="shared" si="434"/>
        <v>91666210</v>
      </c>
      <c r="O2809" s="10">
        <f t="shared" si="435"/>
        <v>71648210</v>
      </c>
      <c r="Q2809" s="1">
        <f t="shared" si="436"/>
        <v>86497876.666666672</v>
      </c>
      <c r="R2809" s="1">
        <f t="shared" si="437"/>
        <v>82443543.333333328</v>
      </c>
      <c r="T2809" s="1">
        <f t="shared" si="438"/>
        <v>0.95312794383430521</v>
      </c>
      <c r="U2809">
        <f t="shared" si="439"/>
        <v>0.76878135467379694</v>
      </c>
      <c r="Y2809" t="s">
        <v>9100</v>
      </c>
      <c r="Z2809" t="s">
        <v>9101</v>
      </c>
    </row>
    <row r="2810" spans="1:26">
      <c r="A2810" s="4">
        <v>329900000</v>
      </c>
      <c r="B2810" s="4">
        <v>284370000</v>
      </c>
      <c r="C2810" s="4">
        <v>286260000</v>
      </c>
      <c r="E2810" s="6">
        <v>297490000</v>
      </c>
      <c r="F2810" s="6">
        <v>222850000</v>
      </c>
      <c r="G2810" s="6">
        <v>337950000</v>
      </c>
      <c r="I2810" s="8">
        <f t="shared" si="430"/>
        <v>330198210</v>
      </c>
      <c r="J2810" s="8">
        <f t="shared" si="431"/>
        <v>284668210</v>
      </c>
      <c r="K2810" s="8">
        <f t="shared" si="432"/>
        <v>286558210</v>
      </c>
      <c r="L2810" s="1"/>
      <c r="M2810" s="10">
        <f t="shared" si="433"/>
        <v>297788210</v>
      </c>
      <c r="N2810" s="10">
        <f t="shared" si="434"/>
        <v>223148210</v>
      </c>
      <c r="O2810" s="10">
        <f t="shared" si="435"/>
        <v>338248210</v>
      </c>
      <c r="Q2810" s="1">
        <f t="shared" si="436"/>
        <v>300474876.66666669</v>
      </c>
      <c r="R2810" s="1">
        <f t="shared" si="437"/>
        <v>286394876.66666669</v>
      </c>
      <c r="T2810" s="1">
        <f t="shared" si="438"/>
        <v>0.95314084107065056</v>
      </c>
      <c r="U2810">
        <f t="shared" si="439"/>
        <v>0.72179813013922267</v>
      </c>
      <c r="Y2810" t="s">
        <v>8265</v>
      </c>
      <c r="Z2810" t="s">
        <v>8266</v>
      </c>
    </row>
    <row r="2811" spans="1:26">
      <c r="A2811" s="4">
        <v>483620000</v>
      </c>
      <c r="B2811" s="4">
        <v>540980000</v>
      </c>
      <c r="C2811" s="4">
        <v>457990000</v>
      </c>
      <c r="E2811" s="6">
        <v>515290000</v>
      </c>
      <c r="F2811" s="6">
        <v>520000000</v>
      </c>
      <c r="G2811" s="6">
        <v>377800000</v>
      </c>
      <c r="I2811" s="8">
        <f t="shared" si="430"/>
        <v>483918210</v>
      </c>
      <c r="J2811" s="8">
        <f t="shared" si="431"/>
        <v>541278210</v>
      </c>
      <c r="K2811" s="8">
        <f t="shared" si="432"/>
        <v>458288210</v>
      </c>
      <c r="L2811" s="1"/>
      <c r="M2811" s="10">
        <f t="shared" si="433"/>
        <v>515588210</v>
      </c>
      <c r="N2811" s="10">
        <f t="shared" si="434"/>
        <v>520298210</v>
      </c>
      <c r="O2811" s="10">
        <f t="shared" si="435"/>
        <v>378098210</v>
      </c>
      <c r="Q2811" s="1">
        <f t="shared" si="436"/>
        <v>494494876.66666669</v>
      </c>
      <c r="R2811" s="1">
        <f t="shared" si="437"/>
        <v>471328210</v>
      </c>
      <c r="T2811" s="1">
        <f t="shared" si="438"/>
        <v>0.95315084592416699</v>
      </c>
      <c r="U2811">
        <f t="shared" si="439"/>
        <v>0.68290657509134234</v>
      </c>
      <c r="Y2811" t="s">
        <v>4827</v>
      </c>
      <c r="Z2811" t="s">
        <v>4828</v>
      </c>
    </row>
    <row r="2812" spans="1:26">
      <c r="A2812" s="4">
        <v>55396000</v>
      </c>
      <c r="B2812" s="4">
        <v>34331000</v>
      </c>
      <c r="C2812" s="4">
        <v>33738000</v>
      </c>
      <c r="E2812" s="6">
        <v>46765000</v>
      </c>
      <c r="F2812" s="6">
        <v>34115000</v>
      </c>
      <c r="G2812" s="6">
        <v>36760000</v>
      </c>
      <c r="I2812" s="8">
        <f t="shared" si="430"/>
        <v>55694210</v>
      </c>
      <c r="J2812" s="8">
        <f t="shared" si="431"/>
        <v>34629210</v>
      </c>
      <c r="K2812" s="8">
        <f t="shared" si="432"/>
        <v>34036210</v>
      </c>
      <c r="L2812" s="1"/>
      <c r="M2812" s="10">
        <f t="shared" si="433"/>
        <v>47063210</v>
      </c>
      <c r="N2812" s="10">
        <f t="shared" si="434"/>
        <v>34413210</v>
      </c>
      <c r="O2812" s="10">
        <f t="shared" si="435"/>
        <v>37058210</v>
      </c>
      <c r="Q2812" s="1">
        <f t="shared" si="436"/>
        <v>41453210</v>
      </c>
      <c r="R2812" s="1">
        <f t="shared" si="437"/>
        <v>39511543.333333336</v>
      </c>
      <c r="T2812" s="1">
        <f t="shared" si="438"/>
        <v>0.95316004076242433</v>
      </c>
      <c r="U2812">
        <f t="shared" si="439"/>
        <v>0.82228438591475372</v>
      </c>
      <c r="Y2812" t="s">
        <v>6808</v>
      </c>
      <c r="Z2812" t="s">
        <v>6809</v>
      </c>
    </row>
    <row r="2813" spans="1:26">
      <c r="A2813" s="4">
        <v>2898300000</v>
      </c>
      <c r="B2813" s="4">
        <v>3261800000</v>
      </c>
      <c r="C2813" s="4">
        <v>2753900000</v>
      </c>
      <c r="E2813" s="6">
        <v>2728200000</v>
      </c>
      <c r="F2813" s="6">
        <v>2766200000</v>
      </c>
      <c r="G2813" s="6">
        <v>3004100000</v>
      </c>
      <c r="I2813" s="8">
        <f t="shared" si="430"/>
        <v>2898598210</v>
      </c>
      <c r="J2813" s="8">
        <f t="shared" si="431"/>
        <v>3262098210</v>
      </c>
      <c r="K2813" s="8">
        <f t="shared" si="432"/>
        <v>2754198210</v>
      </c>
      <c r="L2813" s="1"/>
      <c r="M2813" s="10">
        <f t="shared" si="433"/>
        <v>2728498210</v>
      </c>
      <c r="N2813" s="10">
        <f t="shared" si="434"/>
        <v>2766498210</v>
      </c>
      <c r="O2813" s="10">
        <f t="shared" si="435"/>
        <v>3004398210</v>
      </c>
      <c r="Q2813" s="1">
        <f t="shared" si="436"/>
        <v>2971631543.3333335</v>
      </c>
      <c r="R2813" s="1">
        <f t="shared" si="437"/>
        <v>2833131543.3333335</v>
      </c>
      <c r="T2813" s="1">
        <f t="shared" si="438"/>
        <v>0.95339260672787107</v>
      </c>
      <c r="U2813">
        <f t="shared" si="439"/>
        <v>0.47066546869141695</v>
      </c>
      <c r="Y2813" t="s">
        <v>3001</v>
      </c>
      <c r="Z2813" t="s">
        <v>3002</v>
      </c>
    </row>
    <row r="2814" spans="1:26">
      <c r="A2814" s="4">
        <v>165720000</v>
      </c>
      <c r="B2814" s="4">
        <v>187650000</v>
      </c>
      <c r="C2814" s="4">
        <v>229600000</v>
      </c>
      <c r="E2814" s="6">
        <v>180500000</v>
      </c>
      <c r="F2814" s="6">
        <v>182440000</v>
      </c>
      <c r="G2814" s="6">
        <v>192860000</v>
      </c>
      <c r="I2814" s="8">
        <f t="shared" si="430"/>
        <v>166018210</v>
      </c>
      <c r="J2814" s="8">
        <f t="shared" si="431"/>
        <v>187948210</v>
      </c>
      <c r="K2814" s="8">
        <f t="shared" si="432"/>
        <v>229898210</v>
      </c>
      <c r="L2814" s="1"/>
      <c r="M2814" s="10">
        <f t="shared" si="433"/>
        <v>180798210</v>
      </c>
      <c r="N2814" s="10">
        <f t="shared" si="434"/>
        <v>182738210</v>
      </c>
      <c r="O2814" s="10">
        <f t="shared" si="435"/>
        <v>193158210</v>
      </c>
      <c r="Q2814" s="1">
        <f t="shared" si="436"/>
        <v>194621543.33333334</v>
      </c>
      <c r="R2814" s="1">
        <f t="shared" si="437"/>
        <v>185564876.66666666</v>
      </c>
      <c r="T2814" s="1">
        <f t="shared" si="438"/>
        <v>0.95346524073568206</v>
      </c>
      <c r="U2814">
        <f t="shared" si="439"/>
        <v>0.66057180870368726</v>
      </c>
      <c r="Y2814" t="s">
        <v>5735</v>
      </c>
      <c r="Z2814" t="s">
        <v>5736</v>
      </c>
    </row>
    <row r="2815" spans="1:26">
      <c r="A2815" s="4">
        <v>494940000</v>
      </c>
      <c r="B2815" s="4">
        <v>450270000</v>
      </c>
      <c r="C2815" s="4">
        <v>413020000</v>
      </c>
      <c r="E2815" s="6">
        <v>459670000</v>
      </c>
      <c r="F2815" s="6">
        <v>419470000</v>
      </c>
      <c r="G2815" s="6">
        <v>415930000</v>
      </c>
      <c r="I2815" s="8">
        <f t="shared" si="430"/>
        <v>495238210</v>
      </c>
      <c r="J2815" s="8">
        <f t="shared" si="431"/>
        <v>450568210</v>
      </c>
      <c r="K2815" s="8">
        <f t="shared" si="432"/>
        <v>413318210</v>
      </c>
      <c r="L2815" s="1"/>
      <c r="M2815" s="10">
        <f t="shared" si="433"/>
        <v>459968210</v>
      </c>
      <c r="N2815" s="10">
        <f t="shared" si="434"/>
        <v>419768210</v>
      </c>
      <c r="O2815" s="10">
        <f t="shared" si="435"/>
        <v>416228210</v>
      </c>
      <c r="Q2815" s="1">
        <f t="shared" si="436"/>
        <v>453041543.33333331</v>
      </c>
      <c r="R2815" s="1">
        <f t="shared" si="437"/>
        <v>431988210</v>
      </c>
      <c r="T2815" s="1">
        <f t="shared" si="438"/>
        <v>0.95352891220873548</v>
      </c>
      <c r="U2815">
        <f t="shared" si="439"/>
        <v>0.48695209324202393</v>
      </c>
      <c r="Y2815" t="s">
        <v>6000</v>
      </c>
      <c r="Z2815" t="s">
        <v>6001</v>
      </c>
    </row>
    <row r="2816" spans="1:26">
      <c r="A2816" s="4">
        <v>318110000</v>
      </c>
      <c r="B2816" s="4">
        <v>219700000</v>
      </c>
      <c r="C2816" s="4">
        <v>347310000</v>
      </c>
      <c r="E2816" s="6">
        <v>277040000</v>
      </c>
      <c r="F2816" s="6">
        <v>280840000</v>
      </c>
      <c r="G2816" s="6">
        <v>286150000</v>
      </c>
      <c r="I2816" s="8">
        <f t="shared" si="430"/>
        <v>318408210</v>
      </c>
      <c r="J2816" s="8">
        <f t="shared" si="431"/>
        <v>219998210</v>
      </c>
      <c r="K2816" s="8">
        <f t="shared" si="432"/>
        <v>347608210</v>
      </c>
      <c r="L2816" s="1"/>
      <c r="M2816" s="10">
        <f t="shared" si="433"/>
        <v>277338210</v>
      </c>
      <c r="N2816" s="10">
        <f t="shared" si="434"/>
        <v>281138210</v>
      </c>
      <c r="O2816" s="10">
        <f t="shared" si="435"/>
        <v>286448210</v>
      </c>
      <c r="Q2816" s="1">
        <f t="shared" si="436"/>
        <v>295338210</v>
      </c>
      <c r="R2816" s="1">
        <f t="shared" si="437"/>
        <v>281641543.33333331</v>
      </c>
      <c r="T2816" s="1">
        <f t="shared" si="438"/>
        <v>0.95362379061393143</v>
      </c>
      <c r="U2816">
        <f t="shared" si="439"/>
        <v>0.74121557585482567</v>
      </c>
      <c r="Y2816" t="s">
        <v>12669</v>
      </c>
      <c r="Z2816" t="s">
        <v>12670</v>
      </c>
    </row>
    <row r="2817" spans="1:30">
      <c r="A2817" s="4">
        <v>80841000</v>
      </c>
      <c r="B2817" s="4">
        <v>81851000</v>
      </c>
      <c r="C2817" s="4">
        <v>66891000</v>
      </c>
      <c r="E2817" s="6">
        <v>77217000</v>
      </c>
      <c r="F2817" s="6">
        <v>66974000</v>
      </c>
      <c r="G2817" s="6">
        <v>74724000</v>
      </c>
      <c r="I2817" s="8">
        <f t="shared" si="430"/>
        <v>81139210</v>
      </c>
      <c r="J2817" s="8">
        <f t="shared" si="431"/>
        <v>82149210</v>
      </c>
      <c r="K2817" s="8">
        <f t="shared" si="432"/>
        <v>67189210</v>
      </c>
      <c r="L2817" s="1"/>
      <c r="M2817" s="10">
        <f t="shared" si="433"/>
        <v>77515210</v>
      </c>
      <c r="N2817" s="10">
        <f t="shared" si="434"/>
        <v>67272210</v>
      </c>
      <c r="O2817" s="10">
        <f t="shared" si="435"/>
        <v>75022210</v>
      </c>
      <c r="Q2817" s="1">
        <f t="shared" si="436"/>
        <v>76825876.666666672</v>
      </c>
      <c r="R2817" s="1">
        <f t="shared" si="437"/>
        <v>73269876.666666672</v>
      </c>
      <c r="T2817" s="1">
        <f t="shared" si="438"/>
        <v>0.95371351223977785</v>
      </c>
      <c r="U2817">
        <f t="shared" si="439"/>
        <v>0.56836199884864391</v>
      </c>
      <c r="Y2817" t="s">
        <v>6285</v>
      </c>
      <c r="Z2817" t="s">
        <v>6286</v>
      </c>
    </row>
    <row r="2818" spans="1:30">
      <c r="A2818" s="4">
        <v>27015000000</v>
      </c>
      <c r="B2818" s="4">
        <v>28844000000</v>
      </c>
      <c r="C2818" s="4">
        <v>27985000000</v>
      </c>
      <c r="E2818" s="6">
        <v>22168000000</v>
      </c>
      <c r="F2818" s="6">
        <v>25249000000</v>
      </c>
      <c r="G2818" s="6">
        <v>32550000000</v>
      </c>
      <c r="I2818" s="8">
        <f t="shared" si="430"/>
        <v>27015298210</v>
      </c>
      <c r="J2818" s="8">
        <f t="shared" si="431"/>
        <v>28844298210</v>
      </c>
      <c r="K2818" s="8">
        <f t="shared" si="432"/>
        <v>27985298210</v>
      </c>
      <c r="L2818" s="1"/>
      <c r="M2818" s="10">
        <f t="shared" si="433"/>
        <v>22168298210</v>
      </c>
      <c r="N2818" s="10">
        <f t="shared" si="434"/>
        <v>25249298210</v>
      </c>
      <c r="O2818" s="10">
        <f t="shared" si="435"/>
        <v>32550298210</v>
      </c>
      <c r="Q2818" s="1">
        <f t="shared" si="436"/>
        <v>27948298210</v>
      </c>
      <c r="R2818" s="1">
        <f t="shared" si="437"/>
        <v>26655964876.666668</v>
      </c>
      <c r="T2818" s="1">
        <f t="shared" si="438"/>
        <v>0.95375985601617308</v>
      </c>
      <c r="U2818">
        <f t="shared" si="439"/>
        <v>0.70027796366921469</v>
      </c>
      <c r="Y2818" t="s">
        <v>134</v>
      </c>
      <c r="Z2818" t="s">
        <v>135</v>
      </c>
    </row>
    <row r="2819" spans="1:30">
      <c r="A2819" s="4">
        <v>1486100000</v>
      </c>
      <c r="B2819" s="4">
        <v>1173100000</v>
      </c>
      <c r="C2819" s="4">
        <v>1384000000</v>
      </c>
      <c r="E2819" s="6">
        <v>1211100000</v>
      </c>
      <c r="F2819" s="6">
        <v>1329000000</v>
      </c>
      <c r="G2819" s="6">
        <v>1316500000</v>
      </c>
      <c r="I2819" s="8">
        <f t="shared" ref="I2819:I2882" si="440">A2819+298210</f>
        <v>1486398210</v>
      </c>
      <c r="J2819" s="8">
        <f t="shared" ref="J2819:J2882" si="441">B2819+298210</f>
        <v>1173398210</v>
      </c>
      <c r="K2819" s="8">
        <f t="shared" ref="K2819:K2882" si="442">C2819+298210</f>
        <v>1384298210</v>
      </c>
      <c r="L2819" s="1"/>
      <c r="M2819" s="10">
        <f t="shared" ref="M2819:M2882" si="443">E2819+298210</f>
        <v>1211398210</v>
      </c>
      <c r="N2819" s="10">
        <f t="shared" ref="N2819:N2882" si="444">F2819+298210</f>
        <v>1329298210</v>
      </c>
      <c r="O2819" s="10">
        <f t="shared" ref="O2819:O2882" si="445">G2819+298210</f>
        <v>1316798210</v>
      </c>
      <c r="Q2819" s="1">
        <f t="shared" ref="Q2819:Q2882" si="446">AVERAGE(I2819:K2819)</f>
        <v>1348031543.3333333</v>
      </c>
      <c r="R2819" s="1">
        <f t="shared" ref="R2819:R2882" si="447">AVERAGE(M2819:O2819)</f>
        <v>1285831543.3333333</v>
      </c>
      <c r="T2819" s="1">
        <f t="shared" ref="T2819:T2882" si="448">R2819/Q2819</f>
        <v>0.95385864647781493</v>
      </c>
      <c r="U2819">
        <f t="shared" ref="U2819:U2882" si="449">_xlfn.T.TEST(M2819:O2819, I2819:K2819, 2, 2)</f>
        <v>0.56560777448535282</v>
      </c>
      <c r="Y2819" t="s">
        <v>5046</v>
      </c>
      <c r="Z2819" t="s">
        <v>5047</v>
      </c>
    </row>
    <row r="2820" spans="1:30">
      <c r="A2820" s="4">
        <v>400840000</v>
      </c>
      <c r="B2820" s="4">
        <v>413670000</v>
      </c>
      <c r="C2820" s="4">
        <v>385420000</v>
      </c>
      <c r="E2820" s="6">
        <v>325180000</v>
      </c>
      <c r="F2820" s="6">
        <v>523360000</v>
      </c>
      <c r="G2820" s="6">
        <v>296050000</v>
      </c>
      <c r="I2820" s="8">
        <f t="shared" si="440"/>
        <v>401138210</v>
      </c>
      <c r="J2820" s="8">
        <f t="shared" si="441"/>
        <v>413968210</v>
      </c>
      <c r="K2820" s="8">
        <f t="shared" si="442"/>
        <v>385718210</v>
      </c>
      <c r="L2820" s="1"/>
      <c r="M2820" s="10">
        <f t="shared" si="443"/>
        <v>325478210</v>
      </c>
      <c r="N2820" s="10">
        <f t="shared" si="444"/>
        <v>523658210</v>
      </c>
      <c r="O2820" s="10">
        <f t="shared" si="445"/>
        <v>296348210</v>
      </c>
      <c r="Q2820" s="1">
        <f t="shared" si="446"/>
        <v>400274876.66666669</v>
      </c>
      <c r="R2820" s="1">
        <f t="shared" si="447"/>
        <v>381828210</v>
      </c>
      <c r="T2820" s="1">
        <f t="shared" si="448"/>
        <v>0.95391500255953277</v>
      </c>
      <c r="U2820">
        <f t="shared" si="449"/>
        <v>0.81011543383661433</v>
      </c>
      <c r="Z2820" t="s">
        <v>438</v>
      </c>
    </row>
    <row r="2821" spans="1:30" s="12" customFormat="1">
      <c r="A2821" s="4">
        <v>6284600000</v>
      </c>
      <c r="B2821" s="4">
        <v>6132200000</v>
      </c>
      <c r="C2821" s="4">
        <v>5792400000</v>
      </c>
      <c r="D2821"/>
      <c r="E2821" s="6">
        <v>5700200000</v>
      </c>
      <c r="F2821" s="6">
        <v>5566400000</v>
      </c>
      <c r="G2821" s="6">
        <v>6104000000</v>
      </c>
      <c r="H2821"/>
      <c r="I2821" s="8">
        <f t="shared" si="440"/>
        <v>6284898210</v>
      </c>
      <c r="J2821" s="8">
        <f t="shared" si="441"/>
        <v>6132498210</v>
      </c>
      <c r="K2821" s="8">
        <f t="shared" si="442"/>
        <v>5792698210</v>
      </c>
      <c r="L2821" s="1"/>
      <c r="M2821" s="10">
        <f t="shared" si="443"/>
        <v>5700498210</v>
      </c>
      <c r="N2821" s="10">
        <f t="shared" si="444"/>
        <v>5566698210</v>
      </c>
      <c r="O2821" s="10">
        <f t="shared" si="445"/>
        <v>6104298210</v>
      </c>
      <c r="P2821"/>
      <c r="Q2821" s="1">
        <f t="shared" si="446"/>
        <v>6070031543.333333</v>
      </c>
      <c r="R2821" s="1">
        <f t="shared" si="447"/>
        <v>5790498210</v>
      </c>
      <c r="S2821"/>
      <c r="T2821" s="1">
        <f t="shared" si="448"/>
        <v>0.95394861932137043</v>
      </c>
      <c r="U2821">
        <f t="shared" si="449"/>
        <v>0.26794550186883015</v>
      </c>
      <c r="V2821"/>
      <c r="W2821"/>
      <c r="X2821"/>
      <c r="Y2821"/>
      <c r="Z2821" t="s">
        <v>294</v>
      </c>
      <c r="AA2821"/>
      <c r="AB2821"/>
      <c r="AC2821"/>
      <c r="AD2821"/>
    </row>
    <row r="2822" spans="1:30">
      <c r="A2822" s="4">
        <v>1647300000</v>
      </c>
      <c r="B2822" s="4">
        <v>1680800000</v>
      </c>
      <c r="C2822" s="4">
        <v>1667800000</v>
      </c>
      <c r="E2822" s="6">
        <v>1600600000</v>
      </c>
      <c r="F2822" s="6">
        <v>1501000000</v>
      </c>
      <c r="G2822" s="6">
        <v>1664600000</v>
      </c>
      <c r="I2822" s="8">
        <f t="shared" si="440"/>
        <v>1647598210</v>
      </c>
      <c r="J2822" s="8">
        <f t="shared" si="441"/>
        <v>1681098210</v>
      </c>
      <c r="K2822" s="8">
        <f t="shared" si="442"/>
        <v>1668098210</v>
      </c>
      <c r="L2822" s="1"/>
      <c r="M2822" s="10">
        <f t="shared" si="443"/>
        <v>1600898210</v>
      </c>
      <c r="N2822" s="10">
        <f t="shared" si="444"/>
        <v>1501298210</v>
      </c>
      <c r="O2822" s="10">
        <f t="shared" si="445"/>
        <v>1664898210</v>
      </c>
      <c r="Q2822" s="1">
        <f t="shared" si="446"/>
        <v>1665598210</v>
      </c>
      <c r="R2822" s="1">
        <f t="shared" si="447"/>
        <v>1589031543.3333333</v>
      </c>
      <c r="T2822" s="1">
        <f t="shared" si="448"/>
        <v>0.95403053016809691</v>
      </c>
      <c r="U2822">
        <f t="shared" si="449"/>
        <v>0.19018229195310191</v>
      </c>
      <c r="Y2822" t="s">
        <v>5379</v>
      </c>
      <c r="Z2822" t="s">
        <v>5380</v>
      </c>
    </row>
    <row r="2823" spans="1:30">
      <c r="A2823" s="4">
        <v>324550000</v>
      </c>
      <c r="B2823" s="4">
        <v>425160000</v>
      </c>
      <c r="C2823" s="4">
        <v>302770000</v>
      </c>
      <c r="E2823" s="6">
        <v>395690000</v>
      </c>
      <c r="F2823" s="6">
        <v>280170000</v>
      </c>
      <c r="G2823" s="6">
        <v>328260000</v>
      </c>
      <c r="I2823" s="8">
        <f t="shared" si="440"/>
        <v>324848210</v>
      </c>
      <c r="J2823" s="8">
        <f t="shared" si="441"/>
        <v>425458210</v>
      </c>
      <c r="K2823" s="8">
        <f t="shared" si="442"/>
        <v>303068210</v>
      </c>
      <c r="L2823" s="1"/>
      <c r="M2823" s="10">
        <f t="shared" si="443"/>
        <v>395988210</v>
      </c>
      <c r="N2823" s="10">
        <f t="shared" si="444"/>
        <v>280468210</v>
      </c>
      <c r="O2823" s="10">
        <f t="shared" si="445"/>
        <v>328558210</v>
      </c>
      <c r="Q2823" s="1">
        <f t="shared" si="446"/>
        <v>351124876.66666669</v>
      </c>
      <c r="R2823" s="1">
        <f t="shared" si="447"/>
        <v>335004876.66666669</v>
      </c>
      <c r="T2823" s="1">
        <f t="shared" si="448"/>
        <v>0.95409040751247254</v>
      </c>
      <c r="U2823">
        <f t="shared" si="449"/>
        <v>0.76523927772945721</v>
      </c>
      <c r="Y2823" t="s">
        <v>11967</v>
      </c>
      <c r="Z2823" t="s">
        <v>11968</v>
      </c>
      <c r="AA2823" t="s">
        <v>13058</v>
      </c>
    </row>
    <row r="2824" spans="1:30">
      <c r="A2824" s="4">
        <v>235710000</v>
      </c>
      <c r="B2824" s="4">
        <v>226020000</v>
      </c>
      <c r="C2824" s="4">
        <v>191880000</v>
      </c>
      <c r="E2824" s="6">
        <v>261860000</v>
      </c>
      <c r="F2824" s="6">
        <v>206540000</v>
      </c>
      <c r="G2824" s="6">
        <v>155190000</v>
      </c>
      <c r="I2824" s="8">
        <f t="shared" si="440"/>
        <v>236008210</v>
      </c>
      <c r="J2824" s="8">
        <f t="shared" si="441"/>
        <v>226318210</v>
      </c>
      <c r="K2824" s="8">
        <f t="shared" si="442"/>
        <v>192178210</v>
      </c>
      <c r="L2824" s="1"/>
      <c r="M2824" s="10">
        <f t="shared" si="443"/>
        <v>262158210</v>
      </c>
      <c r="N2824" s="10">
        <f t="shared" si="444"/>
        <v>206838210</v>
      </c>
      <c r="O2824" s="10">
        <f t="shared" si="445"/>
        <v>155488210</v>
      </c>
      <c r="Q2824" s="1">
        <f t="shared" si="446"/>
        <v>218168210</v>
      </c>
      <c r="R2824" s="1">
        <f t="shared" si="447"/>
        <v>208161543.33333334</v>
      </c>
      <c r="T2824" s="1">
        <f t="shared" si="448"/>
        <v>0.9541332503637141</v>
      </c>
      <c r="U2824">
        <f t="shared" si="449"/>
        <v>0.78033058629326635</v>
      </c>
      <c r="Y2824" t="s">
        <v>2259</v>
      </c>
      <c r="Z2824" t="s">
        <v>2260</v>
      </c>
    </row>
    <row r="2825" spans="1:30">
      <c r="A2825" s="4">
        <v>1799000000</v>
      </c>
      <c r="B2825" s="4">
        <v>1451800000</v>
      </c>
      <c r="C2825" s="4">
        <v>1298700000</v>
      </c>
      <c r="E2825" s="6">
        <v>1231900000</v>
      </c>
      <c r="F2825" s="6">
        <v>1550700000</v>
      </c>
      <c r="G2825" s="6">
        <v>1558400000</v>
      </c>
      <c r="I2825" s="8">
        <f t="shared" si="440"/>
        <v>1799298210</v>
      </c>
      <c r="J2825" s="8">
        <f t="shared" si="441"/>
        <v>1452098210</v>
      </c>
      <c r="K2825" s="8">
        <f t="shared" si="442"/>
        <v>1298998210</v>
      </c>
      <c r="L2825" s="1"/>
      <c r="M2825" s="10">
        <f t="shared" si="443"/>
        <v>1232198210</v>
      </c>
      <c r="N2825" s="10">
        <f t="shared" si="444"/>
        <v>1550998210</v>
      </c>
      <c r="O2825" s="10">
        <f t="shared" si="445"/>
        <v>1558698210</v>
      </c>
      <c r="Q2825" s="1">
        <f t="shared" si="446"/>
        <v>1516798210</v>
      </c>
      <c r="R2825" s="1">
        <f t="shared" si="447"/>
        <v>1447298210</v>
      </c>
      <c r="T2825" s="1">
        <f t="shared" si="448"/>
        <v>0.95417979824752031</v>
      </c>
      <c r="U2825">
        <f t="shared" si="449"/>
        <v>0.7233634261935562</v>
      </c>
      <c r="Y2825" t="s">
        <v>9887</v>
      </c>
      <c r="Z2825" t="s">
        <v>113</v>
      </c>
    </row>
    <row r="2826" spans="1:30">
      <c r="A2826" s="4">
        <v>2020000000</v>
      </c>
      <c r="B2826" s="4">
        <v>1969700000</v>
      </c>
      <c r="C2826" s="4">
        <v>1867400000</v>
      </c>
      <c r="E2826" s="6">
        <v>1627300000</v>
      </c>
      <c r="F2826" s="6">
        <v>2115900000</v>
      </c>
      <c r="G2826" s="6">
        <v>1845500000</v>
      </c>
      <c r="I2826" s="8">
        <f t="shared" si="440"/>
        <v>2020298210</v>
      </c>
      <c r="J2826" s="8">
        <f t="shared" si="441"/>
        <v>1969998210</v>
      </c>
      <c r="K2826" s="8">
        <f t="shared" si="442"/>
        <v>1867698210</v>
      </c>
      <c r="L2826" s="1"/>
      <c r="M2826" s="10">
        <f t="shared" si="443"/>
        <v>1627598210</v>
      </c>
      <c r="N2826" s="10">
        <f t="shared" si="444"/>
        <v>2116198210</v>
      </c>
      <c r="O2826" s="10">
        <f t="shared" si="445"/>
        <v>1845798210</v>
      </c>
      <c r="Q2826" s="1">
        <f t="shared" si="446"/>
        <v>1952664876.6666667</v>
      </c>
      <c r="R2826" s="1">
        <f t="shared" si="447"/>
        <v>1863198210</v>
      </c>
      <c r="T2826" s="1">
        <f t="shared" si="448"/>
        <v>0.9541822727823156</v>
      </c>
      <c r="U2826">
        <f t="shared" si="449"/>
        <v>0.57879827071059697</v>
      </c>
      <c r="Z2826" t="s">
        <v>3586</v>
      </c>
    </row>
    <row r="2827" spans="1:30">
      <c r="A2827" s="4">
        <v>73786000</v>
      </c>
      <c r="B2827" s="4">
        <v>58458000</v>
      </c>
      <c r="C2827" s="4">
        <v>64458000</v>
      </c>
      <c r="E2827" s="6">
        <v>63437000</v>
      </c>
      <c r="F2827" s="6">
        <v>58695000</v>
      </c>
      <c r="G2827" s="6">
        <v>65519000</v>
      </c>
      <c r="I2827" s="8">
        <f t="shared" si="440"/>
        <v>74084210</v>
      </c>
      <c r="J2827" s="8">
        <f t="shared" si="441"/>
        <v>58756210</v>
      </c>
      <c r="K2827" s="8">
        <f t="shared" si="442"/>
        <v>64756210</v>
      </c>
      <c r="L2827" s="1"/>
      <c r="M2827" s="10">
        <f t="shared" si="443"/>
        <v>63735210</v>
      </c>
      <c r="N2827" s="10">
        <f t="shared" si="444"/>
        <v>58993210</v>
      </c>
      <c r="O2827" s="10">
        <f t="shared" si="445"/>
        <v>65817210</v>
      </c>
      <c r="Q2827" s="1">
        <f t="shared" si="446"/>
        <v>65865543.333333336</v>
      </c>
      <c r="R2827" s="1">
        <f t="shared" si="447"/>
        <v>62848543.333333336</v>
      </c>
      <c r="T2827" s="1">
        <f t="shared" si="448"/>
        <v>0.95419456293358851</v>
      </c>
      <c r="U2827">
        <f t="shared" si="449"/>
        <v>0.57103613373445616</v>
      </c>
      <c r="Y2827" t="s">
        <v>6917</v>
      </c>
      <c r="Z2827" t="s">
        <v>6918</v>
      </c>
    </row>
    <row r="2828" spans="1:30">
      <c r="A2828" s="4">
        <v>60863000</v>
      </c>
      <c r="B2828" s="4">
        <v>49629000</v>
      </c>
      <c r="C2828" s="4">
        <v>49703000</v>
      </c>
      <c r="E2828" s="6">
        <v>55379000</v>
      </c>
      <c r="F2828" s="6">
        <v>48452000</v>
      </c>
      <c r="G2828" s="6">
        <v>49021000</v>
      </c>
      <c r="I2828" s="8">
        <f t="shared" si="440"/>
        <v>61161210</v>
      </c>
      <c r="J2828" s="8">
        <f t="shared" si="441"/>
        <v>49927210</v>
      </c>
      <c r="K2828" s="8">
        <f t="shared" si="442"/>
        <v>50001210</v>
      </c>
      <c r="L2828" s="1"/>
      <c r="M2828" s="10">
        <f t="shared" si="443"/>
        <v>55677210</v>
      </c>
      <c r="N2828" s="10">
        <f t="shared" si="444"/>
        <v>48750210</v>
      </c>
      <c r="O2828" s="10">
        <f t="shared" si="445"/>
        <v>49319210</v>
      </c>
      <c r="Q2828" s="1">
        <f t="shared" si="446"/>
        <v>53696543.333333336</v>
      </c>
      <c r="R2828" s="1">
        <f t="shared" si="447"/>
        <v>51248876.666666664</v>
      </c>
      <c r="T2828" s="1">
        <f t="shared" si="448"/>
        <v>0.95441668094960541</v>
      </c>
      <c r="U2828">
        <f t="shared" si="449"/>
        <v>0.60311732923954575</v>
      </c>
      <c r="Y2828" t="s">
        <v>6167</v>
      </c>
      <c r="Z2828" t="s">
        <v>6168</v>
      </c>
    </row>
    <row r="2829" spans="1:30">
      <c r="A2829" s="4">
        <v>762740000</v>
      </c>
      <c r="B2829" s="4">
        <v>812810000</v>
      </c>
      <c r="C2829" s="4">
        <v>815020000</v>
      </c>
      <c r="E2829" s="6">
        <v>787900000</v>
      </c>
      <c r="F2829" s="6">
        <v>761470000</v>
      </c>
      <c r="G2829" s="6">
        <v>732250000</v>
      </c>
      <c r="I2829" s="8">
        <f t="shared" si="440"/>
        <v>763038210</v>
      </c>
      <c r="J2829" s="8">
        <f t="shared" si="441"/>
        <v>813108210</v>
      </c>
      <c r="K2829" s="8">
        <f t="shared" si="442"/>
        <v>815318210</v>
      </c>
      <c r="L2829" s="1"/>
      <c r="M2829" s="10">
        <f t="shared" si="443"/>
        <v>788198210</v>
      </c>
      <c r="N2829" s="10">
        <f t="shared" si="444"/>
        <v>761768210</v>
      </c>
      <c r="O2829" s="10">
        <f t="shared" si="445"/>
        <v>732548210</v>
      </c>
      <c r="Q2829" s="1">
        <f t="shared" si="446"/>
        <v>797154876.66666663</v>
      </c>
      <c r="R2829" s="1">
        <f t="shared" si="447"/>
        <v>760838210</v>
      </c>
      <c r="T2829" s="1">
        <f t="shared" si="448"/>
        <v>0.95444214451961185</v>
      </c>
      <c r="U2829">
        <f t="shared" si="449"/>
        <v>0.19630853226632849</v>
      </c>
      <c r="Y2829" t="s">
        <v>8784</v>
      </c>
      <c r="Z2829" t="s">
        <v>8785</v>
      </c>
    </row>
    <row r="2830" spans="1:30">
      <c r="A2830" s="4">
        <v>378270000</v>
      </c>
      <c r="B2830" s="4">
        <v>344860000</v>
      </c>
      <c r="C2830" s="4">
        <v>422920000</v>
      </c>
      <c r="E2830" s="6">
        <v>336400000</v>
      </c>
      <c r="F2830" s="6">
        <v>374300000</v>
      </c>
      <c r="G2830" s="6">
        <v>383140000</v>
      </c>
      <c r="I2830" s="8">
        <f t="shared" si="440"/>
        <v>378568210</v>
      </c>
      <c r="J2830" s="8">
        <f t="shared" si="441"/>
        <v>345158210</v>
      </c>
      <c r="K2830" s="8">
        <f t="shared" si="442"/>
        <v>423218210</v>
      </c>
      <c r="L2830" s="1"/>
      <c r="M2830" s="10">
        <f t="shared" si="443"/>
        <v>336698210</v>
      </c>
      <c r="N2830" s="10">
        <f t="shared" si="444"/>
        <v>374598210</v>
      </c>
      <c r="O2830" s="10">
        <f t="shared" si="445"/>
        <v>383438210</v>
      </c>
      <c r="Q2830" s="1">
        <f t="shared" si="446"/>
        <v>382314876.66666669</v>
      </c>
      <c r="R2830" s="1">
        <f t="shared" si="447"/>
        <v>364911543.33333331</v>
      </c>
      <c r="T2830" s="1">
        <f t="shared" si="448"/>
        <v>0.95447905798207533</v>
      </c>
      <c r="U2830">
        <f t="shared" si="449"/>
        <v>0.55111745917913657</v>
      </c>
      <c r="Y2830" t="s">
        <v>5847</v>
      </c>
      <c r="Z2830" t="s">
        <v>5848</v>
      </c>
    </row>
    <row r="2831" spans="1:30">
      <c r="A2831" s="4">
        <v>1812600000</v>
      </c>
      <c r="B2831" s="4">
        <v>1668400000</v>
      </c>
      <c r="C2831" s="4">
        <v>1580300000</v>
      </c>
      <c r="E2831" s="6">
        <v>1489700000</v>
      </c>
      <c r="F2831" s="6">
        <v>1707800000</v>
      </c>
      <c r="G2831" s="6">
        <v>1633400000</v>
      </c>
      <c r="I2831" s="8">
        <f t="shared" si="440"/>
        <v>1812898210</v>
      </c>
      <c r="J2831" s="8">
        <f t="shared" si="441"/>
        <v>1668698210</v>
      </c>
      <c r="K2831" s="8">
        <f t="shared" si="442"/>
        <v>1580598210</v>
      </c>
      <c r="L2831" s="1"/>
      <c r="M2831" s="10">
        <f t="shared" si="443"/>
        <v>1489998210</v>
      </c>
      <c r="N2831" s="10">
        <f t="shared" si="444"/>
        <v>1708098210</v>
      </c>
      <c r="O2831" s="10">
        <f t="shared" si="445"/>
        <v>1633698210</v>
      </c>
      <c r="Q2831" s="1">
        <f t="shared" si="446"/>
        <v>1687398210</v>
      </c>
      <c r="R2831" s="1">
        <f t="shared" si="447"/>
        <v>1610598210</v>
      </c>
      <c r="T2831" s="1">
        <f t="shared" si="448"/>
        <v>0.95448614349306438</v>
      </c>
      <c r="U2831">
        <f t="shared" si="449"/>
        <v>0.45610971312501003</v>
      </c>
      <c r="Y2831" t="s">
        <v>6345</v>
      </c>
      <c r="Z2831" t="s">
        <v>6346</v>
      </c>
    </row>
    <row r="2832" spans="1:30">
      <c r="A2832" s="4">
        <v>585660000</v>
      </c>
      <c r="B2832" s="4">
        <v>593520000</v>
      </c>
      <c r="C2832" s="4">
        <v>623070000</v>
      </c>
      <c r="E2832" s="6">
        <v>582630000</v>
      </c>
      <c r="F2832" s="6">
        <v>521170000</v>
      </c>
      <c r="G2832" s="6">
        <v>616710000</v>
      </c>
      <c r="I2832" s="8">
        <f t="shared" si="440"/>
        <v>585958210</v>
      </c>
      <c r="J2832" s="8">
        <f t="shared" si="441"/>
        <v>593818210</v>
      </c>
      <c r="K2832" s="8">
        <f t="shared" si="442"/>
        <v>623368210</v>
      </c>
      <c r="L2832" s="1"/>
      <c r="M2832" s="10">
        <f t="shared" si="443"/>
        <v>582928210</v>
      </c>
      <c r="N2832" s="10">
        <f t="shared" si="444"/>
        <v>521468210</v>
      </c>
      <c r="O2832" s="10">
        <f t="shared" si="445"/>
        <v>617008210</v>
      </c>
      <c r="Q2832" s="1">
        <f t="shared" si="446"/>
        <v>601048210</v>
      </c>
      <c r="R2832" s="1">
        <f t="shared" si="447"/>
        <v>573801543.33333337</v>
      </c>
      <c r="T2832" s="1">
        <f t="shared" si="448"/>
        <v>0.95466808450079799</v>
      </c>
      <c r="U2832">
        <f t="shared" si="449"/>
        <v>0.41776055804457085</v>
      </c>
      <c r="Y2832" t="s">
        <v>3603</v>
      </c>
      <c r="Z2832" t="s">
        <v>3604</v>
      </c>
    </row>
    <row r="2833" spans="1:26">
      <c r="A2833" s="4">
        <v>335200000</v>
      </c>
      <c r="B2833" s="4">
        <v>483650000</v>
      </c>
      <c r="C2833" s="4">
        <v>503840000</v>
      </c>
      <c r="E2833" s="6">
        <v>376900000</v>
      </c>
      <c r="F2833" s="6">
        <v>518190000</v>
      </c>
      <c r="G2833" s="6">
        <v>367740000</v>
      </c>
      <c r="I2833" s="8">
        <f t="shared" si="440"/>
        <v>335498210</v>
      </c>
      <c r="J2833" s="8">
        <f t="shared" si="441"/>
        <v>483948210</v>
      </c>
      <c r="K2833" s="8">
        <f t="shared" si="442"/>
        <v>504138210</v>
      </c>
      <c r="L2833" s="1"/>
      <c r="M2833" s="10">
        <f t="shared" si="443"/>
        <v>377198210</v>
      </c>
      <c r="N2833" s="10">
        <f t="shared" si="444"/>
        <v>518488210</v>
      </c>
      <c r="O2833" s="10">
        <f t="shared" si="445"/>
        <v>368038210</v>
      </c>
      <c r="Q2833" s="1">
        <f t="shared" si="446"/>
        <v>441194876.66666669</v>
      </c>
      <c r="R2833" s="1">
        <f t="shared" si="447"/>
        <v>421241543.33333331</v>
      </c>
      <c r="T2833" s="1">
        <f t="shared" si="448"/>
        <v>0.95477433127944367</v>
      </c>
      <c r="U2833">
        <f t="shared" si="449"/>
        <v>0.79568238107797806</v>
      </c>
      <c r="Y2833" t="s">
        <v>1814</v>
      </c>
      <c r="Z2833" t="s">
        <v>1815</v>
      </c>
    </row>
    <row r="2834" spans="1:26">
      <c r="A2834" s="4">
        <v>2123300000</v>
      </c>
      <c r="B2834" s="4">
        <v>1955200000</v>
      </c>
      <c r="C2834" s="4">
        <v>1038100000</v>
      </c>
      <c r="E2834" s="6">
        <v>1536000000</v>
      </c>
      <c r="F2834" s="6">
        <v>1494800000</v>
      </c>
      <c r="G2834" s="6">
        <v>1855100000</v>
      </c>
      <c r="I2834" s="8">
        <f t="shared" si="440"/>
        <v>2123598210</v>
      </c>
      <c r="J2834" s="8">
        <f t="shared" si="441"/>
        <v>1955498210</v>
      </c>
      <c r="K2834" s="8">
        <f t="shared" si="442"/>
        <v>1038398210</v>
      </c>
      <c r="L2834" s="1"/>
      <c r="M2834" s="10">
        <f t="shared" si="443"/>
        <v>1536298210</v>
      </c>
      <c r="N2834" s="10">
        <f t="shared" si="444"/>
        <v>1495098210</v>
      </c>
      <c r="O2834" s="10">
        <f t="shared" si="445"/>
        <v>1855398210</v>
      </c>
      <c r="Q2834" s="1">
        <f t="shared" si="446"/>
        <v>1705831543.3333333</v>
      </c>
      <c r="R2834" s="1">
        <f t="shared" si="447"/>
        <v>1628931543.3333333</v>
      </c>
      <c r="T2834" s="1">
        <f t="shared" si="448"/>
        <v>0.95491934693051161</v>
      </c>
      <c r="U2834">
        <f t="shared" si="449"/>
        <v>0.83951564238300602</v>
      </c>
      <c r="Y2834" t="s">
        <v>5000</v>
      </c>
      <c r="Z2834" t="s">
        <v>5001</v>
      </c>
    </row>
    <row r="2835" spans="1:26">
      <c r="A2835" s="4">
        <v>5736000000</v>
      </c>
      <c r="B2835" s="4">
        <v>7222200000</v>
      </c>
      <c r="C2835" s="4">
        <v>7336100000</v>
      </c>
      <c r="E2835" s="6">
        <v>6402800000</v>
      </c>
      <c r="F2835" s="6">
        <v>6775800000</v>
      </c>
      <c r="G2835" s="6">
        <v>6201400000</v>
      </c>
      <c r="I2835" s="8">
        <f t="shared" si="440"/>
        <v>5736298210</v>
      </c>
      <c r="J2835" s="8">
        <f t="shared" si="441"/>
        <v>7222498210</v>
      </c>
      <c r="K2835" s="8">
        <f t="shared" si="442"/>
        <v>7336398210</v>
      </c>
      <c r="L2835" s="1"/>
      <c r="M2835" s="10">
        <f t="shared" si="443"/>
        <v>6403098210</v>
      </c>
      <c r="N2835" s="10">
        <f t="shared" si="444"/>
        <v>6776098210</v>
      </c>
      <c r="O2835" s="10">
        <f t="shared" si="445"/>
        <v>6201698210</v>
      </c>
      <c r="Q2835" s="1">
        <f t="shared" si="446"/>
        <v>6765064876.666667</v>
      </c>
      <c r="R2835" s="1">
        <f t="shared" si="447"/>
        <v>6460298210</v>
      </c>
      <c r="T2835" s="1">
        <f t="shared" si="448"/>
        <v>0.95494992698180392</v>
      </c>
      <c r="U2835">
        <f t="shared" si="449"/>
        <v>0.60405925791335313</v>
      </c>
      <c r="Y2835" t="s">
        <v>6723</v>
      </c>
      <c r="Z2835" t="s">
        <v>6724</v>
      </c>
    </row>
    <row r="2836" spans="1:26">
      <c r="A2836" s="4">
        <v>235480000</v>
      </c>
      <c r="B2836" s="4">
        <v>215110000</v>
      </c>
      <c r="C2836" s="4">
        <v>273060000</v>
      </c>
      <c r="E2836" s="6">
        <v>171660000</v>
      </c>
      <c r="F2836" s="6">
        <v>253770000</v>
      </c>
      <c r="G2836" s="6">
        <v>265580000</v>
      </c>
      <c r="I2836" s="8">
        <f t="shared" si="440"/>
        <v>235778210</v>
      </c>
      <c r="J2836" s="8">
        <f t="shared" si="441"/>
        <v>215408210</v>
      </c>
      <c r="K2836" s="8">
        <f t="shared" si="442"/>
        <v>273358210</v>
      </c>
      <c r="L2836" s="1"/>
      <c r="M2836" s="10">
        <f t="shared" si="443"/>
        <v>171958210</v>
      </c>
      <c r="N2836" s="10">
        <f t="shared" si="444"/>
        <v>254068210</v>
      </c>
      <c r="O2836" s="10">
        <f t="shared" si="445"/>
        <v>265878210</v>
      </c>
      <c r="Q2836" s="1">
        <f t="shared" si="446"/>
        <v>241514876.66666666</v>
      </c>
      <c r="R2836" s="1">
        <f t="shared" si="447"/>
        <v>230634876.66666666</v>
      </c>
      <c r="T2836" s="1">
        <f t="shared" si="448"/>
        <v>0.95495101523283665</v>
      </c>
      <c r="U2836">
        <f t="shared" si="449"/>
        <v>0.76541737297791468</v>
      </c>
      <c r="Y2836" t="s">
        <v>4443</v>
      </c>
      <c r="Z2836" t="s">
        <v>4444</v>
      </c>
    </row>
    <row r="2837" spans="1:26">
      <c r="A2837" s="4">
        <v>15829000</v>
      </c>
      <c r="B2837" s="4">
        <v>21586000</v>
      </c>
      <c r="C2837" s="4">
        <v>32414000</v>
      </c>
      <c r="E2837" s="6">
        <v>19269000</v>
      </c>
      <c r="F2837" s="6">
        <v>22542000</v>
      </c>
      <c r="G2837" s="6">
        <v>24834000</v>
      </c>
      <c r="I2837" s="8">
        <f t="shared" si="440"/>
        <v>16127210</v>
      </c>
      <c r="J2837" s="8">
        <f t="shared" si="441"/>
        <v>21884210</v>
      </c>
      <c r="K2837" s="8">
        <f t="shared" si="442"/>
        <v>32712210</v>
      </c>
      <c r="L2837" s="1"/>
      <c r="M2837" s="10">
        <f t="shared" si="443"/>
        <v>19567210</v>
      </c>
      <c r="N2837" s="10">
        <f t="shared" si="444"/>
        <v>22840210</v>
      </c>
      <c r="O2837" s="10">
        <f t="shared" si="445"/>
        <v>25132210</v>
      </c>
      <c r="Q2837" s="1">
        <f t="shared" si="446"/>
        <v>23574543.333333332</v>
      </c>
      <c r="R2837" s="1">
        <f t="shared" si="447"/>
        <v>22513210</v>
      </c>
      <c r="T2837" s="1">
        <f t="shared" si="448"/>
        <v>0.95497968642163877</v>
      </c>
      <c r="U2837">
        <f t="shared" si="449"/>
        <v>0.84599190244752498</v>
      </c>
      <c r="Y2837" t="s">
        <v>11343</v>
      </c>
      <c r="Z2837" t="s">
        <v>11344</v>
      </c>
    </row>
    <row r="2838" spans="1:26">
      <c r="A2838" s="4">
        <v>12177000000</v>
      </c>
      <c r="B2838" s="4">
        <v>13256000000</v>
      </c>
      <c r="C2838" s="4">
        <v>14133000000</v>
      </c>
      <c r="E2838" s="6">
        <v>12473000000</v>
      </c>
      <c r="F2838" s="6">
        <v>12618000000</v>
      </c>
      <c r="G2838" s="6">
        <v>12695000000</v>
      </c>
      <c r="I2838" s="8">
        <f t="shared" si="440"/>
        <v>12177298210</v>
      </c>
      <c r="J2838" s="8">
        <f t="shared" si="441"/>
        <v>13256298210</v>
      </c>
      <c r="K2838" s="8">
        <f t="shared" si="442"/>
        <v>14133298210</v>
      </c>
      <c r="L2838" s="1"/>
      <c r="M2838" s="10">
        <f t="shared" si="443"/>
        <v>12473298210</v>
      </c>
      <c r="N2838" s="10">
        <f t="shared" si="444"/>
        <v>12618298210</v>
      </c>
      <c r="O2838" s="10">
        <f t="shared" si="445"/>
        <v>12695298210</v>
      </c>
      <c r="Q2838" s="1">
        <f t="shared" si="446"/>
        <v>13188964876.666666</v>
      </c>
      <c r="R2838" s="1">
        <f t="shared" si="447"/>
        <v>12595631543.333334</v>
      </c>
      <c r="T2838" s="1">
        <f t="shared" si="448"/>
        <v>0.95501289609292761</v>
      </c>
      <c r="U2838">
        <f t="shared" si="449"/>
        <v>0.35621950079391995</v>
      </c>
      <c r="Y2838" t="s">
        <v>7610</v>
      </c>
      <c r="Z2838" t="s">
        <v>7611</v>
      </c>
    </row>
    <row r="2839" spans="1:26">
      <c r="A2839" s="4">
        <v>1852000000</v>
      </c>
      <c r="B2839" s="4">
        <v>1688900000</v>
      </c>
      <c r="C2839" s="4">
        <v>1442100000</v>
      </c>
      <c r="E2839" s="6">
        <v>1448900000</v>
      </c>
      <c r="F2839" s="6">
        <v>1583000000</v>
      </c>
      <c r="G2839" s="6">
        <v>1726900000</v>
      </c>
      <c r="I2839" s="8">
        <f t="shared" si="440"/>
        <v>1852298210</v>
      </c>
      <c r="J2839" s="8">
        <f t="shared" si="441"/>
        <v>1689198210</v>
      </c>
      <c r="K2839" s="8">
        <f t="shared" si="442"/>
        <v>1442398210</v>
      </c>
      <c r="L2839" s="1"/>
      <c r="M2839" s="10">
        <f t="shared" si="443"/>
        <v>1449198210</v>
      </c>
      <c r="N2839" s="10">
        <f t="shared" si="444"/>
        <v>1583298210</v>
      </c>
      <c r="O2839" s="10">
        <f t="shared" si="445"/>
        <v>1727198210</v>
      </c>
      <c r="Q2839" s="1">
        <f t="shared" si="446"/>
        <v>1661298210</v>
      </c>
      <c r="R2839" s="1">
        <f t="shared" si="447"/>
        <v>1586564876.6666667</v>
      </c>
      <c r="T2839" s="1">
        <f t="shared" si="448"/>
        <v>0.95501510030921344</v>
      </c>
      <c r="U2839">
        <f t="shared" si="449"/>
        <v>0.63038961825902073</v>
      </c>
      <c r="Y2839" t="s">
        <v>11416</v>
      </c>
      <c r="Z2839" t="s">
        <v>11417</v>
      </c>
    </row>
    <row r="2840" spans="1:26">
      <c r="A2840" s="4">
        <v>574910000</v>
      </c>
      <c r="B2840" s="4">
        <v>485020000</v>
      </c>
      <c r="C2840" s="4">
        <v>474680000</v>
      </c>
      <c r="E2840" s="6">
        <v>485470000</v>
      </c>
      <c r="F2840" s="6">
        <v>454020000</v>
      </c>
      <c r="G2840" s="6">
        <v>526190000</v>
      </c>
      <c r="I2840" s="8">
        <f t="shared" si="440"/>
        <v>575208210</v>
      </c>
      <c r="J2840" s="8">
        <f t="shared" si="441"/>
        <v>485318210</v>
      </c>
      <c r="K2840" s="8">
        <f t="shared" si="442"/>
        <v>474978210</v>
      </c>
      <c r="L2840" s="1"/>
      <c r="M2840" s="10">
        <f t="shared" si="443"/>
        <v>485768210</v>
      </c>
      <c r="N2840" s="10">
        <f t="shared" si="444"/>
        <v>454318210</v>
      </c>
      <c r="O2840" s="10">
        <f t="shared" si="445"/>
        <v>526488210</v>
      </c>
      <c r="Q2840" s="1">
        <f t="shared" si="446"/>
        <v>511834876.66666669</v>
      </c>
      <c r="R2840" s="1">
        <f t="shared" si="447"/>
        <v>488858210</v>
      </c>
      <c r="T2840" s="1">
        <f t="shared" si="448"/>
        <v>0.95510922034797119</v>
      </c>
      <c r="U2840">
        <f t="shared" si="449"/>
        <v>0.57871236337199949</v>
      </c>
      <c r="Y2840" t="s">
        <v>11944</v>
      </c>
      <c r="Z2840" t="s">
        <v>11945</v>
      </c>
    </row>
    <row r="2841" spans="1:26">
      <c r="A2841" s="4">
        <v>1322100000</v>
      </c>
      <c r="B2841" s="4">
        <v>1759700000</v>
      </c>
      <c r="C2841" s="4">
        <v>1945100000</v>
      </c>
      <c r="E2841" s="6">
        <v>1549100000</v>
      </c>
      <c r="F2841" s="6">
        <v>1829200000</v>
      </c>
      <c r="G2841" s="6">
        <v>1423000000</v>
      </c>
      <c r="I2841" s="8">
        <f t="shared" si="440"/>
        <v>1322398210</v>
      </c>
      <c r="J2841" s="8">
        <f t="shared" si="441"/>
        <v>1759998210</v>
      </c>
      <c r="K2841" s="8">
        <f t="shared" si="442"/>
        <v>1945398210</v>
      </c>
      <c r="L2841" s="1"/>
      <c r="M2841" s="10">
        <f t="shared" si="443"/>
        <v>1549398210</v>
      </c>
      <c r="N2841" s="10">
        <f t="shared" si="444"/>
        <v>1829498210</v>
      </c>
      <c r="O2841" s="10">
        <f t="shared" si="445"/>
        <v>1423298210</v>
      </c>
      <c r="Q2841" s="1">
        <f t="shared" si="446"/>
        <v>1675931543.3333333</v>
      </c>
      <c r="R2841" s="1">
        <f t="shared" si="447"/>
        <v>1600731543.3333333</v>
      </c>
      <c r="T2841" s="1">
        <f t="shared" si="448"/>
        <v>0.9551294321661663</v>
      </c>
      <c r="U2841">
        <f t="shared" si="449"/>
        <v>0.7499851431284501</v>
      </c>
      <c r="Y2841" t="s">
        <v>6902</v>
      </c>
      <c r="Z2841" t="s">
        <v>6903</v>
      </c>
    </row>
    <row r="2842" spans="1:26">
      <c r="A2842" s="4">
        <v>7520700000</v>
      </c>
      <c r="B2842" s="4">
        <v>6743900000</v>
      </c>
      <c r="C2842" s="4">
        <v>6479300000</v>
      </c>
      <c r="E2842" s="6">
        <v>6300900000</v>
      </c>
      <c r="F2842" s="6">
        <v>6897200000</v>
      </c>
      <c r="G2842" s="6">
        <v>6615500000</v>
      </c>
      <c r="I2842" s="8">
        <f t="shared" si="440"/>
        <v>7520998210</v>
      </c>
      <c r="J2842" s="8">
        <f t="shared" si="441"/>
        <v>6744198210</v>
      </c>
      <c r="K2842" s="8">
        <f t="shared" si="442"/>
        <v>6479598210</v>
      </c>
      <c r="L2842" s="1"/>
      <c r="M2842" s="10">
        <f t="shared" si="443"/>
        <v>6301198210</v>
      </c>
      <c r="N2842" s="10">
        <f t="shared" si="444"/>
        <v>6897498210</v>
      </c>
      <c r="O2842" s="10">
        <f t="shared" si="445"/>
        <v>6615798210</v>
      </c>
      <c r="Q2842" s="1">
        <f t="shared" si="446"/>
        <v>6914931543.333333</v>
      </c>
      <c r="R2842" s="1">
        <f t="shared" si="447"/>
        <v>6604831543.333333</v>
      </c>
      <c r="T2842" s="1">
        <f t="shared" si="448"/>
        <v>0.95515501519332224</v>
      </c>
      <c r="U2842">
        <f t="shared" si="449"/>
        <v>0.43385635598931654</v>
      </c>
      <c r="Y2842" t="s">
        <v>12011</v>
      </c>
      <c r="Z2842" t="s">
        <v>12012</v>
      </c>
    </row>
    <row r="2843" spans="1:26">
      <c r="A2843" s="4">
        <v>51471000</v>
      </c>
      <c r="B2843" s="4">
        <v>86942000</v>
      </c>
      <c r="C2843" s="4">
        <v>80739000</v>
      </c>
      <c r="E2843" s="6">
        <v>71843000</v>
      </c>
      <c r="F2843" s="6">
        <v>72817000</v>
      </c>
      <c r="G2843" s="6">
        <v>64627000</v>
      </c>
      <c r="I2843" s="8">
        <f t="shared" si="440"/>
        <v>51769210</v>
      </c>
      <c r="J2843" s="8">
        <f t="shared" si="441"/>
        <v>87240210</v>
      </c>
      <c r="K2843" s="8">
        <f t="shared" si="442"/>
        <v>81037210</v>
      </c>
      <c r="L2843" s="1"/>
      <c r="M2843" s="10">
        <f t="shared" si="443"/>
        <v>72141210</v>
      </c>
      <c r="N2843" s="10">
        <f t="shared" si="444"/>
        <v>73115210</v>
      </c>
      <c r="O2843" s="10">
        <f t="shared" si="445"/>
        <v>64925210</v>
      </c>
      <c r="Q2843" s="1">
        <f t="shared" si="446"/>
        <v>73348876.666666672</v>
      </c>
      <c r="R2843" s="1">
        <f t="shared" si="447"/>
        <v>70060543.333333328</v>
      </c>
      <c r="T2843" s="1">
        <f t="shared" si="448"/>
        <v>0.95516859312955604</v>
      </c>
      <c r="U2843">
        <f t="shared" si="449"/>
        <v>0.78437738095424914</v>
      </c>
      <c r="Y2843" t="s">
        <v>7643</v>
      </c>
      <c r="Z2843" t="s">
        <v>7644</v>
      </c>
    </row>
    <row r="2844" spans="1:26">
      <c r="A2844" s="4">
        <v>324080000</v>
      </c>
      <c r="B2844" s="4">
        <v>274130000</v>
      </c>
      <c r="C2844" s="4">
        <v>331210000</v>
      </c>
      <c r="E2844" s="6">
        <v>290730000</v>
      </c>
      <c r="F2844" s="6">
        <v>280600000</v>
      </c>
      <c r="G2844" s="6">
        <v>316390000</v>
      </c>
      <c r="I2844" s="8">
        <f t="shared" si="440"/>
        <v>324378210</v>
      </c>
      <c r="J2844" s="8">
        <f t="shared" si="441"/>
        <v>274428210</v>
      </c>
      <c r="K2844" s="8">
        <f t="shared" si="442"/>
        <v>331508210</v>
      </c>
      <c r="L2844" s="1"/>
      <c r="M2844" s="10">
        <f t="shared" si="443"/>
        <v>291028210</v>
      </c>
      <c r="N2844" s="10">
        <f t="shared" si="444"/>
        <v>280898210</v>
      </c>
      <c r="O2844" s="10">
        <f t="shared" si="445"/>
        <v>316688210</v>
      </c>
      <c r="Q2844" s="1">
        <f t="shared" si="446"/>
        <v>310104876.66666669</v>
      </c>
      <c r="R2844" s="1">
        <f t="shared" si="447"/>
        <v>296204876.66666669</v>
      </c>
      <c r="T2844" s="1">
        <f t="shared" si="448"/>
        <v>0.95517645465814072</v>
      </c>
      <c r="U2844">
        <f t="shared" si="449"/>
        <v>0.54198290644499325</v>
      </c>
      <c r="Y2844" t="s">
        <v>4835</v>
      </c>
      <c r="Z2844" t="s">
        <v>4836</v>
      </c>
    </row>
    <row r="2845" spans="1:26">
      <c r="A2845" s="4">
        <v>35563000</v>
      </c>
      <c r="B2845" s="4">
        <v>39550000</v>
      </c>
      <c r="C2845" s="4">
        <v>47269000</v>
      </c>
      <c r="E2845" s="5">
        <v>0</v>
      </c>
      <c r="F2845" s="6">
        <v>61776000</v>
      </c>
      <c r="G2845" s="6">
        <v>55081000</v>
      </c>
      <c r="I2845" s="8">
        <f t="shared" si="440"/>
        <v>35861210</v>
      </c>
      <c r="J2845" s="8">
        <f t="shared" si="441"/>
        <v>39848210</v>
      </c>
      <c r="K2845" s="8">
        <f t="shared" si="442"/>
        <v>47567210</v>
      </c>
      <c r="L2845" s="1"/>
      <c r="M2845" s="10">
        <f t="shared" si="443"/>
        <v>298210</v>
      </c>
      <c r="N2845" s="10">
        <f t="shared" si="444"/>
        <v>62074210</v>
      </c>
      <c r="O2845" s="10">
        <f t="shared" si="445"/>
        <v>55379210</v>
      </c>
      <c r="Q2845" s="1">
        <f t="shared" si="446"/>
        <v>41092210</v>
      </c>
      <c r="R2845" s="1">
        <f t="shared" si="447"/>
        <v>39250543.333333336</v>
      </c>
      <c r="T2845" s="1">
        <f t="shared" si="448"/>
        <v>0.95518209736914461</v>
      </c>
      <c r="U2845">
        <f t="shared" si="449"/>
        <v>0.93061377245276555</v>
      </c>
      <c r="Y2845" t="s">
        <v>9609</v>
      </c>
      <c r="Z2845" t="s">
        <v>9610</v>
      </c>
    </row>
    <row r="2846" spans="1:26">
      <c r="A2846" s="4">
        <v>602330000</v>
      </c>
      <c r="B2846" s="4">
        <v>500430000</v>
      </c>
      <c r="C2846" s="4">
        <v>396250000</v>
      </c>
      <c r="E2846" s="6">
        <v>476760000</v>
      </c>
      <c r="F2846" s="6">
        <v>518310000</v>
      </c>
      <c r="G2846" s="6">
        <v>436760000</v>
      </c>
      <c r="I2846" s="8">
        <f t="shared" si="440"/>
        <v>602628210</v>
      </c>
      <c r="J2846" s="8">
        <f t="shared" si="441"/>
        <v>500728210</v>
      </c>
      <c r="K2846" s="8">
        <f t="shared" si="442"/>
        <v>396548210</v>
      </c>
      <c r="L2846" s="1"/>
      <c r="M2846" s="10">
        <f t="shared" si="443"/>
        <v>477058210</v>
      </c>
      <c r="N2846" s="10">
        <f t="shared" si="444"/>
        <v>518608210</v>
      </c>
      <c r="O2846" s="10">
        <f t="shared" si="445"/>
        <v>437058210</v>
      </c>
      <c r="Q2846" s="1">
        <f t="shared" si="446"/>
        <v>499968210</v>
      </c>
      <c r="R2846" s="1">
        <f t="shared" si="447"/>
        <v>477574876.66666669</v>
      </c>
      <c r="T2846" s="1">
        <f t="shared" si="448"/>
        <v>0.95521048561600885</v>
      </c>
      <c r="U2846">
        <f t="shared" si="449"/>
        <v>0.74398854835966166</v>
      </c>
      <c r="Y2846" t="s">
        <v>4173</v>
      </c>
      <c r="Z2846" t="s">
        <v>4174</v>
      </c>
    </row>
    <row r="2847" spans="1:26">
      <c r="A2847" s="4">
        <v>1034800000</v>
      </c>
      <c r="B2847" s="4">
        <v>853860000</v>
      </c>
      <c r="C2847" s="4">
        <v>691400000</v>
      </c>
      <c r="E2847" s="6">
        <v>861680000</v>
      </c>
      <c r="F2847" s="6">
        <v>603580000</v>
      </c>
      <c r="G2847" s="6">
        <v>999340000</v>
      </c>
      <c r="I2847" s="8">
        <f t="shared" si="440"/>
        <v>1035098210</v>
      </c>
      <c r="J2847" s="8">
        <f t="shared" si="441"/>
        <v>854158210</v>
      </c>
      <c r="K2847" s="8">
        <f t="shared" si="442"/>
        <v>691698210</v>
      </c>
      <c r="L2847" s="1"/>
      <c r="M2847" s="10">
        <f t="shared" si="443"/>
        <v>861978210</v>
      </c>
      <c r="N2847" s="10">
        <f t="shared" si="444"/>
        <v>603878210</v>
      </c>
      <c r="O2847" s="10">
        <f t="shared" si="445"/>
        <v>999638210</v>
      </c>
      <c r="Q2847" s="1">
        <f t="shared" si="446"/>
        <v>860318210</v>
      </c>
      <c r="R2847" s="1">
        <f t="shared" si="447"/>
        <v>821831543.33333337</v>
      </c>
      <c r="T2847" s="1">
        <f t="shared" si="448"/>
        <v>0.95526461462827039</v>
      </c>
      <c r="U2847">
        <f t="shared" si="449"/>
        <v>0.81332952019151206</v>
      </c>
      <c r="Y2847" t="s">
        <v>4683</v>
      </c>
      <c r="Z2847" t="s">
        <v>4684</v>
      </c>
    </row>
    <row r="2848" spans="1:26">
      <c r="A2848" s="4">
        <v>461610000</v>
      </c>
      <c r="B2848" s="4">
        <v>483110000</v>
      </c>
      <c r="C2848" s="4">
        <v>671940000</v>
      </c>
      <c r="E2848" s="6">
        <v>429400000</v>
      </c>
      <c r="F2848" s="6">
        <v>543920000</v>
      </c>
      <c r="G2848" s="6">
        <v>571060000</v>
      </c>
      <c r="I2848" s="8">
        <f t="shared" si="440"/>
        <v>461908210</v>
      </c>
      <c r="J2848" s="8">
        <f t="shared" si="441"/>
        <v>483408210</v>
      </c>
      <c r="K2848" s="8">
        <f t="shared" si="442"/>
        <v>672238210</v>
      </c>
      <c r="L2848" s="1"/>
      <c r="M2848" s="10">
        <f t="shared" si="443"/>
        <v>429698210</v>
      </c>
      <c r="N2848" s="10">
        <f t="shared" si="444"/>
        <v>544218210</v>
      </c>
      <c r="O2848" s="10">
        <f t="shared" si="445"/>
        <v>571358210</v>
      </c>
      <c r="Q2848" s="1">
        <f t="shared" si="446"/>
        <v>539184876.66666663</v>
      </c>
      <c r="R2848" s="1">
        <f t="shared" si="447"/>
        <v>515091543.33333331</v>
      </c>
      <c r="T2848" s="1">
        <f t="shared" si="448"/>
        <v>0.9553152649935539</v>
      </c>
      <c r="U2848">
        <f t="shared" si="449"/>
        <v>0.77743313394977775</v>
      </c>
      <c r="Y2848" t="s">
        <v>323</v>
      </c>
      <c r="Z2848" t="s">
        <v>324</v>
      </c>
    </row>
    <row r="2849" spans="1:26">
      <c r="A2849" s="4">
        <v>1128000000</v>
      </c>
      <c r="B2849" s="4">
        <v>1162600000</v>
      </c>
      <c r="C2849" s="4">
        <v>1421800000</v>
      </c>
      <c r="E2849" s="6">
        <v>1312900000</v>
      </c>
      <c r="F2849" s="6">
        <v>1214100000</v>
      </c>
      <c r="G2849" s="6">
        <v>1019600000</v>
      </c>
      <c r="I2849" s="8">
        <f t="shared" si="440"/>
        <v>1128298210</v>
      </c>
      <c r="J2849" s="8">
        <f t="shared" si="441"/>
        <v>1162898210</v>
      </c>
      <c r="K2849" s="8">
        <f t="shared" si="442"/>
        <v>1422098210</v>
      </c>
      <c r="L2849" s="1"/>
      <c r="M2849" s="10">
        <f t="shared" si="443"/>
        <v>1313198210</v>
      </c>
      <c r="N2849" s="10">
        <f t="shared" si="444"/>
        <v>1214398210</v>
      </c>
      <c r="O2849" s="10">
        <f t="shared" si="445"/>
        <v>1019898210</v>
      </c>
      <c r="Q2849" s="1">
        <f t="shared" si="446"/>
        <v>1237764876.6666667</v>
      </c>
      <c r="R2849" s="1">
        <f t="shared" si="447"/>
        <v>1182498210</v>
      </c>
      <c r="T2849" s="1">
        <f t="shared" si="448"/>
        <v>0.95534962438463977</v>
      </c>
      <c r="U2849">
        <f t="shared" si="449"/>
        <v>0.68488052452224579</v>
      </c>
      <c r="Y2849" t="s">
        <v>12999</v>
      </c>
      <c r="Z2849" t="s">
        <v>13000</v>
      </c>
    </row>
    <row r="2850" spans="1:26">
      <c r="A2850" s="4">
        <v>797420000</v>
      </c>
      <c r="B2850" s="4">
        <v>881690000</v>
      </c>
      <c r="C2850" s="4">
        <v>697830000</v>
      </c>
      <c r="E2850" s="6">
        <v>798850000</v>
      </c>
      <c r="F2850" s="6">
        <v>745290000</v>
      </c>
      <c r="G2850" s="6">
        <v>726650000</v>
      </c>
      <c r="I2850" s="8">
        <f t="shared" si="440"/>
        <v>797718210</v>
      </c>
      <c r="J2850" s="8">
        <f t="shared" si="441"/>
        <v>881988210</v>
      </c>
      <c r="K2850" s="8">
        <f t="shared" si="442"/>
        <v>698128210</v>
      </c>
      <c r="L2850" s="1"/>
      <c r="M2850" s="10">
        <f t="shared" si="443"/>
        <v>799148210</v>
      </c>
      <c r="N2850" s="10">
        <f t="shared" si="444"/>
        <v>745588210</v>
      </c>
      <c r="O2850" s="10">
        <f t="shared" si="445"/>
        <v>726948210</v>
      </c>
      <c r="Q2850" s="1">
        <f t="shared" si="446"/>
        <v>792611543.33333337</v>
      </c>
      <c r="R2850" s="1">
        <f t="shared" si="447"/>
        <v>757228210</v>
      </c>
      <c r="T2850" s="1">
        <f t="shared" si="448"/>
        <v>0.95535854400438258</v>
      </c>
      <c r="U2850">
        <f t="shared" si="449"/>
        <v>0.57079716077644638</v>
      </c>
      <c r="Y2850" t="s">
        <v>1145</v>
      </c>
      <c r="Z2850" t="s">
        <v>1146</v>
      </c>
    </row>
    <row r="2851" spans="1:26">
      <c r="A2851" s="4">
        <v>29577000</v>
      </c>
      <c r="B2851" s="4">
        <v>27889000</v>
      </c>
      <c r="C2851" s="4">
        <v>30772000</v>
      </c>
      <c r="E2851" s="6">
        <v>28389000</v>
      </c>
      <c r="F2851" s="6">
        <v>30027000</v>
      </c>
      <c r="G2851" s="6">
        <v>25849000</v>
      </c>
      <c r="I2851" s="8">
        <f t="shared" si="440"/>
        <v>29875210</v>
      </c>
      <c r="J2851" s="8">
        <f t="shared" si="441"/>
        <v>28187210</v>
      </c>
      <c r="K2851" s="8">
        <f t="shared" si="442"/>
        <v>31070210</v>
      </c>
      <c r="L2851" s="1"/>
      <c r="M2851" s="10">
        <f t="shared" si="443"/>
        <v>28687210</v>
      </c>
      <c r="N2851" s="10">
        <f t="shared" si="444"/>
        <v>30325210</v>
      </c>
      <c r="O2851" s="10">
        <f t="shared" si="445"/>
        <v>26147210</v>
      </c>
      <c r="Q2851" s="1">
        <f t="shared" si="446"/>
        <v>29710876.666666668</v>
      </c>
      <c r="R2851" s="1">
        <f t="shared" si="447"/>
        <v>28386543.333333332</v>
      </c>
      <c r="T2851" s="1">
        <f t="shared" si="448"/>
        <v>0.9554259758743795</v>
      </c>
      <c r="U2851">
        <f t="shared" si="449"/>
        <v>0.42012049797672413</v>
      </c>
      <c r="Y2851" t="s">
        <v>997</v>
      </c>
      <c r="Z2851" t="s">
        <v>998</v>
      </c>
    </row>
    <row r="2852" spans="1:26">
      <c r="A2852" s="4">
        <v>21672000000</v>
      </c>
      <c r="B2852" s="4">
        <v>20861000000</v>
      </c>
      <c r="C2852" s="4">
        <v>22473000000</v>
      </c>
      <c r="E2852" s="6">
        <v>19780000000</v>
      </c>
      <c r="F2852" s="6">
        <v>20633000000</v>
      </c>
      <c r="G2852" s="6">
        <v>21698000000</v>
      </c>
      <c r="I2852" s="8">
        <f t="shared" si="440"/>
        <v>21672298210</v>
      </c>
      <c r="J2852" s="8">
        <f t="shared" si="441"/>
        <v>20861298210</v>
      </c>
      <c r="K2852" s="8">
        <f t="shared" si="442"/>
        <v>22473298210</v>
      </c>
      <c r="L2852" s="1"/>
      <c r="M2852" s="10">
        <f t="shared" si="443"/>
        <v>19780298210</v>
      </c>
      <c r="N2852" s="10">
        <f t="shared" si="444"/>
        <v>20633298210</v>
      </c>
      <c r="O2852" s="10">
        <f t="shared" si="445"/>
        <v>21698298210</v>
      </c>
      <c r="Q2852" s="1">
        <f t="shared" si="446"/>
        <v>21668964876.666668</v>
      </c>
      <c r="R2852" s="1">
        <f t="shared" si="447"/>
        <v>20703964876.666668</v>
      </c>
      <c r="T2852" s="1">
        <f t="shared" si="448"/>
        <v>0.95546626220991659</v>
      </c>
      <c r="U2852">
        <f t="shared" si="449"/>
        <v>0.25349475313361225</v>
      </c>
      <c r="Y2852" t="s">
        <v>5122</v>
      </c>
      <c r="Z2852" t="s">
        <v>5123</v>
      </c>
    </row>
    <row r="2853" spans="1:26">
      <c r="A2853" s="4">
        <v>3036200000</v>
      </c>
      <c r="B2853" s="4">
        <v>3630200000</v>
      </c>
      <c r="C2853" s="4">
        <v>3088100000</v>
      </c>
      <c r="E2853" s="6">
        <v>2929900000</v>
      </c>
      <c r="F2853" s="6">
        <v>2805300000</v>
      </c>
      <c r="G2853" s="6">
        <v>3585500000</v>
      </c>
      <c r="I2853" s="8">
        <f t="shared" si="440"/>
        <v>3036498210</v>
      </c>
      <c r="J2853" s="8">
        <f t="shared" si="441"/>
        <v>3630498210</v>
      </c>
      <c r="K2853" s="8">
        <f t="shared" si="442"/>
        <v>3088398210</v>
      </c>
      <c r="L2853" s="1"/>
      <c r="M2853" s="10">
        <f t="shared" si="443"/>
        <v>2930198210</v>
      </c>
      <c r="N2853" s="10">
        <f t="shared" si="444"/>
        <v>2805598210</v>
      </c>
      <c r="O2853" s="10">
        <f t="shared" si="445"/>
        <v>3585798210</v>
      </c>
      <c r="Q2853" s="1">
        <f t="shared" si="446"/>
        <v>3251798210</v>
      </c>
      <c r="R2853" s="1">
        <f t="shared" si="447"/>
        <v>3107198210</v>
      </c>
      <c r="T2853" s="1">
        <f t="shared" si="448"/>
        <v>0.95553229608303403</v>
      </c>
      <c r="U2853">
        <f t="shared" si="449"/>
        <v>0.66280447912424933</v>
      </c>
      <c r="Y2853" t="s">
        <v>3898</v>
      </c>
      <c r="Z2853" t="s">
        <v>3899</v>
      </c>
    </row>
    <row r="2854" spans="1:26">
      <c r="A2854" s="4">
        <v>313180000</v>
      </c>
      <c r="B2854" s="4">
        <v>285780000</v>
      </c>
      <c r="C2854" s="4">
        <v>279550000</v>
      </c>
      <c r="E2854" s="6">
        <v>260830000</v>
      </c>
      <c r="F2854" s="6">
        <v>272200000</v>
      </c>
      <c r="G2854" s="6">
        <v>306380000</v>
      </c>
      <c r="I2854" s="8">
        <f t="shared" si="440"/>
        <v>313478210</v>
      </c>
      <c r="J2854" s="8">
        <f t="shared" si="441"/>
        <v>286078210</v>
      </c>
      <c r="K2854" s="8">
        <f t="shared" si="442"/>
        <v>279848210</v>
      </c>
      <c r="L2854" s="1"/>
      <c r="M2854" s="10">
        <f t="shared" si="443"/>
        <v>261128210</v>
      </c>
      <c r="N2854" s="10">
        <f t="shared" si="444"/>
        <v>272498210</v>
      </c>
      <c r="O2854" s="10">
        <f t="shared" si="445"/>
        <v>306678210</v>
      </c>
      <c r="Q2854" s="1">
        <f t="shared" si="446"/>
        <v>293134876.66666669</v>
      </c>
      <c r="R2854" s="1">
        <f t="shared" si="447"/>
        <v>280101543.33333331</v>
      </c>
      <c r="T2854" s="1">
        <f t="shared" si="448"/>
        <v>0.95553810081714019</v>
      </c>
      <c r="U2854">
        <f t="shared" si="449"/>
        <v>0.489554708718345</v>
      </c>
      <c r="Y2854" t="s">
        <v>13016</v>
      </c>
      <c r="Z2854" t="s">
        <v>13017</v>
      </c>
    </row>
    <row r="2855" spans="1:26">
      <c r="A2855" s="4">
        <v>69068000</v>
      </c>
      <c r="B2855" s="4">
        <v>42244000</v>
      </c>
      <c r="C2855" s="4">
        <v>44922000</v>
      </c>
      <c r="E2855" s="6">
        <v>37774000</v>
      </c>
      <c r="F2855" s="6">
        <v>75784000</v>
      </c>
      <c r="G2855" s="6">
        <v>35692000</v>
      </c>
      <c r="I2855" s="8">
        <f t="shared" si="440"/>
        <v>69366210</v>
      </c>
      <c r="J2855" s="8">
        <f t="shared" si="441"/>
        <v>42542210</v>
      </c>
      <c r="K2855" s="8">
        <f t="shared" si="442"/>
        <v>45220210</v>
      </c>
      <c r="L2855" s="1"/>
      <c r="M2855" s="10">
        <f t="shared" si="443"/>
        <v>38072210</v>
      </c>
      <c r="N2855" s="10">
        <f t="shared" si="444"/>
        <v>76082210</v>
      </c>
      <c r="O2855" s="10">
        <f t="shared" si="445"/>
        <v>35990210</v>
      </c>
      <c r="Q2855" s="1">
        <f t="shared" si="446"/>
        <v>52376210</v>
      </c>
      <c r="R2855" s="1">
        <f t="shared" si="447"/>
        <v>50048210</v>
      </c>
      <c r="T2855" s="1">
        <f t="shared" si="448"/>
        <v>0.9555523395068104</v>
      </c>
      <c r="U2855">
        <f t="shared" si="449"/>
        <v>0.88841271489079754</v>
      </c>
      <c r="Z2855" t="s">
        <v>1052</v>
      </c>
    </row>
    <row r="2856" spans="1:26">
      <c r="A2856" s="4">
        <v>1329700000</v>
      </c>
      <c r="B2856" s="4">
        <v>1454600000</v>
      </c>
      <c r="C2856" s="4">
        <v>1320600000</v>
      </c>
      <c r="E2856" s="6">
        <v>1382800000</v>
      </c>
      <c r="F2856" s="6">
        <v>1186000000</v>
      </c>
      <c r="G2856" s="6">
        <v>1353800000</v>
      </c>
      <c r="I2856" s="8">
        <f t="shared" si="440"/>
        <v>1329998210</v>
      </c>
      <c r="J2856" s="8">
        <f t="shared" si="441"/>
        <v>1454898210</v>
      </c>
      <c r="K2856" s="8">
        <f t="shared" si="442"/>
        <v>1320898210</v>
      </c>
      <c r="L2856" s="1"/>
      <c r="M2856" s="10">
        <f t="shared" si="443"/>
        <v>1383098210</v>
      </c>
      <c r="N2856" s="10">
        <f t="shared" si="444"/>
        <v>1186298210</v>
      </c>
      <c r="O2856" s="10">
        <f t="shared" si="445"/>
        <v>1354098210</v>
      </c>
      <c r="Q2856" s="1">
        <f t="shared" si="446"/>
        <v>1368598210</v>
      </c>
      <c r="R2856" s="1">
        <f t="shared" si="447"/>
        <v>1307831543.3333333</v>
      </c>
      <c r="T2856" s="1">
        <f t="shared" si="448"/>
        <v>0.95559933790453611</v>
      </c>
      <c r="U2856">
        <f t="shared" si="449"/>
        <v>0.46350013535949053</v>
      </c>
      <c r="Y2856" t="s">
        <v>5489</v>
      </c>
      <c r="Z2856" t="s">
        <v>5490</v>
      </c>
    </row>
    <row r="2857" spans="1:26">
      <c r="A2857" s="4">
        <v>129030000</v>
      </c>
      <c r="B2857" s="4">
        <v>111430000</v>
      </c>
      <c r="C2857" s="4">
        <v>88980000</v>
      </c>
      <c r="E2857" s="6">
        <v>94922000</v>
      </c>
      <c r="F2857" s="6">
        <v>96870000</v>
      </c>
      <c r="G2857" s="6">
        <v>123030000</v>
      </c>
      <c r="I2857" s="8">
        <f t="shared" si="440"/>
        <v>129328210</v>
      </c>
      <c r="J2857" s="8">
        <f t="shared" si="441"/>
        <v>111728210</v>
      </c>
      <c r="K2857" s="8">
        <f t="shared" si="442"/>
        <v>89278210</v>
      </c>
      <c r="L2857" s="1"/>
      <c r="M2857" s="10">
        <f t="shared" si="443"/>
        <v>95220210</v>
      </c>
      <c r="N2857" s="10">
        <f t="shared" si="444"/>
        <v>97168210</v>
      </c>
      <c r="O2857" s="10">
        <f t="shared" si="445"/>
        <v>123328210</v>
      </c>
      <c r="Q2857" s="1">
        <f t="shared" si="446"/>
        <v>110111543.33333333</v>
      </c>
      <c r="R2857" s="1">
        <f t="shared" si="447"/>
        <v>105238876.66666667</v>
      </c>
      <c r="T2857" s="1">
        <f t="shared" si="448"/>
        <v>0.95574790327008718</v>
      </c>
      <c r="U2857">
        <f t="shared" si="449"/>
        <v>0.75711511600625991</v>
      </c>
      <c r="Y2857" t="s">
        <v>12930</v>
      </c>
      <c r="Z2857" t="s">
        <v>12931</v>
      </c>
    </row>
    <row r="2858" spans="1:26">
      <c r="A2858" s="4">
        <v>983480000</v>
      </c>
      <c r="B2858" s="4">
        <v>1170100000</v>
      </c>
      <c r="C2858" s="4">
        <v>1137100000</v>
      </c>
      <c r="E2858" s="6">
        <v>1113000000</v>
      </c>
      <c r="F2858" s="6">
        <v>982340000</v>
      </c>
      <c r="G2858" s="6">
        <v>1050300000</v>
      </c>
      <c r="I2858" s="8">
        <f t="shared" si="440"/>
        <v>983778210</v>
      </c>
      <c r="J2858" s="8">
        <f t="shared" si="441"/>
        <v>1170398210</v>
      </c>
      <c r="K2858" s="8">
        <f t="shared" si="442"/>
        <v>1137398210</v>
      </c>
      <c r="L2858" s="1"/>
      <c r="M2858" s="10">
        <f t="shared" si="443"/>
        <v>1113298210</v>
      </c>
      <c r="N2858" s="10">
        <f t="shared" si="444"/>
        <v>982638210</v>
      </c>
      <c r="O2858" s="10">
        <f t="shared" si="445"/>
        <v>1050598210</v>
      </c>
      <c r="Q2858" s="1">
        <f t="shared" si="446"/>
        <v>1097191543.3333333</v>
      </c>
      <c r="R2858" s="1">
        <f t="shared" si="447"/>
        <v>1048844876.6666666</v>
      </c>
      <c r="T2858" s="1">
        <f t="shared" si="448"/>
        <v>0.95593598313765105</v>
      </c>
      <c r="U2858">
        <f t="shared" si="449"/>
        <v>0.52082734310679801</v>
      </c>
      <c r="Y2858" t="s">
        <v>12461</v>
      </c>
      <c r="Z2858" t="s">
        <v>12462</v>
      </c>
    </row>
    <row r="2859" spans="1:26">
      <c r="A2859" s="4">
        <v>649140000</v>
      </c>
      <c r="B2859" s="4">
        <v>742920000</v>
      </c>
      <c r="C2859" s="4">
        <v>700780000</v>
      </c>
      <c r="E2859" s="6">
        <v>702080000</v>
      </c>
      <c r="F2859" s="6">
        <v>545970000</v>
      </c>
      <c r="G2859" s="6">
        <v>752690000</v>
      </c>
      <c r="I2859" s="8">
        <f t="shared" si="440"/>
        <v>649438210</v>
      </c>
      <c r="J2859" s="8">
        <f t="shared" si="441"/>
        <v>743218210</v>
      </c>
      <c r="K2859" s="8">
        <f t="shared" si="442"/>
        <v>701078210</v>
      </c>
      <c r="L2859" s="1"/>
      <c r="M2859" s="10">
        <f t="shared" si="443"/>
        <v>702378210</v>
      </c>
      <c r="N2859" s="10">
        <f t="shared" si="444"/>
        <v>546268210</v>
      </c>
      <c r="O2859" s="10">
        <f t="shared" si="445"/>
        <v>752988210</v>
      </c>
      <c r="Q2859" s="1">
        <f t="shared" si="446"/>
        <v>697911543.33333337</v>
      </c>
      <c r="R2859" s="1">
        <f t="shared" si="447"/>
        <v>667211543.33333337</v>
      </c>
      <c r="T2859" s="1">
        <f t="shared" si="448"/>
        <v>0.95601161738438645</v>
      </c>
      <c r="U2859">
        <f t="shared" si="449"/>
        <v>0.67445150747868743</v>
      </c>
      <c r="Y2859" t="s">
        <v>10324</v>
      </c>
      <c r="Z2859" t="s">
        <v>10325</v>
      </c>
    </row>
    <row r="2860" spans="1:26">
      <c r="A2860" s="4">
        <v>157510000</v>
      </c>
      <c r="B2860" s="4">
        <v>112390000</v>
      </c>
      <c r="C2860" s="4">
        <v>128470000</v>
      </c>
      <c r="E2860" s="6">
        <v>134980000</v>
      </c>
      <c r="F2860" s="6">
        <v>150570000</v>
      </c>
      <c r="G2860" s="6">
        <v>95273000</v>
      </c>
      <c r="I2860" s="8">
        <f t="shared" si="440"/>
        <v>157808210</v>
      </c>
      <c r="J2860" s="8">
        <f t="shared" si="441"/>
        <v>112688210</v>
      </c>
      <c r="K2860" s="8">
        <f t="shared" si="442"/>
        <v>128768210</v>
      </c>
      <c r="L2860" s="1"/>
      <c r="M2860" s="10">
        <f t="shared" si="443"/>
        <v>135278210</v>
      </c>
      <c r="N2860" s="10">
        <f t="shared" si="444"/>
        <v>150868210</v>
      </c>
      <c r="O2860" s="10">
        <f t="shared" si="445"/>
        <v>95571210</v>
      </c>
      <c r="Q2860" s="1">
        <f t="shared" si="446"/>
        <v>133088210</v>
      </c>
      <c r="R2860" s="1">
        <f t="shared" si="447"/>
        <v>127239210</v>
      </c>
      <c r="T2860" s="1">
        <f t="shared" si="448"/>
        <v>0.95605170435457809</v>
      </c>
      <c r="U2860">
        <f t="shared" si="449"/>
        <v>0.79537663785011181</v>
      </c>
      <c r="Y2860" t="s">
        <v>12520</v>
      </c>
      <c r="Z2860" t="s">
        <v>12521</v>
      </c>
    </row>
    <row r="2861" spans="1:26">
      <c r="A2861" s="4">
        <v>82602000</v>
      </c>
      <c r="B2861" s="4">
        <v>86228000</v>
      </c>
      <c r="C2861" s="4">
        <v>80189000</v>
      </c>
      <c r="E2861" s="6">
        <v>78999000</v>
      </c>
      <c r="F2861" s="6">
        <v>89843000</v>
      </c>
      <c r="G2861" s="6">
        <v>69236000</v>
      </c>
      <c r="I2861" s="8">
        <f t="shared" si="440"/>
        <v>82900210</v>
      </c>
      <c r="J2861" s="8">
        <f t="shared" si="441"/>
        <v>86526210</v>
      </c>
      <c r="K2861" s="8">
        <f t="shared" si="442"/>
        <v>80487210</v>
      </c>
      <c r="L2861" s="1"/>
      <c r="M2861" s="10">
        <f t="shared" si="443"/>
        <v>79297210</v>
      </c>
      <c r="N2861" s="10">
        <f t="shared" si="444"/>
        <v>90141210</v>
      </c>
      <c r="O2861" s="10">
        <f t="shared" si="445"/>
        <v>69534210</v>
      </c>
      <c r="Q2861" s="1">
        <f t="shared" si="446"/>
        <v>83304543.333333328</v>
      </c>
      <c r="R2861" s="1">
        <f t="shared" si="447"/>
        <v>79657543.333333328</v>
      </c>
      <c r="T2861" s="1">
        <f t="shared" si="448"/>
        <v>0.95622087518795995</v>
      </c>
      <c r="U2861">
        <f t="shared" si="449"/>
        <v>0.58826776464994124</v>
      </c>
      <c r="Y2861" t="s">
        <v>5935</v>
      </c>
      <c r="Z2861" t="s">
        <v>5936</v>
      </c>
    </row>
    <row r="2862" spans="1:26">
      <c r="A2862" s="4">
        <v>728520000</v>
      </c>
      <c r="B2862" s="4">
        <v>758250000</v>
      </c>
      <c r="C2862" s="4">
        <v>700600000</v>
      </c>
      <c r="E2862" s="6">
        <v>707750000</v>
      </c>
      <c r="F2862" s="6">
        <v>664130000</v>
      </c>
      <c r="G2862" s="6">
        <v>719940000</v>
      </c>
      <c r="I2862" s="8">
        <f t="shared" si="440"/>
        <v>728818210</v>
      </c>
      <c r="J2862" s="8">
        <f t="shared" si="441"/>
        <v>758548210</v>
      </c>
      <c r="K2862" s="8">
        <f t="shared" si="442"/>
        <v>700898210</v>
      </c>
      <c r="L2862" s="1"/>
      <c r="M2862" s="10">
        <f t="shared" si="443"/>
        <v>708048210</v>
      </c>
      <c r="N2862" s="10">
        <f t="shared" si="444"/>
        <v>664428210</v>
      </c>
      <c r="O2862" s="10">
        <f t="shared" si="445"/>
        <v>720238210</v>
      </c>
      <c r="Q2862" s="1">
        <f t="shared" si="446"/>
        <v>729421543.33333337</v>
      </c>
      <c r="R2862" s="1">
        <f t="shared" si="447"/>
        <v>697571543.33333337</v>
      </c>
      <c r="T2862" s="1">
        <f t="shared" si="448"/>
        <v>0.95633526279680348</v>
      </c>
      <c r="U2862">
        <f t="shared" si="449"/>
        <v>0.25098678302758554</v>
      </c>
      <c r="Y2862" t="s">
        <v>9039</v>
      </c>
      <c r="Z2862" t="s">
        <v>9040</v>
      </c>
    </row>
    <row r="2863" spans="1:26">
      <c r="A2863" s="4">
        <v>38869000000</v>
      </c>
      <c r="B2863" s="4">
        <v>36224000000</v>
      </c>
      <c r="C2863" s="4">
        <v>34744000000</v>
      </c>
      <c r="E2863" s="6">
        <v>34477000000</v>
      </c>
      <c r="F2863" s="6">
        <v>34699000000</v>
      </c>
      <c r="G2863" s="6">
        <v>35869000000</v>
      </c>
      <c r="I2863" s="8">
        <f t="shared" si="440"/>
        <v>38869298210</v>
      </c>
      <c r="J2863" s="8">
        <f t="shared" si="441"/>
        <v>36224298210</v>
      </c>
      <c r="K2863" s="8">
        <f t="shared" si="442"/>
        <v>34744298210</v>
      </c>
      <c r="L2863" s="1"/>
      <c r="M2863" s="10">
        <f t="shared" si="443"/>
        <v>34477298210</v>
      </c>
      <c r="N2863" s="10">
        <f t="shared" si="444"/>
        <v>34699298210</v>
      </c>
      <c r="O2863" s="10">
        <f t="shared" si="445"/>
        <v>35869298210</v>
      </c>
      <c r="Q2863" s="1">
        <f t="shared" si="446"/>
        <v>36612631543.333336</v>
      </c>
      <c r="R2863" s="1">
        <f t="shared" si="447"/>
        <v>35015298210</v>
      </c>
      <c r="T2863" s="1">
        <f t="shared" si="448"/>
        <v>0.95637206980211753</v>
      </c>
      <c r="U2863">
        <f t="shared" si="449"/>
        <v>0.28059037806152015</v>
      </c>
      <c r="Y2863" t="s">
        <v>12277</v>
      </c>
      <c r="Z2863" t="s">
        <v>12278</v>
      </c>
    </row>
    <row r="2864" spans="1:26">
      <c r="A2864" s="4">
        <v>1121900000</v>
      </c>
      <c r="B2864" s="4">
        <v>1049500000</v>
      </c>
      <c r="C2864" s="4">
        <v>1298100000</v>
      </c>
      <c r="E2864" s="6">
        <v>1173100000</v>
      </c>
      <c r="F2864" s="6">
        <v>1112600000</v>
      </c>
      <c r="G2864" s="6">
        <v>1032400000</v>
      </c>
      <c r="I2864" s="8">
        <f t="shared" si="440"/>
        <v>1122198210</v>
      </c>
      <c r="J2864" s="8">
        <f t="shared" si="441"/>
        <v>1049798210</v>
      </c>
      <c r="K2864" s="8">
        <f t="shared" si="442"/>
        <v>1298398210</v>
      </c>
      <c r="L2864" s="1"/>
      <c r="M2864" s="10">
        <f t="shared" si="443"/>
        <v>1173398210</v>
      </c>
      <c r="N2864" s="10">
        <f t="shared" si="444"/>
        <v>1112898210</v>
      </c>
      <c r="O2864" s="10">
        <f t="shared" si="445"/>
        <v>1032698210</v>
      </c>
      <c r="Q2864" s="1">
        <f t="shared" si="446"/>
        <v>1156798210</v>
      </c>
      <c r="R2864" s="1">
        <f t="shared" si="447"/>
        <v>1106331543.3333333</v>
      </c>
      <c r="T2864" s="1">
        <f t="shared" si="448"/>
        <v>0.95637383751945226</v>
      </c>
      <c r="U2864">
        <f t="shared" si="449"/>
        <v>0.58174235603488089</v>
      </c>
      <c r="Y2864" t="s">
        <v>12570</v>
      </c>
      <c r="Z2864" t="s">
        <v>12571</v>
      </c>
    </row>
    <row r="2865" spans="1:26">
      <c r="A2865" s="4">
        <v>4393200000</v>
      </c>
      <c r="B2865" s="4">
        <v>3935500000</v>
      </c>
      <c r="C2865" s="4">
        <v>4398700000</v>
      </c>
      <c r="E2865" s="6">
        <v>3767000000</v>
      </c>
      <c r="F2865" s="6">
        <v>4323300000</v>
      </c>
      <c r="G2865" s="6">
        <v>4083500000</v>
      </c>
      <c r="I2865" s="8">
        <f t="shared" si="440"/>
        <v>4393498210</v>
      </c>
      <c r="J2865" s="8">
        <f t="shared" si="441"/>
        <v>3935798210</v>
      </c>
      <c r="K2865" s="8">
        <f t="shared" si="442"/>
        <v>4398998210</v>
      </c>
      <c r="L2865" s="1"/>
      <c r="M2865" s="10">
        <f t="shared" si="443"/>
        <v>3767298210</v>
      </c>
      <c r="N2865" s="10">
        <f t="shared" si="444"/>
        <v>4323598210</v>
      </c>
      <c r="O2865" s="10">
        <f t="shared" si="445"/>
        <v>4083798210</v>
      </c>
      <c r="Q2865" s="1">
        <f t="shared" si="446"/>
        <v>4242764876.6666665</v>
      </c>
      <c r="R2865" s="1">
        <f t="shared" si="447"/>
        <v>4058231543.3333335</v>
      </c>
      <c r="T2865" s="1">
        <f t="shared" si="448"/>
        <v>0.95650634935058865</v>
      </c>
      <c r="U2865">
        <f t="shared" si="449"/>
        <v>0.4535489680429346</v>
      </c>
      <c r="Y2865" t="s">
        <v>5924</v>
      </c>
      <c r="Z2865" t="s">
        <v>5925</v>
      </c>
    </row>
    <row r="2866" spans="1:26">
      <c r="A2866" s="4">
        <v>6644900000</v>
      </c>
      <c r="B2866" s="4">
        <v>7496600000</v>
      </c>
      <c r="C2866" s="4">
        <v>5914100000</v>
      </c>
      <c r="E2866" s="6">
        <v>6143800000</v>
      </c>
      <c r="F2866" s="6">
        <v>6481800000</v>
      </c>
      <c r="G2866" s="6">
        <v>6557900000</v>
      </c>
      <c r="I2866" s="8">
        <f t="shared" si="440"/>
        <v>6645198210</v>
      </c>
      <c r="J2866" s="8">
        <f t="shared" si="441"/>
        <v>7496898210</v>
      </c>
      <c r="K2866" s="8">
        <f t="shared" si="442"/>
        <v>5914398210</v>
      </c>
      <c r="L2866" s="1"/>
      <c r="M2866" s="10">
        <f t="shared" si="443"/>
        <v>6144098210</v>
      </c>
      <c r="N2866" s="10">
        <f t="shared" si="444"/>
        <v>6482098210</v>
      </c>
      <c r="O2866" s="10">
        <f t="shared" si="445"/>
        <v>6558198210</v>
      </c>
      <c r="Q2866" s="1">
        <f t="shared" si="446"/>
        <v>6685498210</v>
      </c>
      <c r="R2866" s="1">
        <f t="shared" si="447"/>
        <v>6394798210</v>
      </c>
      <c r="T2866" s="1">
        <f t="shared" si="448"/>
        <v>0.95651782546808883</v>
      </c>
      <c r="U2866">
        <f t="shared" si="449"/>
        <v>0.57334565119128111</v>
      </c>
      <c r="Y2866" t="s">
        <v>11741</v>
      </c>
      <c r="Z2866" t="s">
        <v>11742</v>
      </c>
    </row>
    <row r="2867" spans="1:26">
      <c r="A2867" s="4">
        <v>1386800000</v>
      </c>
      <c r="B2867" s="4">
        <v>1362900000</v>
      </c>
      <c r="C2867" s="4">
        <v>1402000000</v>
      </c>
      <c r="E2867" s="6">
        <v>1458900000</v>
      </c>
      <c r="F2867" s="6">
        <v>1275600000</v>
      </c>
      <c r="G2867" s="6">
        <v>1236800000</v>
      </c>
      <c r="I2867" s="8">
        <f t="shared" si="440"/>
        <v>1387098210</v>
      </c>
      <c r="J2867" s="8">
        <f t="shared" si="441"/>
        <v>1363198210</v>
      </c>
      <c r="K2867" s="8">
        <f t="shared" si="442"/>
        <v>1402298210</v>
      </c>
      <c r="L2867" s="1"/>
      <c r="M2867" s="10">
        <f t="shared" si="443"/>
        <v>1459198210</v>
      </c>
      <c r="N2867" s="10">
        <f t="shared" si="444"/>
        <v>1275898210</v>
      </c>
      <c r="O2867" s="10">
        <f t="shared" si="445"/>
        <v>1237098210</v>
      </c>
      <c r="Q2867" s="1">
        <f t="shared" si="446"/>
        <v>1384198210</v>
      </c>
      <c r="R2867" s="1">
        <f t="shared" si="447"/>
        <v>1324064876.6666667</v>
      </c>
      <c r="T2867" s="1">
        <f t="shared" si="448"/>
        <v>0.95655728139300711</v>
      </c>
      <c r="U2867">
        <f t="shared" si="449"/>
        <v>0.43528070569290966</v>
      </c>
      <c r="Y2867" t="s">
        <v>8003</v>
      </c>
      <c r="Z2867" t="s">
        <v>8004</v>
      </c>
    </row>
    <row r="2868" spans="1:26">
      <c r="A2868" s="4">
        <v>3112700000</v>
      </c>
      <c r="B2868" s="4">
        <v>3636100000</v>
      </c>
      <c r="C2868" s="4">
        <v>2951000000</v>
      </c>
      <c r="E2868" s="6">
        <v>3091400000</v>
      </c>
      <c r="F2868" s="6">
        <v>2829200000</v>
      </c>
      <c r="G2868" s="6">
        <v>3358000000</v>
      </c>
      <c r="I2868" s="8">
        <f t="shared" si="440"/>
        <v>3112998210</v>
      </c>
      <c r="J2868" s="8">
        <f t="shared" si="441"/>
        <v>3636398210</v>
      </c>
      <c r="K2868" s="8">
        <f t="shared" si="442"/>
        <v>2951298210</v>
      </c>
      <c r="L2868" s="1"/>
      <c r="M2868" s="10">
        <f t="shared" si="443"/>
        <v>3091698210</v>
      </c>
      <c r="N2868" s="10">
        <f t="shared" si="444"/>
        <v>2829498210</v>
      </c>
      <c r="O2868" s="10">
        <f t="shared" si="445"/>
        <v>3358298210</v>
      </c>
      <c r="Q2868" s="1">
        <f t="shared" si="446"/>
        <v>3233564876.6666665</v>
      </c>
      <c r="R2868" s="1">
        <f t="shared" si="447"/>
        <v>3093164876.6666665</v>
      </c>
      <c r="T2868" s="1">
        <f t="shared" si="448"/>
        <v>0.95658042892130501</v>
      </c>
      <c r="U2868">
        <f t="shared" si="449"/>
        <v>0.61390384683600741</v>
      </c>
      <c r="Y2868" t="s">
        <v>5988</v>
      </c>
      <c r="Z2868" t="s">
        <v>5989</v>
      </c>
    </row>
    <row r="2869" spans="1:26">
      <c r="A2869" s="4">
        <v>105290000</v>
      </c>
      <c r="B2869" s="4">
        <v>85293000</v>
      </c>
      <c r="C2869" s="4">
        <v>108480000</v>
      </c>
      <c r="E2869" s="6">
        <v>83845000</v>
      </c>
      <c r="F2869" s="6">
        <v>98610000</v>
      </c>
      <c r="G2869" s="6">
        <v>103600000</v>
      </c>
      <c r="I2869" s="8">
        <f t="shared" si="440"/>
        <v>105588210</v>
      </c>
      <c r="J2869" s="8">
        <f t="shared" si="441"/>
        <v>85591210</v>
      </c>
      <c r="K2869" s="8">
        <f t="shared" si="442"/>
        <v>108778210</v>
      </c>
      <c r="L2869" s="1"/>
      <c r="M2869" s="10">
        <f t="shared" si="443"/>
        <v>84143210</v>
      </c>
      <c r="N2869" s="10">
        <f t="shared" si="444"/>
        <v>98908210</v>
      </c>
      <c r="O2869" s="10">
        <f t="shared" si="445"/>
        <v>103898210</v>
      </c>
      <c r="Q2869" s="1">
        <f t="shared" si="446"/>
        <v>99985876.666666672</v>
      </c>
      <c r="R2869" s="1">
        <f t="shared" si="447"/>
        <v>95649876.666666672</v>
      </c>
      <c r="T2869" s="1">
        <f t="shared" si="448"/>
        <v>0.95663387525764887</v>
      </c>
      <c r="U2869">
        <f t="shared" si="449"/>
        <v>0.66764480990410158</v>
      </c>
      <c r="Y2869" t="s">
        <v>11549</v>
      </c>
      <c r="Z2869" t="s">
        <v>11550</v>
      </c>
    </row>
    <row r="2870" spans="1:26">
      <c r="A2870" s="4">
        <v>98000000</v>
      </c>
      <c r="B2870" s="4">
        <v>69060000</v>
      </c>
      <c r="C2870" s="4">
        <v>81480000</v>
      </c>
      <c r="E2870" s="6">
        <v>59129000</v>
      </c>
      <c r="F2870" s="6">
        <v>99043000</v>
      </c>
      <c r="G2870" s="6">
        <v>79556000</v>
      </c>
      <c r="I2870" s="8">
        <f t="shared" si="440"/>
        <v>98298210</v>
      </c>
      <c r="J2870" s="8">
        <f t="shared" si="441"/>
        <v>69358210</v>
      </c>
      <c r="K2870" s="8">
        <f t="shared" si="442"/>
        <v>81778210</v>
      </c>
      <c r="L2870" s="1"/>
      <c r="M2870" s="10">
        <f t="shared" si="443"/>
        <v>59427210</v>
      </c>
      <c r="N2870" s="10">
        <f t="shared" si="444"/>
        <v>99341210</v>
      </c>
      <c r="O2870" s="10">
        <f t="shared" si="445"/>
        <v>79854210</v>
      </c>
      <c r="Q2870" s="1">
        <f t="shared" si="446"/>
        <v>83144876.666666672</v>
      </c>
      <c r="R2870" s="1">
        <f t="shared" si="447"/>
        <v>79540876.666666672</v>
      </c>
      <c r="T2870" s="1">
        <f t="shared" si="448"/>
        <v>0.95665397382873418</v>
      </c>
      <c r="U2870">
        <f t="shared" si="449"/>
        <v>0.81279426225461304</v>
      </c>
      <c r="Y2870" t="s">
        <v>7693</v>
      </c>
      <c r="Z2870" t="s">
        <v>7694</v>
      </c>
    </row>
    <row r="2871" spans="1:26">
      <c r="A2871" s="4">
        <v>360870000</v>
      </c>
      <c r="B2871" s="4">
        <v>401850000</v>
      </c>
      <c r="C2871" s="4">
        <v>382160000</v>
      </c>
      <c r="E2871" s="6">
        <v>296540000</v>
      </c>
      <c r="F2871" s="6">
        <v>413920000</v>
      </c>
      <c r="G2871" s="6">
        <v>384760000</v>
      </c>
      <c r="I2871" s="8">
        <f t="shared" si="440"/>
        <v>361168210</v>
      </c>
      <c r="J2871" s="8">
        <f t="shared" si="441"/>
        <v>402148210</v>
      </c>
      <c r="K2871" s="8">
        <f t="shared" si="442"/>
        <v>382458210</v>
      </c>
      <c r="L2871" s="1"/>
      <c r="M2871" s="10">
        <f t="shared" si="443"/>
        <v>296838210</v>
      </c>
      <c r="N2871" s="10">
        <f t="shared" si="444"/>
        <v>414218210</v>
      </c>
      <c r="O2871" s="10">
        <f t="shared" si="445"/>
        <v>385058210</v>
      </c>
      <c r="Q2871" s="1">
        <f t="shared" si="446"/>
        <v>381924876.66666669</v>
      </c>
      <c r="R2871" s="1">
        <f t="shared" si="447"/>
        <v>365371543.33333331</v>
      </c>
      <c r="T2871" s="1">
        <f t="shared" si="448"/>
        <v>0.95665814314635322</v>
      </c>
      <c r="U2871">
        <f t="shared" si="449"/>
        <v>0.67948370308726824</v>
      </c>
      <c r="Y2871" t="s">
        <v>33</v>
      </c>
      <c r="Z2871" t="s">
        <v>34</v>
      </c>
    </row>
    <row r="2872" spans="1:26">
      <c r="A2872" s="4">
        <v>241380000</v>
      </c>
      <c r="B2872" s="4">
        <v>500350000</v>
      </c>
      <c r="C2872" s="4">
        <v>166330000</v>
      </c>
      <c r="E2872" s="6">
        <v>242020000</v>
      </c>
      <c r="F2872" s="6">
        <v>191430000</v>
      </c>
      <c r="G2872" s="6">
        <v>435240000</v>
      </c>
      <c r="I2872" s="8">
        <f t="shared" si="440"/>
        <v>241678210</v>
      </c>
      <c r="J2872" s="8">
        <f t="shared" si="441"/>
        <v>500648210</v>
      </c>
      <c r="K2872" s="8">
        <f t="shared" si="442"/>
        <v>166628210</v>
      </c>
      <c r="L2872" s="1"/>
      <c r="M2872" s="10">
        <f t="shared" si="443"/>
        <v>242318210</v>
      </c>
      <c r="N2872" s="10">
        <f t="shared" si="444"/>
        <v>191728210</v>
      </c>
      <c r="O2872" s="10">
        <f t="shared" si="445"/>
        <v>435538210</v>
      </c>
      <c r="Q2872" s="1">
        <f t="shared" si="446"/>
        <v>302984876.66666669</v>
      </c>
      <c r="R2872" s="1">
        <f t="shared" si="447"/>
        <v>289861543.33333331</v>
      </c>
      <c r="T2872" s="1">
        <f t="shared" si="448"/>
        <v>0.95668650700420532</v>
      </c>
      <c r="U2872">
        <f t="shared" si="449"/>
        <v>0.92176551065216339</v>
      </c>
      <c r="Y2872" t="s">
        <v>1576</v>
      </c>
      <c r="Z2872" t="s">
        <v>1577</v>
      </c>
    </row>
    <row r="2873" spans="1:26">
      <c r="A2873" s="4">
        <v>88905000</v>
      </c>
      <c r="B2873" s="4">
        <v>100090000</v>
      </c>
      <c r="C2873" s="4">
        <v>57836000</v>
      </c>
      <c r="E2873" s="6">
        <v>86056000</v>
      </c>
      <c r="F2873" s="6">
        <v>77178000</v>
      </c>
      <c r="G2873" s="6">
        <v>72884000</v>
      </c>
      <c r="I2873" s="8">
        <f t="shared" si="440"/>
        <v>89203210</v>
      </c>
      <c r="J2873" s="8">
        <f t="shared" si="441"/>
        <v>100388210</v>
      </c>
      <c r="K2873" s="8">
        <f t="shared" si="442"/>
        <v>58134210</v>
      </c>
      <c r="L2873" s="1"/>
      <c r="M2873" s="10">
        <f t="shared" si="443"/>
        <v>86354210</v>
      </c>
      <c r="N2873" s="10">
        <f t="shared" si="444"/>
        <v>77476210</v>
      </c>
      <c r="O2873" s="10">
        <f t="shared" si="445"/>
        <v>73182210</v>
      </c>
      <c r="Q2873" s="1">
        <f t="shared" si="446"/>
        <v>82575210</v>
      </c>
      <c r="R2873" s="1">
        <f t="shared" si="447"/>
        <v>79004210</v>
      </c>
      <c r="T2873" s="1">
        <f t="shared" si="448"/>
        <v>0.95675457561658028</v>
      </c>
      <c r="U2873">
        <f t="shared" si="449"/>
        <v>0.80045298893328387</v>
      </c>
      <c r="Y2873" t="s">
        <v>1955</v>
      </c>
      <c r="Z2873" t="s">
        <v>1956</v>
      </c>
    </row>
    <row r="2874" spans="1:26">
      <c r="A2874" s="4">
        <v>306940000</v>
      </c>
      <c r="B2874" s="4">
        <v>326610000</v>
      </c>
      <c r="C2874" s="4">
        <v>333860000</v>
      </c>
      <c r="E2874" s="6">
        <v>310460000</v>
      </c>
      <c r="F2874" s="6">
        <v>319840000</v>
      </c>
      <c r="G2874" s="6">
        <v>295290000</v>
      </c>
      <c r="I2874" s="8">
        <f t="shared" si="440"/>
        <v>307238210</v>
      </c>
      <c r="J2874" s="8">
        <f t="shared" si="441"/>
        <v>326908210</v>
      </c>
      <c r="K2874" s="8">
        <f t="shared" si="442"/>
        <v>334158210</v>
      </c>
      <c r="L2874" s="1"/>
      <c r="M2874" s="10">
        <f t="shared" si="443"/>
        <v>310758210</v>
      </c>
      <c r="N2874" s="10">
        <f t="shared" si="444"/>
        <v>320138210</v>
      </c>
      <c r="O2874" s="10">
        <f t="shared" si="445"/>
        <v>295588210</v>
      </c>
      <c r="Q2874" s="1">
        <f t="shared" si="446"/>
        <v>322768210</v>
      </c>
      <c r="R2874" s="1">
        <f t="shared" si="447"/>
        <v>308828210</v>
      </c>
      <c r="T2874" s="1">
        <f t="shared" si="448"/>
        <v>0.95681111222198745</v>
      </c>
      <c r="U2874">
        <f t="shared" si="449"/>
        <v>0.26493625921488018</v>
      </c>
      <c r="Z2874" t="s">
        <v>3059</v>
      </c>
    </row>
    <row r="2875" spans="1:26">
      <c r="A2875" s="4">
        <v>948690000</v>
      </c>
      <c r="B2875" s="4">
        <v>953880000</v>
      </c>
      <c r="C2875" s="4">
        <v>862450000</v>
      </c>
      <c r="E2875" s="6">
        <v>850810000</v>
      </c>
      <c r="F2875" s="6">
        <v>835950000</v>
      </c>
      <c r="G2875" s="6">
        <v>959220000</v>
      </c>
      <c r="I2875" s="8">
        <f t="shared" si="440"/>
        <v>948988210</v>
      </c>
      <c r="J2875" s="8">
        <f t="shared" si="441"/>
        <v>954178210</v>
      </c>
      <c r="K2875" s="8">
        <f t="shared" si="442"/>
        <v>862748210</v>
      </c>
      <c r="L2875" s="1"/>
      <c r="M2875" s="10">
        <f t="shared" si="443"/>
        <v>851108210</v>
      </c>
      <c r="N2875" s="10">
        <f t="shared" si="444"/>
        <v>836248210</v>
      </c>
      <c r="O2875" s="10">
        <f t="shared" si="445"/>
        <v>959518210</v>
      </c>
      <c r="Q2875" s="1">
        <f t="shared" si="446"/>
        <v>921971543.33333337</v>
      </c>
      <c r="R2875" s="1">
        <f t="shared" si="447"/>
        <v>882291543.33333337</v>
      </c>
      <c r="T2875" s="1">
        <f t="shared" si="448"/>
        <v>0.95696179531036363</v>
      </c>
      <c r="U2875">
        <f t="shared" si="449"/>
        <v>0.4623930059244018</v>
      </c>
      <c r="Y2875" t="s">
        <v>6425</v>
      </c>
      <c r="Z2875" t="s">
        <v>6426</v>
      </c>
    </row>
    <row r="2876" spans="1:26">
      <c r="A2876" s="4">
        <v>1903700000</v>
      </c>
      <c r="B2876" s="4">
        <v>2160900000</v>
      </c>
      <c r="C2876" s="4">
        <v>2002200000</v>
      </c>
      <c r="E2876" s="6">
        <v>1882300000</v>
      </c>
      <c r="F2876" s="6">
        <v>1977800000</v>
      </c>
      <c r="G2876" s="6">
        <v>1946500000</v>
      </c>
      <c r="I2876" s="8">
        <f t="shared" si="440"/>
        <v>1903998210</v>
      </c>
      <c r="J2876" s="8">
        <f t="shared" si="441"/>
        <v>2161198210</v>
      </c>
      <c r="K2876" s="8">
        <f t="shared" si="442"/>
        <v>2002498210</v>
      </c>
      <c r="L2876" s="1"/>
      <c r="M2876" s="10">
        <f t="shared" si="443"/>
        <v>1882598210</v>
      </c>
      <c r="N2876" s="10">
        <f t="shared" si="444"/>
        <v>1978098210</v>
      </c>
      <c r="O2876" s="10">
        <f t="shared" si="445"/>
        <v>1946798210</v>
      </c>
      <c r="Q2876" s="1">
        <f t="shared" si="446"/>
        <v>2022564876.6666667</v>
      </c>
      <c r="R2876" s="1">
        <f t="shared" si="447"/>
        <v>1935831543.3333333</v>
      </c>
      <c r="T2876" s="1">
        <f t="shared" si="448"/>
        <v>0.9571171563721228</v>
      </c>
      <c r="U2876">
        <f t="shared" si="449"/>
        <v>0.33938198439256734</v>
      </c>
      <c r="Y2876" t="s">
        <v>5749</v>
      </c>
      <c r="Z2876" t="s">
        <v>5750</v>
      </c>
    </row>
    <row r="2877" spans="1:26">
      <c r="A2877" s="4">
        <v>1210400000</v>
      </c>
      <c r="B2877" s="4">
        <v>1571600000</v>
      </c>
      <c r="C2877" s="4">
        <v>1293200000</v>
      </c>
      <c r="E2877" s="6">
        <v>1165500000</v>
      </c>
      <c r="F2877" s="6">
        <v>1430200000</v>
      </c>
      <c r="G2877" s="6">
        <v>1304800000</v>
      </c>
      <c r="I2877" s="8">
        <f t="shared" si="440"/>
        <v>1210698210</v>
      </c>
      <c r="J2877" s="8">
        <f t="shared" si="441"/>
        <v>1571898210</v>
      </c>
      <c r="K2877" s="8">
        <f t="shared" si="442"/>
        <v>1293498210</v>
      </c>
      <c r="L2877" s="1"/>
      <c r="M2877" s="10">
        <f t="shared" si="443"/>
        <v>1165798210</v>
      </c>
      <c r="N2877" s="10">
        <f t="shared" si="444"/>
        <v>1430498210</v>
      </c>
      <c r="O2877" s="10">
        <f t="shared" si="445"/>
        <v>1305098210</v>
      </c>
      <c r="Q2877" s="1">
        <f t="shared" si="446"/>
        <v>1358698210</v>
      </c>
      <c r="R2877" s="1">
        <f t="shared" si="447"/>
        <v>1300464876.6666667</v>
      </c>
      <c r="T2877" s="1">
        <f t="shared" si="448"/>
        <v>0.95714034735253439</v>
      </c>
      <c r="U2877">
        <f t="shared" si="449"/>
        <v>0.68484536417189423</v>
      </c>
      <c r="Y2877" t="s">
        <v>166</v>
      </c>
      <c r="Z2877" t="s">
        <v>167</v>
      </c>
    </row>
    <row r="2878" spans="1:26">
      <c r="A2878" s="4">
        <v>219320000</v>
      </c>
      <c r="B2878" s="4">
        <v>192660000</v>
      </c>
      <c r="C2878" s="4">
        <v>173670000</v>
      </c>
      <c r="E2878" s="6">
        <v>180030000</v>
      </c>
      <c r="F2878" s="6">
        <v>164850000</v>
      </c>
      <c r="G2878" s="6">
        <v>215640000</v>
      </c>
      <c r="I2878" s="8">
        <f t="shared" si="440"/>
        <v>219618210</v>
      </c>
      <c r="J2878" s="8">
        <f t="shared" si="441"/>
        <v>192958210</v>
      </c>
      <c r="K2878" s="8">
        <f t="shared" si="442"/>
        <v>173968210</v>
      </c>
      <c r="L2878" s="1"/>
      <c r="M2878" s="10">
        <f t="shared" si="443"/>
        <v>180328210</v>
      </c>
      <c r="N2878" s="10">
        <f t="shared" si="444"/>
        <v>165148210</v>
      </c>
      <c r="O2878" s="10">
        <f t="shared" si="445"/>
        <v>215938210</v>
      </c>
      <c r="Q2878" s="1">
        <f t="shared" si="446"/>
        <v>195514876.66666666</v>
      </c>
      <c r="R2878" s="1">
        <f t="shared" si="447"/>
        <v>187138210</v>
      </c>
      <c r="T2878" s="1">
        <f t="shared" si="448"/>
        <v>0.95715586041594147</v>
      </c>
      <c r="U2878">
        <f t="shared" si="449"/>
        <v>0.69750301645881763</v>
      </c>
      <c r="Y2878" t="s">
        <v>8593</v>
      </c>
      <c r="Z2878" t="s">
        <v>8594</v>
      </c>
    </row>
    <row r="2879" spans="1:26">
      <c r="A2879" s="4">
        <v>188330000</v>
      </c>
      <c r="B2879" s="4">
        <v>276930000</v>
      </c>
      <c r="C2879" s="4">
        <v>266300000</v>
      </c>
      <c r="E2879" s="6">
        <v>197540000</v>
      </c>
      <c r="F2879" s="6">
        <v>268940000</v>
      </c>
      <c r="G2879" s="6">
        <v>233770000</v>
      </c>
      <c r="I2879" s="8">
        <f t="shared" si="440"/>
        <v>188628210</v>
      </c>
      <c r="J2879" s="8">
        <f t="shared" si="441"/>
        <v>277228210</v>
      </c>
      <c r="K2879" s="8">
        <f t="shared" si="442"/>
        <v>266598210</v>
      </c>
      <c r="L2879" s="1"/>
      <c r="M2879" s="10">
        <f t="shared" si="443"/>
        <v>197838210</v>
      </c>
      <c r="N2879" s="10">
        <f t="shared" si="444"/>
        <v>269238210</v>
      </c>
      <c r="O2879" s="10">
        <f t="shared" si="445"/>
        <v>234068210</v>
      </c>
      <c r="Q2879" s="1">
        <f t="shared" si="446"/>
        <v>244151543.33333334</v>
      </c>
      <c r="R2879" s="1">
        <f t="shared" si="447"/>
        <v>233714876.66666666</v>
      </c>
      <c r="T2879" s="1">
        <f t="shared" si="448"/>
        <v>0.95725332502847305</v>
      </c>
      <c r="U2879">
        <f t="shared" si="449"/>
        <v>0.77865580046814187</v>
      </c>
      <c r="Y2879" t="s">
        <v>10875</v>
      </c>
      <c r="Z2879" t="s">
        <v>10876</v>
      </c>
    </row>
    <row r="2880" spans="1:26">
      <c r="A2880" s="4">
        <v>204200000</v>
      </c>
      <c r="B2880" s="4">
        <v>224580000</v>
      </c>
      <c r="C2880" s="4">
        <v>198790000</v>
      </c>
      <c r="E2880" s="6">
        <v>195040000</v>
      </c>
      <c r="F2880" s="6">
        <v>207120000</v>
      </c>
      <c r="G2880" s="6">
        <v>198550000</v>
      </c>
      <c r="I2880" s="8">
        <f t="shared" si="440"/>
        <v>204498210</v>
      </c>
      <c r="J2880" s="8">
        <f t="shared" si="441"/>
        <v>224878210</v>
      </c>
      <c r="K2880" s="8">
        <f t="shared" si="442"/>
        <v>199088210</v>
      </c>
      <c r="L2880" s="1"/>
      <c r="M2880" s="10">
        <f t="shared" si="443"/>
        <v>195338210</v>
      </c>
      <c r="N2880" s="10">
        <f t="shared" si="444"/>
        <v>207418210</v>
      </c>
      <c r="O2880" s="10">
        <f t="shared" si="445"/>
        <v>198848210</v>
      </c>
      <c r="Q2880" s="1">
        <f t="shared" si="446"/>
        <v>209488210</v>
      </c>
      <c r="R2880" s="1">
        <f t="shared" si="447"/>
        <v>200534876.66666666</v>
      </c>
      <c r="T2880" s="1">
        <f t="shared" si="448"/>
        <v>0.95726092015711362</v>
      </c>
      <c r="U2880">
        <f t="shared" si="449"/>
        <v>0.35825047383787167</v>
      </c>
      <c r="Y2880" t="s">
        <v>5949</v>
      </c>
    </row>
    <row r="2881" spans="1:26">
      <c r="A2881" s="4">
        <v>8064000000</v>
      </c>
      <c r="B2881" s="4">
        <v>8377900000</v>
      </c>
      <c r="C2881" s="4">
        <v>8133900000</v>
      </c>
      <c r="E2881" s="6">
        <v>7674900000</v>
      </c>
      <c r="F2881" s="6">
        <v>9004700000</v>
      </c>
      <c r="G2881" s="6">
        <v>6845900000</v>
      </c>
      <c r="I2881" s="8">
        <f t="shared" si="440"/>
        <v>8064298210</v>
      </c>
      <c r="J2881" s="8">
        <f t="shared" si="441"/>
        <v>8378198210</v>
      </c>
      <c r="K2881" s="8">
        <f t="shared" si="442"/>
        <v>8134198210</v>
      </c>
      <c r="L2881" s="1"/>
      <c r="M2881" s="10">
        <f t="shared" si="443"/>
        <v>7675198210</v>
      </c>
      <c r="N2881" s="10">
        <f t="shared" si="444"/>
        <v>9004998210</v>
      </c>
      <c r="O2881" s="10">
        <f t="shared" si="445"/>
        <v>6846198210</v>
      </c>
      <c r="Q2881" s="1">
        <f t="shared" si="446"/>
        <v>8192231543.333333</v>
      </c>
      <c r="R2881" s="1">
        <f t="shared" si="447"/>
        <v>7842131543.333333</v>
      </c>
      <c r="T2881" s="1">
        <f t="shared" si="448"/>
        <v>0.95726439149722231</v>
      </c>
      <c r="U2881">
        <f t="shared" si="449"/>
        <v>0.611245813177552</v>
      </c>
      <c r="Y2881" t="s">
        <v>4989</v>
      </c>
      <c r="Z2881" t="s">
        <v>4990</v>
      </c>
    </row>
    <row r="2882" spans="1:26">
      <c r="A2882" s="4">
        <v>739310000</v>
      </c>
      <c r="B2882" s="4">
        <v>687580000</v>
      </c>
      <c r="C2882" s="4">
        <v>699850000</v>
      </c>
      <c r="E2882" s="6">
        <v>663940000</v>
      </c>
      <c r="F2882" s="6">
        <v>729010000</v>
      </c>
      <c r="G2882" s="6">
        <v>643000000</v>
      </c>
      <c r="I2882" s="8">
        <f t="shared" si="440"/>
        <v>739608210</v>
      </c>
      <c r="J2882" s="8">
        <f t="shared" si="441"/>
        <v>687878210</v>
      </c>
      <c r="K2882" s="8">
        <f t="shared" si="442"/>
        <v>700148210</v>
      </c>
      <c r="L2882" s="1"/>
      <c r="M2882" s="10">
        <f t="shared" si="443"/>
        <v>664238210</v>
      </c>
      <c r="N2882" s="10">
        <f t="shared" si="444"/>
        <v>729308210</v>
      </c>
      <c r="O2882" s="10">
        <f t="shared" si="445"/>
        <v>643298210</v>
      </c>
      <c r="Q2882" s="1">
        <f t="shared" si="446"/>
        <v>709211543.33333337</v>
      </c>
      <c r="R2882" s="1">
        <f t="shared" si="447"/>
        <v>678948210</v>
      </c>
      <c r="T2882" s="1">
        <f t="shared" si="448"/>
        <v>0.95732819972008065</v>
      </c>
      <c r="U2882">
        <f t="shared" si="449"/>
        <v>0.3734877690575471</v>
      </c>
      <c r="Y2882" t="s">
        <v>3715</v>
      </c>
      <c r="Z2882" t="s">
        <v>3716</v>
      </c>
    </row>
    <row r="2883" spans="1:26">
      <c r="A2883" s="4">
        <v>3590200000</v>
      </c>
      <c r="B2883" s="4">
        <v>3657300000</v>
      </c>
      <c r="C2883" s="4">
        <v>3323800000</v>
      </c>
      <c r="E2883" s="6">
        <v>3422200000</v>
      </c>
      <c r="F2883" s="6">
        <v>3397200000</v>
      </c>
      <c r="G2883" s="6">
        <v>3302000000</v>
      </c>
      <c r="I2883" s="8">
        <f t="shared" ref="I2883:I2946" si="450">A2883+298210</f>
        <v>3590498210</v>
      </c>
      <c r="J2883" s="8">
        <f t="shared" ref="J2883:J2946" si="451">B2883+298210</f>
        <v>3657598210</v>
      </c>
      <c r="K2883" s="8">
        <f t="shared" ref="K2883:K2946" si="452">C2883+298210</f>
        <v>3324098210</v>
      </c>
      <c r="L2883" s="1"/>
      <c r="M2883" s="10">
        <f t="shared" ref="M2883:M2946" si="453">E2883+298210</f>
        <v>3422498210</v>
      </c>
      <c r="N2883" s="10">
        <f t="shared" ref="N2883:N2946" si="454">F2883+298210</f>
        <v>3397498210</v>
      </c>
      <c r="O2883" s="10">
        <f t="shared" ref="O2883:O2946" si="455">G2883+298210</f>
        <v>3302298210</v>
      </c>
      <c r="Q2883" s="1">
        <f t="shared" ref="Q2883:Q2946" si="456">AVERAGE(I2883:K2883)</f>
        <v>3524064876.6666665</v>
      </c>
      <c r="R2883" s="1">
        <f t="shared" ref="R2883:R2946" si="457">AVERAGE(M2883:O2883)</f>
        <v>3374098210</v>
      </c>
      <c r="T2883" s="1">
        <f t="shared" ref="T2883:T2946" si="458">R2883/Q2883</f>
        <v>0.95744497564173203</v>
      </c>
      <c r="U2883">
        <f t="shared" ref="U2883:U2946" si="459">_xlfn.T.TEST(M2883:O2883, I2883:K2883, 2, 2)</f>
        <v>0.23809530757596789</v>
      </c>
      <c r="Y2883" t="s">
        <v>5578</v>
      </c>
      <c r="Z2883" t="s">
        <v>5579</v>
      </c>
    </row>
    <row r="2884" spans="1:26">
      <c r="A2884" s="4">
        <v>1348900000</v>
      </c>
      <c r="B2884" s="4">
        <v>1144200000</v>
      </c>
      <c r="C2884" s="4">
        <v>1307900000</v>
      </c>
      <c r="E2884" s="6">
        <v>1131200000</v>
      </c>
      <c r="F2884" s="6">
        <v>1224800000</v>
      </c>
      <c r="G2884" s="6">
        <v>1283300000</v>
      </c>
      <c r="I2884" s="8">
        <f t="shared" si="450"/>
        <v>1349198210</v>
      </c>
      <c r="J2884" s="8">
        <f t="shared" si="451"/>
        <v>1144498210</v>
      </c>
      <c r="K2884" s="8">
        <f t="shared" si="452"/>
        <v>1308198210</v>
      </c>
      <c r="L2884" s="1"/>
      <c r="M2884" s="10">
        <f t="shared" si="453"/>
        <v>1131498210</v>
      </c>
      <c r="N2884" s="10">
        <f t="shared" si="454"/>
        <v>1225098210</v>
      </c>
      <c r="O2884" s="10">
        <f t="shared" si="455"/>
        <v>1283598210</v>
      </c>
      <c r="Q2884" s="1">
        <f t="shared" si="456"/>
        <v>1267298210</v>
      </c>
      <c r="R2884" s="1">
        <f t="shared" si="457"/>
        <v>1213398210</v>
      </c>
      <c r="T2884" s="1">
        <f t="shared" si="458"/>
        <v>0.95746857403041707</v>
      </c>
      <c r="U2884">
        <f t="shared" si="459"/>
        <v>0.52060300230440526</v>
      </c>
      <c r="Y2884" t="s">
        <v>8281</v>
      </c>
      <c r="Z2884" t="s">
        <v>8282</v>
      </c>
    </row>
    <row r="2885" spans="1:26">
      <c r="A2885" s="4">
        <v>2251900000</v>
      </c>
      <c r="B2885" s="4">
        <v>1749600000</v>
      </c>
      <c r="C2885" s="4">
        <v>1500200000</v>
      </c>
      <c r="E2885" s="6">
        <v>1400000000</v>
      </c>
      <c r="F2885" s="6">
        <v>1843900000</v>
      </c>
      <c r="G2885" s="6">
        <v>2024300000</v>
      </c>
      <c r="I2885" s="8">
        <f t="shared" si="450"/>
        <v>2252198210</v>
      </c>
      <c r="J2885" s="8">
        <f t="shared" si="451"/>
        <v>1749898210</v>
      </c>
      <c r="K2885" s="8">
        <f t="shared" si="452"/>
        <v>1500498210</v>
      </c>
      <c r="L2885" s="1"/>
      <c r="M2885" s="10">
        <f t="shared" si="453"/>
        <v>1400298210</v>
      </c>
      <c r="N2885" s="10">
        <f t="shared" si="454"/>
        <v>1844198210</v>
      </c>
      <c r="O2885" s="10">
        <f t="shared" si="455"/>
        <v>2024598210</v>
      </c>
      <c r="Q2885" s="1">
        <f t="shared" si="456"/>
        <v>1834198210</v>
      </c>
      <c r="R2885" s="1">
        <f t="shared" si="457"/>
        <v>1756364876.6666667</v>
      </c>
      <c r="T2885" s="1">
        <f t="shared" si="458"/>
        <v>0.95756547307210971</v>
      </c>
      <c r="U2885">
        <f t="shared" si="459"/>
        <v>0.80071743755827129</v>
      </c>
      <c r="Z2885" t="s">
        <v>2648</v>
      </c>
    </row>
    <row r="2886" spans="1:26">
      <c r="A2886" s="4">
        <v>74975000</v>
      </c>
      <c r="B2886" s="4">
        <v>80019000</v>
      </c>
      <c r="C2886" s="4">
        <v>56118000</v>
      </c>
      <c r="E2886" s="6">
        <v>60913000</v>
      </c>
      <c r="F2886" s="6">
        <v>70911000</v>
      </c>
      <c r="G2886" s="6">
        <v>70294000</v>
      </c>
      <c r="I2886" s="8">
        <f t="shared" si="450"/>
        <v>75273210</v>
      </c>
      <c r="J2886" s="8">
        <f t="shared" si="451"/>
        <v>80317210</v>
      </c>
      <c r="K2886" s="8">
        <f t="shared" si="452"/>
        <v>56416210</v>
      </c>
      <c r="L2886" s="1"/>
      <c r="M2886" s="10">
        <f t="shared" si="453"/>
        <v>61211210</v>
      </c>
      <c r="N2886" s="10">
        <f t="shared" si="454"/>
        <v>71209210</v>
      </c>
      <c r="O2886" s="10">
        <f t="shared" si="455"/>
        <v>70592210</v>
      </c>
      <c r="Q2886" s="1">
        <f t="shared" si="456"/>
        <v>70668876.666666672</v>
      </c>
      <c r="R2886" s="1">
        <f t="shared" si="457"/>
        <v>67670876.666666672</v>
      </c>
      <c r="T2886" s="1">
        <f t="shared" si="458"/>
        <v>0.95757679842370969</v>
      </c>
      <c r="U2886">
        <f t="shared" si="459"/>
        <v>0.72558729200958716</v>
      </c>
      <c r="Y2886" t="s">
        <v>11737</v>
      </c>
      <c r="Z2886" t="s">
        <v>11738</v>
      </c>
    </row>
    <row r="2887" spans="1:26">
      <c r="A2887" s="4">
        <v>683670000</v>
      </c>
      <c r="B2887" s="4">
        <v>827650000</v>
      </c>
      <c r="C2887" s="4">
        <v>735600000</v>
      </c>
      <c r="E2887" s="6">
        <v>697070000</v>
      </c>
      <c r="F2887" s="6">
        <v>769420000</v>
      </c>
      <c r="G2887" s="6">
        <v>685120000</v>
      </c>
      <c r="I2887" s="8">
        <f t="shared" si="450"/>
        <v>683968210</v>
      </c>
      <c r="J2887" s="8">
        <f t="shared" si="451"/>
        <v>827948210</v>
      </c>
      <c r="K2887" s="8">
        <f t="shared" si="452"/>
        <v>735898210</v>
      </c>
      <c r="L2887" s="1"/>
      <c r="M2887" s="10">
        <f t="shared" si="453"/>
        <v>697368210</v>
      </c>
      <c r="N2887" s="10">
        <f t="shared" si="454"/>
        <v>769718210</v>
      </c>
      <c r="O2887" s="10">
        <f t="shared" si="455"/>
        <v>685418210</v>
      </c>
      <c r="Q2887" s="1">
        <f t="shared" si="456"/>
        <v>749271543.33333337</v>
      </c>
      <c r="R2887" s="1">
        <f t="shared" si="457"/>
        <v>717501543.33333337</v>
      </c>
      <c r="T2887" s="1">
        <f t="shared" si="458"/>
        <v>0.95759881676719938</v>
      </c>
      <c r="U2887">
        <f t="shared" si="459"/>
        <v>0.55711239540639856</v>
      </c>
      <c r="Y2887" t="s">
        <v>6126</v>
      </c>
      <c r="Z2887" t="s">
        <v>6127</v>
      </c>
    </row>
    <row r="2888" spans="1:26">
      <c r="A2888" s="4">
        <v>26577000</v>
      </c>
      <c r="B2888" s="4">
        <v>30164000</v>
      </c>
      <c r="C2888" s="4">
        <v>38304000</v>
      </c>
      <c r="E2888" s="6">
        <v>30462000</v>
      </c>
      <c r="F2888" s="6">
        <v>35118000</v>
      </c>
      <c r="G2888" s="6">
        <v>25402000</v>
      </c>
      <c r="I2888" s="8">
        <f t="shared" si="450"/>
        <v>26875210</v>
      </c>
      <c r="J2888" s="8">
        <f t="shared" si="451"/>
        <v>30462210</v>
      </c>
      <c r="K2888" s="8">
        <f t="shared" si="452"/>
        <v>38602210</v>
      </c>
      <c r="L2888" s="1"/>
      <c r="M2888" s="10">
        <f t="shared" si="453"/>
        <v>30760210</v>
      </c>
      <c r="N2888" s="10">
        <f t="shared" si="454"/>
        <v>35416210</v>
      </c>
      <c r="O2888" s="10">
        <f t="shared" si="455"/>
        <v>25700210</v>
      </c>
      <c r="Q2888" s="1">
        <f t="shared" si="456"/>
        <v>31979876.666666668</v>
      </c>
      <c r="R2888" s="1">
        <f t="shared" si="457"/>
        <v>30625543.333333332</v>
      </c>
      <c r="T2888" s="1">
        <f t="shared" si="458"/>
        <v>0.9576504516433928</v>
      </c>
      <c r="U2888">
        <f t="shared" si="459"/>
        <v>0.77660997479349558</v>
      </c>
      <c r="Y2888" t="s">
        <v>8190</v>
      </c>
      <c r="Z2888" t="s">
        <v>8191</v>
      </c>
    </row>
    <row r="2889" spans="1:26">
      <c r="A2889" s="4">
        <v>1573900000</v>
      </c>
      <c r="B2889" s="4">
        <v>1593200000</v>
      </c>
      <c r="C2889" s="4">
        <v>1695200000</v>
      </c>
      <c r="E2889" s="6">
        <v>1457300000</v>
      </c>
      <c r="F2889" s="6">
        <v>1594300000</v>
      </c>
      <c r="G2889" s="6">
        <v>1605400000</v>
      </c>
      <c r="I2889" s="8">
        <f t="shared" si="450"/>
        <v>1574198210</v>
      </c>
      <c r="J2889" s="8">
        <f t="shared" si="451"/>
        <v>1593498210</v>
      </c>
      <c r="K2889" s="8">
        <f t="shared" si="452"/>
        <v>1695498210</v>
      </c>
      <c r="L2889" s="1"/>
      <c r="M2889" s="10">
        <f t="shared" si="453"/>
        <v>1457598210</v>
      </c>
      <c r="N2889" s="10">
        <f t="shared" si="454"/>
        <v>1594598210</v>
      </c>
      <c r="O2889" s="10">
        <f t="shared" si="455"/>
        <v>1605698210</v>
      </c>
      <c r="Q2889" s="1">
        <f t="shared" si="456"/>
        <v>1621064876.6666667</v>
      </c>
      <c r="R2889" s="1">
        <f t="shared" si="457"/>
        <v>1552631543.3333333</v>
      </c>
      <c r="T2889" s="1">
        <f t="shared" si="458"/>
        <v>0.95778495091815796</v>
      </c>
      <c r="U2889">
        <f t="shared" si="459"/>
        <v>0.32260626039875823</v>
      </c>
      <c r="Y2889" t="s">
        <v>3414</v>
      </c>
      <c r="Z2889" t="s">
        <v>3415</v>
      </c>
    </row>
    <row r="2890" spans="1:26">
      <c r="A2890" s="4">
        <v>623190000</v>
      </c>
      <c r="B2890" s="4">
        <v>639490000</v>
      </c>
      <c r="C2890" s="4">
        <v>556420000</v>
      </c>
      <c r="E2890" s="6">
        <v>567820000</v>
      </c>
      <c r="F2890" s="6">
        <v>581030000</v>
      </c>
      <c r="G2890" s="6">
        <v>593480000</v>
      </c>
      <c r="I2890" s="8">
        <f t="shared" si="450"/>
        <v>623488210</v>
      </c>
      <c r="J2890" s="8">
        <f t="shared" si="451"/>
        <v>639788210</v>
      </c>
      <c r="K2890" s="8">
        <f t="shared" si="452"/>
        <v>556718210</v>
      </c>
      <c r="L2890" s="1"/>
      <c r="M2890" s="10">
        <f t="shared" si="453"/>
        <v>568118210</v>
      </c>
      <c r="N2890" s="10">
        <f t="shared" si="454"/>
        <v>581328210</v>
      </c>
      <c r="O2890" s="10">
        <f t="shared" si="455"/>
        <v>593778210</v>
      </c>
      <c r="Q2890" s="1">
        <f t="shared" si="456"/>
        <v>606664876.66666663</v>
      </c>
      <c r="R2890" s="1">
        <f t="shared" si="457"/>
        <v>581074876.66666663</v>
      </c>
      <c r="T2890" s="1">
        <f t="shared" si="458"/>
        <v>0.95781855686024742</v>
      </c>
      <c r="U2890">
        <f t="shared" si="459"/>
        <v>0.38842232206726857</v>
      </c>
      <c r="Y2890" t="s">
        <v>1501</v>
      </c>
      <c r="Z2890" t="s">
        <v>1502</v>
      </c>
    </row>
    <row r="2891" spans="1:26">
      <c r="A2891" s="4">
        <v>91807000</v>
      </c>
      <c r="B2891" s="4">
        <v>74487000</v>
      </c>
      <c r="C2891" s="4">
        <v>69675000</v>
      </c>
      <c r="E2891" s="6">
        <v>68134000</v>
      </c>
      <c r="F2891" s="6">
        <v>75195000</v>
      </c>
      <c r="G2891" s="6">
        <v>82686000</v>
      </c>
      <c r="I2891" s="8">
        <f t="shared" si="450"/>
        <v>92105210</v>
      </c>
      <c r="J2891" s="8">
        <f t="shared" si="451"/>
        <v>74785210</v>
      </c>
      <c r="K2891" s="8">
        <f t="shared" si="452"/>
        <v>69973210</v>
      </c>
      <c r="L2891" s="1"/>
      <c r="M2891" s="10">
        <f t="shared" si="453"/>
        <v>68432210</v>
      </c>
      <c r="N2891" s="10">
        <f t="shared" si="454"/>
        <v>75493210</v>
      </c>
      <c r="O2891" s="10">
        <f t="shared" si="455"/>
        <v>82984210</v>
      </c>
      <c r="Q2891" s="1">
        <f t="shared" si="456"/>
        <v>78954543.333333328</v>
      </c>
      <c r="R2891" s="1">
        <f t="shared" si="457"/>
        <v>75636543.333333328</v>
      </c>
      <c r="T2891" s="1">
        <f t="shared" si="458"/>
        <v>0.95797581925093356</v>
      </c>
      <c r="U2891">
        <f t="shared" si="459"/>
        <v>0.69698113748338475</v>
      </c>
      <c r="Y2891" t="s">
        <v>1435</v>
      </c>
      <c r="Z2891" t="s">
        <v>1436</v>
      </c>
    </row>
    <row r="2892" spans="1:26">
      <c r="A2892" s="4">
        <v>2182400000</v>
      </c>
      <c r="B2892" s="4">
        <v>1901300000</v>
      </c>
      <c r="C2892" s="4">
        <v>2266000000</v>
      </c>
      <c r="E2892" s="6">
        <v>2171600000</v>
      </c>
      <c r="F2892" s="6">
        <v>1879200000</v>
      </c>
      <c r="G2892" s="6">
        <v>2032200000</v>
      </c>
      <c r="I2892" s="8">
        <f t="shared" si="450"/>
        <v>2182698210</v>
      </c>
      <c r="J2892" s="8">
        <f t="shared" si="451"/>
        <v>1901598210</v>
      </c>
      <c r="K2892" s="8">
        <f t="shared" si="452"/>
        <v>2266298210</v>
      </c>
      <c r="L2892" s="1"/>
      <c r="M2892" s="10">
        <f t="shared" si="453"/>
        <v>2171898210</v>
      </c>
      <c r="N2892" s="10">
        <f t="shared" si="454"/>
        <v>1879498210</v>
      </c>
      <c r="O2892" s="10">
        <f t="shared" si="455"/>
        <v>2032498210</v>
      </c>
      <c r="Q2892" s="1">
        <f t="shared" si="456"/>
        <v>2116864876.6666667</v>
      </c>
      <c r="R2892" s="1">
        <f t="shared" si="457"/>
        <v>2027964876.6666667</v>
      </c>
      <c r="T2892" s="1">
        <f t="shared" si="458"/>
        <v>0.95800393261756656</v>
      </c>
      <c r="U2892">
        <f t="shared" si="459"/>
        <v>0.55701438196007058</v>
      </c>
      <c r="Y2892" t="s">
        <v>10587</v>
      </c>
      <c r="Z2892" t="s">
        <v>10588</v>
      </c>
    </row>
    <row r="2893" spans="1:26">
      <c r="A2893" s="4">
        <v>3523400000</v>
      </c>
      <c r="B2893" s="4">
        <v>3123500000</v>
      </c>
      <c r="C2893" s="4">
        <v>3267300000</v>
      </c>
      <c r="E2893" s="6">
        <v>3133500000</v>
      </c>
      <c r="F2893" s="6">
        <v>3220000000</v>
      </c>
      <c r="G2893" s="6">
        <v>3145500000</v>
      </c>
      <c r="I2893" s="8">
        <f t="shared" si="450"/>
        <v>3523698210</v>
      </c>
      <c r="J2893" s="8">
        <f t="shared" si="451"/>
        <v>3123798210</v>
      </c>
      <c r="K2893" s="8">
        <f t="shared" si="452"/>
        <v>3267598210</v>
      </c>
      <c r="L2893" s="1"/>
      <c r="M2893" s="10">
        <f t="shared" si="453"/>
        <v>3133798210</v>
      </c>
      <c r="N2893" s="10">
        <f t="shared" si="454"/>
        <v>3220298210</v>
      </c>
      <c r="O2893" s="10">
        <f t="shared" si="455"/>
        <v>3145798210</v>
      </c>
      <c r="Q2893" s="1">
        <f t="shared" si="456"/>
        <v>3305031543.3333335</v>
      </c>
      <c r="R2893" s="1">
        <f t="shared" si="457"/>
        <v>3166631543.3333335</v>
      </c>
      <c r="T2893" s="1">
        <f t="shared" si="458"/>
        <v>0.95812445412838187</v>
      </c>
      <c r="U2893">
        <f t="shared" si="459"/>
        <v>0.31313185312965841</v>
      </c>
      <c r="Y2893" t="s">
        <v>12166</v>
      </c>
      <c r="Z2893" t="s">
        <v>12167</v>
      </c>
    </row>
    <row r="2894" spans="1:26">
      <c r="A2894" s="4">
        <v>926320000</v>
      </c>
      <c r="B2894" s="4">
        <v>967430000</v>
      </c>
      <c r="C2894" s="4">
        <v>889370000</v>
      </c>
      <c r="E2894" s="6">
        <v>885490000</v>
      </c>
      <c r="F2894" s="6">
        <v>807360000</v>
      </c>
      <c r="G2894" s="6">
        <v>973820000</v>
      </c>
      <c r="I2894" s="8">
        <f t="shared" si="450"/>
        <v>926618210</v>
      </c>
      <c r="J2894" s="8">
        <f t="shared" si="451"/>
        <v>967728210</v>
      </c>
      <c r="K2894" s="8">
        <f t="shared" si="452"/>
        <v>889668210</v>
      </c>
      <c r="L2894" s="1"/>
      <c r="M2894" s="10">
        <f t="shared" si="453"/>
        <v>885788210</v>
      </c>
      <c r="N2894" s="10">
        <f t="shared" si="454"/>
        <v>807658210</v>
      </c>
      <c r="O2894" s="10">
        <f t="shared" si="455"/>
        <v>974118210</v>
      </c>
      <c r="Q2894" s="1">
        <f t="shared" si="456"/>
        <v>928004876.66666663</v>
      </c>
      <c r="R2894" s="1">
        <f t="shared" si="457"/>
        <v>889188210</v>
      </c>
      <c r="T2894" s="1">
        <f t="shared" si="458"/>
        <v>0.95817191521008638</v>
      </c>
      <c r="U2894">
        <f t="shared" si="459"/>
        <v>0.50533303492436754</v>
      </c>
      <c r="Y2894" t="s">
        <v>3456</v>
      </c>
      <c r="Z2894" t="s">
        <v>3457</v>
      </c>
    </row>
    <row r="2895" spans="1:26">
      <c r="A2895" s="4">
        <v>97536000</v>
      </c>
      <c r="B2895" s="4">
        <v>125270000</v>
      </c>
      <c r="C2895" s="4">
        <v>162590000</v>
      </c>
      <c r="E2895" s="6">
        <v>123810000</v>
      </c>
      <c r="F2895" s="6">
        <v>129510000</v>
      </c>
      <c r="G2895" s="6">
        <v>115930000</v>
      </c>
      <c r="I2895" s="8">
        <f t="shared" si="450"/>
        <v>97834210</v>
      </c>
      <c r="J2895" s="8">
        <f t="shared" si="451"/>
        <v>125568210</v>
      </c>
      <c r="K2895" s="8">
        <f t="shared" si="452"/>
        <v>162888210</v>
      </c>
      <c r="L2895" s="1"/>
      <c r="M2895" s="10">
        <f t="shared" si="453"/>
        <v>124108210</v>
      </c>
      <c r="N2895" s="10">
        <f t="shared" si="454"/>
        <v>129808210</v>
      </c>
      <c r="O2895" s="10">
        <f t="shared" si="455"/>
        <v>116228210</v>
      </c>
      <c r="Q2895" s="1">
        <f t="shared" si="456"/>
        <v>128763543.33333333</v>
      </c>
      <c r="R2895" s="1">
        <f t="shared" si="457"/>
        <v>123381543.33333333</v>
      </c>
      <c r="T2895" s="1">
        <f t="shared" si="458"/>
        <v>0.95820245497541578</v>
      </c>
      <c r="U2895">
        <f t="shared" si="459"/>
        <v>0.79370056457475824</v>
      </c>
      <c r="Y2895" t="s">
        <v>12895</v>
      </c>
      <c r="Z2895" t="s">
        <v>12896</v>
      </c>
    </row>
    <row r="2896" spans="1:26">
      <c r="A2896" s="4">
        <v>214580000</v>
      </c>
      <c r="B2896" s="4">
        <v>279160000</v>
      </c>
      <c r="C2896" s="4">
        <v>237100000</v>
      </c>
      <c r="E2896" s="6">
        <v>249800000</v>
      </c>
      <c r="F2896" s="6">
        <v>203960000</v>
      </c>
      <c r="G2896" s="6">
        <v>246500000</v>
      </c>
      <c r="I2896" s="8">
        <f t="shared" si="450"/>
        <v>214878210</v>
      </c>
      <c r="J2896" s="8">
        <f t="shared" si="451"/>
        <v>279458210</v>
      </c>
      <c r="K2896" s="8">
        <f t="shared" si="452"/>
        <v>237398210</v>
      </c>
      <c r="L2896" s="1"/>
      <c r="M2896" s="10">
        <f t="shared" si="453"/>
        <v>250098210</v>
      </c>
      <c r="N2896" s="10">
        <f t="shared" si="454"/>
        <v>204258210</v>
      </c>
      <c r="O2896" s="10">
        <f t="shared" si="455"/>
        <v>246798210</v>
      </c>
      <c r="Q2896" s="1">
        <f t="shared" si="456"/>
        <v>243911543.33333334</v>
      </c>
      <c r="R2896" s="1">
        <f t="shared" si="457"/>
        <v>233718210</v>
      </c>
      <c r="T2896" s="1">
        <f t="shared" si="458"/>
        <v>0.95820889329783387</v>
      </c>
      <c r="U2896">
        <f t="shared" si="459"/>
        <v>0.69289722644456897</v>
      </c>
      <c r="Y2896" t="s">
        <v>915</v>
      </c>
      <c r="Z2896" t="s">
        <v>916</v>
      </c>
    </row>
    <row r="2897" spans="1:26">
      <c r="A2897" s="4">
        <v>2867600000</v>
      </c>
      <c r="B2897" s="4">
        <v>3253300000</v>
      </c>
      <c r="C2897" s="4">
        <v>2699100000</v>
      </c>
      <c r="E2897" s="6">
        <v>2768200000</v>
      </c>
      <c r="F2897" s="6">
        <v>2884700000</v>
      </c>
      <c r="G2897" s="6">
        <v>2798900000</v>
      </c>
      <c r="I2897" s="8">
        <f t="shared" si="450"/>
        <v>2867898210</v>
      </c>
      <c r="J2897" s="8">
        <f t="shared" si="451"/>
        <v>3253598210</v>
      </c>
      <c r="K2897" s="8">
        <f t="shared" si="452"/>
        <v>2699398210</v>
      </c>
      <c r="L2897" s="1"/>
      <c r="M2897" s="10">
        <f t="shared" si="453"/>
        <v>2768498210</v>
      </c>
      <c r="N2897" s="10">
        <f t="shared" si="454"/>
        <v>2884998210</v>
      </c>
      <c r="O2897" s="10">
        <f t="shared" si="455"/>
        <v>2799198210</v>
      </c>
      <c r="Q2897" s="1">
        <f t="shared" si="456"/>
        <v>2940298210</v>
      </c>
      <c r="R2897" s="1">
        <f t="shared" si="457"/>
        <v>2817564876.6666665</v>
      </c>
      <c r="T2897" s="1">
        <f t="shared" si="458"/>
        <v>0.95825820220686608</v>
      </c>
      <c r="U2897">
        <f t="shared" si="459"/>
        <v>0.50480312690306373</v>
      </c>
      <c r="Y2897" t="s">
        <v>4918</v>
      </c>
      <c r="Z2897" t="s">
        <v>4919</v>
      </c>
    </row>
    <row r="2898" spans="1:26">
      <c r="A2898" s="4">
        <v>207180000</v>
      </c>
      <c r="B2898" s="4">
        <v>194460000</v>
      </c>
      <c r="C2898" s="4">
        <v>227590000</v>
      </c>
      <c r="E2898" s="6">
        <v>189070000</v>
      </c>
      <c r="F2898" s="6">
        <v>196660000</v>
      </c>
      <c r="G2898" s="6">
        <v>217210000</v>
      </c>
      <c r="I2898" s="8">
        <f t="shared" si="450"/>
        <v>207478210</v>
      </c>
      <c r="J2898" s="8">
        <f t="shared" si="451"/>
        <v>194758210</v>
      </c>
      <c r="K2898" s="8">
        <f t="shared" si="452"/>
        <v>227888210</v>
      </c>
      <c r="L2898" s="1"/>
      <c r="M2898" s="10">
        <f t="shared" si="453"/>
        <v>189368210</v>
      </c>
      <c r="N2898" s="10">
        <f t="shared" si="454"/>
        <v>196958210</v>
      </c>
      <c r="O2898" s="10">
        <f t="shared" si="455"/>
        <v>217508210</v>
      </c>
      <c r="Q2898" s="1">
        <f t="shared" si="456"/>
        <v>210041543.33333334</v>
      </c>
      <c r="R2898" s="1">
        <f t="shared" si="457"/>
        <v>201278210</v>
      </c>
      <c r="T2898" s="1">
        <f t="shared" si="458"/>
        <v>0.95827809492226956</v>
      </c>
      <c r="U2898">
        <f t="shared" si="459"/>
        <v>0.53109234259938998</v>
      </c>
      <c r="Y2898" t="s">
        <v>9201</v>
      </c>
      <c r="Z2898" t="s">
        <v>9202</v>
      </c>
    </row>
    <row r="2899" spans="1:26">
      <c r="A2899" s="4">
        <v>619700000</v>
      </c>
      <c r="B2899" s="4">
        <v>625790000</v>
      </c>
      <c r="C2899" s="4">
        <v>190050000</v>
      </c>
      <c r="E2899" s="6">
        <v>566730000</v>
      </c>
      <c r="F2899" s="6">
        <v>312310000</v>
      </c>
      <c r="G2899" s="6">
        <v>496600000</v>
      </c>
      <c r="I2899" s="8">
        <f t="shared" si="450"/>
        <v>619998210</v>
      </c>
      <c r="J2899" s="8">
        <f t="shared" si="451"/>
        <v>626088210</v>
      </c>
      <c r="K2899" s="8">
        <f t="shared" si="452"/>
        <v>190348210</v>
      </c>
      <c r="L2899" s="1"/>
      <c r="M2899" s="10">
        <f t="shared" si="453"/>
        <v>567028210</v>
      </c>
      <c r="N2899" s="10">
        <f t="shared" si="454"/>
        <v>312608210</v>
      </c>
      <c r="O2899" s="10">
        <f t="shared" si="455"/>
        <v>496898210</v>
      </c>
      <c r="Q2899" s="1">
        <f t="shared" si="456"/>
        <v>478811543.33333331</v>
      </c>
      <c r="R2899" s="1">
        <f t="shared" si="457"/>
        <v>458844876.66666669</v>
      </c>
      <c r="T2899" s="1">
        <f t="shared" si="458"/>
        <v>0.95829952943977692</v>
      </c>
      <c r="U2899">
        <f t="shared" si="459"/>
        <v>0.90840291971906784</v>
      </c>
      <c r="Y2899" t="s">
        <v>1139</v>
      </c>
      <c r="Z2899" t="s">
        <v>1140</v>
      </c>
    </row>
    <row r="2900" spans="1:26">
      <c r="A2900" s="4">
        <v>287560000</v>
      </c>
      <c r="B2900" s="4">
        <v>303730000</v>
      </c>
      <c r="C2900" s="4">
        <v>295830000</v>
      </c>
      <c r="E2900" s="6">
        <v>274780000</v>
      </c>
      <c r="F2900" s="6">
        <v>299000000</v>
      </c>
      <c r="G2900" s="6">
        <v>276380000</v>
      </c>
      <c r="I2900" s="8">
        <f t="shared" si="450"/>
        <v>287858210</v>
      </c>
      <c r="J2900" s="8">
        <f t="shared" si="451"/>
        <v>304028210</v>
      </c>
      <c r="K2900" s="8">
        <f t="shared" si="452"/>
        <v>296128210</v>
      </c>
      <c r="L2900" s="1"/>
      <c r="M2900" s="10">
        <f t="shared" si="453"/>
        <v>275078210</v>
      </c>
      <c r="N2900" s="10">
        <f t="shared" si="454"/>
        <v>299298210</v>
      </c>
      <c r="O2900" s="10">
        <f t="shared" si="455"/>
        <v>276678210</v>
      </c>
      <c r="Q2900" s="1">
        <f t="shared" si="456"/>
        <v>296004876.66666669</v>
      </c>
      <c r="R2900" s="1">
        <f t="shared" si="457"/>
        <v>283684876.66666669</v>
      </c>
      <c r="T2900" s="1">
        <f t="shared" si="458"/>
        <v>0.95837906409267148</v>
      </c>
      <c r="U2900">
        <f t="shared" si="459"/>
        <v>0.24755975969554844</v>
      </c>
      <c r="Y2900" t="s">
        <v>4693</v>
      </c>
      <c r="Z2900" t="s">
        <v>4694</v>
      </c>
    </row>
    <row r="2901" spans="1:26">
      <c r="A2901" s="4">
        <v>123380000</v>
      </c>
      <c r="B2901" s="4">
        <v>109660000</v>
      </c>
      <c r="C2901" s="4">
        <v>106840000</v>
      </c>
      <c r="E2901" s="6">
        <v>113970000</v>
      </c>
      <c r="F2901" s="6">
        <v>99517000</v>
      </c>
      <c r="G2901" s="6">
        <v>112220000</v>
      </c>
      <c r="I2901" s="8">
        <f t="shared" si="450"/>
        <v>123678210</v>
      </c>
      <c r="J2901" s="8">
        <f t="shared" si="451"/>
        <v>109958210</v>
      </c>
      <c r="K2901" s="8">
        <f t="shared" si="452"/>
        <v>107138210</v>
      </c>
      <c r="L2901" s="1"/>
      <c r="M2901" s="10">
        <f t="shared" si="453"/>
        <v>114268210</v>
      </c>
      <c r="N2901" s="10">
        <f t="shared" si="454"/>
        <v>99815210</v>
      </c>
      <c r="O2901" s="10">
        <f t="shared" si="455"/>
        <v>112518210</v>
      </c>
      <c r="Q2901" s="1">
        <f t="shared" si="456"/>
        <v>113591543.33333333</v>
      </c>
      <c r="R2901" s="1">
        <f t="shared" si="457"/>
        <v>108867210</v>
      </c>
      <c r="T2901" s="1">
        <f t="shared" si="458"/>
        <v>0.95840946258235249</v>
      </c>
      <c r="U2901">
        <f t="shared" si="459"/>
        <v>0.52796638550900343</v>
      </c>
      <c r="Y2901" t="s">
        <v>10427</v>
      </c>
      <c r="Z2901" t="s">
        <v>10428</v>
      </c>
    </row>
    <row r="2902" spans="1:26">
      <c r="A2902" s="4">
        <v>13644000000</v>
      </c>
      <c r="B2902" s="4">
        <v>19653000000</v>
      </c>
      <c r="C2902" s="4">
        <v>17530000000</v>
      </c>
      <c r="E2902" s="6">
        <v>18640000000</v>
      </c>
      <c r="F2902" s="6">
        <v>15846000000</v>
      </c>
      <c r="G2902" s="6">
        <v>14232000000</v>
      </c>
      <c r="I2902" s="8">
        <f t="shared" si="450"/>
        <v>13644298210</v>
      </c>
      <c r="J2902" s="8">
        <f t="shared" si="451"/>
        <v>19653298210</v>
      </c>
      <c r="K2902" s="8">
        <f t="shared" si="452"/>
        <v>17530298210</v>
      </c>
      <c r="L2902" s="1"/>
      <c r="M2902" s="10">
        <f t="shared" si="453"/>
        <v>18640298210</v>
      </c>
      <c r="N2902" s="10">
        <f t="shared" si="454"/>
        <v>15846298210</v>
      </c>
      <c r="O2902" s="10">
        <f t="shared" si="455"/>
        <v>14232298210</v>
      </c>
      <c r="Q2902" s="1">
        <f t="shared" si="456"/>
        <v>16942631543.333334</v>
      </c>
      <c r="R2902" s="1">
        <f t="shared" si="457"/>
        <v>16239631543.333334</v>
      </c>
      <c r="T2902" s="1">
        <f t="shared" si="458"/>
        <v>0.9585070360408906</v>
      </c>
      <c r="U2902">
        <f t="shared" si="459"/>
        <v>0.76326261934034889</v>
      </c>
      <c r="Y2902" t="s">
        <v>4531</v>
      </c>
      <c r="Z2902" t="s">
        <v>4532</v>
      </c>
    </row>
    <row r="2903" spans="1:26">
      <c r="A2903" s="4">
        <v>29196000</v>
      </c>
      <c r="B2903" s="4">
        <v>39759000</v>
      </c>
      <c r="C2903" s="4">
        <v>39691000</v>
      </c>
      <c r="E2903" s="6">
        <v>33307000</v>
      </c>
      <c r="F2903" s="6">
        <v>37384000</v>
      </c>
      <c r="G2903" s="6">
        <v>33411000</v>
      </c>
      <c r="I2903" s="8">
        <f t="shared" si="450"/>
        <v>29494210</v>
      </c>
      <c r="J2903" s="8">
        <f t="shared" si="451"/>
        <v>40057210</v>
      </c>
      <c r="K2903" s="8">
        <f t="shared" si="452"/>
        <v>39989210</v>
      </c>
      <c r="L2903" s="1"/>
      <c r="M2903" s="10">
        <f t="shared" si="453"/>
        <v>33605210</v>
      </c>
      <c r="N2903" s="10">
        <f t="shared" si="454"/>
        <v>37682210</v>
      </c>
      <c r="O2903" s="10">
        <f t="shared" si="455"/>
        <v>33709210</v>
      </c>
      <c r="Q2903" s="1">
        <f t="shared" si="456"/>
        <v>36513543.333333336</v>
      </c>
      <c r="R2903" s="1">
        <f t="shared" si="457"/>
        <v>34998876.666666664</v>
      </c>
      <c r="T2903" s="1">
        <f t="shared" si="458"/>
        <v>0.95851767513113617</v>
      </c>
      <c r="U2903">
        <f t="shared" si="459"/>
        <v>0.70749066216030565</v>
      </c>
      <c r="Y2903" t="s">
        <v>8435</v>
      </c>
      <c r="Z2903" t="s">
        <v>8436</v>
      </c>
    </row>
    <row r="2904" spans="1:26">
      <c r="A2904" s="4">
        <v>38264000</v>
      </c>
      <c r="B2904" s="4">
        <v>35691000</v>
      </c>
      <c r="C2904" s="4">
        <v>69677000</v>
      </c>
      <c r="E2904" s="6">
        <v>43392000</v>
      </c>
      <c r="F2904" s="6">
        <v>58228000</v>
      </c>
      <c r="G2904" s="6">
        <v>36022000</v>
      </c>
      <c r="I2904" s="8">
        <f t="shared" si="450"/>
        <v>38562210</v>
      </c>
      <c r="J2904" s="8">
        <f t="shared" si="451"/>
        <v>35989210</v>
      </c>
      <c r="K2904" s="8">
        <f t="shared" si="452"/>
        <v>69975210</v>
      </c>
      <c r="L2904" s="1"/>
      <c r="M2904" s="10">
        <f t="shared" si="453"/>
        <v>43690210</v>
      </c>
      <c r="N2904" s="10">
        <f t="shared" si="454"/>
        <v>58526210</v>
      </c>
      <c r="O2904" s="10">
        <f t="shared" si="455"/>
        <v>36320210</v>
      </c>
      <c r="Q2904" s="1">
        <f t="shared" si="456"/>
        <v>48175543.333333336</v>
      </c>
      <c r="R2904" s="1">
        <f t="shared" si="457"/>
        <v>46178876.666666664</v>
      </c>
      <c r="T2904" s="1">
        <f t="shared" si="458"/>
        <v>0.95855435084869811</v>
      </c>
      <c r="U2904">
        <f t="shared" si="459"/>
        <v>0.88294413102660718</v>
      </c>
      <c r="Y2904" t="s">
        <v>7755</v>
      </c>
      <c r="Z2904" t="s">
        <v>7756</v>
      </c>
    </row>
    <row r="2905" spans="1:26">
      <c r="A2905" s="4">
        <v>764860000</v>
      </c>
      <c r="B2905" s="4">
        <v>609090000</v>
      </c>
      <c r="C2905" s="4">
        <v>666790000</v>
      </c>
      <c r="E2905" s="6">
        <v>625640000</v>
      </c>
      <c r="F2905" s="6">
        <v>656930000</v>
      </c>
      <c r="G2905" s="6">
        <v>673570000</v>
      </c>
      <c r="I2905" s="8">
        <f t="shared" si="450"/>
        <v>765158210</v>
      </c>
      <c r="J2905" s="8">
        <f t="shared" si="451"/>
        <v>609388210</v>
      </c>
      <c r="K2905" s="8">
        <f t="shared" si="452"/>
        <v>667088210</v>
      </c>
      <c r="L2905" s="1"/>
      <c r="M2905" s="10">
        <f t="shared" si="453"/>
        <v>625938210</v>
      </c>
      <c r="N2905" s="10">
        <f t="shared" si="454"/>
        <v>657228210</v>
      </c>
      <c r="O2905" s="10">
        <f t="shared" si="455"/>
        <v>673868210</v>
      </c>
      <c r="Q2905" s="1">
        <f t="shared" si="456"/>
        <v>680544876.66666663</v>
      </c>
      <c r="R2905" s="1">
        <f t="shared" si="457"/>
        <v>652344876.66666663</v>
      </c>
      <c r="T2905" s="1">
        <f t="shared" si="458"/>
        <v>0.95856261509435703</v>
      </c>
      <c r="U2905">
        <f t="shared" si="459"/>
        <v>0.58534143438012476</v>
      </c>
      <c r="Y2905" t="s">
        <v>5220</v>
      </c>
      <c r="Z2905" t="s">
        <v>5221</v>
      </c>
    </row>
    <row r="2906" spans="1:26">
      <c r="A2906" s="4">
        <v>48917000</v>
      </c>
      <c r="B2906" s="4">
        <v>63627000</v>
      </c>
      <c r="C2906" s="4">
        <v>64905000</v>
      </c>
      <c r="E2906" s="6">
        <v>55250000</v>
      </c>
      <c r="F2906" s="6">
        <v>55743000</v>
      </c>
      <c r="G2906" s="6">
        <v>59077000</v>
      </c>
      <c r="I2906" s="8">
        <f t="shared" si="450"/>
        <v>49215210</v>
      </c>
      <c r="J2906" s="8">
        <f t="shared" si="451"/>
        <v>63925210</v>
      </c>
      <c r="K2906" s="8">
        <f t="shared" si="452"/>
        <v>65203210</v>
      </c>
      <c r="L2906" s="1"/>
      <c r="M2906" s="10">
        <f t="shared" si="453"/>
        <v>55548210</v>
      </c>
      <c r="N2906" s="10">
        <f t="shared" si="454"/>
        <v>56041210</v>
      </c>
      <c r="O2906" s="10">
        <f t="shared" si="455"/>
        <v>59375210</v>
      </c>
      <c r="Q2906" s="1">
        <f t="shared" si="456"/>
        <v>59447876.666666664</v>
      </c>
      <c r="R2906" s="1">
        <f t="shared" si="457"/>
        <v>56988210</v>
      </c>
      <c r="T2906" s="1">
        <f t="shared" si="458"/>
        <v>0.95862481883989914</v>
      </c>
      <c r="U2906">
        <f t="shared" si="459"/>
        <v>0.66489624138568781</v>
      </c>
      <c r="Y2906" t="s">
        <v>6366</v>
      </c>
      <c r="Z2906" t="s">
        <v>6367</v>
      </c>
    </row>
    <row r="2907" spans="1:26">
      <c r="A2907" s="4">
        <v>369440000</v>
      </c>
      <c r="B2907" s="4">
        <v>334980000</v>
      </c>
      <c r="C2907" s="4">
        <v>314400000</v>
      </c>
      <c r="E2907" s="6">
        <v>342240000</v>
      </c>
      <c r="F2907" s="6">
        <v>278580000</v>
      </c>
      <c r="G2907" s="6">
        <v>355830000</v>
      </c>
      <c r="I2907" s="8">
        <f t="shared" si="450"/>
        <v>369738210</v>
      </c>
      <c r="J2907" s="8">
        <f t="shared" si="451"/>
        <v>335278210</v>
      </c>
      <c r="K2907" s="8">
        <f t="shared" si="452"/>
        <v>314698210</v>
      </c>
      <c r="L2907" s="1"/>
      <c r="M2907" s="10">
        <f t="shared" si="453"/>
        <v>342538210</v>
      </c>
      <c r="N2907" s="10">
        <f t="shared" si="454"/>
        <v>278878210</v>
      </c>
      <c r="O2907" s="10">
        <f t="shared" si="455"/>
        <v>356128210</v>
      </c>
      <c r="Q2907" s="1">
        <f t="shared" si="456"/>
        <v>339904876.66666669</v>
      </c>
      <c r="R2907" s="1">
        <f t="shared" si="457"/>
        <v>325848210</v>
      </c>
      <c r="T2907" s="1">
        <f t="shared" si="458"/>
        <v>0.9586452927521496</v>
      </c>
      <c r="U2907">
        <f t="shared" si="459"/>
        <v>0.65013891020736092</v>
      </c>
      <c r="Y2907" t="s">
        <v>10484</v>
      </c>
      <c r="Z2907" t="s">
        <v>10485</v>
      </c>
    </row>
    <row r="2908" spans="1:26">
      <c r="A2908" s="4">
        <v>66485000</v>
      </c>
      <c r="B2908" s="4">
        <v>25990000</v>
      </c>
      <c r="C2908" s="4">
        <v>77142000</v>
      </c>
      <c r="E2908" s="6">
        <v>80525000</v>
      </c>
      <c r="F2908" s="6">
        <v>67961000</v>
      </c>
      <c r="G2908" s="6">
        <v>14092000</v>
      </c>
      <c r="I2908" s="8">
        <f t="shared" si="450"/>
        <v>66783210</v>
      </c>
      <c r="J2908" s="8">
        <f t="shared" si="451"/>
        <v>26288210</v>
      </c>
      <c r="K2908" s="8">
        <f t="shared" si="452"/>
        <v>77440210</v>
      </c>
      <c r="L2908" s="1"/>
      <c r="M2908" s="10">
        <f t="shared" si="453"/>
        <v>80823210</v>
      </c>
      <c r="N2908" s="10">
        <f t="shared" si="454"/>
        <v>68259210</v>
      </c>
      <c r="O2908" s="10">
        <f t="shared" si="455"/>
        <v>14390210</v>
      </c>
      <c r="Q2908" s="1">
        <f t="shared" si="456"/>
        <v>56837210</v>
      </c>
      <c r="R2908" s="1">
        <f t="shared" si="457"/>
        <v>54490876.666666664</v>
      </c>
      <c r="T2908" s="1">
        <f t="shared" si="458"/>
        <v>0.95871835838998187</v>
      </c>
      <c r="U2908">
        <f t="shared" si="459"/>
        <v>0.93151426741702714</v>
      </c>
      <c r="Y2908" t="s">
        <v>1408</v>
      </c>
      <c r="Z2908" t="s">
        <v>1409</v>
      </c>
    </row>
    <row r="2909" spans="1:26">
      <c r="A2909" s="4">
        <v>4356900000</v>
      </c>
      <c r="B2909" s="4">
        <v>4451000000</v>
      </c>
      <c r="C2909" s="4">
        <v>4053500000</v>
      </c>
      <c r="E2909" s="6">
        <v>4094900000</v>
      </c>
      <c r="F2909" s="6">
        <v>3894800000</v>
      </c>
      <c r="G2909" s="6">
        <v>4340900000</v>
      </c>
      <c r="I2909" s="8">
        <f t="shared" si="450"/>
        <v>4357198210</v>
      </c>
      <c r="J2909" s="8">
        <f t="shared" si="451"/>
        <v>4451298210</v>
      </c>
      <c r="K2909" s="8">
        <f t="shared" si="452"/>
        <v>4053798210</v>
      </c>
      <c r="L2909" s="1"/>
      <c r="M2909" s="10">
        <f t="shared" si="453"/>
        <v>4095198210</v>
      </c>
      <c r="N2909" s="10">
        <f t="shared" si="454"/>
        <v>3895098210</v>
      </c>
      <c r="O2909" s="10">
        <f t="shared" si="455"/>
        <v>4341198210</v>
      </c>
      <c r="Q2909" s="1">
        <f t="shared" si="456"/>
        <v>4287431543.3333335</v>
      </c>
      <c r="R2909" s="1">
        <f t="shared" si="457"/>
        <v>4110498210</v>
      </c>
      <c r="T2909" s="1">
        <f t="shared" si="458"/>
        <v>0.95873209133602311</v>
      </c>
      <c r="U2909">
        <f t="shared" si="459"/>
        <v>0.37197873188069586</v>
      </c>
      <c r="Y2909" t="s">
        <v>3436</v>
      </c>
      <c r="Z2909" t="s">
        <v>3437</v>
      </c>
    </row>
    <row r="2910" spans="1:26">
      <c r="A2910" s="4">
        <v>469070000</v>
      </c>
      <c r="B2910" s="4">
        <v>591420000</v>
      </c>
      <c r="C2910" s="4">
        <v>576830000</v>
      </c>
      <c r="E2910" s="6">
        <v>475610000</v>
      </c>
      <c r="F2910" s="6">
        <v>469810000</v>
      </c>
      <c r="G2910" s="6">
        <v>624330000</v>
      </c>
      <c r="I2910" s="8">
        <f t="shared" si="450"/>
        <v>469368210</v>
      </c>
      <c r="J2910" s="8">
        <f t="shared" si="451"/>
        <v>591718210</v>
      </c>
      <c r="K2910" s="8">
        <f t="shared" si="452"/>
        <v>577128210</v>
      </c>
      <c r="L2910" s="1"/>
      <c r="M2910" s="10">
        <f t="shared" si="453"/>
        <v>475908210</v>
      </c>
      <c r="N2910" s="10">
        <f t="shared" si="454"/>
        <v>470108210</v>
      </c>
      <c r="O2910" s="10">
        <f t="shared" si="455"/>
        <v>624628210</v>
      </c>
      <c r="Q2910" s="1">
        <f t="shared" si="456"/>
        <v>546071543.33333337</v>
      </c>
      <c r="R2910" s="1">
        <f t="shared" si="457"/>
        <v>523548210</v>
      </c>
      <c r="T2910" s="1">
        <f t="shared" si="458"/>
        <v>0.95875387829981706</v>
      </c>
      <c r="U2910">
        <f t="shared" si="459"/>
        <v>0.74113541683791762</v>
      </c>
      <c r="Y2910" t="s">
        <v>6789</v>
      </c>
      <c r="Z2910" t="s">
        <v>6790</v>
      </c>
    </row>
    <row r="2911" spans="1:26">
      <c r="A2911" s="4">
        <v>1176000000</v>
      </c>
      <c r="B2911" s="4">
        <v>1126600000</v>
      </c>
      <c r="C2911" s="4">
        <v>1086400000</v>
      </c>
      <c r="E2911" s="6">
        <v>992400000</v>
      </c>
      <c r="F2911" s="6">
        <v>1204200000</v>
      </c>
      <c r="G2911" s="6">
        <v>1052700000</v>
      </c>
      <c r="I2911" s="8">
        <f t="shared" si="450"/>
        <v>1176298210</v>
      </c>
      <c r="J2911" s="8">
        <f t="shared" si="451"/>
        <v>1126898210</v>
      </c>
      <c r="K2911" s="8">
        <f t="shared" si="452"/>
        <v>1086698210</v>
      </c>
      <c r="L2911" s="1"/>
      <c r="M2911" s="10">
        <f t="shared" si="453"/>
        <v>992698210</v>
      </c>
      <c r="N2911" s="10">
        <f t="shared" si="454"/>
        <v>1204498210</v>
      </c>
      <c r="O2911" s="10">
        <f t="shared" si="455"/>
        <v>1052998210</v>
      </c>
      <c r="Q2911" s="1">
        <f t="shared" si="456"/>
        <v>1129964876.6666667</v>
      </c>
      <c r="R2911" s="1">
        <f t="shared" si="457"/>
        <v>1083398210</v>
      </c>
      <c r="T2911" s="1">
        <f t="shared" si="458"/>
        <v>0.95878927953580662</v>
      </c>
      <c r="U2911">
        <f t="shared" si="459"/>
        <v>0.53178838863144506</v>
      </c>
      <c r="Y2911" t="s">
        <v>1914</v>
      </c>
      <c r="Z2911" t="s">
        <v>1915</v>
      </c>
    </row>
    <row r="2912" spans="1:26">
      <c r="A2912" s="4">
        <v>1034300000</v>
      </c>
      <c r="B2912" s="4">
        <v>967740000</v>
      </c>
      <c r="C2912" s="4">
        <v>905850000</v>
      </c>
      <c r="E2912" s="6">
        <v>873450000</v>
      </c>
      <c r="F2912" s="6">
        <v>955840000</v>
      </c>
      <c r="G2912" s="6">
        <v>958980000</v>
      </c>
      <c r="I2912" s="8">
        <f t="shared" si="450"/>
        <v>1034598210</v>
      </c>
      <c r="J2912" s="8">
        <f t="shared" si="451"/>
        <v>968038210</v>
      </c>
      <c r="K2912" s="8">
        <f t="shared" si="452"/>
        <v>906148210</v>
      </c>
      <c r="L2912" s="1"/>
      <c r="M2912" s="10">
        <f t="shared" si="453"/>
        <v>873748210</v>
      </c>
      <c r="N2912" s="10">
        <f t="shared" si="454"/>
        <v>956138210</v>
      </c>
      <c r="O2912" s="10">
        <f t="shared" si="455"/>
        <v>959278210</v>
      </c>
      <c r="Q2912" s="1">
        <f t="shared" si="456"/>
        <v>969594876.66666663</v>
      </c>
      <c r="R2912" s="1">
        <f t="shared" si="457"/>
        <v>929721543.33333337</v>
      </c>
      <c r="T2912" s="1">
        <f t="shared" si="458"/>
        <v>0.95887629535501229</v>
      </c>
      <c r="U2912">
        <f t="shared" si="459"/>
        <v>0.43925688315989708</v>
      </c>
      <c r="Y2912" t="s">
        <v>2250</v>
      </c>
      <c r="Z2912" t="s">
        <v>2251</v>
      </c>
    </row>
    <row r="2913" spans="1:26">
      <c r="A2913" s="4">
        <v>129960000</v>
      </c>
      <c r="B2913" s="4">
        <v>126400000</v>
      </c>
      <c r="C2913" s="4">
        <v>89060000</v>
      </c>
      <c r="E2913" s="6">
        <v>146860000</v>
      </c>
      <c r="F2913" s="6">
        <v>85964000</v>
      </c>
      <c r="G2913" s="6">
        <v>98356000</v>
      </c>
      <c r="I2913" s="8">
        <f t="shared" si="450"/>
        <v>130258210</v>
      </c>
      <c r="J2913" s="8">
        <f t="shared" si="451"/>
        <v>126698210</v>
      </c>
      <c r="K2913" s="8">
        <f t="shared" si="452"/>
        <v>89358210</v>
      </c>
      <c r="L2913" s="1"/>
      <c r="M2913" s="10">
        <f t="shared" si="453"/>
        <v>147158210</v>
      </c>
      <c r="N2913" s="10">
        <f t="shared" si="454"/>
        <v>86262210</v>
      </c>
      <c r="O2913" s="10">
        <f t="shared" si="455"/>
        <v>98654210</v>
      </c>
      <c r="Q2913" s="1">
        <f t="shared" si="456"/>
        <v>115438210</v>
      </c>
      <c r="R2913" s="1">
        <f t="shared" si="457"/>
        <v>110691543.33333333</v>
      </c>
      <c r="T2913" s="1">
        <f t="shared" si="458"/>
        <v>0.95888132130022918</v>
      </c>
      <c r="U2913">
        <f t="shared" si="459"/>
        <v>0.84474078491746296</v>
      </c>
      <c r="Y2913" t="s">
        <v>6655</v>
      </c>
      <c r="Z2913" t="s">
        <v>6656</v>
      </c>
    </row>
    <row r="2914" spans="1:26">
      <c r="A2914" s="4">
        <v>4830800000</v>
      </c>
      <c r="B2914" s="4">
        <v>4487000000</v>
      </c>
      <c r="C2914" s="4">
        <v>5137800000</v>
      </c>
      <c r="E2914" s="6">
        <v>4092800000</v>
      </c>
      <c r="F2914" s="6">
        <v>4627600000</v>
      </c>
      <c r="G2914" s="6">
        <v>5141700000</v>
      </c>
      <c r="I2914" s="8">
        <f t="shared" si="450"/>
        <v>4831098210</v>
      </c>
      <c r="J2914" s="8">
        <f t="shared" si="451"/>
        <v>4487298210</v>
      </c>
      <c r="K2914" s="8">
        <f t="shared" si="452"/>
        <v>5138098210</v>
      </c>
      <c r="L2914" s="1"/>
      <c r="M2914" s="10">
        <f t="shared" si="453"/>
        <v>4093098210</v>
      </c>
      <c r="N2914" s="10">
        <f t="shared" si="454"/>
        <v>4627898210</v>
      </c>
      <c r="O2914" s="10">
        <f t="shared" si="455"/>
        <v>5141998210</v>
      </c>
      <c r="Q2914" s="1">
        <f t="shared" si="456"/>
        <v>4818831543.333333</v>
      </c>
      <c r="R2914" s="1">
        <f t="shared" si="457"/>
        <v>4620998210</v>
      </c>
      <c r="T2914" s="1">
        <f t="shared" si="458"/>
        <v>0.95894578767605443</v>
      </c>
      <c r="U2914">
        <f t="shared" si="459"/>
        <v>0.60842005940086896</v>
      </c>
      <c r="Y2914" t="s">
        <v>4981</v>
      </c>
      <c r="Z2914" t="s">
        <v>4982</v>
      </c>
    </row>
    <row r="2915" spans="1:26">
      <c r="A2915" s="4">
        <v>2935600000</v>
      </c>
      <c r="B2915" s="4">
        <v>2786400000</v>
      </c>
      <c r="C2915" s="4">
        <v>3148200000</v>
      </c>
      <c r="E2915" s="6">
        <v>2777100000</v>
      </c>
      <c r="F2915" s="6">
        <v>2738500000</v>
      </c>
      <c r="G2915" s="6">
        <v>2991300000</v>
      </c>
      <c r="I2915" s="8">
        <f t="shared" si="450"/>
        <v>2935898210</v>
      </c>
      <c r="J2915" s="8">
        <f t="shared" si="451"/>
        <v>2786698210</v>
      </c>
      <c r="K2915" s="8">
        <f t="shared" si="452"/>
        <v>3148498210</v>
      </c>
      <c r="L2915" s="1"/>
      <c r="M2915" s="10">
        <f t="shared" si="453"/>
        <v>2777398210</v>
      </c>
      <c r="N2915" s="10">
        <f t="shared" si="454"/>
        <v>2738798210</v>
      </c>
      <c r="O2915" s="10">
        <f t="shared" si="455"/>
        <v>2991598210</v>
      </c>
      <c r="Q2915" s="1">
        <f t="shared" si="456"/>
        <v>2957031543.3333335</v>
      </c>
      <c r="R2915" s="1">
        <f t="shared" si="457"/>
        <v>2835931543.3333335</v>
      </c>
      <c r="T2915" s="1">
        <f t="shared" si="458"/>
        <v>0.95904676760279362</v>
      </c>
      <c r="U2915">
        <f t="shared" si="459"/>
        <v>0.40809464890422376</v>
      </c>
      <c r="Y2915" t="s">
        <v>10644</v>
      </c>
      <c r="Z2915" t="s">
        <v>10645</v>
      </c>
    </row>
    <row r="2916" spans="1:26">
      <c r="A2916" s="4">
        <v>1285600000</v>
      </c>
      <c r="B2916" s="4">
        <v>1186300000</v>
      </c>
      <c r="C2916" s="4">
        <v>1219400000</v>
      </c>
      <c r="E2916" s="6">
        <v>1110000000</v>
      </c>
      <c r="F2916" s="6">
        <v>1168100000</v>
      </c>
      <c r="G2916" s="6">
        <v>1262000000</v>
      </c>
      <c r="I2916" s="8">
        <f t="shared" si="450"/>
        <v>1285898210</v>
      </c>
      <c r="J2916" s="8">
        <f t="shared" si="451"/>
        <v>1186598210</v>
      </c>
      <c r="K2916" s="8">
        <f t="shared" si="452"/>
        <v>1219698210</v>
      </c>
      <c r="L2916" s="1"/>
      <c r="M2916" s="10">
        <f t="shared" si="453"/>
        <v>1110298210</v>
      </c>
      <c r="N2916" s="10">
        <f t="shared" si="454"/>
        <v>1168398210</v>
      </c>
      <c r="O2916" s="10">
        <f t="shared" si="455"/>
        <v>1262298210</v>
      </c>
      <c r="Q2916" s="1">
        <f t="shared" si="456"/>
        <v>1230731543.3333333</v>
      </c>
      <c r="R2916" s="1">
        <f t="shared" si="457"/>
        <v>1180331543.3333333</v>
      </c>
      <c r="T2916" s="1">
        <f t="shared" si="458"/>
        <v>0.95904874602994583</v>
      </c>
      <c r="U2916">
        <f t="shared" si="459"/>
        <v>0.39579259176724868</v>
      </c>
      <c r="Y2916" t="s">
        <v>7342</v>
      </c>
      <c r="Z2916" t="s">
        <v>7343</v>
      </c>
    </row>
    <row r="2917" spans="1:26">
      <c r="A2917" s="4">
        <v>13824000000</v>
      </c>
      <c r="B2917" s="4">
        <v>14102000000</v>
      </c>
      <c r="C2917" s="4">
        <v>13502000000</v>
      </c>
      <c r="E2917" s="6">
        <v>13110000000</v>
      </c>
      <c r="F2917" s="6">
        <v>13266000000</v>
      </c>
      <c r="G2917" s="6">
        <v>13364000000</v>
      </c>
      <c r="I2917" s="8">
        <f t="shared" si="450"/>
        <v>13824298210</v>
      </c>
      <c r="J2917" s="8">
        <f t="shared" si="451"/>
        <v>14102298210</v>
      </c>
      <c r="K2917" s="8">
        <f t="shared" si="452"/>
        <v>13502298210</v>
      </c>
      <c r="L2917" s="1"/>
      <c r="M2917" s="10">
        <f t="shared" si="453"/>
        <v>13110298210</v>
      </c>
      <c r="N2917" s="10">
        <f t="shared" si="454"/>
        <v>13266298210</v>
      </c>
      <c r="O2917" s="10">
        <f t="shared" si="455"/>
        <v>13364298210</v>
      </c>
      <c r="Q2917" s="1">
        <f t="shared" si="456"/>
        <v>13809631543.333334</v>
      </c>
      <c r="R2917" s="1">
        <f t="shared" si="457"/>
        <v>13246964876.666666</v>
      </c>
      <c r="T2917" s="1">
        <f t="shared" si="458"/>
        <v>0.95925549027857315</v>
      </c>
      <c r="U2917">
        <f t="shared" si="459"/>
        <v>4.052452332942455E-2</v>
      </c>
      <c r="Y2917" t="s">
        <v>4987</v>
      </c>
      <c r="Z2917" t="s">
        <v>4988</v>
      </c>
    </row>
    <row r="2918" spans="1:26">
      <c r="A2918" s="4">
        <v>201500000</v>
      </c>
      <c r="B2918" s="4">
        <v>171690000</v>
      </c>
      <c r="C2918" s="4">
        <v>184280000</v>
      </c>
      <c r="E2918" s="6">
        <v>164820000</v>
      </c>
      <c r="F2918" s="6">
        <v>171760000</v>
      </c>
      <c r="G2918" s="6">
        <v>198140000</v>
      </c>
      <c r="I2918" s="8">
        <f t="shared" si="450"/>
        <v>201798210</v>
      </c>
      <c r="J2918" s="8">
        <f t="shared" si="451"/>
        <v>171988210</v>
      </c>
      <c r="K2918" s="8">
        <f t="shared" si="452"/>
        <v>184578210</v>
      </c>
      <c r="L2918" s="1"/>
      <c r="M2918" s="10">
        <f t="shared" si="453"/>
        <v>165118210</v>
      </c>
      <c r="N2918" s="10">
        <f t="shared" si="454"/>
        <v>172058210</v>
      </c>
      <c r="O2918" s="10">
        <f t="shared" si="455"/>
        <v>198438210</v>
      </c>
      <c r="Q2918" s="1">
        <f t="shared" si="456"/>
        <v>186121543.33333334</v>
      </c>
      <c r="R2918" s="1">
        <f t="shared" si="457"/>
        <v>178538210</v>
      </c>
      <c r="T2918" s="1">
        <f t="shared" si="458"/>
        <v>0.95925601519566162</v>
      </c>
      <c r="U2918">
        <f t="shared" si="459"/>
        <v>0.59982584466651534</v>
      </c>
      <c r="Y2918" t="s">
        <v>2701</v>
      </c>
      <c r="Z2918" t="s">
        <v>2702</v>
      </c>
    </row>
    <row r="2919" spans="1:26">
      <c r="A2919" s="4">
        <v>533730000</v>
      </c>
      <c r="B2919" s="4">
        <v>528900000</v>
      </c>
      <c r="C2919" s="4">
        <v>507750000</v>
      </c>
      <c r="E2919" s="6">
        <v>496830000</v>
      </c>
      <c r="F2919" s="6">
        <v>439130000</v>
      </c>
      <c r="G2919" s="6">
        <v>570420000</v>
      </c>
      <c r="I2919" s="8">
        <f t="shared" si="450"/>
        <v>534028210</v>
      </c>
      <c r="J2919" s="8">
        <f t="shared" si="451"/>
        <v>529198210</v>
      </c>
      <c r="K2919" s="8">
        <f t="shared" si="452"/>
        <v>508048210</v>
      </c>
      <c r="L2919" s="1"/>
      <c r="M2919" s="10">
        <f t="shared" si="453"/>
        <v>497128210</v>
      </c>
      <c r="N2919" s="10">
        <f t="shared" si="454"/>
        <v>439428210</v>
      </c>
      <c r="O2919" s="10">
        <f t="shared" si="455"/>
        <v>570718210</v>
      </c>
      <c r="Q2919" s="1">
        <f t="shared" si="456"/>
        <v>523758210</v>
      </c>
      <c r="R2919" s="1">
        <f t="shared" si="457"/>
        <v>502424876.66666669</v>
      </c>
      <c r="T2919" s="1">
        <f t="shared" si="458"/>
        <v>0.95926873712713101</v>
      </c>
      <c r="U2919">
        <f t="shared" si="459"/>
        <v>0.61188114853687048</v>
      </c>
      <c r="Y2919" t="s">
        <v>3064</v>
      </c>
      <c r="Z2919" t="s">
        <v>3065</v>
      </c>
    </row>
    <row r="2920" spans="1:26">
      <c r="A2920" s="4">
        <v>736630000</v>
      </c>
      <c r="B2920" s="4">
        <v>769210000</v>
      </c>
      <c r="C2920" s="4">
        <v>629280000</v>
      </c>
      <c r="E2920" s="6">
        <v>693440000</v>
      </c>
      <c r="F2920" s="6">
        <v>678750000</v>
      </c>
      <c r="G2920" s="6">
        <v>675980000</v>
      </c>
      <c r="I2920" s="8">
        <f t="shared" si="450"/>
        <v>736928210</v>
      </c>
      <c r="J2920" s="8">
        <f t="shared" si="451"/>
        <v>769508210</v>
      </c>
      <c r="K2920" s="8">
        <f t="shared" si="452"/>
        <v>629578210</v>
      </c>
      <c r="L2920" s="1"/>
      <c r="M2920" s="10">
        <f t="shared" si="453"/>
        <v>693738210</v>
      </c>
      <c r="N2920" s="10">
        <f t="shared" si="454"/>
        <v>679048210</v>
      </c>
      <c r="O2920" s="10">
        <f t="shared" si="455"/>
        <v>676278210</v>
      </c>
      <c r="Q2920" s="1">
        <f t="shared" si="456"/>
        <v>712004876.66666663</v>
      </c>
      <c r="R2920" s="1">
        <f t="shared" si="457"/>
        <v>683021543.33333337</v>
      </c>
      <c r="T2920" s="1">
        <f t="shared" si="458"/>
        <v>0.9592933499711096</v>
      </c>
      <c r="U2920">
        <f t="shared" si="459"/>
        <v>0.53378791260788994</v>
      </c>
      <c r="Y2920" t="s">
        <v>5881</v>
      </c>
      <c r="Z2920" t="s">
        <v>5882</v>
      </c>
    </row>
    <row r="2921" spans="1:26">
      <c r="A2921" s="4">
        <v>44455000</v>
      </c>
      <c r="B2921" s="4">
        <v>27813000</v>
      </c>
      <c r="C2921" s="4">
        <v>34803000</v>
      </c>
      <c r="E2921" s="6">
        <v>29079000</v>
      </c>
      <c r="F2921" s="6">
        <v>37355000</v>
      </c>
      <c r="G2921" s="6">
        <v>36251000</v>
      </c>
      <c r="I2921" s="8">
        <f t="shared" si="450"/>
        <v>44753210</v>
      </c>
      <c r="J2921" s="8">
        <f t="shared" si="451"/>
        <v>28111210</v>
      </c>
      <c r="K2921" s="8">
        <f t="shared" si="452"/>
        <v>35101210</v>
      </c>
      <c r="L2921" s="1"/>
      <c r="M2921" s="10">
        <f t="shared" si="453"/>
        <v>29377210</v>
      </c>
      <c r="N2921" s="10">
        <f t="shared" si="454"/>
        <v>37653210</v>
      </c>
      <c r="O2921" s="10">
        <f t="shared" si="455"/>
        <v>36549210</v>
      </c>
      <c r="Q2921" s="1">
        <f t="shared" si="456"/>
        <v>35988543.333333336</v>
      </c>
      <c r="R2921" s="1">
        <f t="shared" si="457"/>
        <v>34526543.333333336</v>
      </c>
      <c r="T2921" s="1">
        <f t="shared" si="458"/>
        <v>0.95937596066451891</v>
      </c>
      <c r="U2921">
        <f t="shared" si="459"/>
        <v>0.8027467351561135</v>
      </c>
      <c r="Y2921" t="s">
        <v>7189</v>
      </c>
      <c r="Z2921" t="s">
        <v>7190</v>
      </c>
    </row>
    <row r="2922" spans="1:26">
      <c r="A2922" s="4">
        <v>3952700000</v>
      </c>
      <c r="B2922" s="4">
        <v>4274700000</v>
      </c>
      <c r="C2922" s="4">
        <v>4344200000</v>
      </c>
      <c r="E2922" s="6">
        <v>4121200000</v>
      </c>
      <c r="F2922" s="6">
        <v>4106000000</v>
      </c>
      <c r="G2922" s="6">
        <v>3835500000</v>
      </c>
      <c r="I2922" s="8">
        <f t="shared" si="450"/>
        <v>3952998210</v>
      </c>
      <c r="J2922" s="8">
        <f t="shared" si="451"/>
        <v>4274998210</v>
      </c>
      <c r="K2922" s="8">
        <f t="shared" si="452"/>
        <v>4344498210</v>
      </c>
      <c r="L2922" s="1"/>
      <c r="M2922" s="10">
        <f t="shared" si="453"/>
        <v>4121498210</v>
      </c>
      <c r="N2922" s="10">
        <f t="shared" si="454"/>
        <v>4106298210</v>
      </c>
      <c r="O2922" s="10">
        <f t="shared" si="455"/>
        <v>3835798210</v>
      </c>
      <c r="Q2922" s="1">
        <f t="shared" si="456"/>
        <v>4190831543.3333335</v>
      </c>
      <c r="R2922" s="1">
        <f t="shared" si="457"/>
        <v>4021198210</v>
      </c>
      <c r="T2922" s="1">
        <f t="shared" si="458"/>
        <v>0.95952275065716208</v>
      </c>
      <c r="U2922">
        <f t="shared" si="459"/>
        <v>0.32741469798085809</v>
      </c>
      <c r="Y2922" t="s">
        <v>12475</v>
      </c>
      <c r="Z2922" t="s">
        <v>12476</v>
      </c>
    </row>
    <row r="2923" spans="1:26">
      <c r="A2923" s="4">
        <v>373140000</v>
      </c>
      <c r="B2923" s="4">
        <v>487090000</v>
      </c>
      <c r="C2923" s="4">
        <v>453870000</v>
      </c>
      <c r="E2923" s="6">
        <v>359610000</v>
      </c>
      <c r="F2923" s="6">
        <v>460160000</v>
      </c>
      <c r="G2923" s="6">
        <v>441150000</v>
      </c>
      <c r="I2923" s="8">
        <f t="shared" si="450"/>
        <v>373438210</v>
      </c>
      <c r="J2923" s="8">
        <f t="shared" si="451"/>
        <v>487388210</v>
      </c>
      <c r="K2923" s="8">
        <f t="shared" si="452"/>
        <v>454168210</v>
      </c>
      <c r="L2923" s="1"/>
      <c r="M2923" s="10">
        <f t="shared" si="453"/>
        <v>359908210</v>
      </c>
      <c r="N2923" s="10">
        <f t="shared" si="454"/>
        <v>460458210</v>
      </c>
      <c r="O2923" s="10">
        <f t="shared" si="455"/>
        <v>441448210</v>
      </c>
      <c r="Q2923" s="1">
        <f t="shared" si="456"/>
        <v>438331543.33333331</v>
      </c>
      <c r="R2923" s="1">
        <f t="shared" si="457"/>
        <v>420604876.66666669</v>
      </c>
      <c r="T2923" s="1">
        <f t="shared" si="458"/>
        <v>0.9595587702133811</v>
      </c>
      <c r="U2923">
        <f t="shared" si="459"/>
        <v>0.71832242549703951</v>
      </c>
      <c r="Y2923" t="s">
        <v>7072</v>
      </c>
      <c r="Z2923" t="s">
        <v>7073</v>
      </c>
    </row>
    <row r="2924" spans="1:26">
      <c r="A2924" s="4">
        <v>2857900000</v>
      </c>
      <c r="B2924" s="4">
        <v>1897400000</v>
      </c>
      <c r="C2924" s="4">
        <v>1893300000</v>
      </c>
      <c r="E2924" s="6">
        <v>1778500000</v>
      </c>
      <c r="F2924" s="6">
        <v>2600600000</v>
      </c>
      <c r="G2924" s="6">
        <v>2000700000</v>
      </c>
      <c r="I2924" s="8">
        <f t="shared" si="450"/>
        <v>2858198210</v>
      </c>
      <c r="J2924" s="8">
        <f t="shared" si="451"/>
        <v>1897698210</v>
      </c>
      <c r="K2924" s="8">
        <f t="shared" si="452"/>
        <v>1893598210</v>
      </c>
      <c r="L2924" s="1"/>
      <c r="M2924" s="10">
        <f t="shared" si="453"/>
        <v>1778798210</v>
      </c>
      <c r="N2924" s="10">
        <f t="shared" si="454"/>
        <v>2600898210</v>
      </c>
      <c r="O2924" s="10">
        <f t="shared" si="455"/>
        <v>2000998210</v>
      </c>
      <c r="Q2924" s="1">
        <f t="shared" si="456"/>
        <v>2216498210</v>
      </c>
      <c r="R2924" s="1">
        <f t="shared" si="457"/>
        <v>2126898210</v>
      </c>
      <c r="T2924" s="1">
        <f t="shared" si="458"/>
        <v>0.95957587531730959</v>
      </c>
      <c r="U2924">
        <f t="shared" si="459"/>
        <v>0.83535284084889294</v>
      </c>
      <c r="Y2924" t="s">
        <v>12606</v>
      </c>
      <c r="Z2924" t="s">
        <v>12607</v>
      </c>
    </row>
    <row r="2925" spans="1:26">
      <c r="A2925" s="4">
        <v>954710000</v>
      </c>
      <c r="B2925" s="4">
        <v>885190000</v>
      </c>
      <c r="C2925" s="4">
        <v>744900000</v>
      </c>
      <c r="E2925" s="6">
        <v>886740000</v>
      </c>
      <c r="F2925" s="6">
        <v>840990000</v>
      </c>
      <c r="G2925" s="6">
        <v>752720000</v>
      </c>
      <c r="I2925" s="8">
        <f t="shared" si="450"/>
        <v>955008210</v>
      </c>
      <c r="J2925" s="8">
        <f t="shared" si="451"/>
        <v>885488210</v>
      </c>
      <c r="K2925" s="8">
        <f t="shared" si="452"/>
        <v>745198210</v>
      </c>
      <c r="L2925" s="1"/>
      <c r="M2925" s="10">
        <f t="shared" si="453"/>
        <v>887038210</v>
      </c>
      <c r="N2925" s="10">
        <f t="shared" si="454"/>
        <v>841288210</v>
      </c>
      <c r="O2925" s="10">
        <f t="shared" si="455"/>
        <v>753018210</v>
      </c>
      <c r="Q2925" s="1">
        <f t="shared" si="456"/>
        <v>861898210</v>
      </c>
      <c r="R2925" s="1">
        <f t="shared" si="457"/>
        <v>827114876.66666663</v>
      </c>
      <c r="T2925" s="1">
        <f t="shared" si="458"/>
        <v>0.95964333963133142</v>
      </c>
      <c r="U2925">
        <f t="shared" si="459"/>
        <v>0.65933208163953316</v>
      </c>
      <c r="Y2925" t="s">
        <v>11181</v>
      </c>
      <c r="Z2925" t="s">
        <v>11182</v>
      </c>
    </row>
    <row r="2926" spans="1:26">
      <c r="A2926" s="4">
        <v>3377600000</v>
      </c>
      <c r="B2926" s="4">
        <v>3443900000</v>
      </c>
      <c r="C2926" s="4">
        <v>3857500000</v>
      </c>
      <c r="E2926" s="6">
        <v>3388100000</v>
      </c>
      <c r="F2926" s="6">
        <v>3622200000</v>
      </c>
      <c r="G2926" s="6">
        <v>3237700000</v>
      </c>
      <c r="I2926" s="8">
        <f t="shared" si="450"/>
        <v>3377898210</v>
      </c>
      <c r="J2926" s="8">
        <f t="shared" si="451"/>
        <v>3444198210</v>
      </c>
      <c r="K2926" s="8">
        <f t="shared" si="452"/>
        <v>3857798210</v>
      </c>
      <c r="L2926" s="1"/>
      <c r="M2926" s="10">
        <f t="shared" si="453"/>
        <v>3388398210</v>
      </c>
      <c r="N2926" s="10">
        <f t="shared" si="454"/>
        <v>3622498210</v>
      </c>
      <c r="O2926" s="10">
        <f t="shared" si="455"/>
        <v>3237998210</v>
      </c>
      <c r="Q2926" s="1">
        <f t="shared" si="456"/>
        <v>3559964876.6666665</v>
      </c>
      <c r="R2926" s="1">
        <f t="shared" si="457"/>
        <v>3416298210</v>
      </c>
      <c r="T2926" s="1">
        <f t="shared" si="458"/>
        <v>0.95964379659801946</v>
      </c>
      <c r="U2926">
        <f t="shared" si="459"/>
        <v>0.48568533880548242</v>
      </c>
      <c r="Y2926" t="s">
        <v>1392</v>
      </c>
      <c r="Z2926" t="s">
        <v>1393</v>
      </c>
    </row>
    <row r="2927" spans="1:26">
      <c r="A2927" s="4">
        <v>98786000</v>
      </c>
      <c r="B2927" s="4">
        <v>88442000</v>
      </c>
      <c r="C2927" s="4">
        <v>95447000</v>
      </c>
      <c r="E2927" s="6">
        <v>89514000</v>
      </c>
      <c r="F2927" s="6">
        <v>74939000</v>
      </c>
      <c r="G2927" s="6">
        <v>106780000</v>
      </c>
      <c r="I2927" s="8">
        <f t="shared" si="450"/>
        <v>99084210</v>
      </c>
      <c r="J2927" s="8">
        <f t="shared" si="451"/>
        <v>88740210</v>
      </c>
      <c r="K2927" s="8">
        <f t="shared" si="452"/>
        <v>95745210</v>
      </c>
      <c r="L2927" s="1"/>
      <c r="M2927" s="10">
        <f t="shared" si="453"/>
        <v>89812210</v>
      </c>
      <c r="N2927" s="10">
        <f t="shared" si="454"/>
        <v>75237210</v>
      </c>
      <c r="O2927" s="10">
        <f t="shared" si="455"/>
        <v>107078210</v>
      </c>
      <c r="Q2927" s="1">
        <f t="shared" si="456"/>
        <v>94523210</v>
      </c>
      <c r="R2927" s="1">
        <f t="shared" si="457"/>
        <v>90709210</v>
      </c>
      <c r="T2927" s="1">
        <f t="shared" si="458"/>
        <v>0.95965012191185639</v>
      </c>
      <c r="U2927">
        <f t="shared" si="459"/>
        <v>0.71407212753053662</v>
      </c>
      <c r="Y2927" t="s">
        <v>11902</v>
      </c>
      <c r="Z2927" t="s">
        <v>11903</v>
      </c>
    </row>
    <row r="2928" spans="1:26">
      <c r="A2928" s="4">
        <v>7674200000</v>
      </c>
      <c r="B2928" s="4">
        <v>8574200000</v>
      </c>
      <c r="C2928" s="4">
        <v>8247100000</v>
      </c>
      <c r="E2928" s="6">
        <v>7632900000</v>
      </c>
      <c r="F2928" s="6">
        <v>8184400000</v>
      </c>
      <c r="G2928" s="6">
        <v>7691600000</v>
      </c>
      <c r="I2928" s="8">
        <f t="shared" si="450"/>
        <v>7674498210</v>
      </c>
      <c r="J2928" s="8">
        <f t="shared" si="451"/>
        <v>8574498210</v>
      </c>
      <c r="K2928" s="8">
        <f t="shared" si="452"/>
        <v>8247398210</v>
      </c>
      <c r="L2928" s="1"/>
      <c r="M2928" s="10">
        <f t="shared" si="453"/>
        <v>7633198210</v>
      </c>
      <c r="N2928" s="10">
        <f t="shared" si="454"/>
        <v>8184698210</v>
      </c>
      <c r="O2928" s="10">
        <f t="shared" si="455"/>
        <v>7691898210</v>
      </c>
      <c r="Q2928" s="1">
        <f t="shared" si="456"/>
        <v>8165464876.666667</v>
      </c>
      <c r="R2928" s="1">
        <f t="shared" si="457"/>
        <v>7836598210</v>
      </c>
      <c r="T2928" s="1">
        <f t="shared" si="458"/>
        <v>0.95972468541179767</v>
      </c>
      <c r="U2928">
        <f t="shared" si="459"/>
        <v>0.35656512871577117</v>
      </c>
      <c r="Y2928" t="s">
        <v>7235</v>
      </c>
      <c r="Z2928" t="s">
        <v>7236</v>
      </c>
    </row>
    <row r="2929" spans="1:26">
      <c r="A2929" s="4">
        <v>1258000000</v>
      </c>
      <c r="B2929" s="4">
        <v>1224900000</v>
      </c>
      <c r="C2929" s="4">
        <v>1393900000</v>
      </c>
      <c r="E2929" s="6">
        <v>1157800000</v>
      </c>
      <c r="F2929" s="6">
        <v>1323700000</v>
      </c>
      <c r="G2929" s="6">
        <v>1239400000</v>
      </c>
      <c r="I2929" s="8">
        <f t="shared" si="450"/>
        <v>1258298210</v>
      </c>
      <c r="J2929" s="8">
        <f t="shared" si="451"/>
        <v>1225198210</v>
      </c>
      <c r="K2929" s="8">
        <f t="shared" si="452"/>
        <v>1394198210</v>
      </c>
      <c r="L2929" s="1"/>
      <c r="M2929" s="10">
        <f t="shared" si="453"/>
        <v>1158098210</v>
      </c>
      <c r="N2929" s="10">
        <f t="shared" si="454"/>
        <v>1323998210</v>
      </c>
      <c r="O2929" s="10">
        <f t="shared" si="455"/>
        <v>1239698210</v>
      </c>
      <c r="Q2929" s="1">
        <f t="shared" si="456"/>
        <v>1292564876.6666667</v>
      </c>
      <c r="R2929" s="1">
        <f t="shared" si="457"/>
        <v>1240598210</v>
      </c>
      <c r="T2929" s="1">
        <f t="shared" si="458"/>
        <v>0.95979569953913568</v>
      </c>
      <c r="U2929">
        <f t="shared" si="459"/>
        <v>0.50183549626603763</v>
      </c>
      <c r="Y2929" t="s">
        <v>10155</v>
      </c>
      <c r="Z2929" t="s">
        <v>10156</v>
      </c>
    </row>
    <row r="2930" spans="1:26">
      <c r="A2930" s="4">
        <v>198040000</v>
      </c>
      <c r="B2930" s="4">
        <v>179070000</v>
      </c>
      <c r="C2930" s="4">
        <v>229690000</v>
      </c>
      <c r="E2930" s="6">
        <v>216650000</v>
      </c>
      <c r="F2930" s="6">
        <v>208190000</v>
      </c>
      <c r="G2930" s="6">
        <v>157540000</v>
      </c>
      <c r="I2930" s="8">
        <f t="shared" si="450"/>
        <v>198338210</v>
      </c>
      <c r="J2930" s="8">
        <f t="shared" si="451"/>
        <v>179368210</v>
      </c>
      <c r="K2930" s="8">
        <f t="shared" si="452"/>
        <v>229988210</v>
      </c>
      <c r="L2930" s="1"/>
      <c r="M2930" s="10">
        <f t="shared" si="453"/>
        <v>216948210</v>
      </c>
      <c r="N2930" s="10">
        <f t="shared" si="454"/>
        <v>208488210</v>
      </c>
      <c r="O2930" s="10">
        <f t="shared" si="455"/>
        <v>157838210</v>
      </c>
      <c r="Q2930" s="1">
        <f t="shared" si="456"/>
        <v>202564876.66666666</v>
      </c>
      <c r="R2930" s="1">
        <f t="shared" si="457"/>
        <v>194424876.66666666</v>
      </c>
      <c r="T2930" s="1">
        <f t="shared" si="458"/>
        <v>0.95981534343984576</v>
      </c>
      <c r="U2930">
        <f t="shared" si="459"/>
        <v>0.74788603261214326</v>
      </c>
      <c r="Y2930" t="s">
        <v>6436</v>
      </c>
      <c r="Z2930" t="s">
        <v>6437</v>
      </c>
    </row>
    <row r="2931" spans="1:26">
      <c r="A2931" s="4">
        <v>1406100000</v>
      </c>
      <c r="B2931" s="4">
        <v>1269900000</v>
      </c>
      <c r="C2931" s="4">
        <v>1297200000</v>
      </c>
      <c r="E2931" s="6">
        <v>1238100000</v>
      </c>
      <c r="F2931" s="6">
        <v>1091700000</v>
      </c>
      <c r="G2931" s="6">
        <v>1483900000</v>
      </c>
      <c r="I2931" s="8">
        <f t="shared" si="450"/>
        <v>1406398210</v>
      </c>
      <c r="J2931" s="8">
        <f t="shared" si="451"/>
        <v>1270198210</v>
      </c>
      <c r="K2931" s="8">
        <f t="shared" si="452"/>
        <v>1297498210</v>
      </c>
      <c r="L2931" s="1"/>
      <c r="M2931" s="10">
        <f t="shared" si="453"/>
        <v>1238398210</v>
      </c>
      <c r="N2931" s="10">
        <f t="shared" si="454"/>
        <v>1091998210</v>
      </c>
      <c r="O2931" s="10">
        <f t="shared" si="455"/>
        <v>1484198210</v>
      </c>
      <c r="Q2931" s="1">
        <f t="shared" si="456"/>
        <v>1324698210</v>
      </c>
      <c r="R2931" s="1">
        <f t="shared" si="457"/>
        <v>1271531543.3333333</v>
      </c>
      <c r="T2931" s="1">
        <f t="shared" si="458"/>
        <v>0.95986507246305808</v>
      </c>
      <c r="U2931">
        <f t="shared" si="459"/>
        <v>0.68488269349720055</v>
      </c>
      <c r="Y2931" t="s">
        <v>11191</v>
      </c>
      <c r="Z2931" t="s">
        <v>11192</v>
      </c>
    </row>
    <row r="2932" spans="1:26">
      <c r="A2932" s="4">
        <v>105920000</v>
      </c>
      <c r="B2932" s="4">
        <v>82977000</v>
      </c>
      <c r="C2932" s="4">
        <v>103110000</v>
      </c>
      <c r="E2932" s="6">
        <v>87395000</v>
      </c>
      <c r="F2932" s="6">
        <v>117510000</v>
      </c>
      <c r="G2932" s="6">
        <v>75356000</v>
      </c>
      <c r="I2932" s="8">
        <f t="shared" si="450"/>
        <v>106218210</v>
      </c>
      <c r="J2932" s="8">
        <f t="shared" si="451"/>
        <v>83275210</v>
      </c>
      <c r="K2932" s="8">
        <f t="shared" si="452"/>
        <v>103408210</v>
      </c>
      <c r="L2932" s="1"/>
      <c r="M2932" s="10">
        <f t="shared" si="453"/>
        <v>87693210</v>
      </c>
      <c r="N2932" s="10">
        <f t="shared" si="454"/>
        <v>117808210</v>
      </c>
      <c r="O2932" s="10">
        <f t="shared" si="455"/>
        <v>75654210</v>
      </c>
      <c r="Q2932" s="1">
        <f t="shared" si="456"/>
        <v>97633876.666666672</v>
      </c>
      <c r="R2932" s="1">
        <f t="shared" si="457"/>
        <v>93718543.333333328</v>
      </c>
      <c r="T2932" s="1">
        <f t="shared" si="458"/>
        <v>0.95989779913481521</v>
      </c>
      <c r="U2932">
        <f t="shared" si="459"/>
        <v>0.80008888724818505</v>
      </c>
      <c r="Y2932" t="s">
        <v>6331</v>
      </c>
      <c r="Z2932" t="s">
        <v>6332</v>
      </c>
    </row>
    <row r="2933" spans="1:26">
      <c r="A2933" s="4">
        <v>307410000</v>
      </c>
      <c r="B2933" s="4">
        <v>309380000</v>
      </c>
      <c r="C2933" s="4">
        <v>341570000</v>
      </c>
      <c r="E2933" s="6">
        <v>250020000</v>
      </c>
      <c r="F2933" s="6">
        <v>376880000</v>
      </c>
      <c r="G2933" s="6">
        <v>293070000</v>
      </c>
      <c r="I2933" s="8">
        <f t="shared" si="450"/>
        <v>307708210</v>
      </c>
      <c r="J2933" s="8">
        <f t="shared" si="451"/>
        <v>309678210</v>
      </c>
      <c r="K2933" s="8">
        <f t="shared" si="452"/>
        <v>341868210</v>
      </c>
      <c r="L2933" s="1"/>
      <c r="M2933" s="10">
        <f t="shared" si="453"/>
        <v>250318210</v>
      </c>
      <c r="N2933" s="10">
        <f t="shared" si="454"/>
        <v>377178210</v>
      </c>
      <c r="O2933" s="10">
        <f t="shared" si="455"/>
        <v>293368210</v>
      </c>
      <c r="Q2933" s="1">
        <f t="shared" si="456"/>
        <v>319751543.33333331</v>
      </c>
      <c r="R2933" s="1">
        <f t="shared" si="457"/>
        <v>306954876.66666669</v>
      </c>
      <c r="T2933" s="1">
        <f t="shared" si="458"/>
        <v>0.95997934354510239</v>
      </c>
      <c r="U2933">
        <f t="shared" si="459"/>
        <v>0.75843221223586899</v>
      </c>
      <c r="Y2933" t="s">
        <v>12180</v>
      </c>
      <c r="Z2933" t="s">
        <v>12181</v>
      </c>
    </row>
    <row r="2934" spans="1:26">
      <c r="A2934" s="4">
        <v>3507000000</v>
      </c>
      <c r="B2934" s="4">
        <v>3343900000</v>
      </c>
      <c r="C2934" s="4">
        <v>3306100000</v>
      </c>
      <c r="E2934" s="6">
        <v>2959300000</v>
      </c>
      <c r="F2934" s="6">
        <v>3188300000</v>
      </c>
      <c r="G2934" s="6">
        <v>3603600000</v>
      </c>
      <c r="I2934" s="8">
        <f t="shared" si="450"/>
        <v>3507298210</v>
      </c>
      <c r="J2934" s="8">
        <f t="shared" si="451"/>
        <v>3344198210</v>
      </c>
      <c r="K2934" s="8">
        <f t="shared" si="452"/>
        <v>3306398210</v>
      </c>
      <c r="L2934" s="1"/>
      <c r="M2934" s="10">
        <f t="shared" si="453"/>
        <v>2959598210</v>
      </c>
      <c r="N2934" s="10">
        <f t="shared" si="454"/>
        <v>3188598210</v>
      </c>
      <c r="O2934" s="10">
        <f t="shared" si="455"/>
        <v>3603898210</v>
      </c>
      <c r="Q2934" s="1">
        <f t="shared" si="456"/>
        <v>3385964876.6666665</v>
      </c>
      <c r="R2934" s="1">
        <f t="shared" si="457"/>
        <v>3250698210</v>
      </c>
      <c r="T2934" s="1">
        <f t="shared" si="458"/>
        <v>0.96005077678188122</v>
      </c>
      <c r="U2934">
        <f t="shared" si="459"/>
        <v>0.53277801090794785</v>
      </c>
      <c r="Y2934" t="s">
        <v>3251</v>
      </c>
      <c r="Z2934" t="s">
        <v>3252</v>
      </c>
    </row>
    <row r="2935" spans="1:26">
      <c r="A2935" s="4">
        <v>1575700000</v>
      </c>
      <c r="B2935" s="4">
        <v>1598300000</v>
      </c>
      <c r="C2935" s="4">
        <v>1542200000</v>
      </c>
      <c r="E2935" s="6">
        <v>1363700000</v>
      </c>
      <c r="F2935" s="6">
        <v>1546700000</v>
      </c>
      <c r="G2935" s="6">
        <v>1617800000</v>
      </c>
      <c r="I2935" s="8">
        <f t="shared" si="450"/>
        <v>1575998210</v>
      </c>
      <c r="J2935" s="8">
        <f t="shared" si="451"/>
        <v>1598598210</v>
      </c>
      <c r="K2935" s="8">
        <f t="shared" si="452"/>
        <v>1542498210</v>
      </c>
      <c r="L2935" s="1"/>
      <c r="M2935" s="10">
        <f t="shared" si="453"/>
        <v>1363998210</v>
      </c>
      <c r="N2935" s="10">
        <f t="shared" si="454"/>
        <v>1546998210</v>
      </c>
      <c r="O2935" s="10">
        <f t="shared" si="455"/>
        <v>1618098210</v>
      </c>
      <c r="Q2935" s="1">
        <f t="shared" si="456"/>
        <v>1572364876.6666667</v>
      </c>
      <c r="R2935" s="1">
        <f t="shared" si="457"/>
        <v>1509698210</v>
      </c>
      <c r="T2935" s="1">
        <f t="shared" si="458"/>
        <v>0.96014495897446084</v>
      </c>
      <c r="U2935">
        <f t="shared" si="459"/>
        <v>0.46366644371137555</v>
      </c>
      <c r="Y2935" t="s">
        <v>2397</v>
      </c>
      <c r="Z2935" t="s">
        <v>2398</v>
      </c>
    </row>
    <row r="2936" spans="1:26">
      <c r="A2936" s="4">
        <v>948280000</v>
      </c>
      <c r="B2936" s="4">
        <v>1067800000</v>
      </c>
      <c r="C2936" s="4">
        <v>945430000</v>
      </c>
      <c r="E2936" s="6">
        <v>838840000</v>
      </c>
      <c r="F2936" s="6">
        <v>1017600000</v>
      </c>
      <c r="G2936" s="6">
        <v>987150000</v>
      </c>
      <c r="I2936" s="8">
        <f t="shared" si="450"/>
        <v>948578210</v>
      </c>
      <c r="J2936" s="8">
        <f t="shared" si="451"/>
        <v>1068098210</v>
      </c>
      <c r="K2936" s="8">
        <f t="shared" si="452"/>
        <v>945728210</v>
      </c>
      <c r="L2936" s="1"/>
      <c r="M2936" s="10">
        <f t="shared" si="453"/>
        <v>839138210</v>
      </c>
      <c r="N2936" s="10">
        <f t="shared" si="454"/>
        <v>1017898210</v>
      </c>
      <c r="O2936" s="10">
        <f t="shared" si="455"/>
        <v>987448210</v>
      </c>
      <c r="Q2936" s="1">
        <f t="shared" si="456"/>
        <v>987468210</v>
      </c>
      <c r="R2936" s="1">
        <f t="shared" si="457"/>
        <v>948161543.33333337</v>
      </c>
      <c r="T2936" s="1">
        <f t="shared" si="458"/>
        <v>0.96019449915591037</v>
      </c>
      <c r="U2936">
        <f t="shared" si="459"/>
        <v>0.59615267744849598</v>
      </c>
      <c r="Y2936" t="s">
        <v>2406</v>
      </c>
      <c r="Z2936" t="s">
        <v>2407</v>
      </c>
    </row>
    <row r="2937" spans="1:26">
      <c r="A2937" s="4">
        <v>16461000</v>
      </c>
      <c r="B2937" s="4">
        <v>33530000</v>
      </c>
      <c r="C2937" s="4">
        <v>34822000</v>
      </c>
      <c r="E2937" s="6">
        <v>28446000</v>
      </c>
      <c r="F2937" s="6">
        <v>28148000</v>
      </c>
      <c r="G2937" s="6">
        <v>24808000</v>
      </c>
      <c r="I2937" s="8">
        <f t="shared" si="450"/>
        <v>16759210</v>
      </c>
      <c r="J2937" s="8">
        <f t="shared" si="451"/>
        <v>33828210</v>
      </c>
      <c r="K2937" s="8">
        <f t="shared" si="452"/>
        <v>35120210</v>
      </c>
      <c r="L2937" s="1"/>
      <c r="M2937" s="10">
        <f t="shared" si="453"/>
        <v>28744210</v>
      </c>
      <c r="N2937" s="10">
        <f t="shared" si="454"/>
        <v>28446210</v>
      </c>
      <c r="O2937" s="10">
        <f t="shared" si="455"/>
        <v>25106210</v>
      </c>
      <c r="Q2937" s="1">
        <f t="shared" si="456"/>
        <v>28569210</v>
      </c>
      <c r="R2937" s="1">
        <f t="shared" si="457"/>
        <v>27432210</v>
      </c>
      <c r="T2937" s="1">
        <f t="shared" si="458"/>
        <v>0.96020190967828656</v>
      </c>
      <c r="U2937">
        <f t="shared" si="459"/>
        <v>0.85963358715659344</v>
      </c>
      <c r="Y2937" t="s">
        <v>10888</v>
      </c>
      <c r="Z2937" t="s">
        <v>10889</v>
      </c>
    </row>
    <row r="2938" spans="1:26">
      <c r="A2938" s="4">
        <v>1567100000</v>
      </c>
      <c r="B2938" s="4">
        <v>1571900000</v>
      </c>
      <c r="C2938" s="4">
        <v>1629600000</v>
      </c>
      <c r="E2938" s="6">
        <v>1483400000</v>
      </c>
      <c r="F2938" s="6">
        <v>1581700000</v>
      </c>
      <c r="G2938" s="6">
        <v>1514000000</v>
      </c>
      <c r="I2938" s="8">
        <f t="shared" si="450"/>
        <v>1567398210</v>
      </c>
      <c r="J2938" s="8">
        <f t="shared" si="451"/>
        <v>1572198210</v>
      </c>
      <c r="K2938" s="8">
        <f t="shared" si="452"/>
        <v>1629898210</v>
      </c>
      <c r="L2938" s="1"/>
      <c r="M2938" s="10">
        <f t="shared" si="453"/>
        <v>1483698210</v>
      </c>
      <c r="N2938" s="10">
        <f t="shared" si="454"/>
        <v>1581998210</v>
      </c>
      <c r="O2938" s="10">
        <f t="shared" si="455"/>
        <v>1514298210</v>
      </c>
      <c r="Q2938" s="1">
        <f t="shared" si="456"/>
        <v>1589831543.3333333</v>
      </c>
      <c r="R2938" s="1">
        <f t="shared" si="457"/>
        <v>1526664876.6666667</v>
      </c>
      <c r="T2938" s="1">
        <f t="shared" si="458"/>
        <v>0.96026832721268851</v>
      </c>
      <c r="U2938">
        <f t="shared" si="459"/>
        <v>0.14812898984183012</v>
      </c>
      <c r="Y2938" t="s">
        <v>12934</v>
      </c>
      <c r="Z2938" t="s">
        <v>12935</v>
      </c>
    </row>
    <row r="2939" spans="1:26">
      <c r="A2939" s="4">
        <v>1575000000</v>
      </c>
      <c r="B2939" s="4">
        <v>1769200000</v>
      </c>
      <c r="C2939" s="4">
        <v>1670700000</v>
      </c>
      <c r="E2939" s="6">
        <v>1462500000</v>
      </c>
      <c r="F2939" s="6">
        <v>1598800000</v>
      </c>
      <c r="G2939" s="6">
        <v>1754500000</v>
      </c>
      <c r="I2939" s="8">
        <f t="shared" si="450"/>
        <v>1575298210</v>
      </c>
      <c r="J2939" s="8">
        <f t="shared" si="451"/>
        <v>1769498210</v>
      </c>
      <c r="K2939" s="8">
        <f t="shared" si="452"/>
        <v>1670998210</v>
      </c>
      <c r="L2939" s="1"/>
      <c r="M2939" s="10">
        <f t="shared" si="453"/>
        <v>1462798210</v>
      </c>
      <c r="N2939" s="10">
        <f t="shared" si="454"/>
        <v>1599098210</v>
      </c>
      <c r="O2939" s="10">
        <f t="shared" si="455"/>
        <v>1754798210</v>
      </c>
      <c r="Q2939" s="1">
        <f t="shared" si="456"/>
        <v>1671931543.3333333</v>
      </c>
      <c r="R2939" s="1">
        <f t="shared" si="457"/>
        <v>1605564876.6666667</v>
      </c>
      <c r="T2939" s="1">
        <f t="shared" si="458"/>
        <v>0.9603053923282342</v>
      </c>
      <c r="U2939">
        <f t="shared" si="459"/>
        <v>0.54808238907497941</v>
      </c>
      <c r="Y2939" t="s">
        <v>9002</v>
      </c>
      <c r="Z2939" t="s">
        <v>9003</v>
      </c>
    </row>
    <row r="2940" spans="1:26">
      <c r="A2940" s="4">
        <v>196630000</v>
      </c>
      <c r="B2940" s="4">
        <v>200520000</v>
      </c>
      <c r="C2940" s="4">
        <v>197500000</v>
      </c>
      <c r="E2940" s="6">
        <v>177820000</v>
      </c>
      <c r="F2940" s="6">
        <v>199840000</v>
      </c>
      <c r="G2940" s="6">
        <v>193420000</v>
      </c>
      <c r="I2940" s="8">
        <f t="shared" si="450"/>
        <v>196928210</v>
      </c>
      <c r="J2940" s="8">
        <f t="shared" si="451"/>
        <v>200818210</v>
      </c>
      <c r="K2940" s="8">
        <f t="shared" si="452"/>
        <v>197798210</v>
      </c>
      <c r="L2940" s="1"/>
      <c r="M2940" s="10">
        <f t="shared" si="453"/>
        <v>178118210</v>
      </c>
      <c r="N2940" s="10">
        <f t="shared" si="454"/>
        <v>200138210</v>
      </c>
      <c r="O2940" s="10">
        <f t="shared" si="455"/>
        <v>193718210</v>
      </c>
      <c r="Q2940" s="1">
        <f t="shared" si="456"/>
        <v>198514876.66666666</v>
      </c>
      <c r="R2940" s="1">
        <f t="shared" si="457"/>
        <v>190658210</v>
      </c>
      <c r="T2940" s="1">
        <f t="shared" si="458"/>
        <v>0.96042278141270454</v>
      </c>
      <c r="U2940">
        <f t="shared" si="459"/>
        <v>0.30246076715926412</v>
      </c>
      <c r="Y2940" t="s">
        <v>4819</v>
      </c>
      <c r="Z2940" t="s">
        <v>4820</v>
      </c>
    </row>
    <row r="2941" spans="1:26">
      <c r="A2941" s="4">
        <v>1225300000</v>
      </c>
      <c r="B2941" s="4">
        <v>1162400000</v>
      </c>
      <c r="C2941" s="4">
        <v>1143600000</v>
      </c>
      <c r="E2941" s="6">
        <v>1071500000</v>
      </c>
      <c r="F2941" s="6">
        <v>1202900000</v>
      </c>
      <c r="G2941" s="6">
        <v>1117200000</v>
      </c>
      <c r="I2941" s="8">
        <f t="shared" si="450"/>
        <v>1225598210</v>
      </c>
      <c r="J2941" s="8">
        <f t="shared" si="451"/>
        <v>1162698210</v>
      </c>
      <c r="K2941" s="8">
        <f t="shared" si="452"/>
        <v>1143898210</v>
      </c>
      <c r="L2941" s="1"/>
      <c r="M2941" s="10">
        <f t="shared" si="453"/>
        <v>1071798210</v>
      </c>
      <c r="N2941" s="10">
        <f t="shared" si="454"/>
        <v>1203198210</v>
      </c>
      <c r="O2941" s="10">
        <f t="shared" si="455"/>
        <v>1117498210</v>
      </c>
      <c r="Q2941" s="1">
        <f t="shared" si="456"/>
        <v>1177398210</v>
      </c>
      <c r="R2941" s="1">
        <f t="shared" si="457"/>
        <v>1130831543.3333333</v>
      </c>
      <c r="T2941" s="1">
        <f t="shared" si="458"/>
        <v>0.96044951803802492</v>
      </c>
      <c r="U2941">
        <f t="shared" si="459"/>
        <v>0.36635420209970487</v>
      </c>
      <c r="Y2941" t="s">
        <v>12073</v>
      </c>
      <c r="Z2941" t="s">
        <v>12074</v>
      </c>
    </row>
    <row r="2942" spans="1:26">
      <c r="A2942" s="4">
        <v>3210800000</v>
      </c>
      <c r="B2942" s="4">
        <v>2759700000</v>
      </c>
      <c r="C2942" s="4">
        <v>3022900000</v>
      </c>
      <c r="E2942" s="6">
        <v>2352600000</v>
      </c>
      <c r="F2942" s="6">
        <v>3056700000</v>
      </c>
      <c r="G2942" s="6">
        <v>3228400000</v>
      </c>
      <c r="I2942" s="8">
        <f t="shared" si="450"/>
        <v>3211098210</v>
      </c>
      <c r="J2942" s="8">
        <f t="shared" si="451"/>
        <v>2759998210</v>
      </c>
      <c r="K2942" s="8">
        <f t="shared" si="452"/>
        <v>3023198210</v>
      </c>
      <c r="L2942" s="1"/>
      <c r="M2942" s="10">
        <f t="shared" si="453"/>
        <v>2352898210</v>
      </c>
      <c r="N2942" s="10">
        <f t="shared" si="454"/>
        <v>3056998210</v>
      </c>
      <c r="O2942" s="10">
        <f t="shared" si="455"/>
        <v>3228698210</v>
      </c>
      <c r="Q2942" s="1">
        <f t="shared" si="456"/>
        <v>2998098210</v>
      </c>
      <c r="R2942" s="1">
        <f t="shared" si="457"/>
        <v>2879531543.3333335</v>
      </c>
      <c r="T2942" s="1">
        <f t="shared" si="458"/>
        <v>0.96045270756268308</v>
      </c>
      <c r="U2942">
        <f t="shared" si="459"/>
        <v>0.7112007873095163</v>
      </c>
      <c r="Y2942" t="s">
        <v>3312</v>
      </c>
      <c r="Z2942" t="s">
        <v>3313</v>
      </c>
    </row>
    <row r="2943" spans="1:26">
      <c r="A2943" s="4">
        <v>799760000</v>
      </c>
      <c r="B2943" s="4">
        <v>913860000</v>
      </c>
      <c r="C2943" s="4">
        <v>1025800000</v>
      </c>
      <c r="E2943" s="6">
        <v>566220000</v>
      </c>
      <c r="F2943" s="6">
        <v>882450000</v>
      </c>
      <c r="G2943" s="6">
        <v>1182600000</v>
      </c>
      <c r="I2943" s="8">
        <f t="shared" si="450"/>
        <v>800058210</v>
      </c>
      <c r="J2943" s="8">
        <f t="shared" si="451"/>
        <v>914158210</v>
      </c>
      <c r="K2943" s="8">
        <f t="shared" si="452"/>
        <v>1026098210</v>
      </c>
      <c r="L2943" s="1"/>
      <c r="M2943" s="10">
        <f t="shared" si="453"/>
        <v>566518210</v>
      </c>
      <c r="N2943" s="10">
        <f t="shared" si="454"/>
        <v>882748210</v>
      </c>
      <c r="O2943" s="10">
        <f t="shared" si="455"/>
        <v>1182898210</v>
      </c>
      <c r="Q2943" s="1">
        <f t="shared" si="456"/>
        <v>913438210</v>
      </c>
      <c r="R2943" s="1">
        <f t="shared" si="457"/>
        <v>877388210</v>
      </c>
      <c r="T2943" s="1">
        <f t="shared" si="458"/>
        <v>0.96053372893170297</v>
      </c>
      <c r="U2943">
        <f t="shared" si="459"/>
        <v>0.85841715324848245</v>
      </c>
      <c r="Y2943" t="s">
        <v>908</v>
      </c>
      <c r="Z2943" t="s">
        <v>909</v>
      </c>
    </row>
    <row r="2944" spans="1:26">
      <c r="A2944" s="4">
        <v>196680000</v>
      </c>
      <c r="B2944" s="4">
        <v>331470000</v>
      </c>
      <c r="C2944" s="4">
        <v>257350000</v>
      </c>
      <c r="E2944" s="6">
        <v>317970000</v>
      </c>
      <c r="F2944" s="6">
        <v>237390000</v>
      </c>
      <c r="G2944" s="6">
        <v>199150000</v>
      </c>
      <c r="I2944" s="8">
        <f t="shared" si="450"/>
        <v>196978210</v>
      </c>
      <c r="J2944" s="8">
        <f t="shared" si="451"/>
        <v>331768210</v>
      </c>
      <c r="K2944" s="8">
        <f t="shared" si="452"/>
        <v>257648210</v>
      </c>
      <c r="L2944" s="1"/>
      <c r="M2944" s="10">
        <f t="shared" si="453"/>
        <v>318268210</v>
      </c>
      <c r="N2944" s="10">
        <f t="shared" si="454"/>
        <v>237688210</v>
      </c>
      <c r="O2944" s="10">
        <f t="shared" si="455"/>
        <v>199448210</v>
      </c>
      <c r="Q2944" s="1">
        <f t="shared" si="456"/>
        <v>262131543.33333334</v>
      </c>
      <c r="R2944" s="1">
        <f t="shared" si="457"/>
        <v>251801543.33333334</v>
      </c>
      <c r="T2944" s="1">
        <f t="shared" si="458"/>
        <v>0.96059230465497969</v>
      </c>
      <c r="U2944">
        <f t="shared" si="459"/>
        <v>0.85332160377542987</v>
      </c>
      <c r="Y2944" t="s">
        <v>898</v>
      </c>
      <c r="Z2944" t="s">
        <v>899</v>
      </c>
    </row>
    <row r="2945" spans="1:26">
      <c r="A2945" s="4">
        <v>8092600000</v>
      </c>
      <c r="B2945" s="4">
        <v>7887200000</v>
      </c>
      <c r="C2945" s="4">
        <v>7783500000</v>
      </c>
      <c r="E2945" s="6">
        <v>7300500000</v>
      </c>
      <c r="F2945" s="6">
        <v>7590900000</v>
      </c>
      <c r="G2945" s="6">
        <v>7935700000</v>
      </c>
      <c r="I2945" s="8">
        <f t="shared" si="450"/>
        <v>8092898210</v>
      </c>
      <c r="J2945" s="8">
        <f t="shared" si="451"/>
        <v>7887498210</v>
      </c>
      <c r="K2945" s="8">
        <f t="shared" si="452"/>
        <v>7783798210</v>
      </c>
      <c r="L2945" s="1"/>
      <c r="M2945" s="10">
        <f t="shared" si="453"/>
        <v>7300798210</v>
      </c>
      <c r="N2945" s="10">
        <f t="shared" si="454"/>
        <v>7591198210</v>
      </c>
      <c r="O2945" s="10">
        <f t="shared" si="455"/>
        <v>7935998210</v>
      </c>
      <c r="Q2945" s="1">
        <f t="shared" si="456"/>
        <v>7921398210</v>
      </c>
      <c r="R2945" s="1">
        <f t="shared" si="457"/>
        <v>7609331543.333333</v>
      </c>
      <c r="T2945" s="1">
        <f t="shared" si="458"/>
        <v>0.96060459802756626</v>
      </c>
      <c r="U2945">
        <f t="shared" si="459"/>
        <v>0.20229301112698911</v>
      </c>
      <c r="Y2945" t="s">
        <v>3150</v>
      </c>
      <c r="Z2945" t="s">
        <v>3151</v>
      </c>
    </row>
    <row r="2946" spans="1:26">
      <c r="A2946" s="4">
        <v>46887000</v>
      </c>
      <c r="B2946" s="4">
        <v>68228000</v>
      </c>
      <c r="C2946" s="4">
        <v>61033000</v>
      </c>
      <c r="E2946" s="6">
        <v>57449000</v>
      </c>
      <c r="F2946" s="6">
        <v>61745000</v>
      </c>
      <c r="G2946" s="6">
        <v>49985000</v>
      </c>
      <c r="I2946" s="8">
        <f t="shared" si="450"/>
        <v>47185210</v>
      </c>
      <c r="J2946" s="8">
        <f t="shared" si="451"/>
        <v>68526210</v>
      </c>
      <c r="K2946" s="8">
        <f t="shared" si="452"/>
        <v>61331210</v>
      </c>
      <c r="L2946" s="1"/>
      <c r="M2946" s="10">
        <f t="shared" si="453"/>
        <v>57747210</v>
      </c>
      <c r="N2946" s="10">
        <f t="shared" si="454"/>
        <v>62043210</v>
      </c>
      <c r="O2946" s="10">
        <f t="shared" si="455"/>
        <v>50283210</v>
      </c>
      <c r="Q2946" s="1">
        <f t="shared" si="456"/>
        <v>59014210</v>
      </c>
      <c r="R2946" s="1">
        <f t="shared" si="457"/>
        <v>56691210</v>
      </c>
      <c r="T2946" s="1">
        <f t="shared" si="458"/>
        <v>0.96063659921906941</v>
      </c>
      <c r="U2946">
        <f t="shared" si="459"/>
        <v>0.76149012916026226</v>
      </c>
      <c r="Y2946" t="s">
        <v>6959</v>
      </c>
      <c r="Z2946" t="s">
        <v>6960</v>
      </c>
    </row>
    <row r="2947" spans="1:26">
      <c r="A2947" s="4">
        <v>414270000</v>
      </c>
      <c r="B2947" s="4">
        <v>459230000</v>
      </c>
      <c r="C2947" s="4">
        <v>426440000</v>
      </c>
      <c r="E2947" s="6">
        <v>442330000</v>
      </c>
      <c r="F2947" s="6">
        <v>398480000</v>
      </c>
      <c r="G2947" s="6">
        <v>407940000</v>
      </c>
      <c r="I2947" s="8">
        <f t="shared" ref="I2947:I3010" si="460">A2947+298210</f>
        <v>414568210</v>
      </c>
      <c r="J2947" s="8">
        <f t="shared" ref="J2947:J3010" si="461">B2947+298210</f>
        <v>459528210</v>
      </c>
      <c r="K2947" s="8">
        <f t="shared" ref="K2947:K3010" si="462">C2947+298210</f>
        <v>426738210</v>
      </c>
      <c r="L2947" s="1"/>
      <c r="M2947" s="10">
        <f t="shared" ref="M2947:M3010" si="463">E2947+298210</f>
        <v>442628210</v>
      </c>
      <c r="N2947" s="10">
        <f t="shared" ref="N2947:N3010" si="464">F2947+298210</f>
        <v>398778210</v>
      </c>
      <c r="O2947" s="10">
        <f t="shared" ref="O2947:O3010" si="465">G2947+298210</f>
        <v>408238210</v>
      </c>
      <c r="Q2947" s="1">
        <f t="shared" ref="Q2947:Q3010" si="466">AVERAGE(I2947:K2947)</f>
        <v>433611543.33333331</v>
      </c>
      <c r="R2947" s="1">
        <f t="shared" ref="R2947:R3010" si="467">AVERAGE(M2947:O2947)</f>
        <v>416548210</v>
      </c>
      <c r="T2947" s="1">
        <f t="shared" ref="T2947:T3010" si="468">R2947/Q2947</f>
        <v>0.96064834159588763</v>
      </c>
      <c r="U2947">
        <f t="shared" ref="U2947:U3010" si="469">_xlfn.T.TEST(M2947:O2947, I2947:K2947, 2, 2)</f>
        <v>0.41800020777787383</v>
      </c>
      <c r="Y2947" t="s">
        <v>1267</v>
      </c>
      <c r="Z2947" t="s">
        <v>1268</v>
      </c>
    </row>
    <row r="2948" spans="1:26">
      <c r="A2948" s="4">
        <v>726590000</v>
      </c>
      <c r="B2948" s="4">
        <v>623920000</v>
      </c>
      <c r="C2948" s="4">
        <v>711980000</v>
      </c>
      <c r="E2948" s="6">
        <v>602200000</v>
      </c>
      <c r="F2948" s="6">
        <v>685260000</v>
      </c>
      <c r="G2948" s="6">
        <v>693980000</v>
      </c>
      <c r="I2948" s="8">
        <f t="shared" si="460"/>
        <v>726888210</v>
      </c>
      <c r="J2948" s="8">
        <f t="shared" si="461"/>
        <v>624218210</v>
      </c>
      <c r="K2948" s="8">
        <f t="shared" si="462"/>
        <v>712278210</v>
      </c>
      <c r="L2948" s="1"/>
      <c r="M2948" s="10">
        <f t="shared" si="463"/>
        <v>602498210</v>
      </c>
      <c r="N2948" s="10">
        <f t="shared" si="464"/>
        <v>685558210</v>
      </c>
      <c r="O2948" s="10">
        <f t="shared" si="465"/>
        <v>694278210</v>
      </c>
      <c r="Q2948" s="1">
        <f t="shared" si="466"/>
        <v>687794876.66666663</v>
      </c>
      <c r="R2948" s="1">
        <f t="shared" si="467"/>
        <v>660778210</v>
      </c>
      <c r="T2948" s="1">
        <f t="shared" si="468"/>
        <v>0.96071987799967284</v>
      </c>
      <c r="U2948">
        <f t="shared" si="469"/>
        <v>0.56736023944088165</v>
      </c>
      <c r="Y2948" t="s">
        <v>4771</v>
      </c>
      <c r="Z2948" t="s">
        <v>4772</v>
      </c>
    </row>
    <row r="2949" spans="1:26">
      <c r="A2949" s="4">
        <v>3095900000</v>
      </c>
      <c r="B2949" s="4">
        <v>3154000000</v>
      </c>
      <c r="C2949" s="4">
        <v>2923100000</v>
      </c>
      <c r="E2949" s="6">
        <v>2750600000</v>
      </c>
      <c r="F2949" s="6">
        <v>2958900000</v>
      </c>
      <c r="G2949" s="6">
        <v>3103700000</v>
      </c>
      <c r="I2949" s="8">
        <f t="shared" si="460"/>
        <v>3096198210</v>
      </c>
      <c r="J2949" s="8">
        <f t="shared" si="461"/>
        <v>3154298210</v>
      </c>
      <c r="K2949" s="8">
        <f t="shared" si="462"/>
        <v>2923398210</v>
      </c>
      <c r="L2949" s="1"/>
      <c r="M2949" s="10">
        <f t="shared" si="463"/>
        <v>2750898210</v>
      </c>
      <c r="N2949" s="10">
        <f t="shared" si="464"/>
        <v>2959198210</v>
      </c>
      <c r="O2949" s="10">
        <f t="shared" si="465"/>
        <v>3103998210</v>
      </c>
      <c r="Q2949" s="1">
        <f t="shared" si="466"/>
        <v>3057964876.6666665</v>
      </c>
      <c r="R2949" s="1">
        <f t="shared" si="467"/>
        <v>2938031543.3333335</v>
      </c>
      <c r="T2949" s="1">
        <f t="shared" si="468"/>
        <v>0.96078001606608832</v>
      </c>
      <c r="U2949">
        <f t="shared" si="469"/>
        <v>0.38729470973870939</v>
      </c>
      <c r="Y2949" t="s">
        <v>10810</v>
      </c>
      <c r="Z2949" t="s">
        <v>10811</v>
      </c>
    </row>
    <row r="2950" spans="1:26">
      <c r="A2950" s="4">
        <v>187090000</v>
      </c>
      <c r="B2950" s="4">
        <v>191830000</v>
      </c>
      <c r="C2950" s="4">
        <v>180600000</v>
      </c>
      <c r="E2950" s="6">
        <v>171630000</v>
      </c>
      <c r="F2950" s="6">
        <v>183750000</v>
      </c>
      <c r="G2950" s="6">
        <v>182170000</v>
      </c>
      <c r="I2950" s="8">
        <f t="shared" si="460"/>
        <v>187388210</v>
      </c>
      <c r="J2950" s="8">
        <f t="shared" si="461"/>
        <v>192128210</v>
      </c>
      <c r="K2950" s="8">
        <f t="shared" si="462"/>
        <v>180898210</v>
      </c>
      <c r="L2950" s="1"/>
      <c r="M2950" s="10">
        <f t="shared" si="463"/>
        <v>171928210</v>
      </c>
      <c r="N2950" s="10">
        <f t="shared" si="464"/>
        <v>184048210</v>
      </c>
      <c r="O2950" s="10">
        <f t="shared" si="465"/>
        <v>182468210</v>
      </c>
      <c r="Q2950" s="1">
        <f t="shared" si="466"/>
        <v>186804876.66666666</v>
      </c>
      <c r="R2950" s="1">
        <f t="shared" si="467"/>
        <v>179481543.33333334</v>
      </c>
      <c r="T2950" s="1">
        <f t="shared" si="468"/>
        <v>0.96079688355031001</v>
      </c>
      <c r="U2950">
        <f t="shared" si="469"/>
        <v>0.21736297000378943</v>
      </c>
      <c r="Y2950" t="s">
        <v>1594</v>
      </c>
      <c r="Z2950" t="s">
        <v>1595</v>
      </c>
    </row>
    <row r="2951" spans="1:26">
      <c r="A2951" s="4">
        <v>2225100000</v>
      </c>
      <c r="B2951" s="4">
        <v>2558600000</v>
      </c>
      <c r="C2951" s="4">
        <v>2467200000</v>
      </c>
      <c r="E2951" s="6">
        <v>2033000000</v>
      </c>
      <c r="F2951" s="6">
        <v>2353400000</v>
      </c>
      <c r="G2951" s="6">
        <v>2580900000</v>
      </c>
      <c r="I2951" s="8">
        <f t="shared" si="460"/>
        <v>2225398210</v>
      </c>
      <c r="J2951" s="8">
        <f t="shared" si="461"/>
        <v>2558898210</v>
      </c>
      <c r="K2951" s="8">
        <f t="shared" si="462"/>
        <v>2467498210</v>
      </c>
      <c r="L2951" s="1"/>
      <c r="M2951" s="10">
        <f t="shared" si="463"/>
        <v>2033298210</v>
      </c>
      <c r="N2951" s="10">
        <f t="shared" si="464"/>
        <v>2353698210</v>
      </c>
      <c r="O2951" s="10">
        <f t="shared" si="465"/>
        <v>2581198210</v>
      </c>
      <c r="Q2951" s="1">
        <f t="shared" si="466"/>
        <v>2417264876.6666665</v>
      </c>
      <c r="R2951" s="1">
        <f t="shared" si="467"/>
        <v>2322731543.3333335</v>
      </c>
      <c r="T2951" s="1">
        <f t="shared" si="468"/>
        <v>0.96089243911751554</v>
      </c>
      <c r="U2951">
        <f t="shared" si="469"/>
        <v>0.64063623077004161</v>
      </c>
      <c r="Y2951" t="s">
        <v>12659</v>
      </c>
      <c r="Z2951" t="s">
        <v>12660</v>
      </c>
    </row>
    <row r="2952" spans="1:26">
      <c r="A2952" s="4">
        <v>7591500000</v>
      </c>
      <c r="B2952" s="4">
        <v>7075500000</v>
      </c>
      <c r="C2952" s="4">
        <v>7240100000</v>
      </c>
      <c r="E2952" s="6">
        <v>7025900000</v>
      </c>
      <c r="F2952" s="6">
        <v>6813100000</v>
      </c>
      <c r="G2952" s="6">
        <v>7213100000</v>
      </c>
      <c r="I2952" s="8">
        <f t="shared" si="460"/>
        <v>7591798210</v>
      </c>
      <c r="J2952" s="8">
        <f t="shared" si="461"/>
        <v>7075798210</v>
      </c>
      <c r="K2952" s="8">
        <f t="shared" si="462"/>
        <v>7240398210</v>
      </c>
      <c r="L2952" s="1"/>
      <c r="M2952" s="10">
        <f t="shared" si="463"/>
        <v>7026198210</v>
      </c>
      <c r="N2952" s="10">
        <f t="shared" si="464"/>
        <v>6813398210</v>
      </c>
      <c r="O2952" s="10">
        <f t="shared" si="465"/>
        <v>7213398210</v>
      </c>
      <c r="Q2952" s="1">
        <f t="shared" si="466"/>
        <v>7302664876.666667</v>
      </c>
      <c r="R2952" s="1">
        <f t="shared" si="467"/>
        <v>7017664876.666667</v>
      </c>
      <c r="T2952" s="1">
        <f t="shared" si="468"/>
        <v>0.96097315092321622</v>
      </c>
      <c r="U2952">
        <f t="shared" si="469"/>
        <v>0.21008029704304051</v>
      </c>
      <c r="Y2952" t="s">
        <v>7068</v>
      </c>
      <c r="Z2952" t="s">
        <v>7069</v>
      </c>
    </row>
    <row r="2953" spans="1:26">
      <c r="A2953" s="4">
        <v>1008500000</v>
      </c>
      <c r="B2953" s="4">
        <v>1023900000</v>
      </c>
      <c r="C2953" s="4">
        <v>1103300000</v>
      </c>
      <c r="E2953" s="6">
        <v>966920000</v>
      </c>
      <c r="F2953" s="6">
        <v>997550000</v>
      </c>
      <c r="G2953" s="6">
        <v>1049000000</v>
      </c>
      <c r="I2953" s="8">
        <f t="shared" si="460"/>
        <v>1008798210</v>
      </c>
      <c r="J2953" s="8">
        <f t="shared" si="461"/>
        <v>1024198210</v>
      </c>
      <c r="K2953" s="8">
        <f t="shared" si="462"/>
        <v>1103598210</v>
      </c>
      <c r="L2953" s="1"/>
      <c r="M2953" s="10">
        <f t="shared" si="463"/>
        <v>967218210</v>
      </c>
      <c r="N2953" s="10">
        <f t="shared" si="464"/>
        <v>997848210</v>
      </c>
      <c r="O2953" s="10">
        <f t="shared" si="465"/>
        <v>1049298210</v>
      </c>
      <c r="Q2953" s="1">
        <f t="shared" si="466"/>
        <v>1045531543.3333334</v>
      </c>
      <c r="R2953" s="1">
        <f t="shared" si="467"/>
        <v>1004788210</v>
      </c>
      <c r="T2953" s="1">
        <f t="shared" si="468"/>
        <v>0.96103098601555659</v>
      </c>
      <c r="U2953">
        <f t="shared" si="469"/>
        <v>0.34285101167099707</v>
      </c>
      <c r="Y2953" t="s">
        <v>5671</v>
      </c>
      <c r="Z2953" t="s">
        <v>5672</v>
      </c>
    </row>
    <row r="2954" spans="1:26">
      <c r="A2954" s="4">
        <v>12637000000</v>
      </c>
      <c r="B2954" s="4">
        <v>12658000000</v>
      </c>
      <c r="C2954" s="4">
        <v>12518000000</v>
      </c>
      <c r="E2954" s="6">
        <v>11846000000</v>
      </c>
      <c r="F2954" s="6">
        <v>12351000000</v>
      </c>
      <c r="G2954" s="6">
        <v>12144000000</v>
      </c>
      <c r="I2954" s="8">
        <f t="shared" si="460"/>
        <v>12637298210</v>
      </c>
      <c r="J2954" s="8">
        <f t="shared" si="461"/>
        <v>12658298210</v>
      </c>
      <c r="K2954" s="8">
        <f t="shared" si="462"/>
        <v>12518298210</v>
      </c>
      <c r="L2954" s="1"/>
      <c r="M2954" s="10">
        <f t="shared" si="463"/>
        <v>11846298210</v>
      </c>
      <c r="N2954" s="10">
        <f t="shared" si="464"/>
        <v>12351298210</v>
      </c>
      <c r="O2954" s="10">
        <f t="shared" si="465"/>
        <v>12144298210</v>
      </c>
      <c r="Q2954" s="1">
        <f t="shared" si="466"/>
        <v>12604631543.333334</v>
      </c>
      <c r="R2954" s="1">
        <f t="shared" si="467"/>
        <v>12113964876.666666</v>
      </c>
      <c r="T2954" s="1">
        <f t="shared" si="468"/>
        <v>0.96107251013408757</v>
      </c>
      <c r="U2954">
        <f t="shared" si="469"/>
        <v>3.2625931054162442E-2</v>
      </c>
      <c r="Y2954" t="s">
        <v>5954</v>
      </c>
      <c r="Z2954" t="s">
        <v>5955</v>
      </c>
    </row>
    <row r="2955" spans="1:26">
      <c r="A2955" s="4">
        <v>1510300000</v>
      </c>
      <c r="B2955" s="4">
        <v>1515200000</v>
      </c>
      <c r="C2955" s="4">
        <v>1561800000</v>
      </c>
      <c r="E2955" s="6">
        <v>1241500000</v>
      </c>
      <c r="F2955" s="6">
        <v>1605100000</v>
      </c>
      <c r="G2955" s="6">
        <v>1562200000</v>
      </c>
      <c r="I2955" s="8">
        <f t="shared" si="460"/>
        <v>1510598210</v>
      </c>
      <c r="J2955" s="8">
        <f t="shared" si="461"/>
        <v>1515498210</v>
      </c>
      <c r="K2955" s="8">
        <f t="shared" si="462"/>
        <v>1562098210</v>
      </c>
      <c r="L2955" s="1"/>
      <c r="M2955" s="10">
        <f t="shared" si="463"/>
        <v>1241798210</v>
      </c>
      <c r="N2955" s="10">
        <f t="shared" si="464"/>
        <v>1605398210</v>
      </c>
      <c r="O2955" s="10">
        <f t="shared" si="465"/>
        <v>1562498210</v>
      </c>
      <c r="Q2955" s="1">
        <f t="shared" si="466"/>
        <v>1529398210</v>
      </c>
      <c r="R2955" s="1">
        <f t="shared" si="467"/>
        <v>1469898210</v>
      </c>
      <c r="T2955" s="1">
        <f t="shared" si="468"/>
        <v>0.96109580905028003</v>
      </c>
      <c r="U2955">
        <f t="shared" si="469"/>
        <v>0.63471124387446498</v>
      </c>
      <c r="Y2955" t="s">
        <v>8522</v>
      </c>
      <c r="Z2955" t="s">
        <v>8523</v>
      </c>
    </row>
    <row r="2956" spans="1:26">
      <c r="A2956" s="4">
        <v>537190000</v>
      </c>
      <c r="B2956" s="4">
        <v>608180000</v>
      </c>
      <c r="C2956" s="4">
        <v>577090000</v>
      </c>
      <c r="E2956" s="6">
        <v>588940000</v>
      </c>
      <c r="F2956" s="6">
        <v>480740000</v>
      </c>
      <c r="G2956" s="6">
        <v>585850000</v>
      </c>
      <c r="I2956" s="8">
        <f t="shared" si="460"/>
        <v>537488210</v>
      </c>
      <c r="J2956" s="8">
        <f t="shared" si="461"/>
        <v>608478210</v>
      </c>
      <c r="K2956" s="8">
        <f t="shared" si="462"/>
        <v>577388210</v>
      </c>
      <c r="L2956" s="1"/>
      <c r="M2956" s="10">
        <f t="shared" si="463"/>
        <v>589238210</v>
      </c>
      <c r="N2956" s="10">
        <f t="shared" si="464"/>
        <v>481038210</v>
      </c>
      <c r="O2956" s="10">
        <f t="shared" si="465"/>
        <v>586148210</v>
      </c>
      <c r="Q2956" s="1">
        <f t="shared" si="466"/>
        <v>574451543.33333337</v>
      </c>
      <c r="R2956" s="1">
        <f t="shared" si="467"/>
        <v>552141543.33333337</v>
      </c>
      <c r="T2956" s="1">
        <f t="shared" si="468"/>
        <v>0.96116295576378263</v>
      </c>
      <c r="U2956">
        <f t="shared" si="469"/>
        <v>0.61584360037583497</v>
      </c>
      <c r="Y2956" t="s">
        <v>12246</v>
      </c>
      <c r="Z2956" t="s">
        <v>12247</v>
      </c>
    </row>
    <row r="2957" spans="1:26">
      <c r="A2957" s="4">
        <v>17888000000</v>
      </c>
      <c r="B2957" s="4">
        <v>21519000000</v>
      </c>
      <c r="C2957" s="4">
        <v>18009000000</v>
      </c>
      <c r="E2957" s="6">
        <v>16366000000</v>
      </c>
      <c r="F2957" s="6">
        <v>17270000000</v>
      </c>
      <c r="G2957" s="6">
        <v>21551000000</v>
      </c>
      <c r="I2957" s="8">
        <f t="shared" si="460"/>
        <v>17888298210</v>
      </c>
      <c r="J2957" s="8">
        <f t="shared" si="461"/>
        <v>21519298210</v>
      </c>
      <c r="K2957" s="8">
        <f t="shared" si="462"/>
        <v>18009298210</v>
      </c>
      <c r="L2957" s="1"/>
      <c r="M2957" s="10">
        <f t="shared" si="463"/>
        <v>16366298210</v>
      </c>
      <c r="N2957" s="10">
        <f t="shared" si="464"/>
        <v>17270298210</v>
      </c>
      <c r="O2957" s="10">
        <f t="shared" si="465"/>
        <v>21551298210</v>
      </c>
      <c r="Q2957" s="1">
        <f t="shared" si="466"/>
        <v>19138964876.666668</v>
      </c>
      <c r="R2957" s="1">
        <f t="shared" si="467"/>
        <v>18395964876.666668</v>
      </c>
      <c r="T2957" s="1">
        <f t="shared" si="468"/>
        <v>0.96117867372723842</v>
      </c>
      <c r="U2957">
        <f t="shared" si="469"/>
        <v>0.72829799333110945</v>
      </c>
      <c r="Y2957" t="s">
        <v>12721</v>
      </c>
      <c r="Z2957" t="s">
        <v>12722</v>
      </c>
    </row>
    <row r="2958" spans="1:26">
      <c r="A2958" s="4">
        <v>5098500000</v>
      </c>
      <c r="B2958" s="4">
        <v>5474800000</v>
      </c>
      <c r="C2958" s="4">
        <v>5558700000</v>
      </c>
      <c r="E2958" s="6">
        <v>5057700000</v>
      </c>
      <c r="F2958" s="6">
        <v>5175000000</v>
      </c>
      <c r="G2958" s="6">
        <v>5273000000</v>
      </c>
      <c r="I2958" s="8">
        <f t="shared" si="460"/>
        <v>5098798210</v>
      </c>
      <c r="J2958" s="8">
        <f t="shared" si="461"/>
        <v>5475098210</v>
      </c>
      <c r="K2958" s="8">
        <f t="shared" si="462"/>
        <v>5558998210</v>
      </c>
      <c r="L2958" s="1"/>
      <c r="M2958" s="10">
        <f t="shared" si="463"/>
        <v>5057998210</v>
      </c>
      <c r="N2958" s="10">
        <f t="shared" si="464"/>
        <v>5175298210</v>
      </c>
      <c r="O2958" s="10">
        <f t="shared" si="465"/>
        <v>5273298210</v>
      </c>
      <c r="Q2958" s="1">
        <f t="shared" si="466"/>
        <v>5377631543.333333</v>
      </c>
      <c r="R2958" s="1">
        <f t="shared" si="467"/>
        <v>5168864876.666667</v>
      </c>
      <c r="T2958" s="1">
        <f t="shared" si="468"/>
        <v>0.96117869642343301</v>
      </c>
      <c r="U2958">
        <f t="shared" si="469"/>
        <v>0.24820730951836828</v>
      </c>
      <c r="Y2958" t="s">
        <v>10123</v>
      </c>
      <c r="Z2958" t="s">
        <v>10124</v>
      </c>
    </row>
    <row r="2959" spans="1:26">
      <c r="A2959" s="4">
        <v>172420000</v>
      </c>
      <c r="B2959" s="4">
        <v>114920000</v>
      </c>
      <c r="C2959" s="4">
        <v>177550000</v>
      </c>
      <c r="E2959" s="6">
        <v>134660000</v>
      </c>
      <c r="F2959" s="6">
        <v>208100000</v>
      </c>
      <c r="G2959" s="6">
        <v>104080000</v>
      </c>
      <c r="I2959" s="8">
        <f t="shared" si="460"/>
        <v>172718210</v>
      </c>
      <c r="J2959" s="8">
        <f t="shared" si="461"/>
        <v>115218210</v>
      </c>
      <c r="K2959" s="8">
        <f t="shared" si="462"/>
        <v>177848210</v>
      </c>
      <c r="L2959" s="1"/>
      <c r="M2959" s="10">
        <f t="shared" si="463"/>
        <v>134958210</v>
      </c>
      <c r="N2959" s="10">
        <f t="shared" si="464"/>
        <v>208398210</v>
      </c>
      <c r="O2959" s="10">
        <f t="shared" si="465"/>
        <v>104378210</v>
      </c>
      <c r="Q2959" s="1">
        <f t="shared" si="466"/>
        <v>155261543.33333334</v>
      </c>
      <c r="R2959" s="1">
        <f t="shared" si="467"/>
        <v>149244876.66666666</v>
      </c>
      <c r="T2959" s="1">
        <f t="shared" si="468"/>
        <v>0.96124818459552852</v>
      </c>
      <c r="U2959">
        <f t="shared" si="469"/>
        <v>0.87812379420903774</v>
      </c>
      <c r="Y2959" t="s">
        <v>12043</v>
      </c>
      <c r="Z2959" t="s">
        <v>12044</v>
      </c>
    </row>
    <row r="2960" spans="1:26">
      <c r="A2960" s="4">
        <v>1878800000</v>
      </c>
      <c r="B2960" s="4">
        <v>1780500000</v>
      </c>
      <c r="C2960" s="4">
        <v>1656700000</v>
      </c>
      <c r="E2960" s="6">
        <v>1675400000</v>
      </c>
      <c r="F2960" s="6">
        <v>1756700000</v>
      </c>
      <c r="G2960" s="6">
        <v>1678100000</v>
      </c>
      <c r="I2960" s="8">
        <f t="shared" si="460"/>
        <v>1879098210</v>
      </c>
      <c r="J2960" s="8">
        <f t="shared" si="461"/>
        <v>1780798210</v>
      </c>
      <c r="K2960" s="8">
        <f t="shared" si="462"/>
        <v>1656998210</v>
      </c>
      <c r="L2960" s="1"/>
      <c r="M2960" s="10">
        <f t="shared" si="463"/>
        <v>1675698210</v>
      </c>
      <c r="N2960" s="10">
        <f t="shared" si="464"/>
        <v>1756998210</v>
      </c>
      <c r="O2960" s="10">
        <f t="shared" si="465"/>
        <v>1678398210</v>
      </c>
      <c r="Q2960" s="1">
        <f t="shared" si="466"/>
        <v>1772298210</v>
      </c>
      <c r="R2960" s="1">
        <f t="shared" si="467"/>
        <v>1703698210</v>
      </c>
      <c r="T2960" s="1">
        <f t="shared" si="468"/>
        <v>0.96129319568629479</v>
      </c>
      <c r="U2960">
        <f t="shared" si="469"/>
        <v>0.3799113983759464</v>
      </c>
      <c r="Y2960" t="s">
        <v>2858</v>
      </c>
      <c r="Z2960" t="s">
        <v>2859</v>
      </c>
    </row>
    <row r="2961" spans="1:26">
      <c r="A2961" s="4">
        <v>95250000</v>
      </c>
      <c r="B2961" s="4">
        <v>81515000</v>
      </c>
      <c r="C2961" s="4">
        <v>103240000</v>
      </c>
      <c r="E2961" s="6">
        <v>56424000</v>
      </c>
      <c r="F2961" s="6">
        <v>94865000</v>
      </c>
      <c r="G2961" s="6">
        <v>117860000</v>
      </c>
      <c r="I2961" s="8">
        <f t="shared" si="460"/>
        <v>95548210</v>
      </c>
      <c r="J2961" s="8">
        <f t="shared" si="461"/>
        <v>81813210</v>
      </c>
      <c r="K2961" s="8">
        <f t="shared" si="462"/>
        <v>103538210</v>
      </c>
      <c r="L2961" s="1"/>
      <c r="M2961" s="10">
        <f t="shared" si="463"/>
        <v>56722210</v>
      </c>
      <c r="N2961" s="10">
        <f t="shared" si="464"/>
        <v>95163210</v>
      </c>
      <c r="O2961" s="10">
        <f t="shared" si="465"/>
        <v>118158210</v>
      </c>
      <c r="Q2961" s="1">
        <f t="shared" si="466"/>
        <v>93633210</v>
      </c>
      <c r="R2961" s="1">
        <f t="shared" si="467"/>
        <v>90014543.333333328</v>
      </c>
      <c r="T2961" s="1">
        <f t="shared" si="468"/>
        <v>0.96135274368285917</v>
      </c>
      <c r="U2961">
        <f t="shared" si="469"/>
        <v>0.85830585805847615</v>
      </c>
      <c r="Y2961" t="s">
        <v>608</v>
      </c>
      <c r="Z2961" t="s">
        <v>609</v>
      </c>
    </row>
    <row r="2962" spans="1:26">
      <c r="A2962" s="4">
        <v>109730000</v>
      </c>
      <c r="B2962" s="4">
        <v>159240000</v>
      </c>
      <c r="C2962" s="4">
        <v>114580000</v>
      </c>
      <c r="E2962" s="6">
        <v>111860000</v>
      </c>
      <c r="F2962" s="6">
        <v>137770000</v>
      </c>
      <c r="G2962" s="6">
        <v>119070000</v>
      </c>
      <c r="I2962" s="8">
        <f t="shared" si="460"/>
        <v>110028210</v>
      </c>
      <c r="J2962" s="8">
        <f t="shared" si="461"/>
        <v>159538210</v>
      </c>
      <c r="K2962" s="8">
        <f t="shared" si="462"/>
        <v>114878210</v>
      </c>
      <c r="L2962" s="1"/>
      <c r="M2962" s="10">
        <f t="shared" si="463"/>
        <v>112158210</v>
      </c>
      <c r="N2962" s="10">
        <f t="shared" si="464"/>
        <v>138068210</v>
      </c>
      <c r="O2962" s="10">
        <f t="shared" si="465"/>
        <v>119368210</v>
      </c>
      <c r="Q2962" s="1">
        <f t="shared" si="466"/>
        <v>128148210</v>
      </c>
      <c r="R2962" s="1">
        <f t="shared" si="467"/>
        <v>123198210</v>
      </c>
      <c r="T2962" s="1">
        <f t="shared" si="468"/>
        <v>0.96137285101368175</v>
      </c>
      <c r="U2962">
        <f t="shared" si="469"/>
        <v>0.79186373588616976</v>
      </c>
      <c r="Y2962" t="s">
        <v>983</v>
      </c>
      <c r="Z2962" t="s">
        <v>984</v>
      </c>
    </row>
    <row r="2963" spans="1:26">
      <c r="A2963" s="4">
        <v>1771800000</v>
      </c>
      <c r="B2963" s="4">
        <v>1669100000</v>
      </c>
      <c r="C2963" s="4">
        <v>1582500000</v>
      </c>
      <c r="E2963" s="6">
        <v>1487200000</v>
      </c>
      <c r="F2963" s="6">
        <v>1630400000</v>
      </c>
      <c r="G2963" s="6">
        <v>1711800000</v>
      </c>
      <c r="I2963" s="8">
        <f t="shared" si="460"/>
        <v>1772098210</v>
      </c>
      <c r="J2963" s="8">
        <f t="shared" si="461"/>
        <v>1669398210</v>
      </c>
      <c r="K2963" s="8">
        <f t="shared" si="462"/>
        <v>1582798210</v>
      </c>
      <c r="L2963" s="1"/>
      <c r="M2963" s="10">
        <f t="shared" si="463"/>
        <v>1487498210</v>
      </c>
      <c r="N2963" s="10">
        <f t="shared" si="464"/>
        <v>1630698210</v>
      </c>
      <c r="O2963" s="10">
        <f t="shared" si="465"/>
        <v>1712098210</v>
      </c>
      <c r="Q2963" s="1">
        <f t="shared" si="466"/>
        <v>1674764876.6666667</v>
      </c>
      <c r="R2963" s="1">
        <f t="shared" si="467"/>
        <v>1610098210</v>
      </c>
      <c r="T2963" s="1">
        <f t="shared" si="468"/>
        <v>0.96138761472274559</v>
      </c>
      <c r="U2963">
        <f t="shared" si="469"/>
        <v>0.49135453947569507</v>
      </c>
      <c r="Y2963" t="s">
        <v>4753</v>
      </c>
      <c r="Z2963" t="s">
        <v>4754</v>
      </c>
    </row>
    <row r="2964" spans="1:26">
      <c r="A2964" s="4">
        <v>2989800000</v>
      </c>
      <c r="B2964" s="4">
        <v>3228100000</v>
      </c>
      <c r="C2964" s="4">
        <v>3053400000</v>
      </c>
      <c r="E2964" s="6">
        <v>2960200000</v>
      </c>
      <c r="F2964" s="6">
        <v>3252000000</v>
      </c>
      <c r="G2964" s="6">
        <v>2701400000</v>
      </c>
      <c r="I2964" s="8">
        <f t="shared" si="460"/>
        <v>2990098210</v>
      </c>
      <c r="J2964" s="8">
        <f t="shared" si="461"/>
        <v>3228398210</v>
      </c>
      <c r="K2964" s="8">
        <f t="shared" si="462"/>
        <v>3053698210</v>
      </c>
      <c r="L2964" s="1"/>
      <c r="M2964" s="10">
        <f t="shared" si="463"/>
        <v>2960498210</v>
      </c>
      <c r="N2964" s="10">
        <f t="shared" si="464"/>
        <v>3252298210</v>
      </c>
      <c r="O2964" s="10">
        <f t="shared" si="465"/>
        <v>2701698210</v>
      </c>
      <c r="Q2964" s="1">
        <f t="shared" si="466"/>
        <v>3090731543.3333335</v>
      </c>
      <c r="R2964" s="1">
        <f t="shared" si="467"/>
        <v>2971498210</v>
      </c>
      <c r="T2964" s="1">
        <f t="shared" si="468"/>
        <v>0.96142229382861866</v>
      </c>
      <c r="U2964">
        <f t="shared" si="469"/>
        <v>0.53143022591348166</v>
      </c>
      <c r="Y2964" t="s">
        <v>4872</v>
      </c>
      <c r="Z2964" t="s">
        <v>4873</v>
      </c>
    </row>
    <row r="2965" spans="1:26">
      <c r="A2965" s="4">
        <v>1539500000</v>
      </c>
      <c r="B2965" s="4">
        <v>1401200000</v>
      </c>
      <c r="C2965" s="4">
        <v>1320000000</v>
      </c>
      <c r="E2965" s="6">
        <v>1279800000</v>
      </c>
      <c r="F2965" s="6">
        <v>1368900000</v>
      </c>
      <c r="G2965" s="6">
        <v>1447800000</v>
      </c>
      <c r="I2965" s="8">
        <f t="shared" si="460"/>
        <v>1539798210</v>
      </c>
      <c r="J2965" s="8">
        <f t="shared" si="461"/>
        <v>1401498210</v>
      </c>
      <c r="K2965" s="8">
        <f t="shared" si="462"/>
        <v>1320298210</v>
      </c>
      <c r="L2965" s="1"/>
      <c r="M2965" s="10">
        <f t="shared" si="463"/>
        <v>1280098210</v>
      </c>
      <c r="N2965" s="10">
        <f t="shared" si="464"/>
        <v>1369198210</v>
      </c>
      <c r="O2965" s="10">
        <f t="shared" si="465"/>
        <v>1448098210</v>
      </c>
      <c r="Q2965" s="1">
        <f t="shared" si="466"/>
        <v>1420531543.3333333</v>
      </c>
      <c r="R2965" s="1">
        <f t="shared" si="467"/>
        <v>1365798210</v>
      </c>
      <c r="T2965" s="1">
        <f t="shared" si="468"/>
        <v>0.96146982191968833</v>
      </c>
      <c r="U2965">
        <f t="shared" si="469"/>
        <v>0.53327818609549626</v>
      </c>
      <c r="Y2965" t="s">
        <v>6004</v>
      </c>
      <c r="Z2965" t="s">
        <v>6005</v>
      </c>
    </row>
    <row r="2966" spans="1:26">
      <c r="A2966" s="4">
        <v>6624400000</v>
      </c>
      <c r="B2966" s="4">
        <v>5477900000</v>
      </c>
      <c r="C2966" s="4">
        <v>5255000000</v>
      </c>
      <c r="E2966" s="6">
        <v>5128100000</v>
      </c>
      <c r="F2966" s="6">
        <v>5778200000</v>
      </c>
      <c r="G2966" s="6">
        <v>5783100000</v>
      </c>
      <c r="I2966" s="8">
        <f t="shared" si="460"/>
        <v>6624698210</v>
      </c>
      <c r="J2966" s="8">
        <f t="shared" si="461"/>
        <v>5478198210</v>
      </c>
      <c r="K2966" s="8">
        <f t="shared" si="462"/>
        <v>5255298210</v>
      </c>
      <c r="L2966" s="1"/>
      <c r="M2966" s="10">
        <f t="shared" si="463"/>
        <v>5128398210</v>
      </c>
      <c r="N2966" s="10">
        <f t="shared" si="464"/>
        <v>5778498210</v>
      </c>
      <c r="O2966" s="10">
        <f t="shared" si="465"/>
        <v>5783398210</v>
      </c>
      <c r="Q2966" s="1">
        <f t="shared" si="466"/>
        <v>5786064876.666667</v>
      </c>
      <c r="R2966" s="1">
        <f t="shared" si="467"/>
        <v>5563431543.333333</v>
      </c>
      <c r="T2966" s="1">
        <f t="shared" si="468"/>
        <v>0.96152249619060748</v>
      </c>
      <c r="U2966">
        <f t="shared" si="469"/>
        <v>0.66480966897106042</v>
      </c>
      <c r="Y2966" t="s">
        <v>2533</v>
      </c>
      <c r="Z2966" t="s">
        <v>2534</v>
      </c>
    </row>
    <row r="2967" spans="1:26">
      <c r="A2967" s="4">
        <v>99655000</v>
      </c>
      <c r="B2967" s="4">
        <v>85931000</v>
      </c>
      <c r="C2967" s="4">
        <v>81530000</v>
      </c>
      <c r="E2967" s="6">
        <v>92879000</v>
      </c>
      <c r="F2967" s="6">
        <v>77579000</v>
      </c>
      <c r="G2967" s="6">
        <v>86351000</v>
      </c>
      <c r="I2967" s="8">
        <f t="shared" si="460"/>
        <v>99953210</v>
      </c>
      <c r="J2967" s="8">
        <f t="shared" si="461"/>
        <v>86229210</v>
      </c>
      <c r="K2967" s="8">
        <f t="shared" si="462"/>
        <v>81828210</v>
      </c>
      <c r="L2967" s="1"/>
      <c r="M2967" s="10">
        <f t="shared" si="463"/>
        <v>93177210</v>
      </c>
      <c r="N2967" s="10">
        <f t="shared" si="464"/>
        <v>77877210</v>
      </c>
      <c r="O2967" s="10">
        <f t="shared" si="465"/>
        <v>86649210</v>
      </c>
      <c r="Q2967" s="1">
        <f t="shared" si="466"/>
        <v>89336876.666666672</v>
      </c>
      <c r="R2967" s="1">
        <f t="shared" si="467"/>
        <v>85901210</v>
      </c>
      <c r="T2967" s="1">
        <f t="shared" si="468"/>
        <v>0.96154257015850453</v>
      </c>
      <c r="U2967">
        <f t="shared" si="469"/>
        <v>0.65068251174355152</v>
      </c>
      <c r="Y2967" t="s">
        <v>12433</v>
      </c>
      <c r="Z2967" t="s">
        <v>12434</v>
      </c>
    </row>
    <row r="2968" spans="1:26">
      <c r="A2968" s="4">
        <v>330820000</v>
      </c>
      <c r="B2968" s="4">
        <v>333480000</v>
      </c>
      <c r="C2968" s="4">
        <v>386790000</v>
      </c>
      <c r="E2968" s="6">
        <v>265000000</v>
      </c>
      <c r="F2968" s="6">
        <v>388240000</v>
      </c>
      <c r="G2968" s="6">
        <v>357400000</v>
      </c>
      <c r="I2968" s="8">
        <f t="shared" si="460"/>
        <v>331118210</v>
      </c>
      <c r="J2968" s="8">
        <f t="shared" si="461"/>
        <v>333778210</v>
      </c>
      <c r="K2968" s="8">
        <f t="shared" si="462"/>
        <v>387088210</v>
      </c>
      <c r="L2968" s="1"/>
      <c r="M2968" s="10">
        <f t="shared" si="463"/>
        <v>265298210</v>
      </c>
      <c r="N2968" s="10">
        <f t="shared" si="464"/>
        <v>388538210</v>
      </c>
      <c r="O2968" s="10">
        <f t="shared" si="465"/>
        <v>357698210</v>
      </c>
      <c r="Q2968" s="1">
        <f t="shared" si="466"/>
        <v>350661543.33333331</v>
      </c>
      <c r="R2968" s="1">
        <f t="shared" si="467"/>
        <v>337178210</v>
      </c>
      <c r="T2968" s="1">
        <f t="shared" si="468"/>
        <v>0.96154886787652027</v>
      </c>
      <c r="U2968">
        <f t="shared" si="469"/>
        <v>0.76027076077928901</v>
      </c>
      <c r="Y2968" t="s">
        <v>2077</v>
      </c>
      <c r="Z2968" t="s">
        <v>2078</v>
      </c>
    </row>
    <row r="2969" spans="1:26">
      <c r="A2969" s="4">
        <v>347640000</v>
      </c>
      <c r="B2969" s="4">
        <v>497970000</v>
      </c>
      <c r="C2969" s="4">
        <v>439780000</v>
      </c>
      <c r="E2969" s="6">
        <v>430910000</v>
      </c>
      <c r="F2969" s="6">
        <v>451770000</v>
      </c>
      <c r="G2969" s="6">
        <v>353340000</v>
      </c>
      <c r="I2969" s="8">
        <f t="shared" si="460"/>
        <v>347938210</v>
      </c>
      <c r="J2969" s="8">
        <f t="shared" si="461"/>
        <v>498268210</v>
      </c>
      <c r="K2969" s="8">
        <f t="shared" si="462"/>
        <v>440078210</v>
      </c>
      <c r="L2969" s="1"/>
      <c r="M2969" s="10">
        <f t="shared" si="463"/>
        <v>431208210</v>
      </c>
      <c r="N2969" s="10">
        <f t="shared" si="464"/>
        <v>452068210</v>
      </c>
      <c r="O2969" s="10">
        <f t="shared" si="465"/>
        <v>353638210</v>
      </c>
      <c r="Q2969" s="1">
        <f t="shared" si="466"/>
        <v>428761543.33333331</v>
      </c>
      <c r="R2969" s="1">
        <f t="shared" si="467"/>
        <v>412304876.66666669</v>
      </c>
      <c r="T2969" s="1">
        <f t="shared" si="468"/>
        <v>0.96161813734803014</v>
      </c>
      <c r="U2969">
        <f t="shared" si="469"/>
        <v>0.77180115845950392</v>
      </c>
      <c r="Y2969" t="s">
        <v>1860</v>
      </c>
      <c r="Z2969" t="s">
        <v>1861</v>
      </c>
    </row>
    <row r="2970" spans="1:26">
      <c r="A2970" s="4">
        <v>3056700000</v>
      </c>
      <c r="B2970" s="4">
        <v>3374000000</v>
      </c>
      <c r="C2970" s="4">
        <v>3282300000</v>
      </c>
      <c r="E2970" s="6">
        <v>2993800000</v>
      </c>
      <c r="F2970" s="6">
        <v>3129200000</v>
      </c>
      <c r="G2970" s="6">
        <v>3218300000</v>
      </c>
      <c r="I2970" s="8">
        <f t="shared" si="460"/>
        <v>3056998210</v>
      </c>
      <c r="J2970" s="8">
        <f t="shared" si="461"/>
        <v>3374298210</v>
      </c>
      <c r="K2970" s="8">
        <f t="shared" si="462"/>
        <v>3282598210</v>
      </c>
      <c r="L2970" s="1"/>
      <c r="M2970" s="10">
        <f t="shared" si="463"/>
        <v>2994098210</v>
      </c>
      <c r="N2970" s="10">
        <f t="shared" si="464"/>
        <v>3129498210</v>
      </c>
      <c r="O2970" s="10">
        <f t="shared" si="465"/>
        <v>3218598210</v>
      </c>
      <c r="Q2970" s="1">
        <f t="shared" si="466"/>
        <v>3237964876.6666665</v>
      </c>
      <c r="R2970" s="1">
        <f t="shared" si="467"/>
        <v>3114064876.6666665</v>
      </c>
      <c r="T2970" s="1">
        <f t="shared" si="468"/>
        <v>0.96173522421665392</v>
      </c>
      <c r="U2970">
        <f t="shared" si="469"/>
        <v>0.3406913857995082</v>
      </c>
      <c r="Y2970" t="s">
        <v>10927</v>
      </c>
      <c r="Z2970" t="s">
        <v>10928</v>
      </c>
    </row>
    <row r="2971" spans="1:26">
      <c r="A2971" s="4">
        <v>727370000</v>
      </c>
      <c r="B2971" s="4">
        <v>906430000</v>
      </c>
      <c r="C2971" s="4">
        <v>927540000</v>
      </c>
      <c r="E2971" s="6">
        <v>882080000</v>
      </c>
      <c r="F2971" s="6">
        <v>736830000</v>
      </c>
      <c r="G2971" s="6">
        <v>844680000</v>
      </c>
      <c r="I2971" s="8">
        <f t="shared" si="460"/>
        <v>727668210</v>
      </c>
      <c r="J2971" s="8">
        <f t="shared" si="461"/>
        <v>906728210</v>
      </c>
      <c r="K2971" s="8">
        <f t="shared" si="462"/>
        <v>927838210</v>
      </c>
      <c r="L2971" s="1"/>
      <c r="M2971" s="10">
        <f t="shared" si="463"/>
        <v>882378210</v>
      </c>
      <c r="N2971" s="10">
        <f t="shared" si="464"/>
        <v>737128210</v>
      </c>
      <c r="O2971" s="10">
        <f t="shared" si="465"/>
        <v>844978210</v>
      </c>
      <c r="Q2971" s="1">
        <f t="shared" si="466"/>
        <v>854078210</v>
      </c>
      <c r="R2971" s="1">
        <f t="shared" si="467"/>
        <v>821494876.66666663</v>
      </c>
      <c r="T2971" s="1">
        <f t="shared" si="468"/>
        <v>0.9618497077295376</v>
      </c>
      <c r="U2971">
        <f t="shared" si="469"/>
        <v>0.69391448805465039</v>
      </c>
      <c r="Y2971" t="s">
        <v>8925</v>
      </c>
      <c r="Z2971" t="s">
        <v>8926</v>
      </c>
    </row>
    <row r="2972" spans="1:26">
      <c r="A2972" s="4">
        <v>1191800000</v>
      </c>
      <c r="B2972" s="4">
        <v>1211800000</v>
      </c>
      <c r="C2972" s="4">
        <v>902450000</v>
      </c>
      <c r="E2972" s="6">
        <v>1054500000</v>
      </c>
      <c r="F2972" s="6">
        <v>1009100000</v>
      </c>
      <c r="G2972" s="6">
        <v>1116300000</v>
      </c>
      <c r="I2972" s="8">
        <f t="shared" si="460"/>
        <v>1192098210</v>
      </c>
      <c r="J2972" s="8">
        <f t="shared" si="461"/>
        <v>1212098210</v>
      </c>
      <c r="K2972" s="8">
        <f t="shared" si="462"/>
        <v>902748210</v>
      </c>
      <c r="L2972" s="1"/>
      <c r="M2972" s="10">
        <f t="shared" si="463"/>
        <v>1054798210</v>
      </c>
      <c r="N2972" s="10">
        <f t="shared" si="464"/>
        <v>1009398210</v>
      </c>
      <c r="O2972" s="10">
        <f t="shared" si="465"/>
        <v>1116598210</v>
      </c>
      <c r="Q2972" s="1">
        <f t="shared" si="466"/>
        <v>1102314876.6666667</v>
      </c>
      <c r="R2972" s="1">
        <f t="shared" si="467"/>
        <v>1060264876.6666666</v>
      </c>
      <c r="T2972" s="1">
        <f t="shared" si="468"/>
        <v>0.9618530050804025</v>
      </c>
      <c r="U2972">
        <f t="shared" si="469"/>
        <v>0.70840751654092937</v>
      </c>
      <c r="Y2972" t="s">
        <v>8021</v>
      </c>
      <c r="Z2972" t="s">
        <v>8022</v>
      </c>
    </row>
    <row r="2973" spans="1:26">
      <c r="A2973" s="4">
        <v>5345600000</v>
      </c>
      <c r="B2973" s="4">
        <v>5576100000</v>
      </c>
      <c r="C2973" s="4">
        <v>4834700000</v>
      </c>
      <c r="E2973" s="6">
        <v>4798200000</v>
      </c>
      <c r="F2973" s="6">
        <v>5114300000</v>
      </c>
      <c r="G2973" s="6">
        <v>5243700000</v>
      </c>
      <c r="I2973" s="8">
        <f t="shared" si="460"/>
        <v>5345898210</v>
      </c>
      <c r="J2973" s="8">
        <f t="shared" si="461"/>
        <v>5576398210</v>
      </c>
      <c r="K2973" s="8">
        <f t="shared" si="462"/>
        <v>4834998210</v>
      </c>
      <c r="L2973" s="1"/>
      <c r="M2973" s="10">
        <f t="shared" si="463"/>
        <v>4798498210</v>
      </c>
      <c r="N2973" s="10">
        <f t="shared" si="464"/>
        <v>5114598210</v>
      </c>
      <c r="O2973" s="10">
        <f t="shared" si="465"/>
        <v>5243998210</v>
      </c>
      <c r="Q2973" s="1">
        <f t="shared" si="466"/>
        <v>5252431543.333333</v>
      </c>
      <c r="R2973" s="1">
        <f t="shared" si="467"/>
        <v>5052364876.666667</v>
      </c>
      <c r="T2973" s="1">
        <f t="shared" si="468"/>
        <v>0.96190970505449014</v>
      </c>
      <c r="U2973">
        <f t="shared" si="469"/>
        <v>0.47805144787899739</v>
      </c>
      <c r="Y2973" t="s">
        <v>5493</v>
      </c>
      <c r="Z2973" t="s">
        <v>5494</v>
      </c>
    </row>
    <row r="2974" spans="1:26">
      <c r="A2974" s="4">
        <v>205120000</v>
      </c>
      <c r="B2974" s="4">
        <v>236330000</v>
      </c>
      <c r="C2974" s="4">
        <v>192710000</v>
      </c>
      <c r="E2974" s="6">
        <v>167780000</v>
      </c>
      <c r="F2974" s="6">
        <v>197690000</v>
      </c>
      <c r="G2974" s="6">
        <v>244570000</v>
      </c>
      <c r="I2974" s="8">
        <f t="shared" si="460"/>
        <v>205418210</v>
      </c>
      <c r="J2974" s="8">
        <f t="shared" si="461"/>
        <v>236628210</v>
      </c>
      <c r="K2974" s="8">
        <f t="shared" si="462"/>
        <v>193008210</v>
      </c>
      <c r="L2974" s="1"/>
      <c r="M2974" s="10">
        <f t="shared" si="463"/>
        <v>168078210</v>
      </c>
      <c r="N2974" s="10">
        <f t="shared" si="464"/>
        <v>197988210</v>
      </c>
      <c r="O2974" s="10">
        <f t="shared" si="465"/>
        <v>244868210</v>
      </c>
      <c r="Q2974" s="1">
        <f t="shared" si="466"/>
        <v>211684876.66666666</v>
      </c>
      <c r="R2974" s="1">
        <f t="shared" si="467"/>
        <v>203644876.66666666</v>
      </c>
      <c r="T2974" s="1">
        <f t="shared" si="468"/>
        <v>0.96201901559240655</v>
      </c>
      <c r="U2974">
        <f t="shared" si="469"/>
        <v>0.77124118014886622</v>
      </c>
      <c r="Y2974" t="s">
        <v>8367</v>
      </c>
    </row>
    <row r="2975" spans="1:26">
      <c r="A2975" s="4">
        <v>1457000000</v>
      </c>
      <c r="B2975" s="4">
        <v>1624400000</v>
      </c>
      <c r="C2975" s="4">
        <v>1678200000</v>
      </c>
      <c r="E2975" s="6">
        <v>1410600000</v>
      </c>
      <c r="F2975" s="6">
        <v>1514800000</v>
      </c>
      <c r="G2975" s="6">
        <v>1653400000</v>
      </c>
      <c r="I2975" s="8">
        <f t="shared" si="460"/>
        <v>1457298210</v>
      </c>
      <c r="J2975" s="8">
        <f t="shared" si="461"/>
        <v>1624698210</v>
      </c>
      <c r="K2975" s="8">
        <f t="shared" si="462"/>
        <v>1678498210</v>
      </c>
      <c r="L2975" s="1"/>
      <c r="M2975" s="10">
        <f t="shared" si="463"/>
        <v>1410898210</v>
      </c>
      <c r="N2975" s="10">
        <f t="shared" si="464"/>
        <v>1515098210</v>
      </c>
      <c r="O2975" s="10">
        <f t="shared" si="465"/>
        <v>1653698210</v>
      </c>
      <c r="Q2975" s="1">
        <f t="shared" si="466"/>
        <v>1586831543.3333333</v>
      </c>
      <c r="R2975" s="1">
        <f t="shared" si="467"/>
        <v>1526564876.6666667</v>
      </c>
      <c r="T2975" s="1">
        <f t="shared" si="468"/>
        <v>0.96202075329302505</v>
      </c>
      <c r="U2975">
        <f t="shared" si="469"/>
        <v>0.56751083388649937</v>
      </c>
      <c r="Y2975" t="s">
        <v>5451</v>
      </c>
      <c r="Z2975" t="s">
        <v>5452</v>
      </c>
    </row>
    <row r="2976" spans="1:26">
      <c r="A2976" s="4">
        <v>4293200000</v>
      </c>
      <c r="B2976" s="4">
        <v>3789100000</v>
      </c>
      <c r="C2976" s="4">
        <v>4203100000</v>
      </c>
      <c r="E2976" s="6">
        <v>3862300000</v>
      </c>
      <c r="F2976" s="6">
        <v>4236200000</v>
      </c>
      <c r="G2976" s="6">
        <v>3721100000</v>
      </c>
      <c r="I2976" s="8">
        <f t="shared" si="460"/>
        <v>4293498210</v>
      </c>
      <c r="J2976" s="8">
        <f t="shared" si="461"/>
        <v>3789398210</v>
      </c>
      <c r="K2976" s="8">
        <f t="shared" si="462"/>
        <v>4203398210</v>
      </c>
      <c r="L2976" s="1"/>
      <c r="M2976" s="10">
        <f t="shared" si="463"/>
        <v>3862598210</v>
      </c>
      <c r="N2976" s="10">
        <f t="shared" si="464"/>
        <v>4236498210</v>
      </c>
      <c r="O2976" s="10">
        <f t="shared" si="465"/>
        <v>3721398210</v>
      </c>
      <c r="Q2976" s="1">
        <f t="shared" si="466"/>
        <v>4095431543.3333335</v>
      </c>
      <c r="R2976" s="1">
        <f t="shared" si="467"/>
        <v>3940164876.6666665</v>
      </c>
      <c r="T2976" s="1">
        <f t="shared" si="468"/>
        <v>0.96208783738079695</v>
      </c>
      <c r="U2976">
        <f t="shared" si="469"/>
        <v>0.51641528068316356</v>
      </c>
      <c r="Y2976" t="s">
        <v>6763</v>
      </c>
      <c r="Z2976" t="s">
        <v>6764</v>
      </c>
    </row>
    <row r="2977" spans="1:30">
      <c r="A2977" s="4">
        <v>11927000000</v>
      </c>
      <c r="B2977" s="4">
        <v>11577000000</v>
      </c>
      <c r="C2977" s="4">
        <v>11559000000</v>
      </c>
      <c r="E2977" s="6">
        <v>11015000000</v>
      </c>
      <c r="F2977" s="6">
        <v>11719000000</v>
      </c>
      <c r="G2977" s="6">
        <v>11000000000</v>
      </c>
      <c r="I2977" s="8">
        <f t="shared" si="460"/>
        <v>11927298210</v>
      </c>
      <c r="J2977" s="8">
        <f t="shared" si="461"/>
        <v>11577298210</v>
      </c>
      <c r="K2977" s="8">
        <f t="shared" si="462"/>
        <v>11559298210</v>
      </c>
      <c r="L2977" s="1"/>
      <c r="M2977" s="10">
        <f t="shared" si="463"/>
        <v>11015298210</v>
      </c>
      <c r="N2977" s="10">
        <f t="shared" si="464"/>
        <v>11719298210</v>
      </c>
      <c r="O2977" s="10">
        <f t="shared" si="465"/>
        <v>11000298210</v>
      </c>
      <c r="Q2977" s="1">
        <f t="shared" si="466"/>
        <v>11687964876.666666</v>
      </c>
      <c r="R2977" s="1">
        <f t="shared" si="467"/>
        <v>11244964876.666666</v>
      </c>
      <c r="T2977" s="1">
        <f t="shared" si="468"/>
        <v>0.96209776426652471</v>
      </c>
      <c r="U2977">
        <f t="shared" si="469"/>
        <v>0.17082409456768527</v>
      </c>
      <c r="Y2977" t="s">
        <v>4491</v>
      </c>
      <c r="Z2977" t="s">
        <v>4492</v>
      </c>
    </row>
    <row r="2978" spans="1:30">
      <c r="A2978" s="11">
        <v>369590000</v>
      </c>
      <c r="B2978" s="11">
        <v>202950000</v>
      </c>
      <c r="C2978" s="11">
        <v>312260000</v>
      </c>
      <c r="D2978" s="12"/>
      <c r="E2978" s="11">
        <v>237930000</v>
      </c>
      <c r="F2978" s="11">
        <v>353430000</v>
      </c>
      <c r="G2978" s="11">
        <v>259890000</v>
      </c>
      <c r="H2978" s="12"/>
      <c r="I2978" s="11">
        <f t="shared" si="460"/>
        <v>369888210</v>
      </c>
      <c r="J2978" s="11">
        <f t="shared" si="461"/>
        <v>203248210</v>
      </c>
      <c r="K2978" s="11">
        <f t="shared" si="462"/>
        <v>312558210</v>
      </c>
      <c r="L2978" s="11"/>
      <c r="M2978" s="11">
        <f t="shared" si="463"/>
        <v>238228210</v>
      </c>
      <c r="N2978" s="11">
        <f t="shared" si="464"/>
        <v>353728210</v>
      </c>
      <c r="O2978" s="11">
        <f t="shared" si="465"/>
        <v>260188210</v>
      </c>
      <c r="P2978" s="12"/>
      <c r="Q2978" s="11">
        <f t="shared" si="466"/>
        <v>295231543.33333331</v>
      </c>
      <c r="R2978" s="11">
        <f t="shared" si="467"/>
        <v>284048210</v>
      </c>
      <c r="S2978" s="12"/>
      <c r="T2978" s="11">
        <f t="shared" si="468"/>
        <v>0.96212012711424033</v>
      </c>
      <c r="U2978" s="12">
        <f t="shared" si="469"/>
        <v>0.86202343645802459</v>
      </c>
      <c r="V2978" s="12"/>
      <c r="W2978" s="12"/>
      <c r="X2978" s="12"/>
      <c r="Y2978" s="12" t="s">
        <v>3134</v>
      </c>
      <c r="Z2978" s="12" t="s">
        <v>3135</v>
      </c>
      <c r="AA2978" s="12"/>
      <c r="AB2978" s="12"/>
      <c r="AC2978" s="12"/>
      <c r="AD2978" s="12"/>
    </row>
    <row r="2979" spans="1:30">
      <c r="A2979" s="4">
        <v>415550000</v>
      </c>
      <c r="B2979" s="4">
        <v>372880000</v>
      </c>
      <c r="C2979" s="4">
        <v>431520000</v>
      </c>
      <c r="E2979" s="6">
        <v>436260000</v>
      </c>
      <c r="F2979" s="6">
        <v>379160000</v>
      </c>
      <c r="G2979" s="6">
        <v>358290000</v>
      </c>
      <c r="I2979" s="8">
        <f t="shared" si="460"/>
        <v>415848210</v>
      </c>
      <c r="J2979" s="8">
        <f t="shared" si="461"/>
        <v>373178210</v>
      </c>
      <c r="K2979" s="8">
        <f t="shared" si="462"/>
        <v>431818210</v>
      </c>
      <c r="L2979" s="1"/>
      <c r="M2979" s="10">
        <f t="shared" si="463"/>
        <v>436558210</v>
      </c>
      <c r="N2979" s="10">
        <f t="shared" si="464"/>
        <v>379458210</v>
      </c>
      <c r="O2979" s="10">
        <f t="shared" si="465"/>
        <v>358588210</v>
      </c>
      <c r="Q2979" s="1">
        <f t="shared" si="466"/>
        <v>406948210</v>
      </c>
      <c r="R2979" s="1">
        <f t="shared" si="467"/>
        <v>391534876.66666669</v>
      </c>
      <c r="T2979" s="1">
        <f t="shared" si="468"/>
        <v>0.96212458255232691</v>
      </c>
      <c r="U2979">
        <f t="shared" si="469"/>
        <v>0.62489441055222894</v>
      </c>
      <c r="Y2979" t="s">
        <v>4843</v>
      </c>
      <c r="Z2979" t="s">
        <v>4844</v>
      </c>
    </row>
    <row r="2980" spans="1:30">
      <c r="A2980" s="4">
        <v>709480000</v>
      </c>
      <c r="B2980" s="4">
        <v>1257600000</v>
      </c>
      <c r="C2980" s="4">
        <v>1197700000</v>
      </c>
      <c r="E2980" s="6">
        <v>1191700000</v>
      </c>
      <c r="F2980" s="6">
        <v>931040000</v>
      </c>
      <c r="G2980" s="6">
        <v>922140000</v>
      </c>
      <c r="I2980" s="8">
        <f t="shared" si="460"/>
        <v>709778210</v>
      </c>
      <c r="J2980" s="8">
        <f t="shared" si="461"/>
        <v>1257898210</v>
      </c>
      <c r="K2980" s="8">
        <f t="shared" si="462"/>
        <v>1197998210</v>
      </c>
      <c r="L2980" s="1"/>
      <c r="M2980" s="10">
        <f t="shared" si="463"/>
        <v>1191998210</v>
      </c>
      <c r="N2980" s="10">
        <f t="shared" si="464"/>
        <v>931338210</v>
      </c>
      <c r="O2980" s="10">
        <f t="shared" si="465"/>
        <v>922438210</v>
      </c>
      <c r="Q2980" s="1">
        <f t="shared" si="466"/>
        <v>1055224876.6666666</v>
      </c>
      <c r="R2980" s="1">
        <f t="shared" si="467"/>
        <v>1015258210</v>
      </c>
      <c r="T2980" s="1">
        <f t="shared" si="468"/>
        <v>0.96212497681734277</v>
      </c>
      <c r="U2980">
        <f t="shared" si="469"/>
        <v>0.84746121285124942</v>
      </c>
    </row>
    <row r="2981" spans="1:30">
      <c r="A2981" s="4">
        <v>1898800000</v>
      </c>
      <c r="B2981" s="4">
        <v>1871800000</v>
      </c>
      <c r="C2981" s="4">
        <v>1762200000</v>
      </c>
      <c r="E2981" s="6">
        <v>1889100000</v>
      </c>
      <c r="F2981" s="6">
        <v>1647900000</v>
      </c>
      <c r="G2981" s="6">
        <v>1786500000</v>
      </c>
      <c r="I2981" s="8">
        <f t="shared" si="460"/>
        <v>1899098210</v>
      </c>
      <c r="J2981" s="8">
        <f t="shared" si="461"/>
        <v>1872098210</v>
      </c>
      <c r="K2981" s="8">
        <f t="shared" si="462"/>
        <v>1762498210</v>
      </c>
      <c r="L2981" s="1"/>
      <c r="M2981" s="10">
        <f t="shared" si="463"/>
        <v>1889398210</v>
      </c>
      <c r="N2981" s="10">
        <f t="shared" si="464"/>
        <v>1648198210</v>
      </c>
      <c r="O2981" s="10">
        <f t="shared" si="465"/>
        <v>1786798210</v>
      </c>
      <c r="Q2981" s="1">
        <f t="shared" si="466"/>
        <v>1844564876.6666667</v>
      </c>
      <c r="R2981" s="1">
        <f t="shared" si="467"/>
        <v>1774798210</v>
      </c>
      <c r="T2981" s="1">
        <f t="shared" si="468"/>
        <v>0.96217716842101919</v>
      </c>
      <c r="U2981">
        <f t="shared" si="469"/>
        <v>0.43979667726498844</v>
      </c>
      <c r="Y2981" t="s">
        <v>11709</v>
      </c>
      <c r="Z2981" t="s">
        <v>11710</v>
      </c>
    </row>
    <row r="2982" spans="1:30">
      <c r="A2982" s="4">
        <v>2567900000</v>
      </c>
      <c r="B2982" s="4">
        <v>2692800000</v>
      </c>
      <c r="C2982" s="4">
        <v>2684000000</v>
      </c>
      <c r="E2982" s="6">
        <v>2680100000</v>
      </c>
      <c r="F2982" s="6">
        <v>2481400000</v>
      </c>
      <c r="G2982" s="6">
        <v>2482700000</v>
      </c>
      <c r="I2982" s="8">
        <f t="shared" si="460"/>
        <v>2568198210</v>
      </c>
      <c r="J2982" s="8">
        <f t="shared" si="461"/>
        <v>2693098210</v>
      </c>
      <c r="K2982" s="8">
        <f t="shared" si="462"/>
        <v>2684298210</v>
      </c>
      <c r="L2982" s="1"/>
      <c r="M2982" s="10">
        <f t="shared" si="463"/>
        <v>2680398210</v>
      </c>
      <c r="N2982" s="10">
        <f t="shared" si="464"/>
        <v>2481698210</v>
      </c>
      <c r="O2982" s="10">
        <f t="shared" si="465"/>
        <v>2482998210</v>
      </c>
      <c r="Q2982" s="1">
        <f t="shared" si="466"/>
        <v>2648531543.3333335</v>
      </c>
      <c r="R2982" s="1">
        <f t="shared" si="467"/>
        <v>2548364876.6666665</v>
      </c>
      <c r="T2982" s="1">
        <f t="shared" si="468"/>
        <v>0.96218030065800109</v>
      </c>
      <c r="U2982">
        <f t="shared" si="469"/>
        <v>0.26485158436191519</v>
      </c>
      <c r="Y2982" t="s">
        <v>5784</v>
      </c>
      <c r="Z2982" t="s">
        <v>5785</v>
      </c>
    </row>
    <row r="2983" spans="1:30">
      <c r="A2983" s="4">
        <v>3988700000</v>
      </c>
      <c r="B2983" s="4">
        <v>3278000000</v>
      </c>
      <c r="C2983" s="4">
        <v>3868900000</v>
      </c>
      <c r="E2983" s="6">
        <v>3318600000</v>
      </c>
      <c r="F2983" s="6">
        <v>3597000000</v>
      </c>
      <c r="G2983" s="6">
        <v>3799400000</v>
      </c>
      <c r="I2983" s="8">
        <f t="shared" si="460"/>
        <v>3988998210</v>
      </c>
      <c r="J2983" s="8">
        <f t="shared" si="461"/>
        <v>3278298210</v>
      </c>
      <c r="K2983" s="8">
        <f t="shared" si="462"/>
        <v>3869198210</v>
      </c>
      <c r="L2983" s="1"/>
      <c r="M2983" s="10">
        <f t="shared" si="463"/>
        <v>3318898210</v>
      </c>
      <c r="N2983" s="10">
        <f t="shared" si="464"/>
        <v>3597298210</v>
      </c>
      <c r="O2983" s="10">
        <f t="shared" si="465"/>
        <v>3799698210</v>
      </c>
      <c r="Q2983" s="1">
        <f t="shared" si="466"/>
        <v>3712164876.6666665</v>
      </c>
      <c r="R2983" s="1">
        <f t="shared" si="467"/>
        <v>3571964876.6666665</v>
      </c>
      <c r="T2983" s="1">
        <f t="shared" si="468"/>
        <v>0.96223228098481106</v>
      </c>
      <c r="U2983">
        <f t="shared" si="469"/>
        <v>0.61854296404955877</v>
      </c>
      <c r="Y2983" t="s">
        <v>6519</v>
      </c>
      <c r="Z2983" t="s">
        <v>6520</v>
      </c>
    </row>
    <row r="2984" spans="1:30">
      <c r="A2984" s="4">
        <v>65361000</v>
      </c>
      <c r="B2984" s="4">
        <v>62272000</v>
      </c>
      <c r="C2984" s="4">
        <v>98518000</v>
      </c>
      <c r="E2984" s="6">
        <v>72448000</v>
      </c>
      <c r="F2984" s="6">
        <v>59136000</v>
      </c>
      <c r="G2984" s="6">
        <v>86005000</v>
      </c>
      <c r="I2984" s="8">
        <f t="shared" si="460"/>
        <v>65659210</v>
      </c>
      <c r="J2984" s="8">
        <f t="shared" si="461"/>
        <v>62570210</v>
      </c>
      <c r="K2984" s="8">
        <f t="shared" si="462"/>
        <v>98816210</v>
      </c>
      <c r="L2984" s="1"/>
      <c r="M2984" s="10">
        <f t="shared" si="463"/>
        <v>72746210</v>
      </c>
      <c r="N2984" s="10">
        <f t="shared" si="464"/>
        <v>59434210</v>
      </c>
      <c r="O2984" s="10">
        <f t="shared" si="465"/>
        <v>86303210</v>
      </c>
      <c r="Q2984" s="1">
        <f t="shared" si="466"/>
        <v>75681876.666666672</v>
      </c>
      <c r="R2984" s="1">
        <f t="shared" si="467"/>
        <v>72827876.666666672</v>
      </c>
      <c r="T2984" s="1">
        <f t="shared" si="468"/>
        <v>0.96228951863112278</v>
      </c>
      <c r="U2984">
        <f t="shared" si="469"/>
        <v>0.84794234541945013</v>
      </c>
      <c r="Y2984" t="s">
        <v>8965</v>
      </c>
      <c r="Z2984" t="s">
        <v>8966</v>
      </c>
    </row>
    <row r="2985" spans="1:30">
      <c r="A2985" s="4">
        <v>15932000000</v>
      </c>
      <c r="B2985" s="4">
        <v>15995000000</v>
      </c>
      <c r="C2985" s="4">
        <v>13766000000</v>
      </c>
      <c r="E2985" s="6">
        <v>14509000000</v>
      </c>
      <c r="F2985" s="6">
        <v>14339000000</v>
      </c>
      <c r="G2985" s="6">
        <v>15123000000</v>
      </c>
      <c r="I2985" s="8">
        <f t="shared" si="460"/>
        <v>15932298210</v>
      </c>
      <c r="J2985" s="8">
        <f t="shared" si="461"/>
        <v>15995298210</v>
      </c>
      <c r="K2985" s="8">
        <f t="shared" si="462"/>
        <v>13766298210</v>
      </c>
      <c r="L2985" s="1"/>
      <c r="M2985" s="10">
        <f t="shared" si="463"/>
        <v>14509298210</v>
      </c>
      <c r="N2985" s="10">
        <f t="shared" si="464"/>
        <v>14339298210</v>
      </c>
      <c r="O2985" s="10">
        <f t="shared" si="465"/>
        <v>15123298210</v>
      </c>
      <c r="Q2985" s="1">
        <f t="shared" si="466"/>
        <v>15231298210</v>
      </c>
      <c r="R2985" s="1">
        <f t="shared" si="467"/>
        <v>14657298210</v>
      </c>
      <c r="T2985" s="1">
        <f t="shared" si="468"/>
        <v>0.9623144401687872</v>
      </c>
      <c r="U2985">
        <f t="shared" si="469"/>
        <v>0.49765040542542888</v>
      </c>
      <c r="Y2985" t="s">
        <v>3831</v>
      </c>
      <c r="Z2985" t="s">
        <v>3832</v>
      </c>
    </row>
    <row r="2986" spans="1:30">
      <c r="A2986" s="4">
        <v>1849600000</v>
      </c>
      <c r="B2986" s="4">
        <v>2001700000</v>
      </c>
      <c r="C2986" s="4">
        <v>1957300000</v>
      </c>
      <c r="E2986" s="6">
        <v>1822100000</v>
      </c>
      <c r="F2986" s="6">
        <v>1969600000</v>
      </c>
      <c r="G2986" s="6">
        <v>1798100000</v>
      </c>
      <c r="I2986" s="8">
        <f t="shared" si="460"/>
        <v>1849898210</v>
      </c>
      <c r="J2986" s="8">
        <f t="shared" si="461"/>
        <v>2001998210</v>
      </c>
      <c r="K2986" s="8">
        <f t="shared" si="462"/>
        <v>1957598210</v>
      </c>
      <c r="L2986" s="1"/>
      <c r="M2986" s="10">
        <f t="shared" si="463"/>
        <v>1822398210</v>
      </c>
      <c r="N2986" s="10">
        <f t="shared" si="464"/>
        <v>1969898210</v>
      </c>
      <c r="O2986" s="10">
        <f t="shared" si="465"/>
        <v>1798398210</v>
      </c>
      <c r="Q2986" s="1">
        <f t="shared" si="466"/>
        <v>1936498210</v>
      </c>
      <c r="R2986" s="1">
        <f t="shared" si="467"/>
        <v>1863564876.6666667</v>
      </c>
      <c r="T2986" s="1">
        <f t="shared" si="468"/>
        <v>0.96233751575048798</v>
      </c>
      <c r="U2986">
        <f t="shared" si="469"/>
        <v>0.3568906784868302</v>
      </c>
      <c r="Y2986" t="s">
        <v>3066</v>
      </c>
      <c r="Z2986" t="s">
        <v>3067</v>
      </c>
    </row>
    <row r="2987" spans="1:30">
      <c r="A2987" s="4">
        <v>7292900000</v>
      </c>
      <c r="B2987" s="4">
        <v>7184800000</v>
      </c>
      <c r="C2987" s="4">
        <v>6977000000</v>
      </c>
      <c r="E2987" s="6">
        <v>6708400000</v>
      </c>
      <c r="F2987" s="6">
        <v>6883600000</v>
      </c>
      <c r="G2987" s="6">
        <v>7054800000</v>
      </c>
      <c r="I2987" s="8">
        <f t="shared" si="460"/>
        <v>7293198210</v>
      </c>
      <c r="J2987" s="8">
        <f t="shared" si="461"/>
        <v>7185098210</v>
      </c>
      <c r="K2987" s="8">
        <f t="shared" si="462"/>
        <v>6977298210</v>
      </c>
      <c r="L2987" s="1"/>
      <c r="M2987" s="10">
        <f t="shared" si="463"/>
        <v>6708698210</v>
      </c>
      <c r="N2987" s="10">
        <f t="shared" si="464"/>
        <v>6883898210</v>
      </c>
      <c r="O2987" s="10">
        <f t="shared" si="465"/>
        <v>7055098210</v>
      </c>
      <c r="Q2987" s="1">
        <f t="shared" si="466"/>
        <v>7151864876.666667</v>
      </c>
      <c r="R2987" s="1">
        <f t="shared" si="467"/>
        <v>6882564876.666667</v>
      </c>
      <c r="T2987" s="1">
        <f t="shared" si="468"/>
        <v>0.96234548545812082</v>
      </c>
      <c r="U2987">
        <f t="shared" si="469"/>
        <v>0.1194798465504079</v>
      </c>
      <c r="Y2987" t="s">
        <v>8839</v>
      </c>
      <c r="Z2987" t="s">
        <v>8840</v>
      </c>
    </row>
    <row r="2988" spans="1:30">
      <c r="A2988" s="4">
        <v>2664700000</v>
      </c>
      <c r="B2988" s="4">
        <v>2676100000</v>
      </c>
      <c r="C2988" s="4">
        <v>2794800000</v>
      </c>
      <c r="E2988" s="6">
        <v>2658600000</v>
      </c>
      <c r="F2988" s="6">
        <v>2702800000</v>
      </c>
      <c r="G2988" s="6">
        <v>2467900000</v>
      </c>
      <c r="I2988" s="8">
        <f t="shared" si="460"/>
        <v>2664998210</v>
      </c>
      <c r="J2988" s="8">
        <f t="shared" si="461"/>
        <v>2676398210</v>
      </c>
      <c r="K2988" s="8">
        <f t="shared" si="462"/>
        <v>2795098210</v>
      </c>
      <c r="L2988" s="1"/>
      <c r="M2988" s="10">
        <f t="shared" si="463"/>
        <v>2658898210</v>
      </c>
      <c r="N2988" s="10">
        <f t="shared" si="464"/>
        <v>2703098210</v>
      </c>
      <c r="O2988" s="10">
        <f t="shared" si="465"/>
        <v>2468198210</v>
      </c>
      <c r="Q2988" s="1">
        <f t="shared" si="466"/>
        <v>2712164876.6666665</v>
      </c>
      <c r="R2988" s="1">
        <f t="shared" si="467"/>
        <v>2610064876.6666665</v>
      </c>
      <c r="T2988" s="1">
        <f t="shared" si="468"/>
        <v>0.96235479602350571</v>
      </c>
      <c r="U2988">
        <f t="shared" si="469"/>
        <v>0.28711925158335</v>
      </c>
      <c r="Y2988" t="s">
        <v>12192</v>
      </c>
      <c r="Z2988" t="s">
        <v>12193</v>
      </c>
    </row>
    <row r="2989" spans="1:30">
      <c r="A2989" s="4">
        <v>3146200000</v>
      </c>
      <c r="B2989" s="4">
        <v>2975300000</v>
      </c>
      <c r="C2989" s="4">
        <v>2791500000</v>
      </c>
      <c r="E2989" s="6">
        <v>2791600000</v>
      </c>
      <c r="F2989" s="6">
        <v>2706500000</v>
      </c>
      <c r="G2989" s="6">
        <v>3079800000</v>
      </c>
      <c r="I2989" s="8">
        <f t="shared" si="460"/>
        <v>3146498210</v>
      </c>
      <c r="J2989" s="8">
        <f t="shared" si="461"/>
        <v>2975598210</v>
      </c>
      <c r="K2989" s="8">
        <f t="shared" si="462"/>
        <v>2791798210</v>
      </c>
      <c r="L2989" s="1"/>
      <c r="M2989" s="10">
        <f t="shared" si="463"/>
        <v>2791898210</v>
      </c>
      <c r="N2989" s="10">
        <f t="shared" si="464"/>
        <v>2706798210</v>
      </c>
      <c r="O2989" s="10">
        <f t="shared" si="465"/>
        <v>3080098210</v>
      </c>
      <c r="Q2989" s="1">
        <f t="shared" si="466"/>
        <v>2971298210</v>
      </c>
      <c r="R2989" s="1">
        <f t="shared" si="467"/>
        <v>2859598210</v>
      </c>
      <c r="T2989" s="1">
        <f t="shared" si="468"/>
        <v>0.96240700457999473</v>
      </c>
      <c r="U2989">
        <f t="shared" si="469"/>
        <v>0.50442036865464801</v>
      </c>
      <c r="Y2989" t="s">
        <v>4864</v>
      </c>
      <c r="Z2989" t="s">
        <v>4865</v>
      </c>
    </row>
    <row r="2990" spans="1:30">
      <c r="A2990" s="4">
        <v>188110000</v>
      </c>
      <c r="B2990" s="4">
        <v>202860000</v>
      </c>
      <c r="C2990" s="4">
        <v>152460000</v>
      </c>
      <c r="E2990" s="6">
        <v>171730000</v>
      </c>
      <c r="F2990" s="6">
        <v>200660000</v>
      </c>
      <c r="G2990" s="6">
        <v>150600000</v>
      </c>
      <c r="I2990" s="8">
        <f t="shared" si="460"/>
        <v>188408210</v>
      </c>
      <c r="J2990" s="8">
        <f t="shared" si="461"/>
        <v>203158210</v>
      </c>
      <c r="K2990" s="8">
        <f t="shared" si="462"/>
        <v>152758210</v>
      </c>
      <c r="L2990" s="1"/>
      <c r="M2990" s="10">
        <f t="shared" si="463"/>
        <v>172028210</v>
      </c>
      <c r="N2990" s="10">
        <f t="shared" si="464"/>
        <v>200958210</v>
      </c>
      <c r="O2990" s="10">
        <f t="shared" si="465"/>
        <v>150898210</v>
      </c>
      <c r="Q2990" s="1">
        <f t="shared" si="466"/>
        <v>181441543.33333334</v>
      </c>
      <c r="R2990" s="1">
        <f t="shared" si="467"/>
        <v>174628210</v>
      </c>
      <c r="T2990" s="1">
        <f t="shared" si="468"/>
        <v>0.96244887908158772</v>
      </c>
      <c r="U2990">
        <f t="shared" si="469"/>
        <v>0.76011805663261589</v>
      </c>
      <c r="Y2990" t="s">
        <v>1782</v>
      </c>
      <c r="Z2990" t="s">
        <v>1783</v>
      </c>
    </row>
    <row r="2991" spans="1:30">
      <c r="A2991" s="4">
        <v>367540000</v>
      </c>
      <c r="B2991" s="4">
        <v>372230000</v>
      </c>
      <c r="C2991" s="4">
        <v>336610000</v>
      </c>
      <c r="E2991" s="6">
        <v>281350000</v>
      </c>
      <c r="F2991" s="6">
        <v>443280000</v>
      </c>
      <c r="G2991" s="6">
        <v>311400000</v>
      </c>
      <c r="I2991" s="8">
        <f t="shared" si="460"/>
        <v>367838210</v>
      </c>
      <c r="J2991" s="8">
        <f t="shared" si="461"/>
        <v>372528210</v>
      </c>
      <c r="K2991" s="8">
        <f t="shared" si="462"/>
        <v>336908210</v>
      </c>
      <c r="L2991" s="1"/>
      <c r="M2991" s="10">
        <f t="shared" si="463"/>
        <v>281648210</v>
      </c>
      <c r="N2991" s="10">
        <f t="shared" si="464"/>
        <v>443578210</v>
      </c>
      <c r="O2991" s="10">
        <f t="shared" si="465"/>
        <v>311698210</v>
      </c>
      <c r="Q2991" s="1">
        <f t="shared" si="466"/>
        <v>359091543.33333331</v>
      </c>
      <c r="R2991" s="1">
        <f t="shared" si="467"/>
        <v>345641543.33333331</v>
      </c>
      <c r="T2991" s="1">
        <f t="shared" si="468"/>
        <v>0.96254436995327741</v>
      </c>
      <c r="U2991">
        <f t="shared" si="469"/>
        <v>0.80491138404666573</v>
      </c>
      <c r="Y2991" t="s">
        <v>4008</v>
      </c>
      <c r="Z2991" t="s">
        <v>4009</v>
      </c>
    </row>
    <row r="2992" spans="1:30">
      <c r="A2992" s="4">
        <v>514980000</v>
      </c>
      <c r="B2992" s="4">
        <v>491240000</v>
      </c>
      <c r="C2992" s="4">
        <v>638640000</v>
      </c>
      <c r="E2992" s="6">
        <v>522380000</v>
      </c>
      <c r="F2992" s="6">
        <v>619370000</v>
      </c>
      <c r="G2992" s="6">
        <v>441550000</v>
      </c>
      <c r="I2992" s="8">
        <f t="shared" si="460"/>
        <v>515278210</v>
      </c>
      <c r="J2992" s="8">
        <f t="shared" si="461"/>
        <v>491538210</v>
      </c>
      <c r="K2992" s="8">
        <f t="shared" si="462"/>
        <v>638938210</v>
      </c>
      <c r="L2992" s="1"/>
      <c r="M2992" s="10">
        <f t="shared" si="463"/>
        <v>522678210</v>
      </c>
      <c r="N2992" s="10">
        <f t="shared" si="464"/>
        <v>619668210</v>
      </c>
      <c r="O2992" s="10">
        <f t="shared" si="465"/>
        <v>441848210</v>
      </c>
      <c r="Q2992" s="1">
        <f t="shared" si="466"/>
        <v>548584876.66666663</v>
      </c>
      <c r="R2992" s="1">
        <f t="shared" si="467"/>
        <v>528064876.66666669</v>
      </c>
      <c r="T2992" s="1">
        <f t="shared" si="468"/>
        <v>0.96259466698264751</v>
      </c>
      <c r="U2992">
        <f t="shared" si="469"/>
        <v>0.78028549696980321</v>
      </c>
      <c r="Y2992" t="s">
        <v>10544</v>
      </c>
      <c r="Z2992" t="s">
        <v>10545</v>
      </c>
    </row>
    <row r="2993" spans="1:26">
      <c r="A2993" s="4">
        <v>479290000</v>
      </c>
      <c r="B2993" s="4">
        <v>476520000</v>
      </c>
      <c r="C2993" s="4">
        <v>476650000</v>
      </c>
      <c r="E2993" s="6">
        <v>444500000</v>
      </c>
      <c r="F2993" s="6">
        <v>421830000</v>
      </c>
      <c r="G2993" s="6">
        <v>512620000</v>
      </c>
      <c r="I2993" s="8">
        <f t="shared" si="460"/>
        <v>479588210</v>
      </c>
      <c r="J2993" s="8">
        <f t="shared" si="461"/>
        <v>476818210</v>
      </c>
      <c r="K2993" s="8">
        <f t="shared" si="462"/>
        <v>476948210</v>
      </c>
      <c r="L2993" s="1"/>
      <c r="M2993" s="10">
        <f t="shared" si="463"/>
        <v>444798210</v>
      </c>
      <c r="N2993" s="10">
        <f t="shared" si="464"/>
        <v>422128210</v>
      </c>
      <c r="O2993" s="10">
        <f t="shared" si="465"/>
        <v>512918210</v>
      </c>
      <c r="Q2993" s="1">
        <f t="shared" si="466"/>
        <v>477784876.66666669</v>
      </c>
      <c r="R2993" s="1">
        <f t="shared" si="467"/>
        <v>459948210</v>
      </c>
      <c r="T2993" s="1">
        <f t="shared" si="468"/>
        <v>0.96266799654458157</v>
      </c>
      <c r="U2993">
        <f t="shared" si="469"/>
        <v>0.5491289658837244</v>
      </c>
      <c r="Y2993" t="s">
        <v>2310</v>
      </c>
      <c r="Z2993" t="s">
        <v>2311</v>
      </c>
    </row>
    <row r="2994" spans="1:26">
      <c r="A2994" s="4">
        <v>15529000000</v>
      </c>
      <c r="B2994" s="4">
        <v>16646000000</v>
      </c>
      <c r="C2994" s="4">
        <v>14560000000</v>
      </c>
      <c r="E2994" s="6">
        <v>14584000000</v>
      </c>
      <c r="F2994" s="6">
        <v>14082000000</v>
      </c>
      <c r="G2994" s="6">
        <v>16329000000</v>
      </c>
      <c r="I2994" s="8">
        <f t="shared" si="460"/>
        <v>15529298210</v>
      </c>
      <c r="J2994" s="8">
        <f t="shared" si="461"/>
        <v>16646298210</v>
      </c>
      <c r="K2994" s="8">
        <f t="shared" si="462"/>
        <v>14560298210</v>
      </c>
      <c r="L2994" s="1"/>
      <c r="M2994" s="10">
        <f t="shared" si="463"/>
        <v>14584298210</v>
      </c>
      <c r="N2994" s="10">
        <f t="shared" si="464"/>
        <v>14082298210</v>
      </c>
      <c r="O2994" s="10">
        <f t="shared" si="465"/>
        <v>16329298210</v>
      </c>
      <c r="Q2994" s="1">
        <f t="shared" si="466"/>
        <v>15578631543.333334</v>
      </c>
      <c r="R2994" s="1">
        <f t="shared" si="467"/>
        <v>14998631543.333334</v>
      </c>
      <c r="T2994" s="1">
        <f t="shared" si="468"/>
        <v>0.96276951551317724</v>
      </c>
      <c r="U2994">
        <f t="shared" si="469"/>
        <v>0.55826944729718497</v>
      </c>
      <c r="Y2994" t="s">
        <v>6075</v>
      </c>
      <c r="Z2994" t="s">
        <v>6076</v>
      </c>
    </row>
    <row r="2995" spans="1:26">
      <c r="A2995" s="4">
        <v>3725100000</v>
      </c>
      <c r="B2995" s="4">
        <v>3841900000</v>
      </c>
      <c r="C2995" s="4">
        <v>3851600000</v>
      </c>
      <c r="E2995" s="6">
        <v>3635500000</v>
      </c>
      <c r="F2995" s="6">
        <v>3827000000</v>
      </c>
      <c r="G2995" s="6">
        <v>3531000000</v>
      </c>
      <c r="I2995" s="8">
        <f t="shared" si="460"/>
        <v>3725398210</v>
      </c>
      <c r="J2995" s="8">
        <f t="shared" si="461"/>
        <v>3842198210</v>
      </c>
      <c r="K2995" s="8">
        <f t="shared" si="462"/>
        <v>3851898210</v>
      </c>
      <c r="L2995" s="1"/>
      <c r="M2995" s="10">
        <f t="shared" si="463"/>
        <v>3635798210</v>
      </c>
      <c r="N2995" s="10">
        <f t="shared" si="464"/>
        <v>3827298210</v>
      </c>
      <c r="O2995" s="10">
        <f t="shared" si="465"/>
        <v>3531298210</v>
      </c>
      <c r="Q2995" s="1">
        <f t="shared" si="466"/>
        <v>3806498210</v>
      </c>
      <c r="R2995" s="1">
        <f t="shared" si="467"/>
        <v>3664798210</v>
      </c>
      <c r="T2995" s="1">
        <f t="shared" si="468"/>
        <v>0.96277418451748065</v>
      </c>
      <c r="U2995">
        <f t="shared" si="469"/>
        <v>0.21291276154160441</v>
      </c>
      <c r="Y2995" t="s">
        <v>12532</v>
      </c>
      <c r="Z2995" t="s">
        <v>12533</v>
      </c>
    </row>
    <row r="2996" spans="1:26">
      <c r="A2996" s="4">
        <v>388570000</v>
      </c>
      <c r="B2996" s="4">
        <v>417680000</v>
      </c>
      <c r="C2996" s="4">
        <v>354830000</v>
      </c>
      <c r="E2996" s="6">
        <v>374940000</v>
      </c>
      <c r="F2996" s="6">
        <v>368950000</v>
      </c>
      <c r="G2996" s="6">
        <v>374000000</v>
      </c>
      <c r="I2996" s="8">
        <f t="shared" si="460"/>
        <v>388868210</v>
      </c>
      <c r="J2996" s="8">
        <f t="shared" si="461"/>
        <v>417978210</v>
      </c>
      <c r="K2996" s="8">
        <f t="shared" si="462"/>
        <v>355128210</v>
      </c>
      <c r="L2996" s="1"/>
      <c r="M2996" s="10">
        <f t="shared" si="463"/>
        <v>375238210</v>
      </c>
      <c r="N2996" s="10">
        <f t="shared" si="464"/>
        <v>369248210</v>
      </c>
      <c r="O2996" s="10">
        <f t="shared" si="465"/>
        <v>374298210</v>
      </c>
      <c r="Q2996" s="1">
        <f t="shared" si="466"/>
        <v>387324876.66666669</v>
      </c>
      <c r="R2996" s="1">
        <f t="shared" si="467"/>
        <v>372928210</v>
      </c>
      <c r="T2996" s="1">
        <f t="shared" si="468"/>
        <v>0.96283051377808471</v>
      </c>
      <c r="U2996">
        <f t="shared" si="469"/>
        <v>0.47442523708817985</v>
      </c>
      <c r="Y2996" t="s">
        <v>10725</v>
      </c>
      <c r="Z2996" t="s">
        <v>10726</v>
      </c>
    </row>
    <row r="2997" spans="1:26">
      <c r="A2997" s="4">
        <v>137820000</v>
      </c>
      <c r="B2997" s="4">
        <v>157080000</v>
      </c>
      <c r="C2997" s="4">
        <v>145470000</v>
      </c>
      <c r="E2997" s="6">
        <v>157270000</v>
      </c>
      <c r="F2997" s="6">
        <v>148620000</v>
      </c>
      <c r="G2997" s="6">
        <v>118100000</v>
      </c>
      <c r="I2997" s="8">
        <f t="shared" si="460"/>
        <v>138118210</v>
      </c>
      <c r="J2997" s="8">
        <f t="shared" si="461"/>
        <v>157378210</v>
      </c>
      <c r="K2997" s="8">
        <f t="shared" si="462"/>
        <v>145768210</v>
      </c>
      <c r="L2997" s="1"/>
      <c r="M2997" s="10">
        <f t="shared" si="463"/>
        <v>157568210</v>
      </c>
      <c r="N2997" s="10">
        <f t="shared" si="464"/>
        <v>148918210</v>
      </c>
      <c r="O2997" s="10">
        <f t="shared" si="465"/>
        <v>118398210</v>
      </c>
      <c r="Q2997" s="1">
        <f t="shared" si="466"/>
        <v>147088210</v>
      </c>
      <c r="R2997" s="1">
        <f t="shared" si="467"/>
        <v>141628210</v>
      </c>
      <c r="T2997" s="1">
        <f t="shared" si="468"/>
        <v>0.96287941773171348</v>
      </c>
      <c r="U2997">
        <f t="shared" si="469"/>
        <v>0.69894397713254564</v>
      </c>
      <c r="Y2997" t="s">
        <v>12377</v>
      </c>
      <c r="Z2997" t="s">
        <v>12378</v>
      </c>
    </row>
    <row r="2998" spans="1:26">
      <c r="A2998" s="4">
        <v>2055300000</v>
      </c>
      <c r="B2998" s="4">
        <v>2131500000</v>
      </c>
      <c r="C2998" s="4">
        <v>1807400000</v>
      </c>
      <c r="E2998" s="6">
        <v>1837600000</v>
      </c>
      <c r="F2998" s="6">
        <v>1915200000</v>
      </c>
      <c r="G2998" s="6">
        <v>2019100000</v>
      </c>
      <c r="I2998" s="8">
        <f t="shared" si="460"/>
        <v>2055598210</v>
      </c>
      <c r="J2998" s="8">
        <f t="shared" si="461"/>
        <v>2131798210</v>
      </c>
      <c r="K2998" s="8">
        <f t="shared" si="462"/>
        <v>1807698210</v>
      </c>
      <c r="L2998" s="1"/>
      <c r="M2998" s="10">
        <f t="shared" si="463"/>
        <v>1837898210</v>
      </c>
      <c r="N2998" s="10">
        <f t="shared" si="464"/>
        <v>1915498210</v>
      </c>
      <c r="O2998" s="10">
        <f t="shared" si="465"/>
        <v>2019398210</v>
      </c>
      <c r="Q2998" s="1">
        <f t="shared" si="466"/>
        <v>1998364876.6666667</v>
      </c>
      <c r="R2998" s="1">
        <f t="shared" si="467"/>
        <v>1924264876.6666667</v>
      </c>
      <c r="T2998" s="1">
        <f t="shared" si="468"/>
        <v>0.9629196845555047</v>
      </c>
      <c r="U2998">
        <f t="shared" si="469"/>
        <v>0.54119570910024117</v>
      </c>
      <c r="Y2998" t="s">
        <v>12441</v>
      </c>
      <c r="Z2998" t="s">
        <v>12442</v>
      </c>
    </row>
    <row r="2999" spans="1:26">
      <c r="A2999" s="4">
        <v>49874000</v>
      </c>
      <c r="B2999" s="4">
        <v>75051000</v>
      </c>
      <c r="C2999" s="4">
        <v>62559000</v>
      </c>
      <c r="E2999" s="6">
        <v>59857000</v>
      </c>
      <c r="F2999" s="6">
        <v>62446000</v>
      </c>
      <c r="G2999" s="6">
        <v>58219000</v>
      </c>
      <c r="I2999" s="8">
        <f t="shared" si="460"/>
        <v>50172210</v>
      </c>
      <c r="J2999" s="8">
        <f t="shared" si="461"/>
        <v>75349210</v>
      </c>
      <c r="K2999" s="8">
        <f t="shared" si="462"/>
        <v>62857210</v>
      </c>
      <c r="L2999" s="1"/>
      <c r="M2999" s="10">
        <f t="shared" si="463"/>
        <v>60155210</v>
      </c>
      <c r="N2999" s="10">
        <f t="shared" si="464"/>
        <v>62744210</v>
      </c>
      <c r="O2999" s="10">
        <f t="shared" si="465"/>
        <v>58517210</v>
      </c>
      <c r="Q2999" s="1">
        <f t="shared" si="466"/>
        <v>62792876.666666664</v>
      </c>
      <c r="R2999" s="1">
        <f t="shared" si="467"/>
        <v>60472210</v>
      </c>
      <c r="T2999" s="1">
        <f t="shared" si="468"/>
        <v>0.9630425170838115</v>
      </c>
      <c r="U2999">
        <f t="shared" si="469"/>
        <v>0.76863865350286076</v>
      </c>
      <c r="Y2999" t="s">
        <v>6486</v>
      </c>
      <c r="Z2999" t="s">
        <v>6487</v>
      </c>
    </row>
    <row r="3000" spans="1:26">
      <c r="A3000" s="4">
        <v>2067200000</v>
      </c>
      <c r="B3000" s="4">
        <v>2259400000</v>
      </c>
      <c r="C3000" s="4">
        <v>1999000000</v>
      </c>
      <c r="E3000" s="6">
        <v>2193000000</v>
      </c>
      <c r="F3000" s="6">
        <v>1854800000</v>
      </c>
      <c r="G3000" s="6">
        <v>2044400000</v>
      </c>
      <c r="I3000" s="8">
        <f t="shared" si="460"/>
        <v>2067498210</v>
      </c>
      <c r="J3000" s="8">
        <f t="shared" si="461"/>
        <v>2259698210</v>
      </c>
      <c r="K3000" s="8">
        <f t="shared" si="462"/>
        <v>1999298210</v>
      </c>
      <c r="L3000" s="1"/>
      <c r="M3000" s="10">
        <f t="shared" si="463"/>
        <v>2193298210</v>
      </c>
      <c r="N3000" s="10">
        <f t="shared" si="464"/>
        <v>1855098210</v>
      </c>
      <c r="O3000" s="10">
        <f t="shared" si="465"/>
        <v>2044698210</v>
      </c>
      <c r="Q3000" s="1">
        <f t="shared" si="466"/>
        <v>2108831543.3333333</v>
      </c>
      <c r="R3000" s="1">
        <f t="shared" si="467"/>
        <v>2031031543.3333333</v>
      </c>
      <c r="T3000" s="1">
        <f t="shared" si="468"/>
        <v>0.9631075321089777</v>
      </c>
      <c r="U3000">
        <f t="shared" si="469"/>
        <v>0.56777029053346229</v>
      </c>
      <c r="Y3000" t="s">
        <v>10595</v>
      </c>
      <c r="Z3000" t="s">
        <v>10596</v>
      </c>
    </row>
    <row r="3001" spans="1:26">
      <c r="A3001" s="4">
        <v>1632600000</v>
      </c>
      <c r="B3001" s="4">
        <v>1369100000</v>
      </c>
      <c r="C3001" s="4">
        <v>1426500000</v>
      </c>
      <c r="E3001" s="6">
        <v>1403500000</v>
      </c>
      <c r="F3001" s="6">
        <v>1595700000</v>
      </c>
      <c r="G3001" s="6">
        <v>1265800000</v>
      </c>
      <c r="I3001" s="8">
        <f t="shared" si="460"/>
        <v>1632898210</v>
      </c>
      <c r="J3001" s="8">
        <f t="shared" si="461"/>
        <v>1369398210</v>
      </c>
      <c r="K3001" s="8">
        <f t="shared" si="462"/>
        <v>1426798210</v>
      </c>
      <c r="L3001" s="1"/>
      <c r="M3001" s="10">
        <f t="shared" si="463"/>
        <v>1403798210</v>
      </c>
      <c r="N3001" s="10">
        <f t="shared" si="464"/>
        <v>1595998210</v>
      </c>
      <c r="O3001" s="10">
        <f t="shared" si="465"/>
        <v>1266098210</v>
      </c>
      <c r="Q3001" s="1">
        <f t="shared" si="466"/>
        <v>1476364876.6666667</v>
      </c>
      <c r="R3001" s="1">
        <f t="shared" si="467"/>
        <v>1421964876.6666667</v>
      </c>
      <c r="T3001" s="1">
        <f t="shared" si="468"/>
        <v>0.96315274031523679</v>
      </c>
      <c r="U3001">
        <f t="shared" si="469"/>
        <v>0.68519060401792609</v>
      </c>
      <c r="Y3001" t="s">
        <v>12103</v>
      </c>
      <c r="Z3001" t="s">
        <v>12104</v>
      </c>
    </row>
    <row r="3002" spans="1:26">
      <c r="A3002" s="4">
        <v>441660000</v>
      </c>
      <c r="B3002" s="4">
        <v>488180000</v>
      </c>
      <c r="C3002" s="4">
        <v>388080000</v>
      </c>
      <c r="E3002" s="6">
        <v>425670000</v>
      </c>
      <c r="F3002" s="6">
        <v>408300000</v>
      </c>
      <c r="G3002" s="6">
        <v>435360000</v>
      </c>
      <c r="I3002" s="8">
        <f t="shared" si="460"/>
        <v>441958210</v>
      </c>
      <c r="J3002" s="8">
        <f t="shared" si="461"/>
        <v>488478210</v>
      </c>
      <c r="K3002" s="8">
        <f t="shared" si="462"/>
        <v>388378210</v>
      </c>
      <c r="L3002" s="1"/>
      <c r="M3002" s="10">
        <f t="shared" si="463"/>
        <v>425968210</v>
      </c>
      <c r="N3002" s="10">
        <f t="shared" si="464"/>
        <v>408598210</v>
      </c>
      <c r="O3002" s="10">
        <f t="shared" si="465"/>
        <v>435658210</v>
      </c>
      <c r="Q3002" s="1">
        <f t="shared" si="466"/>
        <v>439604876.66666669</v>
      </c>
      <c r="R3002" s="1">
        <f t="shared" si="467"/>
        <v>423408210</v>
      </c>
      <c r="T3002" s="1">
        <f t="shared" si="468"/>
        <v>0.96315630802488139</v>
      </c>
      <c r="U3002">
        <f t="shared" si="469"/>
        <v>0.61774631466787766</v>
      </c>
      <c r="Y3002" t="s">
        <v>2797</v>
      </c>
      <c r="Z3002" t="s">
        <v>2798</v>
      </c>
    </row>
    <row r="3003" spans="1:26">
      <c r="A3003" s="4">
        <v>86288000</v>
      </c>
      <c r="B3003" s="4">
        <v>129600000</v>
      </c>
      <c r="C3003" s="4">
        <v>142850000</v>
      </c>
      <c r="E3003" s="6">
        <v>130730000</v>
      </c>
      <c r="F3003" s="6">
        <v>109760000</v>
      </c>
      <c r="G3003" s="6">
        <v>105010000</v>
      </c>
      <c r="I3003" s="8">
        <f t="shared" si="460"/>
        <v>86586210</v>
      </c>
      <c r="J3003" s="8">
        <f t="shared" si="461"/>
        <v>129898210</v>
      </c>
      <c r="K3003" s="8">
        <f t="shared" si="462"/>
        <v>143148210</v>
      </c>
      <c r="L3003" s="1"/>
      <c r="M3003" s="10">
        <f t="shared" si="463"/>
        <v>131028210</v>
      </c>
      <c r="N3003" s="10">
        <f t="shared" si="464"/>
        <v>110058210</v>
      </c>
      <c r="O3003" s="10">
        <f t="shared" si="465"/>
        <v>105308210</v>
      </c>
      <c r="Q3003" s="1">
        <f t="shared" si="466"/>
        <v>119877543.33333333</v>
      </c>
      <c r="R3003" s="1">
        <f t="shared" si="467"/>
        <v>115464876.66666667</v>
      </c>
      <c r="T3003" s="1">
        <f t="shared" si="468"/>
        <v>0.96319021441408148</v>
      </c>
      <c r="U3003">
        <f t="shared" si="469"/>
        <v>0.8261233620603623</v>
      </c>
      <c r="Y3003" t="s">
        <v>10715</v>
      </c>
      <c r="Z3003" t="s">
        <v>10716</v>
      </c>
    </row>
    <row r="3004" spans="1:26">
      <c r="A3004" s="4">
        <v>617560000</v>
      </c>
      <c r="B3004" s="4">
        <v>782460000</v>
      </c>
      <c r="C3004" s="4">
        <v>575820000</v>
      </c>
      <c r="E3004" s="6">
        <v>624420000</v>
      </c>
      <c r="F3004" s="6">
        <v>577910000</v>
      </c>
      <c r="G3004" s="6">
        <v>700770000</v>
      </c>
      <c r="I3004" s="8">
        <f t="shared" si="460"/>
        <v>617858210</v>
      </c>
      <c r="J3004" s="8">
        <f t="shared" si="461"/>
        <v>782758210</v>
      </c>
      <c r="K3004" s="8">
        <f t="shared" si="462"/>
        <v>576118210</v>
      </c>
      <c r="L3004" s="1"/>
      <c r="M3004" s="10">
        <f t="shared" si="463"/>
        <v>624718210</v>
      </c>
      <c r="N3004" s="10">
        <f t="shared" si="464"/>
        <v>578208210</v>
      </c>
      <c r="O3004" s="10">
        <f t="shared" si="465"/>
        <v>701068210</v>
      </c>
      <c r="Q3004" s="1">
        <f t="shared" si="466"/>
        <v>658911543.33333337</v>
      </c>
      <c r="R3004" s="1">
        <f t="shared" si="467"/>
        <v>634664876.66666663</v>
      </c>
      <c r="T3004" s="1">
        <f t="shared" si="468"/>
        <v>0.96320193975657709</v>
      </c>
      <c r="U3004">
        <f t="shared" si="469"/>
        <v>0.75498513958582236</v>
      </c>
      <c r="Y3004" t="s">
        <v>12763</v>
      </c>
      <c r="Z3004" t="s">
        <v>12764</v>
      </c>
    </row>
    <row r="3005" spans="1:26">
      <c r="A3005" s="4">
        <v>1061000000</v>
      </c>
      <c r="B3005" s="4">
        <v>1204600000</v>
      </c>
      <c r="C3005" s="4">
        <v>1040600000</v>
      </c>
      <c r="E3005" s="6">
        <v>953860000</v>
      </c>
      <c r="F3005" s="6">
        <v>1081900000</v>
      </c>
      <c r="G3005" s="6">
        <v>1149300000</v>
      </c>
      <c r="I3005" s="8">
        <f t="shared" si="460"/>
        <v>1061298210</v>
      </c>
      <c r="J3005" s="8">
        <f t="shared" si="461"/>
        <v>1204898210</v>
      </c>
      <c r="K3005" s="8">
        <f t="shared" si="462"/>
        <v>1040898210</v>
      </c>
      <c r="L3005" s="1"/>
      <c r="M3005" s="10">
        <f t="shared" si="463"/>
        <v>954158210</v>
      </c>
      <c r="N3005" s="10">
        <f t="shared" si="464"/>
        <v>1082198210</v>
      </c>
      <c r="O3005" s="10">
        <f t="shared" si="465"/>
        <v>1149598210</v>
      </c>
      <c r="Q3005" s="1">
        <f t="shared" si="466"/>
        <v>1102364876.6666667</v>
      </c>
      <c r="R3005" s="1">
        <f t="shared" si="467"/>
        <v>1061984876.6666666</v>
      </c>
      <c r="T3005" s="1">
        <f t="shared" si="468"/>
        <v>0.96336966021440995</v>
      </c>
      <c r="U3005">
        <f t="shared" si="469"/>
        <v>0.62824467574649945</v>
      </c>
      <c r="Y3005" t="s">
        <v>8729</v>
      </c>
      <c r="Z3005" t="s">
        <v>8730</v>
      </c>
    </row>
    <row r="3006" spans="1:26">
      <c r="A3006" s="4">
        <v>2574700000</v>
      </c>
      <c r="B3006" s="4">
        <v>2490400000</v>
      </c>
      <c r="C3006" s="4">
        <v>2126100000</v>
      </c>
      <c r="E3006" s="6">
        <v>2195200000</v>
      </c>
      <c r="F3006" s="6">
        <v>2366100000</v>
      </c>
      <c r="G3006" s="6">
        <v>2366700000</v>
      </c>
      <c r="I3006" s="8">
        <f t="shared" si="460"/>
        <v>2574998210</v>
      </c>
      <c r="J3006" s="8">
        <f t="shared" si="461"/>
        <v>2490698210</v>
      </c>
      <c r="K3006" s="8">
        <f t="shared" si="462"/>
        <v>2126398210</v>
      </c>
      <c r="L3006" s="1"/>
      <c r="M3006" s="10">
        <f t="shared" si="463"/>
        <v>2195498210</v>
      </c>
      <c r="N3006" s="10">
        <f t="shared" si="464"/>
        <v>2366398210</v>
      </c>
      <c r="O3006" s="10">
        <f t="shared" si="465"/>
        <v>2366998210</v>
      </c>
      <c r="Q3006" s="1">
        <f t="shared" si="466"/>
        <v>2397364876.6666665</v>
      </c>
      <c r="R3006" s="1">
        <f t="shared" si="467"/>
        <v>2309631543.3333335</v>
      </c>
      <c r="T3006" s="1">
        <f t="shared" si="468"/>
        <v>0.96340426349479236</v>
      </c>
      <c r="U3006">
        <f t="shared" si="469"/>
        <v>0.58765928347156726</v>
      </c>
      <c r="Y3006" t="s">
        <v>12297</v>
      </c>
      <c r="Z3006" t="s">
        <v>12298</v>
      </c>
    </row>
    <row r="3007" spans="1:26">
      <c r="A3007" s="4">
        <v>1636400000</v>
      </c>
      <c r="B3007" s="4">
        <v>1720500000</v>
      </c>
      <c r="C3007" s="4">
        <v>1571500000</v>
      </c>
      <c r="E3007" s="6">
        <v>1635200000</v>
      </c>
      <c r="F3007" s="6">
        <v>1398700000</v>
      </c>
      <c r="G3007" s="6">
        <v>1714200000</v>
      </c>
      <c r="I3007" s="8">
        <f t="shared" si="460"/>
        <v>1636698210</v>
      </c>
      <c r="J3007" s="8">
        <f t="shared" si="461"/>
        <v>1720798210</v>
      </c>
      <c r="K3007" s="8">
        <f t="shared" si="462"/>
        <v>1571798210</v>
      </c>
      <c r="L3007" s="1"/>
      <c r="M3007" s="10">
        <f t="shared" si="463"/>
        <v>1635498210</v>
      </c>
      <c r="N3007" s="10">
        <f t="shared" si="464"/>
        <v>1398998210</v>
      </c>
      <c r="O3007" s="10">
        <f t="shared" si="465"/>
        <v>1714498210</v>
      </c>
      <c r="Q3007" s="1">
        <f t="shared" si="466"/>
        <v>1643098210</v>
      </c>
      <c r="R3007" s="1">
        <f t="shared" si="467"/>
        <v>1582998210</v>
      </c>
      <c r="T3007" s="1">
        <f t="shared" si="468"/>
        <v>0.96342275852153714</v>
      </c>
      <c r="U3007">
        <f t="shared" si="469"/>
        <v>0.59477910954401536</v>
      </c>
      <c r="Y3007" t="s">
        <v>4711</v>
      </c>
      <c r="Z3007" t="s">
        <v>4712</v>
      </c>
    </row>
    <row r="3008" spans="1:26">
      <c r="A3008" s="4">
        <v>441420000</v>
      </c>
      <c r="B3008" s="4">
        <v>571340000</v>
      </c>
      <c r="C3008" s="4">
        <v>607680000</v>
      </c>
      <c r="E3008" s="6">
        <v>533860000</v>
      </c>
      <c r="F3008" s="6">
        <v>423550000</v>
      </c>
      <c r="G3008" s="6">
        <v>603740000</v>
      </c>
      <c r="I3008" s="8">
        <f t="shared" si="460"/>
        <v>441718210</v>
      </c>
      <c r="J3008" s="8">
        <f t="shared" si="461"/>
        <v>571638210</v>
      </c>
      <c r="K3008" s="8">
        <f t="shared" si="462"/>
        <v>607978210</v>
      </c>
      <c r="L3008" s="1"/>
      <c r="M3008" s="10">
        <f t="shared" si="463"/>
        <v>534158210</v>
      </c>
      <c r="N3008" s="10">
        <f t="shared" si="464"/>
        <v>423848210</v>
      </c>
      <c r="O3008" s="10">
        <f t="shared" si="465"/>
        <v>604038210</v>
      </c>
      <c r="Q3008" s="1">
        <f t="shared" si="466"/>
        <v>540444876.66666663</v>
      </c>
      <c r="R3008" s="1">
        <f t="shared" si="467"/>
        <v>520681543.33333331</v>
      </c>
      <c r="T3008" s="1">
        <f t="shared" si="468"/>
        <v>0.96343136148273112</v>
      </c>
      <c r="U3008">
        <f t="shared" si="469"/>
        <v>0.7994253733259824</v>
      </c>
      <c r="Y3008" t="s">
        <v>8016</v>
      </c>
      <c r="Z3008" t="s">
        <v>8017</v>
      </c>
    </row>
    <row r="3009" spans="1:26">
      <c r="A3009" s="4">
        <v>1389400000</v>
      </c>
      <c r="B3009" s="4">
        <v>1224200000</v>
      </c>
      <c r="C3009" s="4">
        <v>1124300000</v>
      </c>
      <c r="E3009" s="6">
        <v>1258200000</v>
      </c>
      <c r="F3009" s="6">
        <v>1188400000</v>
      </c>
      <c r="G3009" s="6">
        <v>1154600000</v>
      </c>
      <c r="I3009" s="8">
        <f t="shared" si="460"/>
        <v>1389698210</v>
      </c>
      <c r="J3009" s="8">
        <f t="shared" si="461"/>
        <v>1224498210</v>
      </c>
      <c r="K3009" s="8">
        <f t="shared" si="462"/>
        <v>1124598210</v>
      </c>
      <c r="L3009" s="1"/>
      <c r="M3009" s="10">
        <f t="shared" si="463"/>
        <v>1258498210</v>
      </c>
      <c r="N3009" s="10">
        <f t="shared" si="464"/>
        <v>1188698210</v>
      </c>
      <c r="O3009" s="10">
        <f t="shared" si="465"/>
        <v>1154898210</v>
      </c>
      <c r="Q3009" s="1">
        <f t="shared" si="466"/>
        <v>1246264876.6666667</v>
      </c>
      <c r="R3009" s="1">
        <f t="shared" si="467"/>
        <v>1200698210</v>
      </c>
      <c r="T3009" s="1">
        <f t="shared" si="468"/>
        <v>0.96343741405234651</v>
      </c>
      <c r="U3009">
        <f t="shared" si="469"/>
        <v>0.61262143415953685</v>
      </c>
      <c r="Y3009" t="s">
        <v>12550</v>
      </c>
      <c r="Z3009" t="s">
        <v>12551</v>
      </c>
    </row>
    <row r="3010" spans="1:26">
      <c r="A3010" s="4">
        <v>308710000</v>
      </c>
      <c r="B3010" s="4">
        <v>367250000</v>
      </c>
      <c r="C3010" s="4">
        <v>400320000</v>
      </c>
      <c r="E3010" s="6">
        <v>372260000</v>
      </c>
      <c r="F3010" s="6">
        <v>387340000</v>
      </c>
      <c r="G3010" s="6">
        <v>277380000</v>
      </c>
      <c r="I3010" s="8">
        <f t="shared" si="460"/>
        <v>309008210</v>
      </c>
      <c r="J3010" s="8">
        <f t="shared" si="461"/>
        <v>367548210</v>
      </c>
      <c r="K3010" s="8">
        <f t="shared" si="462"/>
        <v>400618210</v>
      </c>
      <c r="L3010" s="1"/>
      <c r="M3010" s="10">
        <f t="shared" si="463"/>
        <v>372558210</v>
      </c>
      <c r="N3010" s="10">
        <f t="shared" si="464"/>
        <v>387638210</v>
      </c>
      <c r="O3010" s="10">
        <f t="shared" si="465"/>
        <v>277678210</v>
      </c>
      <c r="Q3010" s="1">
        <f t="shared" si="466"/>
        <v>359058210</v>
      </c>
      <c r="R3010" s="1">
        <f t="shared" si="467"/>
        <v>345958210</v>
      </c>
      <c r="T3010" s="1">
        <f t="shared" si="468"/>
        <v>0.963515665050522</v>
      </c>
      <c r="U3010">
        <f t="shared" si="469"/>
        <v>0.77884737151973116</v>
      </c>
      <c r="Y3010" t="s">
        <v>2211</v>
      </c>
      <c r="Z3010" t="s">
        <v>2212</v>
      </c>
    </row>
    <row r="3011" spans="1:26">
      <c r="A3011" s="4">
        <v>800670000</v>
      </c>
      <c r="B3011" s="4">
        <v>824150000</v>
      </c>
      <c r="C3011" s="4">
        <v>851770000</v>
      </c>
      <c r="E3011" s="6">
        <v>859200000</v>
      </c>
      <c r="F3011" s="6">
        <v>646820000</v>
      </c>
      <c r="G3011" s="6">
        <v>880260000</v>
      </c>
      <c r="I3011" s="8">
        <f t="shared" ref="I3011:I3074" si="470">A3011+298210</f>
        <v>800968210</v>
      </c>
      <c r="J3011" s="8">
        <f t="shared" ref="J3011:J3074" si="471">B3011+298210</f>
        <v>824448210</v>
      </c>
      <c r="K3011" s="8">
        <f t="shared" ref="K3011:K3074" si="472">C3011+298210</f>
        <v>852068210</v>
      </c>
      <c r="L3011" s="1"/>
      <c r="M3011" s="10">
        <f t="shared" ref="M3011:M3074" si="473">E3011+298210</f>
        <v>859498210</v>
      </c>
      <c r="N3011" s="10">
        <f t="shared" ref="N3011:N3074" si="474">F3011+298210</f>
        <v>647118210</v>
      </c>
      <c r="O3011" s="10">
        <f t="shared" ref="O3011:O3074" si="475">G3011+298210</f>
        <v>880558210</v>
      </c>
      <c r="Q3011" s="1">
        <f t="shared" ref="Q3011:Q3074" si="476">AVERAGE(I3011:K3011)</f>
        <v>825828210</v>
      </c>
      <c r="R3011" s="1">
        <f t="shared" ref="R3011:R3074" si="477">AVERAGE(M3011:O3011)</f>
        <v>795724876.66666663</v>
      </c>
      <c r="T3011" s="1">
        <f t="shared" ref="T3011:T3074" si="478">R3011/Q3011</f>
        <v>0.96354770523843769</v>
      </c>
      <c r="U3011">
        <f t="shared" ref="U3011:U3074" si="479">_xlfn.T.TEST(M3011:O3011, I3011:K3011, 2, 2)</f>
        <v>0.71225446992675467</v>
      </c>
      <c r="Y3011" t="s">
        <v>3185</v>
      </c>
      <c r="Z3011" t="s">
        <v>3186</v>
      </c>
    </row>
    <row r="3012" spans="1:26">
      <c r="A3012" s="4">
        <v>1122700000</v>
      </c>
      <c r="B3012" s="4">
        <v>1205400000</v>
      </c>
      <c r="C3012" s="4">
        <v>1157500000</v>
      </c>
      <c r="E3012" s="6">
        <v>1079400000</v>
      </c>
      <c r="F3012" s="6">
        <v>1244200000</v>
      </c>
      <c r="G3012" s="6">
        <v>1035000000</v>
      </c>
      <c r="I3012" s="8">
        <f t="shared" si="470"/>
        <v>1122998210</v>
      </c>
      <c r="J3012" s="8">
        <f t="shared" si="471"/>
        <v>1205698210</v>
      </c>
      <c r="K3012" s="8">
        <f t="shared" si="472"/>
        <v>1157798210</v>
      </c>
      <c r="L3012" s="1"/>
      <c r="M3012" s="10">
        <f t="shared" si="473"/>
        <v>1079698210</v>
      </c>
      <c r="N3012" s="10">
        <f t="shared" si="474"/>
        <v>1244498210</v>
      </c>
      <c r="O3012" s="10">
        <f t="shared" si="475"/>
        <v>1035298210</v>
      </c>
      <c r="Q3012" s="1">
        <f t="shared" si="476"/>
        <v>1162164876.6666667</v>
      </c>
      <c r="R3012" s="1">
        <f t="shared" si="477"/>
        <v>1119831543.3333333</v>
      </c>
      <c r="T3012" s="1">
        <f t="shared" si="478"/>
        <v>0.96357372849302214</v>
      </c>
      <c r="U3012">
        <f t="shared" si="479"/>
        <v>0.56733080441756023</v>
      </c>
      <c r="Y3012" t="s">
        <v>8845</v>
      </c>
      <c r="Z3012" t="s">
        <v>8846</v>
      </c>
    </row>
    <row r="3013" spans="1:26">
      <c r="A3013" s="4">
        <v>3958100000</v>
      </c>
      <c r="B3013" s="4">
        <v>5907900000</v>
      </c>
      <c r="C3013" s="4">
        <v>5442300000</v>
      </c>
      <c r="E3013" s="6">
        <v>5404700000</v>
      </c>
      <c r="F3013" s="6">
        <v>5584000000</v>
      </c>
      <c r="G3013" s="6">
        <v>3763200000</v>
      </c>
      <c r="I3013" s="8">
        <f t="shared" si="470"/>
        <v>3958398210</v>
      </c>
      <c r="J3013" s="8">
        <f t="shared" si="471"/>
        <v>5908198210</v>
      </c>
      <c r="K3013" s="8">
        <f t="shared" si="472"/>
        <v>5442598210</v>
      </c>
      <c r="L3013" s="1"/>
      <c r="M3013" s="10">
        <f t="shared" si="473"/>
        <v>5404998210</v>
      </c>
      <c r="N3013" s="10">
        <f t="shared" si="474"/>
        <v>5584298210</v>
      </c>
      <c r="O3013" s="10">
        <f t="shared" si="475"/>
        <v>3763498210</v>
      </c>
      <c r="Q3013" s="1">
        <f t="shared" si="476"/>
        <v>5103064876.666667</v>
      </c>
      <c r="R3013" s="1">
        <f t="shared" si="477"/>
        <v>4917598210</v>
      </c>
      <c r="T3013" s="1">
        <f t="shared" si="478"/>
        <v>0.96365582818382389</v>
      </c>
      <c r="U3013">
        <f t="shared" si="479"/>
        <v>0.83322647812159123</v>
      </c>
      <c r="Y3013" t="s">
        <v>5405</v>
      </c>
      <c r="Z3013" t="s">
        <v>5406</v>
      </c>
    </row>
    <row r="3014" spans="1:26">
      <c r="A3014" s="4">
        <v>108440000</v>
      </c>
      <c r="B3014" s="4">
        <v>115260000</v>
      </c>
      <c r="C3014" s="4">
        <v>116300000</v>
      </c>
      <c r="E3014" s="6">
        <v>100250000</v>
      </c>
      <c r="F3014" s="6">
        <v>141160000</v>
      </c>
      <c r="G3014" s="6">
        <v>86205000</v>
      </c>
      <c r="I3014" s="8">
        <f t="shared" si="470"/>
        <v>108738210</v>
      </c>
      <c r="J3014" s="8">
        <f t="shared" si="471"/>
        <v>115558210</v>
      </c>
      <c r="K3014" s="8">
        <f t="shared" si="472"/>
        <v>116598210</v>
      </c>
      <c r="L3014" s="1"/>
      <c r="M3014" s="10">
        <f t="shared" si="473"/>
        <v>100548210</v>
      </c>
      <c r="N3014" s="10">
        <f t="shared" si="474"/>
        <v>141458210</v>
      </c>
      <c r="O3014" s="10">
        <f t="shared" si="475"/>
        <v>86503210</v>
      </c>
      <c r="Q3014" s="1">
        <f t="shared" si="476"/>
        <v>113631543.33333333</v>
      </c>
      <c r="R3014" s="1">
        <f t="shared" si="477"/>
        <v>109503210</v>
      </c>
      <c r="T3014" s="1">
        <f t="shared" si="478"/>
        <v>0.96366912555941409</v>
      </c>
      <c r="U3014">
        <f t="shared" si="479"/>
        <v>0.81656766099057365</v>
      </c>
      <c r="Y3014" t="s">
        <v>11625</v>
      </c>
      <c r="Z3014" t="s">
        <v>11626</v>
      </c>
    </row>
    <row r="3015" spans="1:26">
      <c r="A3015" s="4">
        <v>2680800000</v>
      </c>
      <c r="B3015" s="4">
        <v>2631100000</v>
      </c>
      <c r="C3015" s="4">
        <v>2844200000</v>
      </c>
      <c r="E3015" s="6">
        <v>2304700000</v>
      </c>
      <c r="F3015" s="6">
        <v>3021600000</v>
      </c>
      <c r="G3015" s="6">
        <v>2533800000</v>
      </c>
      <c r="I3015" s="8">
        <f t="shared" si="470"/>
        <v>2681098210</v>
      </c>
      <c r="J3015" s="8">
        <f t="shared" si="471"/>
        <v>2631398210</v>
      </c>
      <c r="K3015" s="8">
        <f t="shared" si="472"/>
        <v>2844498210</v>
      </c>
      <c r="L3015" s="1"/>
      <c r="M3015" s="10">
        <f t="shared" si="473"/>
        <v>2304998210</v>
      </c>
      <c r="N3015" s="10">
        <f t="shared" si="474"/>
        <v>3021898210</v>
      </c>
      <c r="O3015" s="10">
        <f t="shared" si="475"/>
        <v>2534098210</v>
      </c>
      <c r="Q3015" s="1">
        <f t="shared" si="476"/>
        <v>2718998210</v>
      </c>
      <c r="R3015" s="1">
        <f t="shared" si="477"/>
        <v>2620331543.3333335</v>
      </c>
      <c r="T3015" s="1">
        <f t="shared" si="478"/>
        <v>0.96371212518500826</v>
      </c>
      <c r="U3015">
        <f t="shared" si="479"/>
        <v>0.6783426127423352</v>
      </c>
      <c r="Y3015" t="s">
        <v>6727</v>
      </c>
      <c r="Z3015" t="s">
        <v>6728</v>
      </c>
    </row>
    <row r="3016" spans="1:26">
      <c r="A3016" s="4">
        <v>6252600000</v>
      </c>
      <c r="B3016" s="4">
        <v>4801200000</v>
      </c>
      <c r="C3016" s="4">
        <v>5547700000</v>
      </c>
      <c r="E3016" s="6">
        <v>5172000000</v>
      </c>
      <c r="F3016" s="6">
        <v>4600100000</v>
      </c>
      <c r="G3016" s="6">
        <v>6227400000</v>
      </c>
      <c r="I3016" s="8">
        <f t="shared" si="470"/>
        <v>6252898210</v>
      </c>
      <c r="J3016" s="8">
        <f t="shared" si="471"/>
        <v>4801498210</v>
      </c>
      <c r="K3016" s="8">
        <f t="shared" si="472"/>
        <v>5547998210</v>
      </c>
      <c r="L3016" s="1"/>
      <c r="M3016" s="10">
        <f t="shared" si="473"/>
        <v>5172298210</v>
      </c>
      <c r="N3016" s="10">
        <f t="shared" si="474"/>
        <v>4600398210</v>
      </c>
      <c r="O3016" s="10">
        <f t="shared" si="475"/>
        <v>6227698210</v>
      </c>
      <c r="Q3016" s="1">
        <f t="shared" si="476"/>
        <v>5534131543.333333</v>
      </c>
      <c r="R3016" s="1">
        <f t="shared" si="477"/>
        <v>5333464876.666667</v>
      </c>
      <c r="T3016" s="1">
        <f t="shared" si="478"/>
        <v>0.96374017041420013</v>
      </c>
      <c r="U3016">
        <f t="shared" si="479"/>
        <v>0.76766963314069625</v>
      </c>
      <c r="Y3016" t="s">
        <v>3817</v>
      </c>
      <c r="Z3016" t="s">
        <v>3818</v>
      </c>
    </row>
    <row r="3017" spans="1:26">
      <c r="A3017" s="4">
        <v>120950000</v>
      </c>
      <c r="B3017" s="4">
        <v>40203000</v>
      </c>
      <c r="C3017" s="4">
        <v>65432000</v>
      </c>
      <c r="E3017" s="6">
        <v>86158000</v>
      </c>
      <c r="F3017" s="6">
        <v>66363000</v>
      </c>
      <c r="G3017" s="6">
        <v>65823000</v>
      </c>
      <c r="I3017" s="8">
        <f t="shared" si="470"/>
        <v>121248210</v>
      </c>
      <c r="J3017" s="8">
        <f t="shared" si="471"/>
        <v>40501210</v>
      </c>
      <c r="K3017" s="8">
        <f t="shared" si="472"/>
        <v>65730210</v>
      </c>
      <c r="L3017" s="1"/>
      <c r="M3017" s="10">
        <f t="shared" si="473"/>
        <v>86456210</v>
      </c>
      <c r="N3017" s="10">
        <f t="shared" si="474"/>
        <v>66661210</v>
      </c>
      <c r="O3017" s="10">
        <f t="shared" si="475"/>
        <v>66121210</v>
      </c>
      <c r="Q3017" s="1">
        <f t="shared" si="476"/>
        <v>75826543.333333328</v>
      </c>
      <c r="R3017" s="1">
        <f t="shared" si="477"/>
        <v>73079543.333333328</v>
      </c>
      <c r="T3017" s="1">
        <f t="shared" si="478"/>
        <v>0.96377258042841019</v>
      </c>
      <c r="U3017">
        <f t="shared" si="479"/>
        <v>0.91703917137081614</v>
      </c>
    </row>
    <row r="3018" spans="1:26">
      <c r="A3018" s="4">
        <v>21227000000</v>
      </c>
      <c r="B3018" s="4">
        <v>20907000000</v>
      </c>
      <c r="C3018" s="4">
        <v>21394000000</v>
      </c>
      <c r="E3018" s="6">
        <v>20131000000</v>
      </c>
      <c r="F3018" s="6">
        <v>19743000000</v>
      </c>
      <c r="G3018" s="6">
        <v>21368000000</v>
      </c>
      <c r="I3018" s="8">
        <f t="shared" si="470"/>
        <v>21227298210</v>
      </c>
      <c r="J3018" s="8">
        <f t="shared" si="471"/>
        <v>20907298210</v>
      </c>
      <c r="K3018" s="8">
        <f t="shared" si="472"/>
        <v>21394298210</v>
      </c>
      <c r="L3018" s="1"/>
      <c r="M3018" s="10">
        <f t="shared" si="473"/>
        <v>20131298210</v>
      </c>
      <c r="N3018" s="10">
        <f t="shared" si="474"/>
        <v>19743298210</v>
      </c>
      <c r="O3018" s="10">
        <f t="shared" si="475"/>
        <v>21368298210</v>
      </c>
      <c r="Q3018" s="1">
        <f t="shared" si="476"/>
        <v>21176298210</v>
      </c>
      <c r="R3018" s="1">
        <f t="shared" si="477"/>
        <v>20414298210</v>
      </c>
      <c r="T3018" s="1">
        <f t="shared" si="478"/>
        <v>0.96401637375695037</v>
      </c>
      <c r="U3018">
        <f t="shared" si="479"/>
        <v>0.20972692580925162</v>
      </c>
      <c r="Y3018" t="s">
        <v>4396</v>
      </c>
      <c r="Z3018" t="s">
        <v>4397</v>
      </c>
    </row>
    <row r="3019" spans="1:26">
      <c r="A3019" s="4">
        <v>334120000</v>
      </c>
      <c r="B3019" s="4">
        <v>470330000</v>
      </c>
      <c r="C3019" s="4">
        <v>390550000</v>
      </c>
      <c r="E3019" s="6">
        <v>419760000</v>
      </c>
      <c r="F3019" s="6">
        <v>286340000</v>
      </c>
      <c r="G3019" s="6">
        <v>445870000</v>
      </c>
      <c r="I3019" s="8">
        <f t="shared" si="470"/>
        <v>334418210</v>
      </c>
      <c r="J3019" s="8">
        <f t="shared" si="471"/>
        <v>470628210</v>
      </c>
      <c r="K3019" s="8">
        <f t="shared" si="472"/>
        <v>390848210</v>
      </c>
      <c r="L3019" s="1"/>
      <c r="M3019" s="10">
        <f t="shared" si="473"/>
        <v>420058210</v>
      </c>
      <c r="N3019" s="10">
        <f t="shared" si="474"/>
        <v>286638210</v>
      </c>
      <c r="O3019" s="10">
        <f t="shared" si="475"/>
        <v>446168210</v>
      </c>
      <c r="Q3019" s="1">
        <f t="shared" si="476"/>
        <v>398631543.33333331</v>
      </c>
      <c r="R3019" s="1">
        <f t="shared" si="477"/>
        <v>384288210</v>
      </c>
      <c r="T3019" s="1">
        <f t="shared" si="478"/>
        <v>0.9640185690941685</v>
      </c>
      <c r="U3019">
        <f t="shared" si="479"/>
        <v>0.83174707866515041</v>
      </c>
      <c r="Z3019" t="s">
        <v>12258</v>
      </c>
    </row>
    <row r="3020" spans="1:26">
      <c r="A3020" s="4">
        <v>623750000</v>
      </c>
      <c r="B3020" s="4">
        <v>772830000</v>
      </c>
      <c r="C3020" s="4">
        <v>923120000</v>
      </c>
      <c r="E3020" s="6">
        <v>675920000</v>
      </c>
      <c r="F3020" s="6">
        <v>862550000</v>
      </c>
      <c r="G3020" s="6">
        <v>697910000</v>
      </c>
      <c r="I3020" s="8">
        <f t="shared" si="470"/>
        <v>624048210</v>
      </c>
      <c r="J3020" s="8">
        <f t="shared" si="471"/>
        <v>773128210</v>
      </c>
      <c r="K3020" s="8">
        <f t="shared" si="472"/>
        <v>923418210</v>
      </c>
      <c r="L3020" s="1"/>
      <c r="M3020" s="10">
        <f t="shared" si="473"/>
        <v>676218210</v>
      </c>
      <c r="N3020" s="10">
        <f t="shared" si="474"/>
        <v>862848210</v>
      </c>
      <c r="O3020" s="10">
        <f t="shared" si="475"/>
        <v>698208210</v>
      </c>
      <c r="Q3020" s="1">
        <f t="shared" si="476"/>
        <v>773531543.33333337</v>
      </c>
      <c r="R3020" s="1">
        <f t="shared" si="477"/>
        <v>745758210</v>
      </c>
      <c r="T3020" s="1">
        <f t="shared" si="478"/>
        <v>0.96409540945977279</v>
      </c>
      <c r="U3020">
        <f t="shared" si="479"/>
        <v>0.80369059162970657</v>
      </c>
      <c r="Y3020" t="s">
        <v>1315</v>
      </c>
      <c r="Z3020" t="s">
        <v>1316</v>
      </c>
    </row>
    <row r="3021" spans="1:26">
      <c r="A3021" s="4">
        <v>178110000</v>
      </c>
      <c r="B3021" s="4">
        <v>193240000</v>
      </c>
      <c r="C3021" s="4">
        <v>215620000</v>
      </c>
      <c r="E3021" s="6">
        <v>200380000</v>
      </c>
      <c r="F3021" s="6">
        <v>181510000</v>
      </c>
      <c r="G3021" s="6">
        <v>184040000</v>
      </c>
      <c r="I3021" s="8">
        <f t="shared" si="470"/>
        <v>178408210</v>
      </c>
      <c r="J3021" s="8">
        <f t="shared" si="471"/>
        <v>193538210</v>
      </c>
      <c r="K3021" s="8">
        <f t="shared" si="472"/>
        <v>215918210</v>
      </c>
      <c r="L3021" s="1"/>
      <c r="M3021" s="10">
        <f t="shared" si="473"/>
        <v>200678210</v>
      </c>
      <c r="N3021" s="10">
        <f t="shared" si="474"/>
        <v>181808210</v>
      </c>
      <c r="O3021" s="10">
        <f t="shared" si="475"/>
        <v>184338210</v>
      </c>
      <c r="Q3021" s="1">
        <f t="shared" si="476"/>
        <v>195954876.66666666</v>
      </c>
      <c r="R3021" s="1">
        <f t="shared" si="477"/>
        <v>188941543.33333334</v>
      </c>
      <c r="T3021" s="1">
        <f t="shared" si="478"/>
        <v>0.96420944733483971</v>
      </c>
      <c r="U3021">
        <f t="shared" si="479"/>
        <v>0.60179995540992592</v>
      </c>
      <c r="Y3021" t="s">
        <v>6372</v>
      </c>
      <c r="Z3021" t="s">
        <v>6373</v>
      </c>
    </row>
    <row r="3022" spans="1:26">
      <c r="A3022" s="4">
        <v>782990000</v>
      </c>
      <c r="B3022" s="4">
        <v>815250000</v>
      </c>
      <c r="C3022" s="4">
        <v>803060000</v>
      </c>
      <c r="E3022" s="6">
        <v>762520000</v>
      </c>
      <c r="F3022" s="6">
        <v>692340000</v>
      </c>
      <c r="G3022" s="6">
        <v>860590000</v>
      </c>
      <c r="I3022" s="8">
        <f t="shared" si="470"/>
        <v>783288210</v>
      </c>
      <c r="J3022" s="8">
        <f t="shared" si="471"/>
        <v>815548210</v>
      </c>
      <c r="K3022" s="8">
        <f t="shared" si="472"/>
        <v>803358210</v>
      </c>
      <c r="L3022" s="1"/>
      <c r="M3022" s="10">
        <f t="shared" si="473"/>
        <v>762818210</v>
      </c>
      <c r="N3022" s="10">
        <f t="shared" si="474"/>
        <v>692638210</v>
      </c>
      <c r="O3022" s="10">
        <f t="shared" si="475"/>
        <v>860888210</v>
      </c>
      <c r="Q3022" s="1">
        <f t="shared" si="476"/>
        <v>800731543.33333337</v>
      </c>
      <c r="R3022" s="1">
        <f t="shared" si="477"/>
        <v>772114876.66666663</v>
      </c>
      <c r="T3022" s="1">
        <f t="shared" si="478"/>
        <v>0.96426184667642845</v>
      </c>
      <c r="U3022">
        <f t="shared" si="479"/>
        <v>0.59552821944615486</v>
      </c>
      <c r="Y3022" t="s">
        <v>3575</v>
      </c>
      <c r="Z3022" t="s">
        <v>3576</v>
      </c>
    </row>
    <row r="3023" spans="1:26">
      <c r="A3023" s="4">
        <v>11960000000</v>
      </c>
      <c r="B3023" s="4">
        <v>12267000000</v>
      </c>
      <c r="C3023" s="4">
        <v>12334000000</v>
      </c>
      <c r="E3023" s="6">
        <v>11433000000</v>
      </c>
      <c r="F3023" s="6">
        <v>11388000000</v>
      </c>
      <c r="G3023" s="6">
        <v>12434000000</v>
      </c>
      <c r="I3023" s="8">
        <f t="shared" si="470"/>
        <v>11960298210</v>
      </c>
      <c r="J3023" s="8">
        <f t="shared" si="471"/>
        <v>12267298210</v>
      </c>
      <c r="K3023" s="8">
        <f t="shared" si="472"/>
        <v>12334298210</v>
      </c>
      <c r="L3023" s="1"/>
      <c r="M3023" s="10">
        <f t="shared" si="473"/>
        <v>11433298210</v>
      </c>
      <c r="N3023" s="10">
        <f t="shared" si="474"/>
        <v>11388298210</v>
      </c>
      <c r="O3023" s="10">
        <f t="shared" si="475"/>
        <v>12434298210</v>
      </c>
      <c r="Q3023" s="1">
        <f t="shared" si="476"/>
        <v>12187298210</v>
      </c>
      <c r="R3023" s="1">
        <f t="shared" si="477"/>
        <v>11751964876.666666</v>
      </c>
      <c r="T3023" s="1">
        <f t="shared" si="478"/>
        <v>0.96427975045559056</v>
      </c>
      <c r="U3023">
        <f t="shared" si="479"/>
        <v>0.29350092457635207</v>
      </c>
      <c r="Y3023" t="s">
        <v>4781</v>
      </c>
      <c r="Z3023" t="s">
        <v>4782</v>
      </c>
    </row>
    <row r="3024" spans="1:26">
      <c r="A3024" s="4">
        <v>7741800000</v>
      </c>
      <c r="B3024" s="4">
        <v>7396500000</v>
      </c>
      <c r="C3024" s="4">
        <v>6973100000</v>
      </c>
      <c r="E3024" s="6">
        <v>6871900000</v>
      </c>
      <c r="F3024" s="6">
        <v>8015400000</v>
      </c>
      <c r="G3024" s="6">
        <v>6434300000</v>
      </c>
      <c r="I3024" s="8">
        <f t="shared" si="470"/>
        <v>7742098210</v>
      </c>
      <c r="J3024" s="8">
        <f t="shared" si="471"/>
        <v>7396798210</v>
      </c>
      <c r="K3024" s="8">
        <f t="shared" si="472"/>
        <v>6973398210</v>
      </c>
      <c r="L3024" s="1"/>
      <c r="M3024" s="10">
        <f t="shared" si="473"/>
        <v>6872198210</v>
      </c>
      <c r="N3024" s="10">
        <f t="shared" si="474"/>
        <v>8015698210</v>
      </c>
      <c r="O3024" s="10">
        <f t="shared" si="475"/>
        <v>6434598210</v>
      </c>
      <c r="Q3024" s="1">
        <f t="shared" si="476"/>
        <v>7370764876.666667</v>
      </c>
      <c r="R3024" s="1">
        <f t="shared" si="477"/>
        <v>7107498210</v>
      </c>
      <c r="T3024" s="1">
        <f t="shared" si="478"/>
        <v>0.96428231383420193</v>
      </c>
      <c r="U3024">
        <f t="shared" si="479"/>
        <v>0.63999323242678041</v>
      </c>
      <c r="Y3024" t="s">
        <v>5234</v>
      </c>
      <c r="Z3024" t="s">
        <v>5235</v>
      </c>
    </row>
    <row r="3025" spans="1:26">
      <c r="A3025" s="4">
        <v>735660000</v>
      </c>
      <c r="B3025" s="4">
        <v>677650000</v>
      </c>
      <c r="C3025" s="4">
        <v>692080000</v>
      </c>
      <c r="E3025" s="6">
        <v>660460000</v>
      </c>
      <c r="F3025" s="6">
        <v>730610000</v>
      </c>
      <c r="G3025" s="6">
        <v>639500000</v>
      </c>
      <c r="I3025" s="8">
        <f t="shared" si="470"/>
        <v>735958210</v>
      </c>
      <c r="J3025" s="8">
        <f t="shared" si="471"/>
        <v>677948210</v>
      </c>
      <c r="K3025" s="8">
        <f t="shared" si="472"/>
        <v>692378210</v>
      </c>
      <c r="L3025" s="1"/>
      <c r="M3025" s="10">
        <f t="shared" si="473"/>
        <v>660758210</v>
      </c>
      <c r="N3025" s="10">
        <f t="shared" si="474"/>
        <v>730908210</v>
      </c>
      <c r="O3025" s="10">
        <f t="shared" si="475"/>
        <v>639798210</v>
      </c>
      <c r="Q3025" s="1">
        <f t="shared" si="476"/>
        <v>702094876.66666663</v>
      </c>
      <c r="R3025" s="1">
        <f t="shared" si="477"/>
        <v>677154876.66666663</v>
      </c>
      <c r="T3025" s="1">
        <f t="shared" si="478"/>
        <v>0.96447773537615378</v>
      </c>
      <c r="U3025">
        <f t="shared" si="479"/>
        <v>0.48694237534153295</v>
      </c>
      <c r="Y3025" t="s">
        <v>5879</v>
      </c>
      <c r="Z3025" t="s">
        <v>5880</v>
      </c>
    </row>
    <row r="3026" spans="1:26">
      <c r="A3026" s="4">
        <v>454010000</v>
      </c>
      <c r="B3026" s="4">
        <v>595390000</v>
      </c>
      <c r="C3026" s="4">
        <v>506220000</v>
      </c>
      <c r="E3026" s="6">
        <v>523800000</v>
      </c>
      <c r="F3026" s="6">
        <v>430120000</v>
      </c>
      <c r="G3026" s="6">
        <v>546600000</v>
      </c>
      <c r="I3026" s="8">
        <f t="shared" si="470"/>
        <v>454308210</v>
      </c>
      <c r="J3026" s="8">
        <f t="shared" si="471"/>
        <v>595688210</v>
      </c>
      <c r="K3026" s="8">
        <f t="shared" si="472"/>
        <v>506518210</v>
      </c>
      <c r="L3026" s="1"/>
      <c r="M3026" s="10">
        <f t="shared" si="473"/>
        <v>524098210</v>
      </c>
      <c r="N3026" s="10">
        <f t="shared" si="474"/>
        <v>430418210</v>
      </c>
      <c r="O3026" s="10">
        <f t="shared" si="475"/>
        <v>546898210</v>
      </c>
      <c r="Q3026" s="1">
        <f t="shared" si="476"/>
        <v>518838210</v>
      </c>
      <c r="R3026" s="1">
        <f t="shared" si="477"/>
        <v>500471543.33333331</v>
      </c>
      <c r="T3026" s="1">
        <f t="shared" si="478"/>
        <v>0.9646003969779583</v>
      </c>
      <c r="U3026">
        <f t="shared" si="479"/>
        <v>0.75319666682357789</v>
      </c>
      <c r="Y3026" t="s">
        <v>5098</v>
      </c>
      <c r="Z3026" t="s">
        <v>5099</v>
      </c>
    </row>
    <row r="3027" spans="1:26">
      <c r="A3027" s="4">
        <v>2776900000</v>
      </c>
      <c r="B3027" s="4">
        <v>2586700000</v>
      </c>
      <c r="C3027" s="4">
        <v>2364300000</v>
      </c>
      <c r="E3027" s="6">
        <v>2423300000</v>
      </c>
      <c r="F3027" s="6">
        <v>2529200000</v>
      </c>
      <c r="G3027" s="6">
        <v>2502000000</v>
      </c>
      <c r="I3027" s="8">
        <f t="shared" si="470"/>
        <v>2777198210</v>
      </c>
      <c r="J3027" s="8">
        <f t="shared" si="471"/>
        <v>2586998210</v>
      </c>
      <c r="K3027" s="8">
        <f t="shared" si="472"/>
        <v>2364598210</v>
      </c>
      <c r="L3027" s="1"/>
      <c r="M3027" s="10">
        <f t="shared" si="473"/>
        <v>2423598210</v>
      </c>
      <c r="N3027" s="10">
        <f t="shared" si="474"/>
        <v>2529498210</v>
      </c>
      <c r="O3027" s="10">
        <f t="shared" si="475"/>
        <v>2502298210</v>
      </c>
      <c r="Q3027" s="1">
        <f t="shared" si="476"/>
        <v>2576264876.6666665</v>
      </c>
      <c r="R3027" s="1">
        <f t="shared" si="477"/>
        <v>2485131543.3333335</v>
      </c>
      <c r="T3027" s="1">
        <f t="shared" si="478"/>
        <v>0.96462579055487219</v>
      </c>
      <c r="U3027">
        <f t="shared" si="479"/>
        <v>0.50113303586117219</v>
      </c>
      <c r="Y3027" t="s">
        <v>3565</v>
      </c>
      <c r="Z3027" t="s">
        <v>3566</v>
      </c>
    </row>
    <row r="3028" spans="1:26">
      <c r="A3028" s="4">
        <v>1503800000</v>
      </c>
      <c r="B3028" s="4">
        <v>1200800000</v>
      </c>
      <c r="C3028" s="4">
        <v>1229400000</v>
      </c>
      <c r="E3028" s="6">
        <v>1185100000</v>
      </c>
      <c r="F3028" s="6">
        <v>1416700000</v>
      </c>
      <c r="G3028" s="6">
        <v>1193100000</v>
      </c>
      <c r="I3028" s="8">
        <f t="shared" si="470"/>
        <v>1504098210</v>
      </c>
      <c r="J3028" s="8">
        <f t="shared" si="471"/>
        <v>1201098210</v>
      </c>
      <c r="K3028" s="8">
        <f t="shared" si="472"/>
        <v>1229698210</v>
      </c>
      <c r="L3028" s="1"/>
      <c r="M3028" s="10">
        <f t="shared" si="473"/>
        <v>1185398210</v>
      </c>
      <c r="N3028" s="10">
        <f t="shared" si="474"/>
        <v>1416998210</v>
      </c>
      <c r="O3028" s="10">
        <f t="shared" si="475"/>
        <v>1193398210</v>
      </c>
      <c r="Q3028" s="1">
        <f t="shared" si="476"/>
        <v>1311631543.3333333</v>
      </c>
      <c r="R3028" s="1">
        <f t="shared" si="477"/>
        <v>1265264876.6666667</v>
      </c>
      <c r="T3028" s="1">
        <f t="shared" si="478"/>
        <v>0.96464962519212372</v>
      </c>
      <c r="U3028">
        <f t="shared" si="479"/>
        <v>0.72501191283520394</v>
      </c>
      <c r="Y3028" t="s">
        <v>2505</v>
      </c>
      <c r="Z3028" t="s">
        <v>2506</v>
      </c>
    </row>
    <row r="3029" spans="1:26">
      <c r="A3029" s="4">
        <v>468890000</v>
      </c>
      <c r="B3029" s="4">
        <v>484550000</v>
      </c>
      <c r="C3029" s="4">
        <v>516980000</v>
      </c>
      <c r="E3029" s="6">
        <v>470580000</v>
      </c>
      <c r="F3029" s="6">
        <v>492980000</v>
      </c>
      <c r="G3029" s="6">
        <v>454870000</v>
      </c>
      <c r="I3029" s="8">
        <f t="shared" si="470"/>
        <v>469188210</v>
      </c>
      <c r="J3029" s="8">
        <f t="shared" si="471"/>
        <v>484848210</v>
      </c>
      <c r="K3029" s="8">
        <f t="shared" si="472"/>
        <v>517278210</v>
      </c>
      <c r="L3029" s="1"/>
      <c r="M3029" s="10">
        <f t="shared" si="473"/>
        <v>470878210</v>
      </c>
      <c r="N3029" s="10">
        <f t="shared" si="474"/>
        <v>493278210</v>
      </c>
      <c r="O3029" s="10">
        <f t="shared" si="475"/>
        <v>455168210</v>
      </c>
      <c r="Q3029" s="1">
        <f t="shared" si="476"/>
        <v>490438210</v>
      </c>
      <c r="R3029" s="1">
        <f t="shared" si="477"/>
        <v>473108210</v>
      </c>
      <c r="T3029" s="1">
        <f t="shared" si="478"/>
        <v>0.96466425403518208</v>
      </c>
      <c r="U3029">
        <f t="shared" si="479"/>
        <v>0.38938917232145231</v>
      </c>
      <c r="Y3029" t="s">
        <v>1084</v>
      </c>
      <c r="Z3029" t="s">
        <v>1085</v>
      </c>
    </row>
    <row r="3030" spans="1:26">
      <c r="A3030" s="4">
        <v>2575500000</v>
      </c>
      <c r="B3030" s="4">
        <v>2561500000</v>
      </c>
      <c r="C3030" s="4">
        <v>2562900000</v>
      </c>
      <c r="E3030" s="6">
        <v>2522400000</v>
      </c>
      <c r="F3030" s="6">
        <v>2547200000</v>
      </c>
      <c r="G3030" s="6">
        <v>2358400000</v>
      </c>
      <c r="I3030" s="8">
        <f t="shared" si="470"/>
        <v>2575798210</v>
      </c>
      <c r="J3030" s="8">
        <f t="shared" si="471"/>
        <v>2561798210</v>
      </c>
      <c r="K3030" s="8">
        <f t="shared" si="472"/>
        <v>2563198210</v>
      </c>
      <c r="L3030" s="1"/>
      <c r="M3030" s="10">
        <f t="shared" si="473"/>
        <v>2522698210</v>
      </c>
      <c r="N3030" s="10">
        <f t="shared" si="474"/>
        <v>2547498210</v>
      </c>
      <c r="O3030" s="10">
        <f t="shared" si="475"/>
        <v>2358698210</v>
      </c>
      <c r="Q3030" s="1">
        <f t="shared" si="476"/>
        <v>2566931543.3333335</v>
      </c>
      <c r="R3030" s="1">
        <f t="shared" si="477"/>
        <v>2476298210</v>
      </c>
      <c r="T3030" s="1">
        <f t="shared" si="478"/>
        <v>0.9646919554326564</v>
      </c>
      <c r="U3030">
        <f t="shared" si="479"/>
        <v>0.20176121281008766</v>
      </c>
      <c r="Y3030" t="s">
        <v>694</v>
      </c>
      <c r="Z3030" t="s">
        <v>695</v>
      </c>
    </row>
    <row r="3031" spans="1:26">
      <c r="A3031" s="4">
        <v>2975600000</v>
      </c>
      <c r="B3031" s="4">
        <v>3556000000</v>
      </c>
      <c r="C3031" s="4">
        <v>3202200000</v>
      </c>
      <c r="E3031" s="6">
        <v>3354800000</v>
      </c>
      <c r="F3031" s="6">
        <v>3159500000</v>
      </c>
      <c r="G3031" s="6">
        <v>2876200000</v>
      </c>
      <c r="I3031" s="8">
        <f t="shared" si="470"/>
        <v>2975898210</v>
      </c>
      <c r="J3031" s="8">
        <f t="shared" si="471"/>
        <v>3556298210</v>
      </c>
      <c r="K3031" s="8">
        <f t="shared" si="472"/>
        <v>3202498210</v>
      </c>
      <c r="L3031" s="1"/>
      <c r="M3031" s="10">
        <f t="shared" si="473"/>
        <v>3355098210</v>
      </c>
      <c r="N3031" s="10">
        <f t="shared" si="474"/>
        <v>3159798210</v>
      </c>
      <c r="O3031" s="10">
        <f t="shared" si="475"/>
        <v>2876498210</v>
      </c>
      <c r="Q3031" s="1">
        <f t="shared" si="476"/>
        <v>3244898210</v>
      </c>
      <c r="R3031" s="1">
        <f t="shared" si="477"/>
        <v>3130464876.6666665</v>
      </c>
      <c r="T3031" s="1">
        <f t="shared" si="478"/>
        <v>0.96473438427723945</v>
      </c>
      <c r="U3031">
        <f t="shared" si="479"/>
        <v>0.6284351108731423</v>
      </c>
      <c r="Y3031" t="s">
        <v>11527</v>
      </c>
      <c r="Z3031" t="s">
        <v>11528</v>
      </c>
    </row>
    <row r="3032" spans="1:26">
      <c r="A3032" s="4">
        <v>297640000</v>
      </c>
      <c r="B3032" s="4">
        <v>285820000</v>
      </c>
      <c r="C3032" s="4">
        <v>240320000</v>
      </c>
      <c r="E3032" s="6">
        <v>282260000</v>
      </c>
      <c r="F3032" s="6">
        <v>239170000</v>
      </c>
      <c r="G3032" s="6">
        <v>273350000</v>
      </c>
      <c r="I3032" s="8">
        <f t="shared" si="470"/>
        <v>297938210</v>
      </c>
      <c r="J3032" s="8">
        <f t="shared" si="471"/>
        <v>286118210</v>
      </c>
      <c r="K3032" s="8">
        <f t="shared" si="472"/>
        <v>240618210</v>
      </c>
      <c r="L3032" s="1"/>
      <c r="M3032" s="10">
        <f t="shared" si="473"/>
        <v>282558210</v>
      </c>
      <c r="N3032" s="10">
        <f t="shared" si="474"/>
        <v>239468210</v>
      </c>
      <c r="O3032" s="10">
        <f t="shared" si="475"/>
        <v>273648210</v>
      </c>
      <c r="Q3032" s="1">
        <f t="shared" si="476"/>
        <v>274891543.33333331</v>
      </c>
      <c r="R3032" s="1">
        <f t="shared" si="477"/>
        <v>265224876.66666666</v>
      </c>
      <c r="T3032" s="1">
        <f t="shared" si="478"/>
        <v>0.96483461604730103</v>
      </c>
      <c r="U3032">
        <f t="shared" si="479"/>
        <v>0.68117035394131453</v>
      </c>
      <c r="Z3032" t="s">
        <v>300</v>
      </c>
    </row>
    <row r="3033" spans="1:26">
      <c r="A3033" s="4">
        <v>3064500000</v>
      </c>
      <c r="B3033" s="4">
        <v>2841300000</v>
      </c>
      <c r="C3033" s="4">
        <v>2541600000</v>
      </c>
      <c r="E3033" s="6">
        <v>2517300000</v>
      </c>
      <c r="F3033" s="6">
        <v>2781600000</v>
      </c>
      <c r="G3033" s="6">
        <v>2851700000</v>
      </c>
      <c r="I3033" s="8">
        <f t="shared" si="470"/>
        <v>3064798210</v>
      </c>
      <c r="J3033" s="8">
        <f t="shared" si="471"/>
        <v>2841598210</v>
      </c>
      <c r="K3033" s="8">
        <f t="shared" si="472"/>
        <v>2541898210</v>
      </c>
      <c r="L3033" s="1"/>
      <c r="M3033" s="10">
        <f t="shared" si="473"/>
        <v>2517598210</v>
      </c>
      <c r="N3033" s="10">
        <f t="shared" si="474"/>
        <v>2781898210</v>
      </c>
      <c r="O3033" s="10">
        <f t="shared" si="475"/>
        <v>2851998210</v>
      </c>
      <c r="Q3033" s="1">
        <f t="shared" si="476"/>
        <v>2816098210</v>
      </c>
      <c r="R3033" s="1">
        <f t="shared" si="477"/>
        <v>2717164876.6666665</v>
      </c>
      <c r="T3033" s="1">
        <f t="shared" si="478"/>
        <v>0.96486864947322504</v>
      </c>
      <c r="U3033">
        <f t="shared" si="479"/>
        <v>0.6165769124018079</v>
      </c>
      <c r="Y3033" t="s">
        <v>6185</v>
      </c>
      <c r="Z3033" t="s">
        <v>6186</v>
      </c>
    </row>
    <row r="3034" spans="1:26">
      <c r="A3034" s="4">
        <v>84382000</v>
      </c>
      <c r="B3034" s="4">
        <v>57735000</v>
      </c>
      <c r="C3034" s="4">
        <v>81916000</v>
      </c>
      <c r="E3034" s="6">
        <v>60379000</v>
      </c>
      <c r="F3034" s="6">
        <v>83188000</v>
      </c>
      <c r="G3034" s="6">
        <v>72567000</v>
      </c>
      <c r="I3034" s="8">
        <f t="shared" si="470"/>
        <v>84680210</v>
      </c>
      <c r="J3034" s="8">
        <f t="shared" si="471"/>
        <v>58033210</v>
      </c>
      <c r="K3034" s="8">
        <f t="shared" si="472"/>
        <v>82214210</v>
      </c>
      <c r="L3034" s="1"/>
      <c r="M3034" s="10">
        <f t="shared" si="473"/>
        <v>60677210</v>
      </c>
      <c r="N3034" s="10">
        <f t="shared" si="474"/>
        <v>83486210</v>
      </c>
      <c r="O3034" s="10">
        <f t="shared" si="475"/>
        <v>72865210</v>
      </c>
      <c r="Q3034" s="1">
        <f t="shared" si="476"/>
        <v>74975876.666666672</v>
      </c>
      <c r="R3034" s="1">
        <f t="shared" si="477"/>
        <v>72342876.666666672</v>
      </c>
      <c r="T3034" s="1">
        <f t="shared" si="478"/>
        <v>0.96488203783590309</v>
      </c>
      <c r="U3034">
        <f t="shared" si="479"/>
        <v>0.81866220687808444</v>
      </c>
      <c r="Y3034" t="s">
        <v>9424</v>
      </c>
      <c r="Z3034" t="s">
        <v>9425</v>
      </c>
    </row>
    <row r="3035" spans="1:26">
      <c r="A3035" s="4">
        <v>490640000</v>
      </c>
      <c r="B3035" s="4">
        <v>118480000</v>
      </c>
      <c r="C3035" s="4">
        <v>450260000</v>
      </c>
      <c r="E3035" s="6">
        <v>252360000</v>
      </c>
      <c r="F3035" s="6">
        <v>255220000</v>
      </c>
      <c r="G3035" s="6">
        <v>514810000</v>
      </c>
      <c r="I3035" s="8">
        <f t="shared" si="470"/>
        <v>490938210</v>
      </c>
      <c r="J3035" s="8">
        <f t="shared" si="471"/>
        <v>118778210</v>
      </c>
      <c r="K3035" s="8">
        <f t="shared" si="472"/>
        <v>450558210</v>
      </c>
      <c r="L3035" s="1"/>
      <c r="M3035" s="10">
        <f t="shared" si="473"/>
        <v>252658210</v>
      </c>
      <c r="N3035" s="10">
        <f t="shared" si="474"/>
        <v>255518210</v>
      </c>
      <c r="O3035" s="10">
        <f t="shared" si="475"/>
        <v>515108210</v>
      </c>
      <c r="Q3035" s="1">
        <f t="shared" si="476"/>
        <v>353424876.66666669</v>
      </c>
      <c r="R3035" s="1">
        <f t="shared" si="477"/>
        <v>341094876.66666669</v>
      </c>
      <c r="T3035" s="1">
        <f t="shared" si="478"/>
        <v>0.96511281232863222</v>
      </c>
      <c r="U3035">
        <f t="shared" si="479"/>
        <v>0.93698362930332468</v>
      </c>
      <c r="Y3035" t="s">
        <v>9275</v>
      </c>
      <c r="Z3035" t="s">
        <v>9276</v>
      </c>
    </row>
    <row r="3036" spans="1:26">
      <c r="A3036" s="4">
        <v>945800000</v>
      </c>
      <c r="B3036" s="4">
        <v>973570000</v>
      </c>
      <c r="C3036" s="4">
        <v>1062300000</v>
      </c>
      <c r="E3036" s="6">
        <v>842910000</v>
      </c>
      <c r="F3036" s="6">
        <v>912310000</v>
      </c>
      <c r="G3036" s="6">
        <v>1122400000</v>
      </c>
      <c r="I3036" s="8">
        <f t="shared" si="470"/>
        <v>946098210</v>
      </c>
      <c r="J3036" s="8">
        <f t="shared" si="471"/>
        <v>973868210</v>
      </c>
      <c r="K3036" s="8">
        <f t="shared" si="472"/>
        <v>1062598210</v>
      </c>
      <c r="L3036" s="1"/>
      <c r="M3036" s="10">
        <f t="shared" si="473"/>
        <v>843208210</v>
      </c>
      <c r="N3036" s="10">
        <f t="shared" si="474"/>
        <v>912608210</v>
      </c>
      <c r="O3036" s="10">
        <f t="shared" si="475"/>
        <v>1122698210</v>
      </c>
      <c r="Q3036" s="1">
        <f t="shared" si="476"/>
        <v>994188210</v>
      </c>
      <c r="R3036" s="1">
        <f t="shared" si="477"/>
        <v>959504876.66666663</v>
      </c>
      <c r="T3036" s="1">
        <f t="shared" si="478"/>
        <v>0.96511391607296027</v>
      </c>
      <c r="U3036">
        <f t="shared" si="479"/>
        <v>0.72268078318289919</v>
      </c>
      <c r="Y3036" t="s">
        <v>8733</v>
      </c>
      <c r="Z3036" t="s">
        <v>8734</v>
      </c>
    </row>
    <row r="3037" spans="1:26">
      <c r="A3037" s="4">
        <v>2472400000</v>
      </c>
      <c r="B3037" s="4">
        <v>2469500000</v>
      </c>
      <c r="C3037" s="4">
        <v>2075200000</v>
      </c>
      <c r="E3037" s="6">
        <v>1744500000</v>
      </c>
      <c r="F3037" s="6">
        <v>2679200000</v>
      </c>
      <c r="G3037" s="6">
        <v>2348700000</v>
      </c>
      <c r="I3037" s="8">
        <f t="shared" si="470"/>
        <v>2472698210</v>
      </c>
      <c r="J3037" s="8">
        <f t="shared" si="471"/>
        <v>2469798210</v>
      </c>
      <c r="K3037" s="8">
        <f t="shared" si="472"/>
        <v>2075498210</v>
      </c>
      <c r="L3037" s="1"/>
      <c r="M3037" s="10">
        <f t="shared" si="473"/>
        <v>1744798210</v>
      </c>
      <c r="N3037" s="10">
        <f t="shared" si="474"/>
        <v>2679498210</v>
      </c>
      <c r="O3037" s="10">
        <f t="shared" si="475"/>
        <v>2348998210</v>
      </c>
      <c r="Q3037" s="1">
        <f t="shared" si="476"/>
        <v>2339331543.3333335</v>
      </c>
      <c r="R3037" s="1">
        <f t="shared" si="477"/>
        <v>2257764876.6666665</v>
      </c>
      <c r="T3037" s="1">
        <f t="shared" si="478"/>
        <v>0.96513248970667842</v>
      </c>
      <c r="U3037">
        <f t="shared" si="479"/>
        <v>0.80159617160390961</v>
      </c>
      <c r="Y3037" t="s">
        <v>2741</v>
      </c>
      <c r="Z3037" t="s">
        <v>2742</v>
      </c>
    </row>
    <row r="3038" spans="1:26">
      <c r="A3038" s="4">
        <v>1262300000</v>
      </c>
      <c r="B3038" s="4">
        <v>995260000</v>
      </c>
      <c r="C3038" s="4">
        <v>805870000</v>
      </c>
      <c r="E3038" s="6">
        <v>821590000</v>
      </c>
      <c r="F3038" s="6">
        <v>1076200000</v>
      </c>
      <c r="G3038" s="6">
        <v>1059000000</v>
      </c>
      <c r="I3038" s="8">
        <f t="shared" si="470"/>
        <v>1262598210</v>
      </c>
      <c r="J3038" s="8">
        <f t="shared" si="471"/>
        <v>995558210</v>
      </c>
      <c r="K3038" s="8">
        <f t="shared" si="472"/>
        <v>806168210</v>
      </c>
      <c r="L3038" s="1"/>
      <c r="M3038" s="10">
        <f t="shared" si="473"/>
        <v>821888210</v>
      </c>
      <c r="N3038" s="10">
        <f t="shared" si="474"/>
        <v>1076498210</v>
      </c>
      <c r="O3038" s="10">
        <f t="shared" si="475"/>
        <v>1059298210</v>
      </c>
      <c r="Q3038" s="1">
        <f t="shared" si="476"/>
        <v>1021441543.3333334</v>
      </c>
      <c r="R3038" s="1">
        <f t="shared" si="477"/>
        <v>985894876.66666663</v>
      </c>
      <c r="T3038" s="1">
        <f t="shared" si="478"/>
        <v>0.96519950955718414</v>
      </c>
      <c r="U3038">
        <f t="shared" si="479"/>
        <v>0.83072667189359228</v>
      </c>
      <c r="Y3038" t="s">
        <v>6462</v>
      </c>
      <c r="Z3038" t="s">
        <v>6463</v>
      </c>
    </row>
    <row r="3039" spans="1:26">
      <c r="A3039" s="4">
        <v>618610000</v>
      </c>
      <c r="B3039" s="4">
        <v>606530000</v>
      </c>
      <c r="C3039" s="4">
        <v>565190000</v>
      </c>
      <c r="E3039" s="6">
        <v>594020000</v>
      </c>
      <c r="F3039" s="6">
        <v>523620000</v>
      </c>
      <c r="G3039" s="6">
        <v>610450000</v>
      </c>
      <c r="I3039" s="8">
        <f t="shared" si="470"/>
        <v>618908210</v>
      </c>
      <c r="J3039" s="8">
        <f t="shared" si="471"/>
        <v>606828210</v>
      </c>
      <c r="K3039" s="8">
        <f t="shared" si="472"/>
        <v>565488210</v>
      </c>
      <c r="L3039" s="1"/>
      <c r="M3039" s="10">
        <f t="shared" si="473"/>
        <v>594318210</v>
      </c>
      <c r="N3039" s="10">
        <f t="shared" si="474"/>
        <v>523918210</v>
      </c>
      <c r="O3039" s="10">
        <f t="shared" si="475"/>
        <v>610748210</v>
      </c>
      <c r="Q3039" s="1">
        <f t="shared" si="476"/>
        <v>597074876.66666663</v>
      </c>
      <c r="R3039" s="1">
        <f t="shared" si="477"/>
        <v>576328210</v>
      </c>
      <c r="T3039" s="1">
        <f t="shared" si="478"/>
        <v>0.96525282258987255</v>
      </c>
      <c r="U3039">
        <f t="shared" si="479"/>
        <v>0.54193182040085641</v>
      </c>
      <c r="Y3039" t="s">
        <v>1522</v>
      </c>
      <c r="Z3039" t="s">
        <v>1523</v>
      </c>
    </row>
    <row r="3040" spans="1:26">
      <c r="A3040" s="4">
        <v>971370000</v>
      </c>
      <c r="B3040" s="4">
        <v>1322300000</v>
      </c>
      <c r="C3040" s="4">
        <v>1222600000</v>
      </c>
      <c r="E3040" s="6">
        <v>977560000</v>
      </c>
      <c r="F3040" s="6">
        <v>1207900000</v>
      </c>
      <c r="G3040" s="6">
        <v>1208700000</v>
      </c>
      <c r="I3040" s="8">
        <f t="shared" si="470"/>
        <v>971668210</v>
      </c>
      <c r="J3040" s="8">
        <f t="shared" si="471"/>
        <v>1322598210</v>
      </c>
      <c r="K3040" s="8">
        <f t="shared" si="472"/>
        <v>1222898210</v>
      </c>
      <c r="L3040" s="1"/>
      <c r="M3040" s="10">
        <f t="shared" si="473"/>
        <v>977858210</v>
      </c>
      <c r="N3040" s="10">
        <f t="shared" si="474"/>
        <v>1208198210</v>
      </c>
      <c r="O3040" s="10">
        <f t="shared" si="475"/>
        <v>1208998210</v>
      </c>
      <c r="Q3040" s="1">
        <f t="shared" si="476"/>
        <v>1172388210</v>
      </c>
      <c r="R3040" s="1">
        <f t="shared" si="477"/>
        <v>1131684876.6666667</v>
      </c>
      <c r="T3040" s="1">
        <f t="shared" si="478"/>
        <v>0.96528169339630832</v>
      </c>
      <c r="U3040">
        <f t="shared" si="479"/>
        <v>0.76929875046673346</v>
      </c>
      <c r="Y3040" t="s">
        <v>10312</v>
      </c>
      <c r="Z3040" t="s">
        <v>10313</v>
      </c>
    </row>
    <row r="3041" spans="1:26">
      <c r="A3041" s="4">
        <v>3525600000</v>
      </c>
      <c r="B3041" s="4">
        <v>2822000000</v>
      </c>
      <c r="C3041" s="4">
        <v>3491400000</v>
      </c>
      <c r="E3041" s="6">
        <v>3374000000</v>
      </c>
      <c r="F3041" s="6">
        <v>3253300000</v>
      </c>
      <c r="G3041" s="6">
        <v>2870900000</v>
      </c>
      <c r="I3041" s="8">
        <f t="shared" si="470"/>
        <v>3525898210</v>
      </c>
      <c r="J3041" s="8">
        <f t="shared" si="471"/>
        <v>2822298210</v>
      </c>
      <c r="K3041" s="8">
        <f t="shared" si="472"/>
        <v>3491698210</v>
      </c>
      <c r="L3041" s="1"/>
      <c r="M3041" s="10">
        <f t="shared" si="473"/>
        <v>3374298210</v>
      </c>
      <c r="N3041" s="10">
        <f t="shared" si="474"/>
        <v>3253598210</v>
      </c>
      <c r="O3041" s="10">
        <f t="shared" si="475"/>
        <v>2871198210</v>
      </c>
      <c r="Q3041" s="1">
        <f t="shared" si="476"/>
        <v>3279964876.6666665</v>
      </c>
      <c r="R3041" s="1">
        <f t="shared" si="477"/>
        <v>3166364876.6666665</v>
      </c>
      <c r="T3041" s="1">
        <f t="shared" si="478"/>
        <v>0.96536548278058132</v>
      </c>
      <c r="U3041">
        <f t="shared" si="479"/>
        <v>0.70041391213394188</v>
      </c>
      <c r="Y3041" t="s">
        <v>1676</v>
      </c>
      <c r="Z3041" t="s">
        <v>1677</v>
      </c>
    </row>
    <row r="3042" spans="1:26">
      <c r="A3042" s="4">
        <v>1250400000</v>
      </c>
      <c r="B3042" s="4">
        <v>1466700000</v>
      </c>
      <c r="C3042" s="4">
        <v>1584200000</v>
      </c>
      <c r="E3042" s="6">
        <v>1388000000</v>
      </c>
      <c r="F3042" s="6">
        <v>1321000000</v>
      </c>
      <c r="G3042" s="6">
        <v>1443300000</v>
      </c>
      <c r="I3042" s="8">
        <f t="shared" si="470"/>
        <v>1250698210</v>
      </c>
      <c r="J3042" s="8">
        <f t="shared" si="471"/>
        <v>1466998210</v>
      </c>
      <c r="K3042" s="8">
        <f t="shared" si="472"/>
        <v>1584498210</v>
      </c>
      <c r="L3042" s="1"/>
      <c r="M3042" s="10">
        <f t="shared" si="473"/>
        <v>1388298210</v>
      </c>
      <c r="N3042" s="10">
        <f t="shared" si="474"/>
        <v>1321298210</v>
      </c>
      <c r="O3042" s="10">
        <f t="shared" si="475"/>
        <v>1443598210</v>
      </c>
      <c r="Q3042" s="1">
        <f t="shared" si="476"/>
        <v>1434064876.6666667</v>
      </c>
      <c r="R3042" s="1">
        <f t="shared" si="477"/>
        <v>1384398210</v>
      </c>
      <c r="T3042" s="1">
        <f t="shared" si="478"/>
        <v>0.9653665134159678</v>
      </c>
      <c r="U3042">
        <f t="shared" si="479"/>
        <v>0.6577493911855854</v>
      </c>
      <c r="Y3042" t="s">
        <v>12614</v>
      </c>
      <c r="Z3042" t="s">
        <v>12615</v>
      </c>
    </row>
    <row r="3043" spans="1:26">
      <c r="A3043" s="4">
        <v>4364900000</v>
      </c>
      <c r="B3043" s="4">
        <v>3459100000</v>
      </c>
      <c r="C3043" s="4">
        <v>3742100000</v>
      </c>
      <c r="E3043" s="6">
        <v>3473700000</v>
      </c>
      <c r="F3043" s="6">
        <v>3895200000</v>
      </c>
      <c r="G3043" s="6">
        <v>3796700000</v>
      </c>
      <c r="I3043" s="8">
        <f t="shared" si="470"/>
        <v>4365198210</v>
      </c>
      <c r="J3043" s="8">
        <f t="shared" si="471"/>
        <v>3459398210</v>
      </c>
      <c r="K3043" s="8">
        <f t="shared" si="472"/>
        <v>3742398210</v>
      </c>
      <c r="L3043" s="1"/>
      <c r="M3043" s="10">
        <f t="shared" si="473"/>
        <v>3473998210</v>
      </c>
      <c r="N3043" s="10">
        <f t="shared" si="474"/>
        <v>3895498210</v>
      </c>
      <c r="O3043" s="10">
        <f t="shared" si="475"/>
        <v>3796998210</v>
      </c>
      <c r="Q3043" s="1">
        <f t="shared" si="476"/>
        <v>3855664876.6666665</v>
      </c>
      <c r="R3043" s="1">
        <f t="shared" si="477"/>
        <v>3722164876.6666665</v>
      </c>
      <c r="T3043" s="1">
        <f t="shared" si="478"/>
        <v>0.96537562151526646</v>
      </c>
      <c r="U3043">
        <f t="shared" si="479"/>
        <v>0.67563707046614074</v>
      </c>
      <c r="Y3043" t="s">
        <v>8809</v>
      </c>
      <c r="Z3043" t="s">
        <v>8810</v>
      </c>
    </row>
    <row r="3044" spans="1:26">
      <c r="A3044" s="4">
        <v>3951200000</v>
      </c>
      <c r="B3044" s="4">
        <v>3995900000</v>
      </c>
      <c r="C3044" s="4">
        <v>3465900000</v>
      </c>
      <c r="E3044" s="6">
        <v>3706700000</v>
      </c>
      <c r="F3044" s="6">
        <v>3494900000</v>
      </c>
      <c r="G3044" s="6">
        <v>3816300000</v>
      </c>
      <c r="I3044" s="8">
        <f t="shared" si="470"/>
        <v>3951498210</v>
      </c>
      <c r="J3044" s="8">
        <f t="shared" si="471"/>
        <v>3996198210</v>
      </c>
      <c r="K3044" s="8">
        <f t="shared" si="472"/>
        <v>3466198210</v>
      </c>
      <c r="L3044" s="1"/>
      <c r="M3044" s="10">
        <f t="shared" si="473"/>
        <v>3706998210</v>
      </c>
      <c r="N3044" s="10">
        <f t="shared" si="474"/>
        <v>3495198210</v>
      </c>
      <c r="O3044" s="10">
        <f t="shared" si="475"/>
        <v>3816598210</v>
      </c>
      <c r="Q3044" s="1">
        <f t="shared" si="476"/>
        <v>3804631543.3333335</v>
      </c>
      <c r="R3044" s="1">
        <f t="shared" si="477"/>
        <v>3672931543.3333335</v>
      </c>
      <c r="T3044" s="1">
        <f t="shared" si="478"/>
        <v>0.96538429582471097</v>
      </c>
      <c r="U3044">
        <f t="shared" si="479"/>
        <v>0.53479574974880872</v>
      </c>
      <c r="Y3044" t="s">
        <v>7481</v>
      </c>
      <c r="Z3044" t="s">
        <v>7482</v>
      </c>
    </row>
    <row r="3045" spans="1:26">
      <c r="A3045" s="4">
        <v>77517000</v>
      </c>
      <c r="B3045" s="4">
        <v>96779000</v>
      </c>
      <c r="C3045" s="4">
        <v>100620000</v>
      </c>
      <c r="E3045" s="6">
        <v>66082000</v>
      </c>
      <c r="F3045" s="6">
        <v>91768000</v>
      </c>
      <c r="G3045" s="6">
        <v>107530000</v>
      </c>
      <c r="I3045" s="8">
        <f t="shared" si="470"/>
        <v>77815210</v>
      </c>
      <c r="J3045" s="8">
        <f t="shared" si="471"/>
        <v>97077210</v>
      </c>
      <c r="K3045" s="8">
        <f t="shared" si="472"/>
        <v>100918210</v>
      </c>
      <c r="L3045" s="1"/>
      <c r="M3045" s="10">
        <f t="shared" si="473"/>
        <v>66380210</v>
      </c>
      <c r="N3045" s="10">
        <f t="shared" si="474"/>
        <v>92066210</v>
      </c>
      <c r="O3045" s="10">
        <f t="shared" si="475"/>
        <v>107828210</v>
      </c>
      <c r="Q3045" s="1">
        <f t="shared" si="476"/>
        <v>91936876.666666672</v>
      </c>
      <c r="R3045" s="1">
        <f t="shared" si="477"/>
        <v>88758210</v>
      </c>
      <c r="T3045" s="1">
        <f t="shared" si="478"/>
        <v>0.96542555303252808</v>
      </c>
      <c r="U3045">
        <f t="shared" si="479"/>
        <v>0.83193028917455125</v>
      </c>
      <c r="Y3045" t="s">
        <v>8171</v>
      </c>
      <c r="Z3045" t="s">
        <v>8172</v>
      </c>
    </row>
    <row r="3046" spans="1:26">
      <c r="A3046" s="4">
        <v>16378000</v>
      </c>
      <c r="B3046" s="4">
        <v>22955000</v>
      </c>
      <c r="C3046" s="4">
        <v>16624000</v>
      </c>
      <c r="E3046" s="6">
        <v>21070000</v>
      </c>
      <c r="F3046" s="6">
        <v>14192000</v>
      </c>
      <c r="G3046" s="6">
        <v>18732000</v>
      </c>
      <c r="I3046" s="8">
        <f t="shared" si="470"/>
        <v>16676210</v>
      </c>
      <c r="J3046" s="8">
        <f t="shared" si="471"/>
        <v>23253210</v>
      </c>
      <c r="K3046" s="8">
        <f t="shared" si="472"/>
        <v>16922210</v>
      </c>
      <c r="L3046" s="1"/>
      <c r="M3046" s="10">
        <f t="shared" si="473"/>
        <v>21368210</v>
      </c>
      <c r="N3046" s="10">
        <f t="shared" si="474"/>
        <v>14490210</v>
      </c>
      <c r="O3046" s="10">
        <f t="shared" si="475"/>
        <v>19030210</v>
      </c>
      <c r="Q3046" s="1">
        <f t="shared" si="476"/>
        <v>18950543.333333332</v>
      </c>
      <c r="R3046" s="1">
        <f t="shared" si="477"/>
        <v>18296210</v>
      </c>
      <c r="T3046" s="1">
        <f t="shared" si="478"/>
        <v>0.96547152649800905</v>
      </c>
      <c r="U3046">
        <f t="shared" si="479"/>
        <v>0.83539884177654111</v>
      </c>
      <c r="Y3046" t="s">
        <v>148</v>
      </c>
      <c r="Z3046" t="s">
        <v>149</v>
      </c>
    </row>
    <row r="3047" spans="1:26">
      <c r="A3047" s="4">
        <v>513880000</v>
      </c>
      <c r="B3047" s="4">
        <v>543930000</v>
      </c>
      <c r="C3047" s="4">
        <v>525560000</v>
      </c>
      <c r="E3047" s="6">
        <v>513250000</v>
      </c>
      <c r="F3047" s="6">
        <v>480090000</v>
      </c>
      <c r="G3047" s="6">
        <v>535350000</v>
      </c>
      <c r="I3047" s="8">
        <f t="shared" si="470"/>
        <v>514178210</v>
      </c>
      <c r="J3047" s="8">
        <f t="shared" si="471"/>
        <v>544228210</v>
      </c>
      <c r="K3047" s="8">
        <f t="shared" si="472"/>
        <v>525858210</v>
      </c>
      <c r="L3047" s="1"/>
      <c r="M3047" s="10">
        <f t="shared" si="473"/>
        <v>513548210</v>
      </c>
      <c r="N3047" s="10">
        <f t="shared" si="474"/>
        <v>480388210</v>
      </c>
      <c r="O3047" s="10">
        <f t="shared" si="475"/>
        <v>535648210</v>
      </c>
      <c r="Q3047" s="1">
        <f t="shared" si="476"/>
        <v>528088210</v>
      </c>
      <c r="R3047" s="1">
        <f t="shared" si="477"/>
        <v>509861543.33333331</v>
      </c>
      <c r="T3047" s="1">
        <f t="shared" si="478"/>
        <v>0.96548556411311159</v>
      </c>
      <c r="U3047">
        <f t="shared" si="479"/>
        <v>0.37528716942370222</v>
      </c>
      <c r="Y3047" t="s">
        <v>6307</v>
      </c>
      <c r="Z3047" t="s">
        <v>6308</v>
      </c>
    </row>
    <row r="3048" spans="1:26">
      <c r="A3048" s="4">
        <v>823210000</v>
      </c>
      <c r="B3048" s="4">
        <v>726980000</v>
      </c>
      <c r="C3048" s="4">
        <v>797490000</v>
      </c>
      <c r="E3048" s="6">
        <v>878970000</v>
      </c>
      <c r="F3048" s="6">
        <v>802380000</v>
      </c>
      <c r="G3048" s="6">
        <v>585380000</v>
      </c>
      <c r="I3048" s="8">
        <f t="shared" si="470"/>
        <v>823508210</v>
      </c>
      <c r="J3048" s="8">
        <f t="shared" si="471"/>
        <v>727278210</v>
      </c>
      <c r="K3048" s="8">
        <f t="shared" si="472"/>
        <v>797788210</v>
      </c>
      <c r="L3048" s="1"/>
      <c r="M3048" s="10">
        <f t="shared" si="473"/>
        <v>879268210</v>
      </c>
      <c r="N3048" s="10">
        <f t="shared" si="474"/>
        <v>802678210</v>
      </c>
      <c r="O3048" s="10">
        <f t="shared" si="475"/>
        <v>585678210</v>
      </c>
      <c r="Q3048" s="1">
        <f t="shared" si="476"/>
        <v>782858210</v>
      </c>
      <c r="R3048" s="1">
        <f t="shared" si="477"/>
        <v>755874876.66666663</v>
      </c>
      <c r="T3048" s="1">
        <f t="shared" si="478"/>
        <v>0.96553228542709746</v>
      </c>
      <c r="U3048">
        <f t="shared" si="479"/>
        <v>0.78503105819885899</v>
      </c>
      <c r="Y3048" t="s">
        <v>5204</v>
      </c>
      <c r="Z3048" t="s">
        <v>5205</v>
      </c>
    </row>
    <row r="3049" spans="1:26">
      <c r="A3049" s="3">
        <v>0</v>
      </c>
      <c r="B3049" s="4">
        <v>14919000</v>
      </c>
      <c r="C3049" s="4">
        <v>19336000</v>
      </c>
      <c r="E3049" s="6">
        <v>18212000</v>
      </c>
      <c r="F3049" s="6">
        <v>12836000</v>
      </c>
      <c r="G3049" s="5">
        <v>1995600</v>
      </c>
      <c r="I3049" s="8">
        <f t="shared" si="470"/>
        <v>298210</v>
      </c>
      <c r="J3049" s="8">
        <f t="shared" si="471"/>
        <v>15217210</v>
      </c>
      <c r="K3049" s="8">
        <f t="shared" si="472"/>
        <v>19634210</v>
      </c>
      <c r="L3049" s="1"/>
      <c r="M3049" s="10">
        <f t="shared" si="473"/>
        <v>18510210</v>
      </c>
      <c r="N3049" s="10">
        <f t="shared" si="474"/>
        <v>13134210</v>
      </c>
      <c r="O3049" s="10">
        <f t="shared" si="475"/>
        <v>2293810</v>
      </c>
      <c r="Q3049" s="1">
        <f t="shared" si="476"/>
        <v>11716543.333333334</v>
      </c>
      <c r="R3049" s="1">
        <f t="shared" si="477"/>
        <v>11312743.333333334</v>
      </c>
      <c r="T3049" s="1">
        <f t="shared" si="478"/>
        <v>0.96553591033532926</v>
      </c>
      <c r="U3049">
        <f t="shared" si="479"/>
        <v>0.959897826075645</v>
      </c>
      <c r="Y3049" t="s">
        <v>3470</v>
      </c>
      <c r="Z3049" t="s">
        <v>3471</v>
      </c>
    </row>
    <row r="3050" spans="1:26">
      <c r="A3050" s="4">
        <v>296330000</v>
      </c>
      <c r="B3050" s="4">
        <v>287630000</v>
      </c>
      <c r="C3050" s="4">
        <v>319050000</v>
      </c>
      <c r="E3050" s="6">
        <v>298360000</v>
      </c>
      <c r="F3050" s="6">
        <v>279590000</v>
      </c>
      <c r="G3050" s="6">
        <v>293970000</v>
      </c>
      <c r="I3050" s="8">
        <f t="shared" si="470"/>
        <v>296628210</v>
      </c>
      <c r="J3050" s="8">
        <f t="shared" si="471"/>
        <v>287928210</v>
      </c>
      <c r="K3050" s="8">
        <f t="shared" si="472"/>
        <v>319348210</v>
      </c>
      <c r="L3050" s="1"/>
      <c r="M3050" s="10">
        <f t="shared" si="473"/>
        <v>298658210</v>
      </c>
      <c r="N3050" s="10">
        <f t="shared" si="474"/>
        <v>279888210</v>
      </c>
      <c r="O3050" s="10">
        <f t="shared" si="475"/>
        <v>294268210</v>
      </c>
      <c r="Q3050" s="1">
        <f t="shared" si="476"/>
        <v>301301543.33333331</v>
      </c>
      <c r="R3050" s="1">
        <f t="shared" si="477"/>
        <v>290938210</v>
      </c>
      <c r="T3050" s="1">
        <f t="shared" si="478"/>
        <v>0.96560477845986925</v>
      </c>
      <c r="U3050">
        <f t="shared" si="479"/>
        <v>0.39744668903717206</v>
      </c>
      <c r="Z3050" t="s">
        <v>2244</v>
      </c>
    </row>
    <row r="3051" spans="1:26">
      <c r="A3051" s="4">
        <v>6828500000</v>
      </c>
      <c r="B3051" s="4">
        <v>7218900000</v>
      </c>
      <c r="C3051" s="4">
        <v>7372100000</v>
      </c>
      <c r="E3051" s="6">
        <v>6404600000</v>
      </c>
      <c r="F3051" s="6">
        <v>7207800000</v>
      </c>
      <c r="G3051" s="6">
        <v>7071900000</v>
      </c>
      <c r="I3051" s="8">
        <f t="shared" si="470"/>
        <v>6828798210</v>
      </c>
      <c r="J3051" s="8">
        <f t="shared" si="471"/>
        <v>7219198210</v>
      </c>
      <c r="K3051" s="8">
        <f t="shared" si="472"/>
        <v>7372398210</v>
      </c>
      <c r="L3051" s="1"/>
      <c r="M3051" s="10">
        <f t="shared" si="473"/>
        <v>6404898210</v>
      </c>
      <c r="N3051" s="10">
        <f t="shared" si="474"/>
        <v>7208098210</v>
      </c>
      <c r="O3051" s="10">
        <f t="shared" si="475"/>
        <v>7072198210</v>
      </c>
      <c r="Q3051" s="1">
        <f t="shared" si="476"/>
        <v>7140131543.333333</v>
      </c>
      <c r="R3051" s="1">
        <f t="shared" si="477"/>
        <v>6895064876.666667</v>
      </c>
      <c r="T3051" s="1">
        <f t="shared" si="478"/>
        <v>0.96567756977874142</v>
      </c>
      <c r="U3051">
        <f t="shared" si="479"/>
        <v>0.45466982969377401</v>
      </c>
      <c r="Y3051" t="s">
        <v>6822</v>
      </c>
      <c r="Z3051" t="s">
        <v>6823</v>
      </c>
    </row>
    <row r="3052" spans="1:26">
      <c r="A3052" s="4">
        <v>8579200000</v>
      </c>
      <c r="B3052" s="4">
        <v>9159400000</v>
      </c>
      <c r="C3052" s="4">
        <v>9028700000</v>
      </c>
      <c r="E3052" s="6">
        <v>8600001000</v>
      </c>
      <c r="F3052" s="6">
        <v>8990600000</v>
      </c>
      <c r="G3052" s="6">
        <v>8259200000</v>
      </c>
      <c r="I3052" s="8">
        <f t="shared" si="470"/>
        <v>8579498210</v>
      </c>
      <c r="J3052" s="8">
        <f t="shared" si="471"/>
        <v>9159698210</v>
      </c>
      <c r="K3052" s="8">
        <f t="shared" si="472"/>
        <v>9028998210</v>
      </c>
      <c r="L3052" s="1"/>
      <c r="M3052" s="10">
        <f t="shared" si="473"/>
        <v>8600299210</v>
      </c>
      <c r="N3052" s="10">
        <f t="shared" si="474"/>
        <v>8990898210</v>
      </c>
      <c r="O3052" s="10">
        <f t="shared" si="475"/>
        <v>8259498210</v>
      </c>
      <c r="Q3052" s="1">
        <f t="shared" si="476"/>
        <v>8922731543.333334</v>
      </c>
      <c r="R3052" s="1">
        <f t="shared" si="477"/>
        <v>8616898543.333334</v>
      </c>
      <c r="T3052" s="1">
        <f t="shared" si="478"/>
        <v>0.9657242853811393</v>
      </c>
      <c r="U3052">
        <f t="shared" si="479"/>
        <v>0.32813330551733588</v>
      </c>
      <c r="Y3052" t="s">
        <v>945</v>
      </c>
      <c r="Z3052" t="s">
        <v>946</v>
      </c>
    </row>
    <row r="3053" spans="1:26">
      <c r="A3053" s="4">
        <v>1791800000</v>
      </c>
      <c r="B3053" s="4">
        <v>1388200000</v>
      </c>
      <c r="C3053" s="4">
        <v>1271700000</v>
      </c>
      <c r="E3053" s="6">
        <v>1388600000</v>
      </c>
      <c r="F3053" s="6">
        <v>1484200000</v>
      </c>
      <c r="G3053" s="6">
        <v>1426400000</v>
      </c>
      <c r="I3053" s="8">
        <f t="shared" si="470"/>
        <v>1792098210</v>
      </c>
      <c r="J3053" s="8">
        <f t="shared" si="471"/>
        <v>1388498210</v>
      </c>
      <c r="K3053" s="8">
        <f t="shared" si="472"/>
        <v>1271998210</v>
      </c>
      <c r="L3053" s="1"/>
      <c r="M3053" s="10">
        <f t="shared" si="473"/>
        <v>1388898210</v>
      </c>
      <c r="N3053" s="10">
        <f t="shared" si="474"/>
        <v>1484498210</v>
      </c>
      <c r="O3053" s="10">
        <f t="shared" si="475"/>
        <v>1426698210</v>
      </c>
      <c r="Q3053" s="1">
        <f t="shared" si="476"/>
        <v>1484198210</v>
      </c>
      <c r="R3053" s="1">
        <f t="shared" si="477"/>
        <v>1433364876.6666667</v>
      </c>
      <c r="T3053" s="1">
        <f t="shared" si="478"/>
        <v>0.96575030680482143</v>
      </c>
      <c r="U3053">
        <f t="shared" si="479"/>
        <v>0.76661927324736179</v>
      </c>
      <c r="Y3053" t="s">
        <v>12560</v>
      </c>
      <c r="Z3053" t="s">
        <v>12561</v>
      </c>
    </row>
    <row r="3054" spans="1:26">
      <c r="A3054" s="4">
        <v>4984800000</v>
      </c>
      <c r="B3054" s="4">
        <v>5348400000</v>
      </c>
      <c r="C3054" s="4">
        <v>5153200000</v>
      </c>
      <c r="E3054" s="6">
        <v>4838900000</v>
      </c>
      <c r="F3054" s="6">
        <v>4990400000</v>
      </c>
      <c r="G3054" s="6">
        <v>5130200000</v>
      </c>
      <c r="I3054" s="8">
        <f t="shared" si="470"/>
        <v>4985098210</v>
      </c>
      <c r="J3054" s="8">
        <f t="shared" si="471"/>
        <v>5348698210</v>
      </c>
      <c r="K3054" s="8">
        <f t="shared" si="472"/>
        <v>5153498210</v>
      </c>
      <c r="L3054" s="1"/>
      <c r="M3054" s="10">
        <f t="shared" si="473"/>
        <v>4839198210</v>
      </c>
      <c r="N3054" s="10">
        <f t="shared" si="474"/>
        <v>4990698210</v>
      </c>
      <c r="O3054" s="10">
        <f t="shared" si="475"/>
        <v>5130498210</v>
      </c>
      <c r="Q3054" s="1">
        <f t="shared" si="476"/>
        <v>5162431543.333333</v>
      </c>
      <c r="R3054" s="1">
        <f t="shared" si="477"/>
        <v>4986798210</v>
      </c>
      <c r="T3054" s="1">
        <f t="shared" si="478"/>
        <v>0.96597856419807782</v>
      </c>
      <c r="U3054">
        <f t="shared" si="479"/>
        <v>0.26189149774267806</v>
      </c>
      <c r="Y3054" t="s">
        <v>4924</v>
      </c>
      <c r="Z3054" t="s">
        <v>4925</v>
      </c>
    </row>
    <row r="3055" spans="1:26">
      <c r="A3055" s="4">
        <v>913040000</v>
      </c>
      <c r="B3055" s="4">
        <v>809950000</v>
      </c>
      <c r="C3055" s="4">
        <v>640370000</v>
      </c>
      <c r="E3055" s="6">
        <v>632200000</v>
      </c>
      <c r="F3055" s="6">
        <v>927180000</v>
      </c>
      <c r="G3055" s="6">
        <v>723830000</v>
      </c>
      <c r="I3055" s="8">
        <f t="shared" si="470"/>
        <v>913338210</v>
      </c>
      <c r="J3055" s="8">
        <f t="shared" si="471"/>
        <v>810248210</v>
      </c>
      <c r="K3055" s="8">
        <f t="shared" si="472"/>
        <v>640668210</v>
      </c>
      <c r="L3055" s="1"/>
      <c r="M3055" s="10">
        <f t="shared" si="473"/>
        <v>632498210</v>
      </c>
      <c r="N3055" s="10">
        <f t="shared" si="474"/>
        <v>927478210</v>
      </c>
      <c r="O3055" s="10">
        <f t="shared" si="475"/>
        <v>724128210</v>
      </c>
      <c r="Q3055" s="1">
        <f t="shared" si="476"/>
        <v>788084876.66666663</v>
      </c>
      <c r="R3055" s="1">
        <f t="shared" si="477"/>
        <v>761368210</v>
      </c>
      <c r="T3055" s="1">
        <f t="shared" si="478"/>
        <v>0.96609925217741888</v>
      </c>
      <c r="U3055">
        <f t="shared" si="479"/>
        <v>0.83193492548277637</v>
      </c>
      <c r="Y3055" t="s">
        <v>3282</v>
      </c>
      <c r="Z3055" t="s">
        <v>3283</v>
      </c>
    </row>
    <row r="3056" spans="1:26">
      <c r="A3056" s="4">
        <v>1909700000</v>
      </c>
      <c r="B3056" s="4">
        <v>2175700000</v>
      </c>
      <c r="C3056" s="4">
        <v>1856400000</v>
      </c>
      <c r="E3056" s="6">
        <v>1938700000</v>
      </c>
      <c r="F3056" s="6">
        <v>1840700000</v>
      </c>
      <c r="G3056" s="6">
        <v>1961300000</v>
      </c>
      <c r="I3056" s="8">
        <f t="shared" si="470"/>
        <v>1909998210</v>
      </c>
      <c r="J3056" s="8">
        <f t="shared" si="471"/>
        <v>2175998210</v>
      </c>
      <c r="K3056" s="8">
        <f t="shared" si="472"/>
        <v>1856698210</v>
      </c>
      <c r="L3056" s="1"/>
      <c r="M3056" s="10">
        <f t="shared" si="473"/>
        <v>1938998210</v>
      </c>
      <c r="N3056" s="10">
        <f t="shared" si="474"/>
        <v>1840998210</v>
      </c>
      <c r="O3056" s="10">
        <f t="shared" si="475"/>
        <v>1961598210</v>
      </c>
      <c r="Q3056" s="1">
        <f t="shared" si="476"/>
        <v>1980898210</v>
      </c>
      <c r="R3056" s="1">
        <f t="shared" si="477"/>
        <v>1913864876.6666667</v>
      </c>
      <c r="T3056" s="1">
        <f t="shared" si="478"/>
        <v>0.96616013231021436</v>
      </c>
      <c r="U3056">
        <f t="shared" si="479"/>
        <v>0.55958013840241283</v>
      </c>
      <c r="Y3056" t="s">
        <v>1695</v>
      </c>
      <c r="Z3056" t="s">
        <v>1696</v>
      </c>
    </row>
    <row r="3057" spans="1:26">
      <c r="A3057" s="4">
        <v>1289800000</v>
      </c>
      <c r="B3057" s="4">
        <v>1257300000</v>
      </c>
      <c r="C3057" s="4">
        <v>1401200000</v>
      </c>
      <c r="E3057" s="6">
        <v>1334500000</v>
      </c>
      <c r="F3057" s="6">
        <v>1324200000</v>
      </c>
      <c r="G3057" s="6">
        <v>1156700000</v>
      </c>
      <c r="I3057" s="8">
        <f t="shared" si="470"/>
        <v>1290098210</v>
      </c>
      <c r="J3057" s="8">
        <f t="shared" si="471"/>
        <v>1257598210</v>
      </c>
      <c r="K3057" s="8">
        <f t="shared" si="472"/>
        <v>1401498210</v>
      </c>
      <c r="L3057" s="1"/>
      <c r="M3057" s="10">
        <f t="shared" si="473"/>
        <v>1334798210</v>
      </c>
      <c r="N3057" s="10">
        <f t="shared" si="474"/>
        <v>1324498210</v>
      </c>
      <c r="O3057" s="10">
        <f t="shared" si="475"/>
        <v>1156998210</v>
      </c>
      <c r="Q3057" s="1">
        <f t="shared" si="476"/>
        <v>1316398210</v>
      </c>
      <c r="R3057" s="1">
        <f t="shared" si="477"/>
        <v>1272098210</v>
      </c>
      <c r="T3057" s="1">
        <f t="shared" si="478"/>
        <v>0.96634756894724128</v>
      </c>
      <c r="U3057">
        <f t="shared" si="479"/>
        <v>0.57290249442856722</v>
      </c>
      <c r="Y3057" t="s">
        <v>5154</v>
      </c>
      <c r="Z3057" t="s">
        <v>5155</v>
      </c>
    </row>
    <row r="3058" spans="1:26">
      <c r="A3058" s="4">
        <v>174780000</v>
      </c>
      <c r="B3058" s="4">
        <v>205660000</v>
      </c>
      <c r="C3058" s="4">
        <v>201700000</v>
      </c>
      <c r="E3058" s="6">
        <v>176950000</v>
      </c>
      <c r="F3058" s="6">
        <v>193710000</v>
      </c>
      <c r="G3058" s="6">
        <v>191980000</v>
      </c>
      <c r="I3058" s="8">
        <f t="shared" si="470"/>
        <v>175078210</v>
      </c>
      <c r="J3058" s="8">
        <f t="shared" si="471"/>
        <v>205958210</v>
      </c>
      <c r="K3058" s="8">
        <f t="shared" si="472"/>
        <v>201998210</v>
      </c>
      <c r="L3058" s="1"/>
      <c r="M3058" s="10">
        <f t="shared" si="473"/>
        <v>177248210</v>
      </c>
      <c r="N3058" s="10">
        <f t="shared" si="474"/>
        <v>194008210</v>
      </c>
      <c r="O3058" s="10">
        <f t="shared" si="475"/>
        <v>192278210</v>
      </c>
      <c r="Q3058" s="1">
        <f t="shared" si="476"/>
        <v>194344876.66666666</v>
      </c>
      <c r="R3058" s="1">
        <f t="shared" si="477"/>
        <v>187844876.66666666</v>
      </c>
      <c r="T3058" s="1">
        <f t="shared" si="478"/>
        <v>0.96655430227189076</v>
      </c>
      <c r="U3058">
        <f t="shared" si="479"/>
        <v>0.58846273642670632</v>
      </c>
      <c r="Y3058" t="s">
        <v>2229</v>
      </c>
      <c r="Z3058" t="s">
        <v>2230</v>
      </c>
    </row>
    <row r="3059" spans="1:26">
      <c r="A3059" s="4">
        <v>2494200000</v>
      </c>
      <c r="B3059" s="4">
        <v>1872100000</v>
      </c>
      <c r="C3059" s="4">
        <v>2070300000</v>
      </c>
      <c r="E3059" s="6">
        <v>2742600000</v>
      </c>
      <c r="F3059" s="6">
        <v>1869200000</v>
      </c>
      <c r="G3059" s="6">
        <v>1609600000</v>
      </c>
      <c r="I3059" s="8">
        <f t="shared" si="470"/>
        <v>2494498210</v>
      </c>
      <c r="J3059" s="8">
        <f t="shared" si="471"/>
        <v>1872398210</v>
      </c>
      <c r="K3059" s="8">
        <f t="shared" si="472"/>
        <v>2070598210</v>
      </c>
      <c r="L3059" s="1"/>
      <c r="M3059" s="10">
        <f t="shared" si="473"/>
        <v>2742898210</v>
      </c>
      <c r="N3059" s="10">
        <f t="shared" si="474"/>
        <v>1869498210</v>
      </c>
      <c r="O3059" s="10">
        <f t="shared" si="475"/>
        <v>1609898210</v>
      </c>
      <c r="Q3059" s="1">
        <f t="shared" si="476"/>
        <v>2145831543.3333333</v>
      </c>
      <c r="R3059" s="1">
        <f t="shared" si="477"/>
        <v>2074098210</v>
      </c>
      <c r="T3059" s="1">
        <f t="shared" si="478"/>
        <v>0.96657084590065134</v>
      </c>
      <c r="U3059">
        <f t="shared" si="479"/>
        <v>0.86257107911839026</v>
      </c>
      <c r="Y3059" t="s">
        <v>4583</v>
      </c>
      <c r="Z3059" t="s">
        <v>4584</v>
      </c>
    </row>
    <row r="3060" spans="1:26">
      <c r="A3060" s="4">
        <v>330920000</v>
      </c>
      <c r="B3060" s="4">
        <v>240330000</v>
      </c>
      <c r="C3060" s="4">
        <v>216560000</v>
      </c>
      <c r="E3060" s="6">
        <v>223130000</v>
      </c>
      <c r="F3060" s="6">
        <v>284560000</v>
      </c>
      <c r="G3060" s="6">
        <v>253790000</v>
      </c>
      <c r="I3060" s="8">
        <f t="shared" si="470"/>
        <v>331218210</v>
      </c>
      <c r="J3060" s="8">
        <f t="shared" si="471"/>
        <v>240628210</v>
      </c>
      <c r="K3060" s="8">
        <f t="shared" si="472"/>
        <v>216858210</v>
      </c>
      <c r="L3060" s="1"/>
      <c r="M3060" s="10">
        <f t="shared" si="473"/>
        <v>223428210</v>
      </c>
      <c r="N3060" s="10">
        <f t="shared" si="474"/>
        <v>284858210</v>
      </c>
      <c r="O3060" s="10">
        <f t="shared" si="475"/>
        <v>254088210</v>
      </c>
      <c r="Q3060" s="1">
        <f t="shared" si="476"/>
        <v>262901543.33333334</v>
      </c>
      <c r="R3060" s="1">
        <f t="shared" si="477"/>
        <v>254124876.66666666</v>
      </c>
      <c r="T3060" s="1">
        <f t="shared" si="478"/>
        <v>0.96661614627519044</v>
      </c>
      <c r="U3060">
        <f t="shared" si="479"/>
        <v>0.83336900716480811</v>
      </c>
      <c r="Z3060" t="s">
        <v>11920</v>
      </c>
    </row>
    <row r="3061" spans="1:26">
      <c r="A3061" s="4">
        <v>2454200000</v>
      </c>
      <c r="B3061" s="4">
        <v>2588200000</v>
      </c>
      <c r="C3061" s="4">
        <v>2383500000</v>
      </c>
      <c r="E3061" s="6">
        <v>2330800000</v>
      </c>
      <c r="F3061" s="6">
        <v>2581700000</v>
      </c>
      <c r="G3061" s="6">
        <v>2265500000</v>
      </c>
      <c r="I3061" s="8">
        <f t="shared" si="470"/>
        <v>2454498210</v>
      </c>
      <c r="J3061" s="8">
        <f t="shared" si="471"/>
        <v>2588498210</v>
      </c>
      <c r="K3061" s="8">
        <f t="shared" si="472"/>
        <v>2383798210</v>
      </c>
      <c r="L3061" s="1"/>
      <c r="M3061" s="10">
        <f t="shared" si="473"/>
        <v>2331098210</v>
      </c>
      <c r="N3061" s="10">
        <f t="shared" si="474"/>
        <v>2581998210</v>
      </c>
      <c r="O3061" s="10">
        <f t="shared" si="475"/>
        <v>2265798210</v>
      </c>
      <c r="Q3061" s="1">
        <f t="shared" si="476"/>
        <v>2475598210</v>
      </c>
      <c r="R3061" s="1">
        <f t="shared" si="477"/>
        <v>2392964876.6666665</v>
      </c>
      <c r="T3061" s="1">
        <f t="shared" si="478"/>
        <v>0.96662086238407263</v>
      </c>
      <c r="U3061">
        <f t="shared" si="479"/>
        <v>0.50706515699161236</v>
      </c>
      <c r="Y3061" t="s">
        <v>520</v>
      </c>
      <c r="Z3061" t="s">
        <v>521</v>
      </c>
    </row>
    <row r="3062" spans="1:26">
      <c r="A3062" s="4">
        <v>1233700000</v>
      </c>
      <c r="B3062" s="4">
        <v>1374900000</v>
      </c>
      <c r="C3062" s="4">
        <v>1052100000</v>
      </c>
      <c r="E3062" s="6">
        <v>1043800000</v>
      </c>
      <c r="F3062" s="6">
        <v>1343600000</v>
      </c>
      <c r="G3062" s="6">
        <v>1151200000</v>
      </c>
      <c r="I3062" s="8">
        <f t="shared" si="470"/>
        <v>1233998210</v>
      </c>
      <c r="J3062" s="8">
        <f t="shared" si="471"/>
        <v>1375198210</v>
      </c>
      <c r="K3062" s="8">
        <f t="shared" si="472"/>
        <v>1052398210</v>
      </c>
      <c r="L3062" s="1"/>
      <c r="M3062" s="10">
        <f t="shared" si="473"/>
        <v>1044098210</v>
      </c>
      <c r="N3062" s="10">
        <f t="shared" si="474"/>
        <v>1343898210</v>
      </c>
      <c r="O3062" s="10">
        <f t="shared" si="475"/>
        <v>1151498210</v>
      </c>
      <c r="Q3062" s="1">
        <f t="shared" si="476"/>
        <v>1220531543.3333333</v>
      </c>
      <c r="R3062" s="1">
        <f t="shared" si="477"/>
        <v>1179831543.3333333</v>
      </c>
      <c r="T3062" s="1">
        <f t="shared" si="478"/>
        <v>0.96665387287833116</v>
      </c>
      <c r="U3062">
        <f t="shared" si="479"/>
        <v>0.76665812474314143</v>
      </c>
      <c r="Y3062" t="s">
        <v>7231</v>
      </c>
      <c r="Z3062" t="s">
        <v>7232</v>
      </c>
    </row>
    <row r="3063" spans="1:26">
      <c r="A3063" s="4">
        <v>4447900000</v>
      </c>
      <c r="B3063" s="4">
        <v>4443100000</v>
      </c>
      <c r="C3063" s="4">
        <v>5098400000</v>
      </c>
      <c r="E3063" s="6">
        <v>4660400000</v>
      </c>
      <c r="F3063" s="6">
        <v>4296400000</v>
      </c>
      <c r="G3063" s="6">
        <v>4566100000</v>
      </c>
      <c r="I3063" s="8">
        <f t="shared" si="470"/>
        <v>4448198210</v>
      </c>
      <c r="J3063" s="8">
        <f t="shared" si="471"/>
        <v>4443398210</v>
      </c>
      <c r="K3063" s="8">
        <f t="shared" si="472"/>
        <v>5098698210</v>
      </c>
      <c r="L3063" s="1"/>
      <c r="M3063" s="10">
        <f t="shared" si="473"/>
        <v>4660698210</v>
      </c>
      <c r="N3063" s="10">
        <f t="shared" si="474"/>
        <v>4296698210</v>
      </c>
      <c r="O3063" s="10">
        <f t="shared" si="475"/>
        <v>4566398210</v>
      </c>
      <c r="Q3063" s="1">
        <f t="shared" si="476"/>
        <v>4663431543.333333</v>
      </c>
      <c r="R3063" s="1">
        <f t="shared" si="477"/>
        <v>4507931543.333333</v>
      </c>
      <c r="T3063" s="1">
        <f t="shared" si="478"/>
        <v>0.96665545563281674</v>
      </c>
      <c r="U3063">
        <f t="shared" si="479"/>
        <v>0.5577170491321104</v>
      </c>
      <c r="Y3063" t="s">
        <v>5859</v>
      </c>
      <c r="Z3063" t="s">
        <v>5860</v>
      </c>
    </row>
    <row r="3064" spans="1:26">
      <c r="A3064" s="4">
        <v>332610000</v>
      </c>
      <c r="B3064" s="4">
        <v>385630000</v>
      </c>
      <c r="C3064" s="4">
        <v>371280000</v>
      </c>
      <c r="E3064" s="6">
        <v>339630000</v>
      </c>
      <c r="F3064" s="6">
        <v>374700000</v>
      </c>
      <c r="G3064" s="6">
        <v>338850000</v>
      </c>
      <c r="I3064" s="8">
        <f t="shared" si="470"/>
        <v>332908210</v>
      </c>
      <c r="J3064" s="8">
        <f t="shared" si="471"/>
        <v>385928210</v>
      </c>
      <c r="K3064" s="8">
        <f t="shared" si="472"/>
        <v>371578210</v>
      </c>
      <c r="L3064" s="1"/>
      <c r="M3064" s="10">
        <f t="shared" si="473"/>
        <v>339928210</v>
      </c>
      <c r="N3064" s="10">
        <f t="shared" si="474"/>
        <v>374998210</v>
      </c>
      <c r="O3064" s="10">
        <f t="shared" si="475"/>
        <v>339148210</v>
      </c>
      <c r="Q3064" s="1">
        <f t="shared" si="476"/>
        <v>363471543.33333331</v>
      </c>
      <c r="R3064" s="1">
        <f t="shared" si="477"/>
        <v>351358210</v>
      </c>
      <c r="T3064" s="1">
        <f t="shared" si="478"/>
        <v>0.96667322777941822</v>
      </c>
      <c r="U3064">
        <f t="shared" si="479"/>
        <v>0.57300005385297315</v>
      </c>
      <c r="Y3064" t="s">
        <v>8752</v>
      </c>
      <c r="Z3064" t="s">
        <v>8753</v>
      </c>
    </row>
    <row r="3065" spans="1:26">
      <c r="A3065" s="4">
        <v>6741200000</v>
      </c>
      <c r="B3065" s="4">
        <v>6912200000</v>
      </c>
      <c r="C3065" s="4">
        <v>6515600000</v>
      </c>
      <c r="E3065" s="6">
        <v>6016700000</v>
      </c>
      <c r="F3065" s="6">
        <v>6948400000</v>
      </c>
      <c r="G3065" s="6">
        <v>6532500000</v>
      </c>
      <c r="I3065" s="8">
        <f t="shared" si="470"/>
        <v>6741498210</v>
      </c>
      <c r="J3065" s="8">
        <f t="shared" si="471"/>
        <v>6912498210</v>
      </c>
      <c r="K3065" s="8">
        <f t="shared" si="472"/>
        <v>6515898210</v>
      </c>
      <c r="L3065" s="1"/>
      <c r="M3065" s="10">
        <f t="shared" si="473"/>
        <v>6016998210</v>
      </c>
      <c r="N3065" s="10">
        <f t="shared" si="474"/>
        <v>6948698210</v>
      </c>
      <c r="O3065" s="10">
        <f t="shared" si="475"/>
        <v>6532798210</v>
      </c>
      <c r="Q3065" s="1">
        <f t="shared" si="476"/>
        <v>6723298210</v>
      </c>
      <c r="R3065" s="1">
        <f t="shared" si="477"/>
        <v>6499498210</v>
      </c>
      <c r="T3065" s="1">
        <f t="shared" si="478"/>
        <v>0.96671276611423729</v>
      </c>
      <c r="U3065">
        <f t="shared" si="479"/>
        <v>0.48743979459650327</v>
      </c>
      <c r="Y3065" t="s">
        <v>5461</v>
      </c>
      <c r="Z3065" t="s">
        <v>5462</v>
      </c>
    </row>
    <row r="3066" spans="1:26">
      <c r="A3066" s="4">
        <v>612150000</v>
      </c>
      <c r="B3066" s="4">
        <v>682350000</v>
      </c>
      <c r="C3066" s="4">
        <v>564780000</v>
      </c>
      <c r="E3066" s="6">
        <v>446300000</v>
      </c>
      <c r="F3066" s="6">
        <v>664580000</v>
      </c>
      <c r="G3066" s="6">
        <v>686480000</v>
      </c>
      <c r="I3066" s="8">
        <f t="shared" si="470"/>
        <v>612448210</v>
      </c>
      <c r="J3066" s="8">
        <f t="shared" si="471"/>
        <v>682648210</v>
      </c>
      <c r="K3066" s="8">
        <f t="shared" si="472"/>
        <v>565078210</v>
      </c>
      <c r="L3066" s="1"/>
      <c r="M3066" s="10">
        <f t="shared" si="473"/>
        <v>446598210</v>
      </c>
      <c r="N3066" s="10">
        <f t="shared" si="474"/>
        <v>664878210</v>
      </c>
      <c r="O3066" s="10">
        <f t="shared" si="475"/>
        <v>686778210</v>
      </c>
      <c r="Q3066" s="1">
        <f t="shared" si="476"/>
        <v>620058210</v>
      </c>
      <c r="R3066" s="1">
        <f t="shared" si="477"/>
        <v>599418210</v>
      </c>
      <c r="T3066" s="1">
        <f t="shared" si="478"/>
        <v>0.96671280265767301</v>
      </c>
      <c r="U3066">
        <f t="shared" si="479"/>
        <v>0.81785540014069369</v>
      </c>
      <c r="Y3066" t="s">
        <v>11523</v>
      </c>
      <c r="Z3066" t="s">
        <v>11524</v>
      </c>
    </row>
    <row r="3067" spans="1:26">
      <c r="A3067" s="4">
        <v>13093000000</v>
      </c>
      <c r="B3067" s="4">
        <v>12739000000</v>
      </c>
      <c r="C3067" s="4">
        <v>13838000000</v>
      </c>
      <c r="E3067" s="6">
        <v>12969000000</v>
      </c>
      <c r="F3067" s="6">
        <v>12648000000</v>
      </c>
      <c r="G3067" s="6">
        <v>12733000000</v>
      </c>
      <c r="I3067" s="8">
        <f t="shared" si="470"/>
        <v>13093298210</v>
      </c>
      <c r="J3067" s="8">
        <f t="shared" si="471"/>
        <v>12739298210</v>
      </c>
      <c r="K3067" s="8">
        <f t="shared" si="472"/>
        <v>13838298210</v>
      </c>
      <c r="L3067" s="1"/>
      <c r="M3067" s="10">
        <f t="shared" si="473"/>
        <v>12969298210</v>
      </c>
      <c r="N3067" s="10">
        <f t="shared" si="474"/>
        <v>12648298210</v>
      </c>
      <c r="O3067" s="10">
        <f t="shared" si="475"/>
        <v>12733298210</v>
      </c>
      <c r="Q3067" s="1">
        <f t="shared" si="476"/>
        <v>13223631543.333334</v>
      </c>
      <c r="R3067" s="1">
        <f t="shared" si="477"/>
        <v>12783631543.333334</v>
      </c>
      <c r="T3067" s="1">
        <f t="shared" si="478"/>
        <v>0.96672623563669802</v>
      </c>
      <c r="U3067">
        <f t="shared" si="479"/>
        <v>0.2626758111907096</v>
      </c>
      <c r="Y3067" t="s">
        <v>12588</v>
      </c>
      <c r="Z3067" t="s">
        <v>12589</v>
      </c>
    </row>
    <row r="3068" spans="1:26">
      <c r="A3068" s="4">
        <v>1753600000</v>
      </c>
      <c r="B3068" s="4">
        <v>1832400000</v>
      </c>
      <c r="C3068" s="4">
        <v>2010900000</v>
      </c>
      <c r="E3068" s="6">
        <v>1911400000</v>
      </c>
      <c r="F3068" s="6">
        <v>1584800000</v>
      </c>
      <c r="G3068" s="6">
        <v>1914900000</v>
      </c>
      <c r="I3068" s="8">
        <f t="shared" si="470"/>
        <v>1753898210</v>
      </c>
      <c r="J3068" s="8">
        <f t="shared" si="471"/>
        <v>1832698210</v>
      </c>
      <c r="K3068" s="8">
        <f t="shared" si="472"/>
        <v>2011198210</v>
      </c>
      <c r="L3068" s="1"/>
      <c r="M3068" s="10">
        <f t="shared" si="473"/>
        <v>1911698210</v>
      </c>
      <c r="N3068" s="10">
        <f t="shared" si="474"/>
        <v>1585098210</v>
      </c>
      <c r="O3068" s="10">
        <f t="shared" si="475"/>
        <v>1915198210</v>
      </c>
      <c r="Q3068" s="1">
        <f t="shared" si="476"/>
        <v>1865931543.3333333</v>
      </c>
      <c r="R3068" s="1">
        <f t="shared" si="477"/>
        <v>1803998210</v>
      </c>
      <c r="T3068" s="1">
        <f t="shared" si="478"/>
        <v>0.96680835716904467</v>
      </c>
      <c r="U3068">
        <f t="shared" si="479"/>
        <v>0.66640821662938388</v>
      </c>
      <c r="Y3068" t="s">
        <v>10679</v>
      </c>
      <c r="Z3068" t="s">
        <v>10680</v>
      </c>
    </row>
    <row r="3069" spans="1:26">
      <c r="A3069" s="4">
        <v>5091600000</v>
      </c>
      <c r="B3069" s="4">
        <v>5637100000</v>
      </c>
      <c r="C3069" s="4">
        <v>5218000000</v>
      </c>
      <c r="E3069" s="6">
        <v>4862600000</v>
      </c>
      <c r="F3069" s="6">
        <v>5623900000</v>
      </c>
      <c r="G3069" s="6">
        <v>4931600000</v>
      </c>
      <c r="I3069" s="8">
        <f t="shared" si="470"/>
        <v>5091898210</v>
      </c>
      <c r="J3069" s="8">
        <f t="shared" si="471"/>
        <v>5637398210</v>
      </c>
      <c r="K3069" s="8">
        <f t="shared" si="472"/>
        <v>5218298210</v>
      </c>
      <c r="L3069" s="1"/>
      <c r="M3069" s="10">
        <f t="shared" si="473"/>
        <v>4862898210</v>
      </c>
      <c r="N3069" s="10">
        <f t="shared" si="474"/>
        <v>5624198210</v>
      </c>
      <c r="O3069" s="10">
        <f t="shared" si="475"/>
        <v>4931898210</v>
      </c>
      <c r="Q3069" s="1">
        <f t="shared" si="476"/>
        <v>5315864876.666667</v>
      </c>
      <c r="R3069" s="1">
        <f t="shared" si="477"/>
        <v>5139664876.666667</v>
      </c>
      <c r="T3069" s="1">
        <f t="shared" si="478"/>
        <v>0.96685393551416099</v>
      </c>
      <c r="U3069">
        <f t="shared" si="479"/>
        <v>0.58089816971407271</v>
      </c>
      <c r="Y3069" t="s">
        <v>3220</v>
      </c>
      <c r="Z3069" t="s">
        <v>3221</v>
      </c>
    </row>
    <row r="3070" spans="1:26">
      <c r="A3070" s="4">
        <v>1985600000</v>
      </c>
      <c r="B3070" s="4">
        <v>2316300000</v>
      </c>
      <c r="C3070" s="4">
        <v>1919400000</v>
      </c>
      <c r="E3070" s="6">
        <v>1886900000</v>
      </c>
      <c r="F3070" s="6">
        <v>2170400000</v>
      </c>
      <c r="G3070" s="6">
        <v>1958000000</v>
      </c>
      <c r="I3070" s="8">
        <f t="shared" si="470"/>
        <v>1985898210</v>
      </c>
      <c r="J3070" s="8">
        <f t="shared" si="471"/>
        <v>2316598210</v>
      </c>
      <c r="K3070" s="8">
        <f t="shared" si="472"/>
        <v>1919698210</v>
      </c>
      <c r="L3070" s="1"/>
      <c r="M3070" s="10">
        <f t="shared" si="473"/>
        <v>1887198210</v>
      </c>
      <c r="N3070" s="10">
        <f t="shared" si="474"/>
        <v>2170698210</v>
      </c>
      <c r="O3070" s="10">
        <f t="shared" si="475"/>
        <v>1958298210</v>
      </c>
      <c r="Q3070" s="1">
        <f t="shared" si="476"/>
        <v>2074064876.6666667</v>
      </c>
      <c r="R3070" s="1">
        <f t="shared" si="477"/>
        <v>2005398210</v>
      </c>
      <c r="T3070" s="1">
        <f t="shared" si="478"/>
        <v>0.96689271032976343</v>
      </c>
      <c r="U3070">
        <f t="shared" si="479"/>
        <v>0.66968092665429735</v>
      </c>
      <c r="Y3070" t="s">
        <v>1258</v>
      </c>
      <c r="Z3070" t="s">
        <v>1259</v>
      </c>
    </row>
    <row r="3071" spans="1:26">
      <c r="A3071" s="4">
        <v>982520000</v>
      </c>
      <c r="B3071" s="4">
        <v>1167400000</v>
      </c>
      <c r="C3071" s="4">
        <v>1146400000</v>
      </c>
      <c r="E3071" s="6">
        <v>899690000</v>
      </c>
      <c r="F3071" s="6">
        <v>1044600000</v>
      </c>
      <c r="G3071" s="6">
        <v>1243100000</v>
      </c>
      <c r="I3071" s="8">
        <f t="shared" si="470"/>
        <v>982818210</v>
      </c>
      <c r="J3071" s="8">
        <f t="shared" si="471"/>
        <v>1167698210</v>
      </c>
      <c r="K3071" s="8">
        <f t="shared" si="472"/>
        <v>1146698210</v>
      </c>
      <c r="L3071" s="1"/>
      <c r="M3071" s="10">
        <f t="shared" si="473"/>
        <v>899988210</v>
      </c>
      <c r="N3071" s="10">
        <f t="shared" si="474"/>
        <v>1044898210</v>
      </c>
      <c r="O3071" s="10">
        <f t="shared" si="475"/>
        <v>1243398210</v>
      </c>
      <c r="Q3071" s="1">
        <f t="shared" si="476"/>
        <v>1099071543.3333333</v>
      </c>
      <c r="R3071" s="1">
        <f t="shared" si="477"/>
        <v>1062761543.3333334</v>
      </c>
      <c r="T3071" s="1">
        <f t="shared" si="478"/>
        <v>0.96696302418141344</v>
      </c>
      <c r="U3071">
        <f t="shared" si="479"/>
        <v>0.76880720942612002</v>
      </c>
      <c r="Y3071" t="s">
        <v>10027</v>
      </c>
      <c r="Z3071" t="s">
        <v>10028</v>
      </c>
    </row>
    <row r="3072" spans="1:26">
      <c r="A3072" s="4">
        <v>5833200000</v>
      </c>
      <c r="B3072" s="4">
        <v>5802900000</v>
      </c>
      <c r="C3072" s="4">
        <v>5388400000</v>
      </c>
      <c r="E3072" s="6">
        <v>5117100000</v>
      </c>
      <c r="F3072" s="6">
        <v>5074900000</v>
      </c>
      <c r="G3072" s="6">
        <v>6270200000</v>
      </c>
      <c r="I3072" s="8">
        <f t="shared" si="470"/>
        <v>5833498210</v>
      </c>
      <c r="J3072" s="8">
        <f t="shared" si="471"/>
        <v>5803198210</v>
      </c>
      <c r="K3072" s="8">
        <f t="shared" si="472"/>
        <v>5388698210</v>
      </c>
      <c r="L3072" s="1"/>
      <c r="M3072" s="10">
        <f t="shared" si="473"/>
        <v>5117398210</v>
      </c>
      <c r="N3072" s="10">
        <f t="shared" si="474"/>
        <v>5075198210</v>
      </c>
      <c r="O3072" s="10">
        <f t="shared" si="475"/>
        <v>6270498210</v>
      </c>
      <c r="Q3072" s="1">
        <f t="shared" si="476"/>
        <v>5675131543.333333</v>
      </c>
      <c r="R3072" s="1">
        <f t="shared" si="477"/>
        <v>5487698210</v>
      </c>
      <c r="T3072" s="1">
        <f t="shared" si="478"/>
        <v>0.96697286540370786</v>
      </c>
      <c r="U3072">
        <f t="shared" si="479"/>
        <v>0.67639987819723557</v>
      </c>
      <c r="Y3072" t="s">
        <v>3979</v>
      </c>
      <c r="Z3072" t="s">
        <v>3980</v>
      </c>
    </row>
    <row r="3073" spans="1:26">
      <c r="A3073" s="4">
        <v>2476900000</v>
      </c>
      <c r="B3073" s="4">
        <v>2174700000</v>
      </c>
      <c r="C3073" s="4">
        <v>2451200000</v>
      </c>
      <c r="E3073" s="6">
        <v>2117600000</v>
      </c>
      <c r="F3073" s="6">
        <v>2492400000</v>
      </c>
      <c r="G3073" s="6">
        <v>2258200000</v>
      </c>
      <c r="I3073" s="8">
        <f t="shared" si="470"/>
        <v>2477198210</v>
      </c>
      <c r="J3073" s="8">
        <f t="shared" si="471"/>
        <v>2174998210</v>
      </c>
      <c r="K3073" s="8">
        <f t="shared" si="472"/>
        <v>2451498210</v>
      </c>
      <c r="L3073" s="1"/>
      <c r="M3073" s="10">
        <f t="shared" si="473"/>
        <v>2117898210</v>
      </c>
      <c r="N3073" s="10">
        <f t="shared" si="474"/>
        <v>2492698210</v>
      </c>
      <c r="O3073" s="10">
        <f t="shared" si="475"/>
        <v>2258498210</v>
      </c>
      <c r="Q3073" s="1">
        <f t="shared" si="476"/>
        <v>2367898210</v>
      </c>
      <c r="R3073" s="1">
        <f t="shared" si="477"/>
        <v>2289698210</v>
      </c>
      <c r="T3073" s="1">
        <f t="shared" si="478"/>
        <v>0.96697493174759397</v>
      </c>
      <c r="U3073">
        <f t="shared" si="479"/>
        <v>0.62054874249921876</v>
      </c>
      <c r="Y3073" t="s">
        <v>4908</v>
      </c>
      <c r="Z3073" t="s">
        <v>4909</v>
      </c>
    </row>
    <row r="3074" spans="1:26">
      <c r="A3074" s="4">
        <v>18823000000</v>
      </c>
      <c r="B3074" s="4">
        <v>18205000000</v>
      </c>
      <c r="C3074" s="4">
        <v>17999000000</v>
      </c>
      <c r="E3074" s="6">
        <v>17221000000</v>
      </c>
      <c r="F3074" s="6">
        <v>18070000000</v>
      </c>
      <c r="G3074" s="6">
        <v>17925000000</v>
      </c>
      <c r="I3074" s="8">
        <f t="shared" si="470"/>
        <v>18823298210</v>
      </c>
      <c r="J3074" s="8">
        <f t="shared" si="471"/>
        <v>18205298210</v>
      </c>
      <c r="K3074" s="8">
        <f t="shared" si="472"/>
        <v>17999298210</v>
      </c>
      <c r="L3074" s="1"/>
      <c r="M3074" s="10">
        <f t="shared" si="473"/>
        <v>17221298210</v>
      </c>
      <c r="N3074" s="10">
        <f t="shared" si="474"/>
        <v>18070298210</v>
      </c>
      <c r="O3074" s="10">
        <f t="shared" si="475"/>
        <v>17925298210</v>
      </c>
      <c r="Q3074" s="1">
        <f t="shared" si="476"/>
        <v>18342631543.333332</v>
      </c>
      <c r="R3074" s="1">
        <f t="shared" si="477"/>
        <v>17738964876.666668</v>
      </c>
      <c r="T3074" s="1">
        <f t="shared" si="478"/>
        <v>0.96708941869979026</v>
      </c>
      <c r="U3074">
        <f t="shared" si="479"/>
        <v>0.16944535334440677</v>
      </c>
      <c r="Y3074" t="s">
        <v>4141</v>
      </c>
      <c r="Z3074" t="s">
        <v>4142</v>
      </c>
    </row>
    <row r="3075" spans="1:26">
      <c r="A3075" s="4">
        <v>154300000</v>
      </c>
      <c r="B3075" s="4">
        <v>162350000</v>
      </c>
      <c r="C3075" s="4">
        <v>163920000</v>
      </c>
      <c r="E3075" s="6">
        <v>108000000</v>
      </c>
      <c r="F3075" s="6">
        <v>188690000</v>
      </c>
      <c r="G3075" s="6">
        <v>168050000</v>
      </c>
      <c r="I3075" s="8">
        <f t="shared" ref="I3075:I3138" si="480">A3075+298210</f>
        <v>154598210</v>
      </c>
      <c r="J3075" s="8">
        <f t="shared" ref="J3075:J3138" si="481">B3075+298210</f>
        <v>162648210</v>
      </c>
      <c r="K3075" s="8">
        <f t="shared" ref="K3075:K3138" si="482">C3075+298210</f>
        <v>164218210</v>
      </c>
      <c r="L3075" s="1"/>
      <c r="M3075" s="10">
        <f t="shared" ref="M3075:M3138" si="483">E3075+298210</f>
        <v>108298210</v>
      </c>
      <c r="N3075" s="10">
        <f t="shared" ref="N3075:N3138" si="484">F3075+298210</f>
        <v>188988210</v>
      </c>
      <c r="O3075" s="10">
        <f t="shared" ref="O3075:O3138" si="485">G3075+298210</f>
        <v>168348210</v>
      </c>
      <c r="Q3075" s="1">
        <f t="shared" ref="Q3075:Q3138" si="486">AVERAGE(I3075:K3075)</f>
        <v>160488210</v>
      </c>
      <c r="R3075" s="1">
        <f t="shared" ref="R3075:R3138" si="487">AVERAGE(M3075:O3075)</f>
        <v>155211543.33333334</v>
      </c>
      <c r="T3075" s="1">
        <f t="shared" ref="T3075:T3138" si="488">R3075/Q3075</f>
        <v>0.96712115695809275</v>
      </c>
      <c r="U3075">
        <f t="shared" ref="U3075:U3138" si="489">_xlfn.T.TEST(M3075:O3075, I3075:K3075, 2, 2)</f>
        <v>0.83926709229158014</v>
      </c>
      <c r="Y3075" t="s">
        <v>5531</v>
      </c>
      <c r="Z3075" t="s">
        <v>5532</v>
      </c>
    </row>
    <row r="3076" spans="1:26">
      <c r="A3076" s="4">
        <v>256020000</v>
      </c>
      <c r="B3076" s="4">
        <v>283160000</v>
      </c>
      <c r="C3076" s="4">
        <v>299590000</v>
      </c>
      <c r="E3076" s="6">
        <v>277700000</v>
      </c>
      <c r="F3076" s="6">
        <v>282010000</v>
      </c>
      <c r="G3076" s="6">
        <v>251460000</v>
      </c>
      <c r="I3076" s="8">
        <f t="shared" si="480"/>
        <v>256318210</v>
      </c>
      <c r="J3076" s="8">
        <f t="shared" si="481"/>
        <v>283458210</v>
      </c>
      <c r="K3076" s="8">
        <f t="shared" si="482"/>
        <v>299888210</v>
      </c>
      <c r="L3076" s="1"/>
      <c r="M3076" s="10">
        <f t="shared" si="483"/>
        <v>277998210</v>
      </c>
      <c r="N3076" s="10">
        <f t="shared" si="484"/>
        <v>282308210</v>
      </c>
      <c r="O3076" s="10">
        <f t="shared" si="485"/>
        <v>251758210</v>
      </c>
      <c r="Q3076" s="1">
        <f t="shared" si="486"/>
        <v>279888210</v>
      </c>
      <c r="R3076" s="1">
        <f t="shared" si="487"/>
        <v>270688210</v>
      </c>
      <c r="T3076" s="1">
        <f t="shared" si="488"/>
        <v>0.96712973368903243</v>
      </c>
      <c r="U3076">
        <f t="shared" si="489"/>
        <v>0.59365849179282626</v>
      </c>
      <c r="Y3076" t="s">
        <v>8291</v>
      </c>
      <c r="Z3076" t="s">
        <v>8292</v>
      </c>
    </row>
    <row r="3077" spans="1:26">
      <c r="A3077" s="4">
        <v>70544000</v>
      </c>
      <c r="B3077" s="4">
        <v>93375000</v>
      </c>
      <c r="C3077" s="4">
        <v>42305000</v>
      </c>
      <c r="E3077" s="6">
        <v>76046000</v>
      </c>
      <c r="F3077" s="6">
        <v>103010000</v>
      </c>
      <c r="G3077" s="6">
        <v>20361000</v>
      </c>
      <c r="I3077" s="8">
        <f t="shared" si="480"/>
        <v>70842210</v>
      </c>
      <c r="J3077" s="8">
        <f t="shared" si="481"/>
        <v>93673210</v>
      </c>
      <c r="K3077" s="8">
        <f t="shared" si="482"/>
        <v>42603210</v>
      </c>
      <c r="L3077" s="1"/>
      <c r="M3077" s="10">
        <f t="shared" si="483"/>
        <v>76344210</v>
      </c>
      <c r="N3077" s="10">
        <f t="shared" si="484"/>
        <v>103308210</v>
      </c>
      <c r="O3077" s="10">
        <f t="shared" si="485"/>
        <v>20659210</v>
      </c>
      <c r="Q3077" s="1">
        <f t="shared" si="486"/>
        <v>69039543.333333328</v>
      </c>
      <c r="R3077" s="1">
        <f t="shared" si="487"/>
        <v>66770543.333333336</v>
      </c>
      <c r="T3077" s="1">
        <f t="shared" si="488"/>
        <v>0.96713477681848325</v>
      </c>
      <c r="U3077">
        <f t="shared" si="489"/>
        <v>0.94029702620564182</v>
      </c>
      <c r="Y3077" t="s">
        <v>9906</v>
      </c>
      <c r="Z3077" t="s">
        <v>9907</v>
      </c>
    </row>
    <row r="3078" spans="1:26">
      <c r="A3078" s="4">
        <v>1695200000</v>
      </c>
      <c r="B3078" s="4">
        <v>1645300000</v>
      </c>
      <c r="C3078" s="4">
        <v>1688800000</v>
      </c>
      <c r="E3078" s="6">
        <v>1512600000</v>
      </c>
      <c r="F3078" s="6">
        <v>1712100000</v>
      </c>
      <c r="G3078" s="6">
        <v>1639400000</v>
      </c>
      <c r="I3078" s="8">
        <f t="shared" si="480"/>
        <v>1695498210</v>
      </c>
      <c r="J3078" s="8">
        <f t="shared" si="481"/>
        <v>1645598210</v>
      </c>
      <c r="K3078" s="8">
        <f t="shared" si="482"/>
        <v>1689098210</v>
      </c>
      <c r="L3078" s="1"/>
      <c r="M3078" s="10">
        <f t="shared" si="483"/>
        <v>1512898210</v>
      </c>
      <c r="N3078" s="10">
        <f t="shared" si="484"/>
        <v>1712398210</v>
      </c>
      <c r="O3078" s="10">
        <f t="shared" si="485"/>
        <v>1639698210</v>
      </c>
      <c r="Q3078" s="1">
        <f t="shared" si="486"/>
        <v>1676731543.3333333</v>
      </c>
      <c r="R3078" s="1">
        <f t="shared" si="487"/>
        <v>1621664876.6666667</v>
      </c>
      <c r="T3078" s="1">
        <f t="shared" si="488"/>
        <v>0.96715832842436167</v>
      </c>
      <c r="U3078">
        <f t="shared" si="489"/>
        <v>0.41324236609815129</v>
      </c>
      <c r="Y3078" t="s">
        <v>184</v>
      </c>
      <c r="Z3078" t="s">
        <v>185</v>
      </c>
    </row>
    <row r="3079" spans="1:26">
      <c r="A3079" s="4">
        <v>289580000</v>
      </c>
      <c r="B3079" s="4">
        <v>333430000</v>
      </c>
      <c r="C3079" s="4">
        <v>305200000</v>
      </c>
      <c r="E3079" s="6">
        <v>297830000</v>
      </c>
      <c r="F3079" s="6">
        <v>272110000</v>
      </c>
      <c r="G3079" s="6">
        <v>327790000</v>
      </c>
      <c r="I3079" s="8">
        <f t="shared" si="480"/>
        <v>289878210</v>
      </c>
      <c r="J3079" s="8">
        <f t="shared" si="481"/>
        <v>333728210</v>
      </c>
      <c r="K3079" s="8">
        <f t="shared" si="482"/>
        <v>305498210</v>
      </c>
      <c r="L3079" s="1"/>
      <c r="M3079" s="10">
        <f t="shared" si="483"/>
        <v>298128210</v>
      </c>
      <c r="N3079" s="10">
        <f t="shared" si="484"/>
        <v>272408210</v>
      </c>
      <c r="O3079" s="10">
        <f t="shared" si="485"/>
        <v>328088210</v>
      </c>
      <c r="Q3079" s="1">
        <f t="shared" si="486"/>
        <v>309701543.33333331</v>
      </c>
      <c r="R3079" s="1">
        <f t="shared" si="487"/>
        <v>299541543.33333331</v>
      </c>
      <c r="T3079" s="1">
        <f t="shared" si="488"/>
        <v>0.96719422224814444</v>
      </c>
      <c r="U3079">
        <f t="shared" si="489"/>
        <v>0.64739767929253833</v>
      </c>
      <c r="Y3079" t="s">
        <v>12522</v>
      </c>
      <c r="Z3079" t="s">
        <v>12523</v>
      </c>
    </row>
    <row r="3080" spans="1:26">
      <c r="A3080" s="4">
        <v>6258400000</v>
      </c>
      <c r="B3080" s="4">
        <v>6677700000</v>
      </c>
      <c r="C3080" s="4">
        <v>6649800000</v>
      </c>
      <c r="E3080" s="6">
        <v>6202300000</v>
      </c>
      <c r="F3080" s="6">
        <v>6347000000</v>
      </c>
      <c r="G3080" s="6">
        <v>6394800000</v>
      </c>
      <c r="I3080" s="8">
        <f t="shared" si="480"/>
        <v>6258698210</v>
      </c>
      <c r="J3080" s="8">
        <f t="shared" si="481"/>
        <v>6677998210</v>
      </c>
      <c r="K3080" s="8">
        <f t="shared" si="482"/>
        <v>6650098210</v>
      </c>
      <c r="L3080" s="1"/>
      <c r="M3080" s="10">
        <f t="shared" si="483"/>
        <v>6202598210</v>
      </c>
      <c r="N3080" s="10">
        <f t="shared" si="484"/>
        <v>6347298210</v>
      </c>
      <c r="O3080" s="10">
        <f t="shared" si="485"/>
        <v>6395098210</v>
      </c>
      <c r="Q3080" s="1">
        <f t="shared" si="486"/>
        <v>6528931543.333333</v>
      </c>
      <c r="R3080" s="1">
        <f t="shared" si="487"/>
        <v>6314998210</v>
      </c>
      <c r="T3080" s="1">
        <f t="shared" si="488"/>
        <v>0.96723302550908508</v>
      </c>
      <c r="U3080">
        <f t="shared" si="489"/>
        <v>0.21981107335043015</v>
      </c>
      <c r="Y3080" t="s">
        <v>9424</v>
      </c>
      <c r="Z3080" t="s">
        <v>9425</v>
      </c>
    </row>
    <row r="3081" spans="1:26">
      <c r="A3081" s="4">
        <v>1203200000</v>
      </c>
      <c r="B3081" s="4">
        <v>849430000</v>
      </c>
      <c r="C3081" s="4">
        <v>795370000</v>
      </c>
      <c r="E3081" s="6">
        <v>857870000</v>
      </c>
      <c r="F3081" s="6">
        <v>933700000</v>
      </c>
      <c r="G3081" s="6">
        <v>963090000</v>
      </c>
      <c r="I3081" s="8">
        <f t="shared" si="480"/>
        <v>1203498210</v>
      </c>
      <c r="J3081" s="8">
        <f t="shared" si="481"/>
        <v>849728210</v>
      </c>
      <c r="K3081" s="8">
        <f t="shared" si="482"/>
        <v>795668210</v>
      </c>
      <c r="L3081" s="1"/>
      <c r="M3081" s="10">
        <f t="shared" si="483"/>
        <v>858168210</v>
      </c>
      <c r="N3081" s="10">
        <f t="shared" si="484"/>
        <v>933998210</v>
      </c>
      <c r="O3081" s="10">
        <f t="shared" si="485"/>
        <v>963388210</v>
      </c>
      <c r="Q3081" s="1">
        <f t="shared" si="486"/>
        <v>949631543.33333337</v>
      </c>
      <c r="R3081" s="1">
        <f t="shared" si="487"/>
        <v>918518210</v>
      </c>
      <c r="T3081" s="1">
        <f t="shared" si="488"/>
        <v>0.96723641547950123</v>
      </c>
      <c r="U3081">
        <f t="shared" si="489"/>
        <v>0.82481404115855894</v>
      </c>
      <c r="Z3081" t="s">
        <v>5662</v>
      </c>
    </row>
    <row r="3082" spans="1:26">
      <c r="A3082" s="4">
        <v>369850000</v>
      </c>
      <c r="B3082" s="4">
        <v>339960000</v>
      </c>
      <c r="C3082" s="4">
        <v>352020000</v>
      </c>
      <c r="E3082" s="6">
        <v>338380000</v>
      </c>
      <c r="F3082" s="6">
        <v>290370000</v>
      </c>
      <c r="G3082" s="6">
        <v>398290000</v>
      </c>
      <c r="I3082" s="8">
        <f t="shared" si="480"/>
        <v>370148210</v>
      </c>
      <c r="J3082" s="8">
        <f t="shared" si="481"/>
        <v>340258210</v>
      </c>
      <c r="K3082" s="8">
        <f t="shared" si="482"/>
        <v>352318210</v>
      </c>
      <c r="L3082" s="1"/>
      <c r="M3082" s="10">
        <f t="shared" si="483"/>
        <v>338678210</v>
      </c>
      <c r="N3082" s="10">
        <f t="shared" si="484"/>
        <v>290668210</v>
      </c>
      <c r="O3082" s="10">
        <f t="shared" si="485"/>
        <v>398588210</v>
      </c>
      <c r="Q3082" s="1">
        <f t="shared" si="486"/>
        <v>354241543.33333331</v>
      </c>
      <c r="R3082" s="1">
        <f t="shared" si="487"/>
        <v>342644876.66666669</v>
      </c>
      <c r="T3082" s="1">
        <f t="shared" si="488"/>
        <v>0.96726339164643249</v>
      </c>
      <c r="U3082">
        <f t="shared" si="489"/>
        <v>0.73850317567878077</v>
      </c>
      <c r="Y3082" t="s">
        <v>10761</v>
      </c>
      <c r="Z3082" t="s">
        <v>10762</v>
      </c>
    </row>
    <row r="3083" spans="1:26">
      <c r="A3083" s="4">
        <v>745690000</v>
      </c>
      <c r="B3083" s="4">
        <v>758880000</v>
      </c>
      <c r="C3083" s="4">
        <v>828040000</v>
      </c>
      <c r="E3083" s="6">
        <v>792860000</v>
      </c>
      <c r="F3083" s="6">
        <v>728860000</v>
      </c>
      <c r="G3083" s="6">
        <v>734620000</v>
      </c>
      <c r="I3083" s="8">
        <f t="shared" si="480"/>
        <v>745988210</v>
      </c>
      <c r="J3083" s="8">
        <f t="shared" si="481"/>
        <v>759178210</v>
      </c>
      <c r="K3083" s="8">
        <f t="shared" si="482"/>
        <v>828338210</v>
      </c>
      <c r="L3083" s="1"/>
      <c r="M3083" s="10">
        <f t="shared" si="483"/>
        <v>793158210</v>
      </c>
      <c r="N3083" s="10">
        <f t="shared" si="484"/>
        <v>729158210</v>
      </c>
      <c r="O3083" s="10">
        <f t="shared" si="485"/>
        <v>734918210</v>
      </c>
      <c r="Q3083" s="1">
        <f t="shared" si="486"/>
        <v>777834876.66666663</v>
      </c>
      <c r="R3083" s="1">
        <f t="shared" si="487"/>
        <v>752411543.33333337</v>
      </c>
      <c r="T3083" s="1">
        <f t="shared" si="488"/>
        <v>0.96731525662325346</v>
      </c>
      <c r="U3083">
        <f t="shared" si="489"/>
        <v>0.48043141345353557</v>
      </c>
      <c r="Y3083" t="s">
        <v>12275</v>
      </c>
      <c r="Z3083" t="s">
        <v>12276</v>
      </c>
    </row>
    <row r="3084" spans="1:26">
      <c r="A3084" s="4">
        <v>574550000</v>
      </c>
      <c r="B3084" s="4">
        <v>580090000</v>
      </c>
      <c r="C3084" s="4">
        <v>576210000</v>
      </c>
      <c r="E3084" s="6">
        <v>544470000</v>
      </c>
      <c r="F3084" s="6">
        <v>542460000</v>
      </c>
      <c r="G3084" s="6">
        <v>587320000</v>
      </c>
      <c r="I3084" s="8">
        <f t="shared" si="480"/>
        <v>574848210</v>
      </c>
      <c r="J3084" s="8">
        <f t="shared" si="481"/>
        <v>580388210</v>
      </c>
      <c r="K3084" s="8">
        <f t="shared" si="482"/>
        <v>576508210</v>
      </c>
      <c r="L3084" s="1"/>
      <c r="M3084" s="10">
        <f t="shared" si="483"/>
        <v>544768210</v>
      </c>
      <c r="N3084" s="10">
        <f t="shared" si="484"/>
        <v>542758210</v>
      </c>
      <c r="O3084" s="10">
        <f t="shared" si="485"/>
        <v>587618210</v>
      </c>
      <c r="Q3084" s="1">
        <f t="shared" si="486"/>
        <v>577248210</v>
      </c>
      <c r="R3084" s="1">
        <f t="shared" si="487"/>
        <v>558381543.33333337</v>
      </c>
      <c r="T3084" s="1">
        <f t="shared" si="488"/>
        <v>0.96731619719242334</v>
      </c>
      <c r="U3084">
        <f t="shared" si="489"/>
        <v>0.26924289133882345</v>
      </c>
      <c r="Y3084" t="s">
        <v>9154</v>
      </c>
      <c r="Z3084" t="s">
        <v>9155</v>
      </c>
    </row>
    <row r="3085" spans="1:26">
      <c r="A3085" s="4">
        <v>18887000</v>
      </c>
      <c r="B3085" s="3">
        <v>0</v>
      </c>
      <c r="C3085" s="3">
        <v>9948600</v>
      </c>
      <c r="E3085" s="6">
        <v>14135000</v>
      </c>
      <c r="F3085" s="5">
        <v>0</v>
      </c>
      <c r="G3085" s="6">
        <v>13732000</v>
      </c>
      <c r="I3085" s="8">
        <f t="shared" si="480"/>
        <v>19185210</v>
      </c>
      <c r="J3085" s="8">
        <f t="shared" si="481"/>
        <v>298210</v>
      </c>
      <c r="K3085" s="8">
        <f t="shared" si="482"/>
        <v>10246810</v>
      </c>
      <c r="L3085" s="1"/>
      <c r="M3085" s="10">
        <f t="shared" si="483"/>
        <v>14433210</v>
      </c>
      <c r="N3085" s="10">
        <f t="shared" si="484"/>
        <v>298210</v>
      </c>
      <c r="O3085" s="10">
        <f t="shared" si="485"/>
        <v>14030210</v>
      </c>
      <c r="Q3085" s="1">
        <f t="shared" si="486"/>
        <v>9910076.666666666</v>
      </c>
      <c r="R3085" s="1">
        <f t="shared" si="487"/>
        <v>9587210</v>
      </c>
      <c r="T3085" s="1">
        <f t="shared" si="488"/>
        <v>0.96742036640819806</v>
      </c>
      <c r="U3085">
        <f t="shared" si="489"/>
        <v>0.9662189125182874</v>
      </c>
      <c r="Y3085" t="s">
        <v>1712</v>
      </c>
      <c r="Z3085" t="s">
        <v>1713</v>
      </c>
    </row>
    <row r="3086" spans="1:26">
      <c r="A3086" s="4">
        <v>1369400000</v>
      </c>
      <c r="B3086" s="4">
        <v>1552300000</v>
      </c>
      <c r="C3086" s="4">
        <v>1347500000</v>
      </c>
      <c r="E3086" s="6">
        <v>1385300000</v>
      </c>
      <c r="F3086" s="6">
        <v>1317300000</v>
      </c>
      <c r="G3086" s="6">
        <v>1427900000</v>
      </c>
      <c r="I3086" s="8">
        <f t="shared" si="480"/>
        <v>1369698210</v>
      </c>
      <c r="J3086" s="8">
        <f t="shared" si="481"/>
        <v>1552598210</v>
      </c>
      <c r="K3086" s="8">
        <f t="shared" si="482"/>
        <v>1347798210</v>
      </c>
      <c r="L3086" s="1"/>
      <c r="M3086" s="10">
        <f t="shared" si="483"/>
        <v>1385598210</v>
      </c>
      <c r="N3086" s="10">
        <f t="shared" si="484"/>
        <v>1317598210</v>
      </c>
      <c r="O3086" s="10">
        <f t="shared" si="485"/>
        <v>1428198210</v>
      </c>
      <c r="Q3086" s="1">
        <f t="shared" si="486"/>
        <v>1423364876.6666667</v>
      </c>
      <c r="R3086" s="1">
        <f t="shared" si="487"/>
        <v>1377131543.3333333</v>
      </c>
      <c r="T3086" s="1">
        <f t="shared" si="488"/>
        <v>0.9675182842493586</v>
      </c>
      <c r="U3086">
        <f t="shared" si="489"/>
        <v>0.5582121428742568</v>
      </c>
      <c r="Z3086" t="s">
        <v>578</v>
      </c>
    </row>
    <row r="3087" spans="1:26">
      <c r="A3087" s="4">
        <v>932480000</v>
      </c>
      <c r="B3087" s="4">
        <v>711030000</v>
      </c>
      <c r="C3087" s="4">
        <v>666100000</v>
      </c>
      <c r="E3087" s="6">
        <v>821410000</v>
      </c>
      <c r="F3087" s="6">
        <v>654340000</v>
      </c>
      <c r="G3087" s="6">
        <v>759000000</v>
      </c>
      <c r="I3087" s="8">
        <f t="shared" si="480"/>
        <v>932778210</v>
      </c>
      <c r="J3087" s="8">
        <f t="shared" si="481"/>
        <v>711328210</v>
      </c>
      <c r="K3087" s="8">
        <f t="shared" si="482"/>
        <v>666398210</v>
      </c>
      <c r="L3087" s="1"/>
      <c r="M3087" s="10">
        <f t="shared" si="483"/>
        <v>821708210</v>
      </c>
      <c r="N3087" s="10">
        <f t="shared" si="484"/>
        <v>654638210</v>
      </c>
      <c r="O3087" s="10">
        <f t="shared" si="485"/>
        <v>759298210</v>
      </c>
      <c r="Q3087" s="1">
        <f t="shared" si="486"/>
        <v>770168210</v>
      </c>
      <c r="R3087" s="1">
        <f t="shared" si="487"/>
        <v>745214876.66666663</v>
      </c>
      <c r="T3087" s="1">
        <f t="shared" si="488"/>
        <v>0.9676001514872532</v>
      </c>
      <c r="U3087">
        <f t="shared" si="489"/>
        <v>0.80711991214867607</v>
      </c>
      <c r="Y3087" t="s">
        <v>12408</v>
      </c>
      <c r="Z3087" t="s">
        <v>12409</v>
      </c>
    </row>
    <row r="3088" spans="1:26">
      <c r="A3088" s="4">
        <v>1814900000</v>
      </c>
      <c r="B3088" s="4">
        <v>1797200000</v>
      </c>
      <c r="C3088" s="4">
        <v>1760600000</v>
      </c>
      <c r="E3088" s="6">
        <v>1847100000</v>
      </c>
      <c r="F3088" s="6">
        <v>1719100000</v>
      </c>
      <c r="G3088" s="6">
        <v>1632400000</v>
      </c>
      <c r="I3088" s="8">
        <f t="shared" si="480"/>
        <v>1815198210</v>
      </c>
      <c r="J3088" s="8">
        <f t="shared" si="481"/>
        <v>1797498210</v>
      </c>
      <c r="K3088" s="8">
        <f t="shared" si="482"/>
        <v>1760898210</v>
      </c>
      <c r="L3088" s="1"/>
      <c r="M3088" s="10">
        <f t="shared" si="483"/>
        <v>1847398210</v>
      </c>
      <c r="N3088" s="10">
        <f t="shared" si="484"/>
        <v>1719398210</v>
      </c>
      <c r="O3088" s="10">
        <f t="shared" si="485"/>
        <v>1632698210</v>
      </c>
      <c r="Q3088" s="1">
        <f t="shared" si="486"/>
        <v>1791198210</v>
      </c>
      <c r="R3088" s="1">
        <f t="shared" si="487"/>
        <v>1733164876.6666667</v>
      </c>
      <c r="T3088" s="1">
        <f t="shared" si="488"/>
        <v>0.96760083110325723</v>
      </c>
      <c r="U3088">
        <f t="shared" si="489"/>
        <v>0.41831270061524528</v>
      </c>
      <c r="Y3088" t="s">
        <v>7026</v>
      </c>
      <c r="Z3088" t="s">
        <v>7027</v>
      </c>
    </row>
    <row r="3089" spans="1:26">
      <c r="A3089" s="4">
        <v>119160000</v>
      </c>
      <c r="B3089" s="4">
        <v>79433000</v>
      </c>
      <c r="C3089" s="4">
        <v>98397000</v>
      </c>
      <c r="E3089" s="6">
        <v>92530000</v>
      </c>
      <c r="F3089" s="6">
        <v>95361000</v>
      </c>
      <c r="G3089" s="6">
        <v>99471000</v>
      </c>
      <c r="I3089" s="8">
        <f t="shared" si="480"/>
        <v>119458210</v>
      </c>
      <c r="J3089" s="8">
        <f t="shared" si="481"/>
        <v>79731210</v>
      </c>
      <c r="K3089" s="8">
        <f t="shared" si="482"/>
        <v>98695210</v>
      </c>
      <c r="L3089" s="1"/>
      <c r="M3089" s="10">
        <f t="shared" si="483"/>
        <v>92828210</v>
      </c>
      <c r="N3089" s="10">
        <f t="shared" si="484"/>
        <v>95659210</v>
      </c>
      <c r="O3089" s="10">
        <f t="shared" si="485"/>
        <v>99769210</v>
      </c>
      <c r="Q3089" s="1">
        <f t="shared" si="486"/>
        <v>99294876.666666672</v>
      </c>
      <c r="R3089" s="1">
        <f t="shared" si="487"/>
        <v>96085543.333333328</v>
      </c>
      <c r="T3089" s="1">
        <f t="shared" si="488"/>
        <v>0.96767876207644543</v>
      </c>
      <c r="U3089">
        <f t="shared" si="489"/>
        <v>0.7965549395339685</v>
      </c>
      <c r="Y3089" t="s">
        <v>6225</v>
      </c>
      <c r="Z3089" t="s">
        <v>6226</v>
      </c>
    </row>
    <row r="3090" spans="1:26">
      <c r="A3090" s="4">
        <v>111480000</v>
      </c>
      <c r="B3090" s="4">
        <v>91313000</v>
      </c>
      <c r="C3090" s="4">
        <v>89874000</v>
      </c>
      <c r="E3090" s="6">
        <v>122000000</v>
      </c>
      <c r="F3090" s="6">
        <v>87637000</v>
      </c>
      <c r="G3090" s="6">
        <v>73542000</v>
      </c>
      <c r="I3090" s="8">
        <f t="shared" si="480"/>
        <v>111778210</v>
      </c>
      <c r="J3090" s="8">
        <f t="shared" si="481"/>
        <v>91611210</v>
      </c>
      <c r="K3090" s="8">
        <f t="shared" si="482"/>
        <v>90172210</v>
      </c>
      <c r="L3090" s="1"/>
      <c r="M3090" s="10">
        <f t="shared" si="483"/>
        <v>122298210</v>
      </c>
      <c r="N3090" s="10">
        <f t="shared" si="484"/>
        <v>87935210</v>
      </c>
      <c r="O3090" s="10">
        <f t="shared" si="485"/>
        <v>73840210</v>
      </c>
      <c r="Q3090" s="1">
        <f t="shared" si="486"/>
        <v>97853876.666666672</v>
      </c>
      <c r="R3090" s="1">
        <f t="shared" si="487"/>
        <v>94691210</v>
      </c>
      <c r="T3090" s="1">
        <f t="shared" si="488"/>
        <v>0.96767969982998114</v>
      </c>
      <c r="U3090">
        <f t="shared" si="489"/>
        <v>0.85287004166254532</v>
      </c>
      <c r="Y3090" t="s">
        <v>8105</v>
      </c>
      <c r="Z3090" t="s">
        <v>8106</v>
      </c>
    </row>
    <row r="3091" spans="1:26">
      <c r="A3091" s="4">
        <v>12751000000</v>
      </c>
      <c r="B3091" s="4">
        <v>12491000000</v>
      </c>
      <c r="C3091" s="4">
        <v>12061000000</v>
      </c>
      <c r="E3091" s="6">
        <v>11910000000</v>
      </c>
      <c r="F3091" s="6">
        <v>12054000000</v>
      </c>
      <c r="G3091" s="6">
        <v>12134000000</v>
      </c>
      <c r="I3091" s="8">
        <f t="shared" si="480"/>
        <v>12751298210</v>
      </c>
      <c r="J3091" s="8">
        <f t="shared" si="481"/>
        <v>12491298210</v>
      </c>
      <c r="K3091" s="8">
        <f t="shared" si="482"/>
        <v>12061298210</v>
      </c>
      <c r="L3091" s="1"/>
      <c r="M3091" s="10">
        <f t="shared" si="483"/>
        <v>11910298210</v>
      </c>
      <c r="N3091" s="10">
        <f t="shared" si="484"/>
        <v>12054298210</v>
      </c>
      <c r="O3091" s="10">
        <f t="shared" si="485"/>
        <v>12134298210</v>
      </c>
      <c r="Q3091" s="1">
        <f t="shared" si="486"/>
        <v>12434631543.333334</v>
      </c>
      <c r="R3091" s="1">
        <f t="shared" si="487"/>
        <v>12032964876.666666</v>
      </c>
      <c r="T3091" s="1">
        <f t="shared" si="488"/>
        <v>0.96769774277051124</v>
      </c>
      <c r="U3091">
        <f t="shared" si="489"/>
        <v>0.13049886344129086</v>
      </c>
      <c r="Y3091" t="s">
        <v>6014</v>
      </c>
      <c r="Z3091" t="s">
        <v>6015</v>
      </c>
    </row>
    <row r="3092" spans="1:26">
      <c r="A3092" s="4">
        <v>11693000000</v>
      </c>
      <c r="B3092" s="4">
        <v>15742000000</v>
      </c>
      <c r="C3092" s="4">
        <v>13321000000</v>
      </c>
      <c r="E3092" s="6">
        <v>14858000000</v>
      </c>
      <c r="F3092" s="6">
        <v>13684000000</v>
      </c>
      <c r="G3092" s="6">
        <v>10901000000</v>
      </c>
      <c r="I3092" s="8">
        <f t="shared" si="480"/>
        <v>11693298210</v>
      </c>
      <c r="J3092" s="8">
        <f t="shared" si="481"/>
        <v>15742298210</v>
      </c>
      <c r="K3092" s="8">
        <f t="shared" si="482"/>
        <v>13321298210</v>
      </c>
      <c r="L3092" s="1"/>
      <c r="M3092" s="10">
        <f t="shared" si="483"/>
        <v>14858298210</v>
      </c>
      <c r="N3092" s="10">
        <f t="shared" si="484"/>
        <v>13684298210</v>
      </c>
      <c r="O3092" s="10">
        <f t="shared" si="485"/>
        <v>10901298210</v>
      </c>
      <c r="Q3092" s="1">
        <f t="shared" si="486"/>
        <v>13585631543.333334</v>
      </c>
      <c r="R3092" s="1">
        <f t="shared" si="487"/>
        <v>13147964876.666666</v>
      </c>
      <c r="T3092" s="1">
        <f t="shared" si="488"/>
        <v>0.96778459173792053</v>
      </c>
      <c r="U3092">
        <f t="shared" si="489"/>
        <v>0.80523625735175641</v>
      </c>
      <c r="Y3092" t="s">
        <v>3376</v>
      </c>
      <c r="Z3092" t="s">
        <v>3377</v>
      </c>
    </row>
    <row r="3093" spans="1:26">
      <c r="A3093" s="4">
        <v>2172300000</v>
      </c>
      <c r="B3093" s="4">
        <v>2048200000</v>
      </c>
      <c r="C3093" s="4">
        <v>2044300000</v>
      </c>
      <c r="E3093" s="6">
        <v>1728900000</v>
      </c>
      <c r="F3093" s="6">
        <v>1909000000</v>
      </c>
      <c r="G3093" s="6">
        <v>2425800000</v>
      </c>
      <c r="I3093" s="8">
        <f t="shared" si="480"/>
        <v>2172598210</v>
      </c>
      <c r="J3093" s="8">
        <f t="shared" si="481"/>
        <v>2048498210</v>
      </c>
      <c r="K3093" s="8">
        <f t="shared" si="482"/>
        <v>2044598210</v>
      </c>
      <c r="L3093" s="1"/>
      <c r="M3093" s="10">
        <f t="shared" si="483"/>
        <v>1729198210</v>
      </c>
      <c r="N3093" s="10">
        <f t="shared" si="484"/>
        <v>1909298210</v>
      </c>
      <c r="O3093" s="10">
        <f t="shared" si="485"/>
        <v>2426098210</v>
      </c>
      <c r="Q3093" s="1">
        <f t="shared" si="486"/>
        <v>2088564876.6666667</v>
      </c>
      <c r="R3093" s="1">
        <f t="shared" si="487"/>
        <v>2021531543.3333333</v>
      </c>
      <c r="T3093" s="1">
        <f t="shared" si="488"/>
        <v>0.96790459607828028</v>
      </c>
      <c r="U3093">
        <f t="shared" si="489"/>
        <v>0.76876107014828587</v>
      </c>
      <c r="Y3093" t="s">
        <v>4965</v>
      </c>
      <c r="Z3093" t="s">
        <v>4966</v>
      </c>
    </row>
    <row r="3094" spans="1:26">
      <c r="A3094" s="4">
        <v>673220000</v>
      </c>
      <c r="B3094" s="4">
        <v>740180000</v>
      </c>
      <c r="C3094" s="4">
        <v>614680000</v>
      </c>
      <c r="E3094" s="6">
        <v>686480000</v>
      </c>
      <c r="F3094" s="6">
        <v>592760000</v>
      </c>
      <c r="G3094" s="6">
        <v>683800000</v>
      </c>
      <c r="I3094" s="8">
        <f t="shared" si="480"/>
        <v>673518210</v>
      </c>
      <c r="J3094" s="8">
        <f t="shared" si="481"/>
        <v>740478210</v>
      </c>
      <c r="K3094" s="8">
        <f t="shared" si="482"/>
        <v>614978210</v>
      </c>
      <c r="L3094" s="1"/>
      <c r="M3094" s="10">
        <f t="shared" si="483"/>
        <v>686778210</v>
      </c>
      <c r="N3094" s="10">
        <f t="shared" si="484"/>
        <v>593058210</v>
      </c>
      <c r="O3094" s="10">
        <f t="shared" si="485"/>
        <v>684098210</v>
      </c>
      <c r="Q3094" s="1">
        <f t="shared" si="486"/>
        <v>676324876.66666663</v>
      </c>
      <c r="R3094" s="1">
        <f t="shared" si="487"/>
        <v>654644876.66666663</v>
      </c>
      <c r="T3094" s="1">
        <f t="shared" si="488"/>
        <v>0.96794439958078726</v>
      </c>
      <c r="U3094">
        <f t="shared" si="489"/>
        <v>0.67224250808568642</v>
      </c>
      <c r="Y3094" t="s">
        <v>5596</v>
      </c>
      <c r="Z3094" t="s">
        <v>5597</v>
      </c>
    </row>
    <row r="3095" spans="1:26">
      <c r="A3095" s="4">
        <v>69723000</v>
      </c>
      <c r="B3095" s="4">
        <v>75893000</v>
      </c>
      <c r="C3095" s="4">
        <v>67988000</v>
      </c>
      <c r="E3095" s="6">
        <v>68779000</v>
      </c>
      <c r="F3095" s="6">
        <v>70718000</v>
      </c>
      <c r="G3095" s="6">
        <v>67236000</v>
      </c>
      <c r="I3095" s="8">
        <f t="shared" si="480"/>
        <v>70021210</v>
      </c>
      <c r="J3095" s="8">
        <f t="shared" si="481"/>
        <v>76191210</v>
      </c>
      <c r="K3095" s="8">
        <f t="shared" si="482"/>
        <v>68286210</v>
      </c>
      <c r="L3095" s="1"/>
      <c r="M3095" s="10">
        <f t="shared" si="483"/>
        <v>69077210</v>
      </c>
      <c r="N3095" s="10">
        <f t="shared" si="484"/>
        <v>71016210</v>
      </c>
      <c r="O3095" s="10">
        <f t="shared" si="485"/>
        <v>67534210</v>
      </c>
      <c r="Q3095" s="1">
        <f t="shared" si="486"/>
        <v>71499543.333333328</v>
      </c>
      <c r="R3095" s="1">
        <f t="shared" si="487"/>
        <v>69209210</v>
      </c>
      <c r="T3095" s="1">
        <f t="shared" si="488"/>
        <v>0.96796716137534311</v>
      </c>
      <c r="U3095">
        <f t="shared" si="489"/>
        <v>0.42838813489848432</v>
      </c>
      <c r="Y3095" t="s">
        <v>10938</v>
      </c>
      <c r="Z3095" t="s">
        <v>10939</v>
      </c>
    </row>
    <row r="3096" spans="1:26">
      <c r="A3096" s="4">
        <v>3060000000</v>
      </c>
      <c r="B3096" s="4">
        <v>3177400000</v>
      </c>
      <c r="C3096" s="4">
        <v>2980900000</v>
      </c>
      <c r="E3096" s="6">
        <v>2622700000</v>
      </c>
      <c r="F3096" s="6">
        <v>3009300000</v>
      </c>
      <c r="G3096" s="6">
        <v>3291200000</v>
      </c>
      <c r="I3096" s="8">
        <f t="shared" si="480"/>
        <v>3060298210</v>
      </c>
      <c r="J3096" s="8">
        <f t="shared" si="481"/>
        <v>3177698210</v>
      </c>
      <c r="K3096" s="8">
        <f t="shared" si="482"/>
        <v>2981198210</v>
      </c>
      <c r="L3096" s="1"/>
      <c r="M3096" s="10">
        <f t="shared" si="483"/>
        <v>2622998210</v>
      </c>
      <c r="N3096" s="10">
        <f t="shared" si="484"/>
        <v>3009598210</v>
      </c>
      <c r="O3096" s="10">
        <f t="shared" si="485"/>
        <v>3291498210</v>
      </c>
      <c r="Q3096" s="1">
        <f t="shared" si="486"/>
        <v>3073064876.6666665</v>
      </c>
      <c r="R3096" s="1">
        <f t="shared" si="487"/>
        <v>2974698210</v>
      </c>
      <c r="T3096" s="1">
        <f t="shared" si="488"/>
        <v>0.96799069638472324</v>
      </c>
      <c r="U3096">
        <f t="shared" si="489"/>
        <v>0.65176405594517284</v>
      </c>
      <c r="Y3096" t="s">
        <v>696</v>
      </c>
      <c r="Z3096" t="s">
        <v>697</v>
      </c>
    </row>
    <row r="3097" spans="1:26">
      <c r="A3097" s="4">
        <v>1295000000</v>
      </c>
      <c r="B3097" s="4">
        <v>1407700000</v>
      </c>
      <c r="C3097" s="4">
        <v>1281000000</v>
      </c>
      <c r="E3097" s="6">
        <v>1103300000</v>
      </c>
      <c r="F3097" s="6">
        <v>1516800000</v>
      </c>
      <c r="G3097" s="6">
        <v>1236100000</v>
      </c>
      <c r="I3097" s="8">
        <f t="shared" si="480"/>
        <v>1295298210</v>
      </c>
      <c r="J3097" s="8">
        <f t="shared" si="481"/>
        <v>1407998210</v>
      </c>
      <c r="K3097" s="8">
        <f t="shared" si="482"/>
        <v>1281298210</v>
      </c>
      <c r="L3097" s="1"/>
      <c r="M3097" s="10">
        <f t="shared" si="483"/>
        <v>1103598210</v>
      </c>
      <c r="N3097" s="10">
        <f t="shared" si="484"/>
        <v>1517098210</v>
      </c>
      <c r="O3097" s="10">
        <f t="shared" si="485"/>
        <v>1236398210</v>
      </c>
      <c r="Q3097" s="1">
        <f t="shared" si="486"/>
        <v>1328198210</v>
      </c>
      <c r="R3097" s="1">
        <f t="shared" si="487"/>
        <v>1285698210</v>
      </c>
      <c r="T3097" s="1">
        <f t="shared" si="488"/>
        <v>0.96800176383312553</v>
      </c>
      <c r="U3097">
        <f t="shared" si="489"/>
        <v>0.75710474591275079</v>
      </c>
      <c r="Y3097" t="s">
        <v>9018</v>
      </c>
      <c r="Z3097" t="s">
        <v>9019</v>
      </c>
    </row>
    <row r="3098" spans="1:26">
      <c r="A3098" s="4">
        <v>2281300000</v>
      </c>
      <c r="B3098" s="4">
        <v>2155900000</v>
      </c>
      <c r="C3098" s="4">
        <v>2480500000</v>
      </c>
      <c r="E3098" s="6">
        <v>2343400000</v>
      </c>
      <c r="F3098" s="6">
        <v>2163100000</v>
      </c>
      <c r="G3098" s="6">
        <v>2190400000</v>
      </c>
      <c r="I3098" s="8">
        <f t="shared" si="480"/>
        <v>2281598210</v>
      </c>
      <c r="J3098" s="8">
        <f t="shared" si="481"/>
        <v>2156198210</v>
      </c>
      <c r="K3098" s="8">
        <f t="shared" si="482"/>
        <v>2480798210</v>
      </c>
      <c r="L3098" s="1"/>
      <c r="M3098" s="10">
        <f t="shared" si="483"/>
        <v>2343698210</v>
      </c>
      <c r="N3098" s="10">
        <f t="shared" si="484"/>
        <v>2163398210</v>
      </c>
      <c r="O3098" s="10">
        <f t="shared" si="485"/>
        <v>2190698210</v>
      </c>
      <c r="Q3098" s="1">
        <f t="shared" si="486"/>
        <v>2306198210</v>
      </c>
      <c r="R3098" s="1">
        <f t="shared" si="487"/>
        <v>2232598210</v>
      </c>
      <c r="T3098" s="1">
        <f t="shared" si="488"/>
        <v>0.96808600419475654</v>
      </c>
      <c r="U3098">
        <f t="shared" si="489"/>
        <v>0.53974952282312727</v>
      </c>
      <c r="Y3098" t="s">
        <v>2665</v>
      </c>
      <c r="Z3098" t="s">
        <v>2666</v>
      </c>
    </row>
    <row r="3099" spans="1:26">
      <c r="A3099" s="4">
        <v>593330000</v>
      </c>
      <c r="B3099" s="4">
        <v>619650000</v>
      </c>
      <c r="C3099" s="4">
        <v>686580000</v>
      </c>
      <c r="E3099" s="6">
        <v>759300000</v>
      </c>
      <c r="F3099" s="6">
        <v>490670000</v>
      </c>
      <c r="G3099" s="6">
        <v>589040000</v>
      </c>
      <c r="I3099" s="8">
        <f t="shared" si="480"/>
        <v>593628210</v>
      </c>
      <c r="J3099" s="8">
        <f t="shared" si="481"/>
        <v>619948210</v>
      </c>
      <c r="K3099" s="8">
        <f t="shared" si="482"/>
        <v>686878210</v>
      </c>
      <c r="L3099" s="1"/>
      <c r="M3099" s="10">
        <f t="shared" si="483"/>
        <v>759598210</v>
      </c>
      <c r="N3099" s="10">
        <f t="shared" si="484"/>
        <v>490968210</v>
      </c>
      <c r="O3099" s="10">
        <f t="shared" si="485"/>
        <v>589338210</v>
      </c>
      <c r="Q3099" s="1">
        <f t="shared" si="486"/>
        <v>633484876.66666663</v>
      </c>
      <c r="R3099" s="1">
        <f t="shared" si="487"/>
        <v>613301543.33333337</v>
      </c>
      <c r="T3099" s="1">
        <f t="shared" si="488"/>
        <v>0.96813920256544106</v>
      </c>
      <c r="U3099">
        <f t="shared" si="489"/>
        <v>0.82032230904876613</v>
      </c>
      <c r="Y3099" t="s">
        <v>11080</v>
      </c>
      <c r="Z3099" t="s">
        <v>11081</v>
      </c>
    </row>
    <row r="3100" spans="1:26">
      <c r="A3100" s="4">
        <v>32550000</v>
      </c>
      <c r="B3100" s="4">
        <v>22420000</v>
      </c>
      <c r="C3100" s="4">
        <v>30281000</v>
      </c>
      <c r="E3100" s="6">
        <v>24469000</v>
      </c>
      <c r="F3100" s="6">
        <v>26704000</v>
      </c>
      <c r="G3100" s="6">
        <v>31334000</v>
      </c>
      <c r="I3100" s="8">
        <f t="shared" si="480"/>
        <v>32848210</v>
      </c>
      <c r="J3100" s="8">
        <f t="shared" si="481"/>
        <v>22718210</v>
      </c>
      <c r="K3100" s="8">
        <f t="shared" si="482"/>
        <v>30579210</v>
      </c>
      <c r="L3100" s="1"/>
      <c r="M3100" s="10">
        <f t="shared" si="483"/>
        <v>24767210</v>
      </c>
      <c r="N3100" s="10">
        <f t="shared" si="484"/>
        <v>27002210</v>
      </c>
      <c r="O3100" s="10">
        <f t="shared" si="485"/>
        <v>31632210</v>
      </c>
      <c r="Q3100" s="1">
        <f t="shared" si="486"/>
        <v>28715210</v>
      </c>
      <c r="R3100" s="1">
        <f t="shared" si="487"/>
        <v>27800543.333333332</v>
      </c>
      <c r="T3100" s="1">
        <f t="shared" si="488"/>
        <v>0.96814696230093156</v>
      </c>
      <c r="U3100">
        <f t="shared" si="489"/>
        <v>0.81571107046481195</v>
      </c>
      <c r="Y3100" t="s">
        <v>541</v>
      </c>
      <c r="Z3100" t="s">
        <v>542</v>
      </c>
    </row>
    <row r="3101" spans="1:26">
      <c r="A3101" s="4">
        <v>383400000</v>
      </c>
      <c r="B3101" s="4">
        <v>403950000</v>
      </c>
      <c r="C3101" s="4">
        <v>359800000</v>
      </c>
      <c r="E3101" s="6">
        <v>255650000</v>
      </c>
      <c r="F3101" s="6">
        <v>444270000</v>
      </c>
      <c r="G3101" s="6">
        <v>410760000</v>
      </c>
      <c r="I3101" s="8">
        <f t="shared" si="480"/>
        <v>383698210</v>
      </c>
      <c r="J3101" s="8">
        <f t="shared" si="481"/>
        <v>404248210</v>
      </c>
      <c r="K3101" s="8">
        <f t="shared" si="482"/>
        <v>360098210</v>
      </c>
      <c r="L3101" s="1"/>
      <c r="M3101" s="10">
        <f t="shared" si="483"/>
        <v>255948210</v>
      </c>
      <c r="N3101" s="10">
        <f t="shared" si="484"/>
        <v>444568210</v>
      </c>
      <c r="O3101" s="10">
        <f t="shared" si="485"/>
        <v>411058210</v>
      </c>
      <c r="Q3101" s="1">
        <f t="shared" si="486"/>
        <v>382681543.33333331</v>
      </c>
      <c r="R3101" s="1">
        <f t="shared" si="487"/>
        <v>370524876.66666669</v>
      </c>
      <c r="T3101" s="1">
        <f t="shared" si="488"/>
        <v>0.96823294230294876</v>
      </c>
      <c r="U3101">
        <f t="shared" si="489"/>
        <v>0.8480401506712647</v>
      </c>
      <c r="Y3101" t="s">
        <v>11551</v>
      </c>
      <c r="Z3101" t="s">
        <v>11552</v>
      </c>
    </row>
    <row r="3102" spans="1:26">
      <c r="A3102" s="4">
        <v>3613700000</v>
      </c>
      <c r="B3102" s="4">
        <v>3806500000</v>
      </c>
      <c r="C3102" s="4">
        <v>3936200000</v>
      </c>
      <c r="E3102" s="6">
        <v>3488200000</v>
      </c>
      <c r="F3102" s="6">
        <v>3807500000</v>
      </c>
      <c r="G3102" s="6">
        <v>3700700000</v>
      </c>
      <c r="I3102" s="8">
        <f t="shared" si="480"/>
        <v>3613998210</v>
      </c>
      <c r="J3102" s="8">
        <f t="shared" si="481"/>
        <v>3806798210</v>
      </c>
      <c r="K3102" s="8">
        <f t="shared" si="482"/>
        <v>3936498210</v>
      </c>
      <c r="L3102" s="1"/>
      <c r="M3102" s="10">
        <f t="shared" si="483"/>
        <v>3488498210</v>
      </c>
      <c r="N3102" s="10">
        <f t="shared" si="484"/>
        <v>3807798210</v>
      </c>
      <c r="O3102" s="10">
        <f t="shared" si="485"/>
        <v>3700998210</v>
      </c>
      <c r="Q3102" s="1">
        <f t="shared" si="486"/>
        <v>3785764876.6666665</v>
      </c>
      <c r="R3102" s="1">
        <f t="shared" si="487"/>
        <v>3665764876.6666665</v>
      </c>
      <c r="T3102" s="1">
        <f t="shared" si="488"/>
        <v>0.96830231038921277</v>
      </c>
      <c r="U3102">
        <f t="shared" si="489"/>
        <v>0.41667391781870156</v>
      </c>
      <c r="Z3102" t="s">
        <v>1797</v>
      </c>
    </row>
    <row r="3103" spans="1:26">
      <c r="A3103" s="4">
        <v>1018700000</v>
      </c>
      <c r="B3103" s="4">
        <v>1079600000</v>
      </c>
      <c r="C3103" s="4">
        <v>973220000</v>
      </c>
      <c r="E3103" s="6">
        <v>835620000</v>
      </c>
      <c r="F3103" s="6">
        <v>1130800000</v>
      </c>
      <c r="G3103" s="6">
        <v>1008100000</v>
      </c>
      <c r="I3103" s="8">
        <f t="shared" si="480"/>
        <v>1018998210</v>
      </c>
      <c r="J3103" s="8">
        <f t="shared" si="481"/>
        <v>1079898210</v>
      </c>
      <c r="K3103" s="8">
        <f t="shared" si="482"/>
        <v>973518210</v>
      </c>
      <c r="L3103" s="1"/>
      <c r="M3103" s="10">
        <f t="shared" si="483"/>
        <v>835918210</v>
      </c>
      <c r="N3103" s="10">
        <f t="shared" si="484"/>
        <v>1131098210</v>
      </c>
      <c r="O3103" s="10">
        <f t="shared" si="485"/>
        <v>1008398210</v>
      </c>
      <c r="Q3103" s="1">
        <f t="shared" si="486"/>
        <v>1024138210</v>
      </c>
      <c r="R3103" s="1">
        <f t="shared" si="487"/>
        <v>991804876.66666663</v>
      </c>
      <c r="T3103" s="1">
        <f t="shared" si="488"/>
        <v>0.96842874036177851</v>
      </c>
      <c r="U3103">
        <f t="shared" si="489"/>
        <v>0.74027735679656559</v>
      </c>
      <c r="Y3103" t="s">
        <v>5030</v>
      </c>
      <c r="Z3103" t="s">
        <v>5031</v>
      </c>
    </row>
    <row r="3104" spans="1:26">
      <c r="A3104" s="4">
        <v>140990000</v>
      </c>
      <c r="B3104" s="4">
        <v>145040000</v>
      </c>
      <c r="C3104" s="4">
        <v>133420000</v>
      </c>
      <c r="E3104" s="6">
        <v>155710000</v>
      </c>
      <c r="F3104" s="6">
        <v>115370000</v>
      </c>
      <c r="G3104" s="6">
        <v>135130000</v>
      </c>
      <c r="I3104" s="8">
        <f t="shared" si="480"/>
        <v>141288210</v>
      </c>
      <c r="J3104" s="8">
        <f t="shared" si="481"/>
        <v>145338210</v>
      </c>
      <c r="K3104" s="8">
        <f t="shared" si="482"/>
        <v>133718210</v>
      </c>
      <c r="L3104" s="1"/>
      <c r="M3104" s="10">
        <f t="shared" si="483"/>
        <v>156008210</v>
      </c>
      <c r="N3104" s="10">
        <f t="shared" si="484"/>
        <v>115668210</v>
      </c>
      <c r="O3104" s="10">
        <f t="shared" si="485"/>
        <v>135428210</v>
      </c>
      <c r="Q3104" s="1">
        <f t="shared" si="486"/>
        <v>140114876.66666666</v>
      </c>
      <c r="R3104" s="1">
        <f t="shared" si="487"/>
        <v>135701543.33333334</v>
      </c>
      <c r="T3104" s="1">
        <f t="shared" si="488"/>
        <v>0.96850203605551011</v>
      </c>
      <c r="U3104">
        <f t="shared" si="489"/>
        <v>0.73447069755861916</v>
      </c>
      <c r="Y3104" t="s">
        <v>11985</v>
      </c>
      <c r="Z3104" t="s">
        <v>11986</v>
      </c>
    </row>
    <row r="3105" spans="1:26">
      <c r="A3105" s="4">
        <v>2867400000</v>
      </c>
      <c r="B3105" s="4">
        <v>2684600000</v>
      </c>
      <c r="C3105" s="4">
        <v>3025900000</v>
      </c>
      <c r="E3105" s="6">
        <v>2331500000</v>
      </c>
      <c r="F3105" s="6">
        <v>2813800000</v>
      </c>
      <c r="G3105" s="6">
        <v>3162400000</v>
      </c>
      <c r="I3105" s="8">
        <f t="shared" si="480"/>
        <v>2867698210</v>
      </c>
      <c r="J3105" s="8">
        <f t="shared" si="481"/>
        <v>2684898210</v>
      </c>
      <c r="K3105" s="8">
        <f t="shared" si="482"/>
        <v>3026198210</v>
      </c>
      <c r="L3105" s="1"/>
      <c r="M3105" s="10">
        <f t="shared" si="483"/>
        <v>2331798210</v>
      </c>
      <c r="N3105" s="10">
        <f t="shared" si="484"/>
        <v>2814098210</v>
      </c>
      <c r="O3105" s="10">
        <f t="shared" si="485"/>
        <v>3162698210</v>
      </c>
      <c r="Q3105" s="1">
        <f t="shared" si="486"/>
        <v>2859598210</v>
      </c>
      <c r="R3105" s="1">
        <f t="shared" si="487"/>
        <v>2769531543.3333335</v>
      </c>
      <c r="T3105" s="1">
        <f t="shared" si="488"/>
        <v>0.96850373372325393</v>
      </c>
      <c r="U3105">
        <f t="shared" si="489"/>
        <v>0.74676189044403274</v>
      </c>
      <c r="Y3105" t="s">
        <v>11533</v>
      </c>
      <c r="Z3105" t="s">
        <v>11534</v>
      </c>
    </row>
    <row r="3106" spans="1:26">
      <c r="A3106" s="4">
        <v>79882000</v>
      </c>
      <c r="B3106" s="4">
        <v>55435000</v>
      </c>
      <c r="C3106" s="4">
        <v>49830000</v>
      </c>
      <c r="E3106" s="6">
        <v>42071000</v>
      </c>
      <c r="F3106" s="6">
        <v>70793000</v>
      </c>
      <c r="G3106" s="6">
        <v>66439000</v>
      </c>
      <c r="I3106" s="8">
        <f t="shared" si="480"/>
        <v>80180210</v>
      </c>
      <c r="J3106" s="8">
        <f t="shared" si="481"/>
        <v>55733210</v>
      </c>
      <c r="K3106" s="8">
        <f t="shared" si="482"/>
        <v>50128210</v>
      </c>
      <c r="L3106" s="1"/>
      <c r="M3106" s="10">
        <f t="shared" si="483"/>
        <v>42369210</v>
      </c>
      <c r="N3106" s="10">
        <f t="shared" si="484"/>
        <v>71091210</v>
      </c>
      <c r="O3106" s="10">
        <f t="shared" si="485"/>
        <v>66737210</v>
      </c>
      <c r="Q3106" s="1">
        <f t="shared" si="486"/>
        <v>62013876.666666664</v>
      </c>
      <c r="R3106" s="1">
        <f t="shared" si="487"/>
        <v>60065876.666666664</v>
      </c>
      <c r="T3106" s="1">
        <f t="shared" si="488"/>
        <v>0.96858767577987792</v>
      </c>
      <c r="U3106">
        <f t="shared" si="489"/>
        <v>0.88680118842016364</v>
      </c>
      <c r="Y3106" t="s">
        <v>8695</v>
      </c>
      <c r="Z3106" t="s">
        <v>8696</v>
      </c>
    </row>
    <row r="3107" spans="1:26">
      <c r="A3107" s="4">
        <v>2083600000</v>
      </c>
      <c r="B3107" s="4">
        <v>2339200000</v>
      </c>
      <c r="C3107" s="4">
        <v>2447300000</v>
      </c>
      <c r="E3107" s="6">
        <v>1886700000</v>
      </c>
      <c r="F3107" s="6">
        <v>2303900000</v>
      </c>
      <c r="G3107" s="6">
        <v>2464700000</v>
      </c>
      <c r="I3107" s="8">
        <f t="shared" si="480"/>
        <v>2083898210</v>
      </c>
      <c r="J3107" s="8">
        <f t="shared" si="481"/>
        <v>2339498210</v>
      </c>
      <c r="K3107" s="8">
        <f t="shared" si="482"/>
        <v>2447598210</v>
      </c>
      <c r="L3107" s="1"/>
      <c r="M3107" s="10">
        <f t="shared" si="483"/>
        <v>1886998210</v>
      </c>
      <c r="N3107" s="10">
        <f t="shared" si="484"/>
        <v>2304198210</v>
      </c>
      <c r="O3107" s="10">
        <f t="shared" si="485"/>
        <v>2464998210</v>
      </c>
      <c r="Q3107" s="1">
        <f t="shared" si="486"/>
        <v>2290331543.3333335</v>
      </c>
      <c r="R3107" s="1">
        <f t="shared" si="487"/>
        <v>2218731543.3333335</v>
      </c>
      <c r="T3107" s="1">
        <f t="shared" si="488"/>
        <v>0.96873815050558409</v>
      </c>
      <c r="U3107">
        <f t="shared" si="489"/>
        <v>0.74235951107793841</v>
      </c>
      <c r="Y3107" t="s">
        <v>3420</v>
      </c>
      <c r="Z3107" t="s">
        <v>3421</v>
      </c>
    </row>
    <row r="3108" spans="1:26">
      <c r="A3108" s="4">
        <v>12396000000</v>
      </c>
      <c r="B3108" s="4">
        <v>11948000000</v>
      </c>
      <c r="C3108" s="4">
        <v>10409000000</v>
      </c>
      <c r="E3108" s="6">
        <v>10681000000</v>
      </c>
      <c r="F3108" s="6">
        <v>11299000000</v>
      </c>
      <c r="G3108" s="6">
        <v>11693000000</v>
      </c>
      <c r="I3108" s="8">
        <f t="shared" si="480"/>
        <v>12396298210</v>
      </c>
      <c r="J3108" s="8">
        <f t="shared" si="481"/>
        <v>11948298210</v>
      </c>
      <c r="K3108" s="8">
        <f t="shared" si="482"/>
        <v>10409298210</v>
      </c>
      <c r="L3108" s="1"/>
      <c r="M3108" s="10">
        <f t="shared" si="483"/>
        <v>10681298210</v>
      </c>
      <c r="N3108" s="10">
        <f t="shared" si="484"/>
        <v>11299298210</v>
      </c>
      <c r="O3108" s="10">
        <f t="shared" si="485"/>
        <v>11693298210</v>
      </c>
      <c r="Q3108" s="1">
        <f t="shared" si="486"/>
        <v>11584631543.333334</v>
      </c>
      <c r="R3108" s="1">
        <f t="shared" si="487"/>
        <v>11224631543.333334</v>
      </c>
      <c r="T3108" s="1">
        <f t="shared" si="488"/>
        <v>0.96892434613449829</v>
      </c>
      <c r="U3108">
        <f t="shared" si="489"/>
        <v>0.61951676848246318</v>
      </c>
      <c r="Y3108" t="s">
        <v>896</v>
      </c>
      <c r="Z3108" t="s">
        <v>897</v>
      </c>
    </row>
    <row r="3109" spans="1:26">
      <c r="A3109" s="4">
        <v>5043800000</v>
      </c>
      <c r="B3109" s="4">
        <v>5109600000</v>
      </c>
      <c r="C3109" s="4">
        <v>5070000000</v>
      </c>
      <c r="E3109" s="6">
        <v>4897200000</v>
      </c>
      <c r="F3109" s="6">
        <v>4910400000</v>
      </c>
      <c r="G3109" s="6">
        <v>4943100000</v>
      </c>
      <c r="I3109" s="8">
        <f t="shared" si="480"/>
        <v>5044098210</v>
      </c>
      <c r="J3109" s="8">
        <f t="shared" si="481"/>
        <v>5109898210</v>
      </c>
      <c r="K3109" s="8">
        <f t="shared" si="482"/>
        <v>5070298210</v>
      </c>
      <c r="L3109" s="1"/>
      <c r="M3109" s="10">
        <f t="shared" si="483"/>
        <v>4897498210</v>
      </c>
      <c r="N3109" s="10">
        <f t="shared" si="484"/>
        <v>4910698210</v>
      </c>
      <c r="O3109" s="10">
        <f t="shared" si="485"/>
        <v>4943398210</v>
      </c>
      <c r="Q3109" s="1">
        <f t="shared" si="486"/>
        <v>5074764876.666667</v>
      </c>
      <c r="R3109" s="1">
        <f t="shared" si="487"/>
        <v>4917198210</v>
      </c>
      <c r="T3109" s="1">
        <f t="shared" si="488"/>
        <v>0.96895094245821223</v>
      </c>
      <c r="U3109">
        <f t="shared" si="489"/>
        <v>2.5720349981260297E-3</v>
      </c>
      <c r="Y3109" t="s">
        <v>4189</v>
      </c>
      <c r="Z3109" t="s">
        <v>4190</v>
      </c>
    </row>
    <row r="3110" spans="1:26">
      <c r="A3110" s="4">
        <v>140330000</v>
      </c>
      <c r="B3110" s="4">
        <v>128470000</v>
      </c>
      <c r="C3110" s="4">
        <v>111160000</v>
      </c>
      <c r="E3110" s="6">
        <v>114780000</v>
      </c>
      <c r="F3110" s="6">
        <v>121770000</v>
      </c>
      <c r="G3110" s="6">
        <v>131620000</v>
      </c>
      <c r="I3110" s="8">
        <f t="shared" si="480"/>
        <v>140628210</v>
      </c>
      <c r="J3110" s="8">
        <f t="shared" si="481"/>
        <v>128768210</v>
      </c>
      <c r="K3110" s="8">
        <f t="shared" si="482"/>
        <v>111458210</v>
      </c>
      <c r="L3110" s="1"/>
      <c r="M3110" s="10">
        <f t="shared" si="483"/>
        <v>115078210</v>
      </c>
      <c r="N3110" s="10">
        <f t="shared" si="484"/>
        <v>122068210</v>
      </c>
      <c r="O3110" s="10">
        <f t="shared" si="485"/>
        <v>131918210</v>
      </c>
      <c r="Q3110" s="1">
        <f t="shared" si="486"/>
        <v>126951543.33333333</v>
      </c>
      <c r="R3110" s="1">
        <f t="shared" si="487"/>
        <v>123021543.33333333</v>
      </c>
      <c r="T3110" s="1">
        <f t="shared" si="488"/>
        <v>0.96904330662856852</v>
      </c>
      <c r="U3110">
        <f t="shared" si="489"/>
        <v>0.708265598539084</v>
      </c>
      <c r="Y3110" t="s">
        <v>12240</v>
      </c>
      <c r="Z3110" t="s">
        <v>12241</v>
      </c>
    </row>
    <row r="3111" spans="1:26">
      <c r="A3111" s="4">
        <v>451230000</v>
      </c>
      <c r="B3111" s="4">
        <v>425120000</v>
      </c>
      <c r="C3111" s="4">
        <v>474140000</v>
      </c>
      <c r="E3111" s="6">
        <v>484490000</v>
      </c>
      <c r="F3111" s="6">
        <v>401000000</v>
      </c>
      <c r="G3111" s="6">
        <v>423180000</v>
      </c>
      <c r="I3111" s="8">
        <f t="shared" si="480"/>
        <v>451528210</v>
      </c>
      <c r="J3111" s="8">
        <f t="shared" si="481"/>
        <v>425418210</v>
      </c>
      <c r="K3111" s="8">
        <f t="shared" si="482"/>
        <v>474438210</v>
      </c>
      <c r="L3111" s="1"/>
      <c r="M3111" s="10">
        <f t="shared" si="483"/>
        <v>484788210</v>
      </c>
      <c r="N3111" s="10">
        <f t="shared" si="484"/>
        <v>401298210</v>
      </c>
      <c r="O3111" s="10">
        <f t="shared" si="485"/>
        <v>423478210</v>
      </c>
      <c r="Q3111" s="1">
        <f t="shared" si="486"/>
        <v>450461543.33333331</v>
      </c>
      <c r="R3111" s="1">
        <f t="shared" si="487"/>
        <v>436521543.33333331</v>
      </c>
      <c r="T3111" s="1">
        <f t="shared" si="488"/>
        <v>0.96905396208331895</v>
      </c>
      <c r="U3111">
        <f t="shared" si="489"/>
        <v>0.65262475563856737</v>
      </c>
      <c r="Y3111" t="s">
        <v>7098</v>
      </c>
      <c r="Z3111" t="s">
        <v>7099</v>
      </c>
    </row>
    <row r="3112" spans="1:26">
      <c r="A3112" s="4">
        <v>6748200000</v>
      </c>
      <c r="B3112" s="4">
        <v>6836200000</v>
      </c>
      <c r="C3112" s="4">
        <v>7581100000</v>
      </c>
      <c r="E3112" s="6">
        <v>5577100000</v>
      </c>
      <c r="F3112" s="6">
        <v>7554900000</v>
      </c>
      <c r="G3112" s="6">
        <v>7381300000</v>
      </c>
      <c r="I3112" s="8">
        <f t="shared" si="480"/>
        <v>6748498210</v>
      </c>
      <c r="J3112" s="8">
        <f t="shared" si="481"/>
        <v>6836498210</v>
      </c>
      <c r="K3112" s="8">
        <f t="shared" si="482"/>
        <v>7581398210</v>
      </c>
      <c r="L3112" s="1"/>
      <c r="M3112" s="10">
        <f t="shared" si="483"/>
        <v>5577398210</v>
      </c>
      <c r="N3112" s="10">
        <f t="shared" si="484"/>
        <v>7555198210</v>
      </c>
      <c r="O3112" s="10">
        <f t="shared" si="485"/>
        <v>7381598210</v>
      </c>
      <c r="Q3112" s="1">
        <f t="shared" si="486"/>
        <v>7055464876.666667</v>
      </c>
      <c r="R3112" s="1">
        <f t="shared" si="487"/>
        <v>6838064876.666667</v>
      </c>
      <c r="T3112" s="1">
        <f t="shared" si="488"/>
        <v>0.96918700556231674</v>
      </c>
      <c r="U3112">
        <f t="shared" si="489"/>
        <v>0.76693318094802598</v>
      </c>
      <c r="Y3112" t="s">
        <v>1274</v>
      </c>
      <c r="Z3112" t="s">
        <v>49</v>
      </c>
    </row>
    <row r="3113" spans="1:26">
      <c r="A3113" s="4">
        <v>856180000</v>
      </c>
      <c r="B3113" s="4">
        <v>1115200000</v>
      </c>
      <c r="C3113" s="4">
        <v>889160000</v>
      </c>
      <c r="E3113" s="6">
        <v>814840000</v>
      </c>
      <c r="F3113" s="6">
        <v>892360000</v>
      </c>
      <c r="G3113" s="6">
        <v>1065400000</v>
      </c>
      <c r="I3113" s="8">
        <f t="shared" si="480"/>
        <v>856478210</v>
      </c>
      <c r="J3113" s="8">
        <f t="shared" si="481"/>
        <v>1115498210</v>
      </c>
      <c r="K3113" s="8">
        <f t="shared" si="482"/>
        <v>889458210</v>
      </c>
      <c r="L3113" s="1"/>
      <c r="M3113" s="10">
        <f t="shared" si="483"/>
        <v>815138210</v>
      </c>
      <c r="N3113" s="10">
        <f t="shared" si="484"/>
        <v>892658210</v>
      </c>
      <c r="O3113" s="10">
        <f t="shared" si="485"/>
        <v>1065698210</v>
      </c>
      <c r="Q3113" s="1">
        <f t="shared" si="486"/>
        <v>953811543.33333337</v>
      </c>
      <c r="R3113" s="1">
        <f t="shared" si="487"/>
        <v>924498210</v>
      </c>
      <c r="T3113" s="1">
        <f t="shared" si="488"/>
        <v>0.96926716442234429</v>
      </c>
      <c r="U3113">
        <f t="shared" si="489"/>
        <v>0.80312940294407076</v>
      </c>
      <c r="Y3113" t="s">
        <v>7944</v>
      </c>
      <c r="Z3113" t="s">
        <v>7945</v>
      </c>
    </row>
    <row r="3114" spans="1:26">
      <c r="A3114" s="4">
        <v>131700000</v>
      </c>
      <c r="B3114" s="4">
        <v>186150000</v>
      </c>
      <c r="C3114" s="4">
        <v>159550000</v>
      </c>
      <c r="E3114" s="6">
        <v>133620000</v>
      </c>
      <c r="F3114" s="6">
        <v>163130000</v>
      </c>
      <c r="G3114" s="6">
        <v>165980000</v>
      </c>
      <c r="I3114" s="8">
        <f t="shared" si="480"/>
        <v>131998210</v>
      </c>
      <c r="J3114" s="8">
        <f t="shared" si="481"/>
        <v>186448210</v>
      </c>
      <c r="K3114" s="8">
        <f t="shared" si="482"/>
        <v>159848210</v>
      </c>
      <c r="L3114" s="1"/>
      <c r="M3114" s="10">
        <f t="shared" si="483"/>
        <v>133918210</v>
      </c>
      <c r="N3114" s="10">
        <f t="shared" si="484"/>
        <v>163428210</v>
      </c>
      <c r="O3114" s="10">
        <f t="shared" si="485"/>
        <v>166278210</v>
      </c>
      <c r="Q3114" s="1">
        <f t="shared" si="486"/>
        <v>159431543.33333334</v>
      </c>
      <c r="R3114" s="1">
        <f t="shared" si="487"/>
        <v>154541543.33333334</v>
      </c>
      <c r="T3114" s="1">
        <f t="shared" si="488"/>
        <v>0.96932852873552022</v>
      </c>
      <c r="U3114">
        <f t="shared" si="489"/>
        <v>0.80780094829438565</v>
      </c>
      <c r="Y3114" t="s">
        <v>10449</v>
      </c>
      <c r="Z3114" t="s">
        <v>10450</v>
      </c>
    </row>
    <row r="3115" spans="1:26">
      <c r="A3115" s="4">
        <v>6832500000</v>
      </c>
      <c r="B3115" s="4">
        <v>6845700000</v>
      </c>
      <c r="C3115" s="4">
        <v>6902100000</v>
      </c>
      <c r="E3115" s="6">
        <v>6036200000</v>
      </c>
      <c r="F3115" s="6">
        <v>7447800000</v>
      </c>
      <c r="G3115" s="6">
        <v>6465900000</v>
      </c>
      <c r="I3115" s="8">
        <f t="shared" si="480"/>
        <v>6832798210</v>
      </c>
      <c r="J3115" s="8">
        <f t="shared" si="481"/>
        <v>6845998210</v>
      </c>
      <c r="K3115" s="8">
        <f t="shared" si="482"/>
        <v>6902398210</v>
      </c>
      <c r="L3115" s="1"/>
      <c r="M3115" s="10">
        <f t="shared" si="483"/>
        <v>6036498210</v>
      </c>
      <c r="N3115" s="10">
        <f t="shared" si="484"/>
        <v>7448098210</v>
      </c>
      <c r="O3115" s="10">
        <f t="shared" si="485"/>
        <v>6466198210</v>
      </c>
      <c r="Q3115" s="1">
        <f t="shared" si="486"/>
        <v>6860398210</v>
      </c>
      <c r="R3115" s="1">
        <f t="shared" si="487"/>
        <v>6650264876.666667</v>
      </c>
      <c r="T3115" s="1">
        <f t="shared" si="488"/>
        <v>0.96937009676391173</v>
      </c>
      <c r="U3115">
        <f t="shared" si="489"/>
        <v>0.64181770235024138</v>
      </c>
      <c r="Y3115" t="s">
        <v>4380</v>
      </c>
      <c r="Z3115" t="s">
        <v>4381</v>
      </c>
    </row>
    <row r="3116" spans="1:26">
      <c r="A3116" s="4">
        <v>76470000</v>
      </c>
      <c r="B3116" s="4">
        <v>80502000</v>
      </c>
      <c r="C3116" s="4">
        <v>106180000</v>
      </c>
      <c r="E3116" s="6">
        <v>85183000</v>
      </c>
      <c r="F3116" s="6">
        <v>83898000</v>
      </c>
      <c r="G3116" s="6">
        <v>85995000</v>
      </c>
      <c r="I3116" s="8">
        <f t="shared" si="480"/>
        <v>76768210</v>
      </c>
      <c r="J3116" s="8">
        <f t="shared" si="481"/>
        <v>80800210</v>
      </c>
      <c r="K3116" s="8">
        <f t="shared" si="482"/>
        <v>106478210</v>
      </c>
      <c r="L3116" s="1"/>
      <c r="M3116" s="10">
        <f t="shared" si="483"/>
        <v>85481210</v>
      </c>
      <c r="N3116" s="10">
        <f t="shared" si="484"/>
        <v>84196210</v>
      </c>
      <c r="O3116" s="10">
        <f t="shared" si="485"/>
        <v>86293210</v>
      </c>
      <c r="Q3116" s="1">
        <f t="shared" si="486"/>
        <v>88015543.333333328</v>
      </c>
      <c r="R3116" s="1">
        <f t="shared" si="487"/>
        <v>85323543.333333328</v>
      </c>
      <c r="T3116" s="1">
        <f t="shared" si="488"/>
        <v>0.96941449319008544</v>
      </c>
      <c r="U3116">
        <f t="shared" si="489"/>
        <v>0.78715139500256859</v>
      </c>
      <c r="Y3116" t="s">
        <v>12295</v>
      </c>
      <c r="Z3116" t="s">
        <v>12296</v>
      </c>
    </row>
    <row r="3117" spans="1:26">
      <c r="A3117" s="4">
        <v>6738400000</v>
      </c>
      <c r="B3117" s="4">
        <v>6547000000</v>
      </c>
      <c r="C3117" s="4">
        <v>6329800000</v>
      </c>
      <c r="E3117" s="6">
        <v>6034200000</v>
      </c>
      <c r="F3117" s="6">
        <v>6306500000</v>
      </c>
      <c r="G3117" s="6">
        <v>6675200000</v>
      </c>
      <c r="I3117" s="8">
        <f t="shared" si="480"/>
        <v>6738698210</v>
      </c>
      <c r="J3117" s="8">
        <f t="shared" si="481"/>
        <v>6547298210</v>
      </c>
      <c r="K3117" s="8">
        <f t="shared" si="482"/>
        <v>6330098210</v>
      </c>
      <c r="L3117" s="1"/>
      <c r="M3117" s="10">
        <f t="shared" si="483"/>
        <v>6034498210</v>
      </c>
      <c r="N3117" s="10">
        <f t="shared" si="484"/>
        <v>6306798210</v>
      </c>
      <c r="O3117" s="10">
        <f t="shared" si="485"/>
        <v>6675498210</v>
      </c>
      <c r="Q3117" s="1">
        <f t="shared" si="486"/>
        <v>6538698210</v>
      </c>
      <c r="R3117" s="1">
        <f t="shared" si="487"/>
        <v>6338931543.333333</v>
      </c>
      <c r="T3117" s="1">
        <f t="shared" si="488"/>
        <v>0.9694485568455885</v>
      </c>
      <c r="U3117">
        <f t="shared" si="489"/>
        <v>0.41535159845711528</v>
      </c>
      <c r="Y3117" t="s">
        <v>3500</v>
      </c>
      <c r="Z3117" t="s">
        <v>3501</v>
      </c>
    </row>
    <row r="3118" spans="1:26">
      <c r="A3118" s="4">
        <v>997580000</v>
      </c>
      <c r="B3118" s="4">
        <v>1037200000</v>
      </c>
      <c r="C3118" s="4">
        <v>1005700000</v>
      </c>
      <c r="E3118" s="6">
        <v>978700000</v>
      </c>
      <c r="F3118" s="6">
        <v>1017500000</v>
      </c>
      <c r="G3118" s="6">
        <v>951600000</v>
      </c>
      <c r="I3118" s="8">
        <f t="shared" si="480"/>
        <v>997878210</v>
      </c>
      <c r="J3118" s="8">
        <f t="shared" si="481"/>
        <v>1037498210</v>
      </c>
      <c r="K3118" s="8">
        <f t="shared" si="482"/>
        <v>1005998210</v>
      </c>
      <c r="L3118" s="1"/>
      <c r="M3118" s="10">
        <f t="shared" si="483"/>
        <v>978998210</v>
      </c>
      <c r="N3118" s="10">
        <f t="shared" si="484"/>
        <v>1017798210</v>
      </c>
      <c r="O3118" s="10">
        <f t="shared" si="485"/>
        <v>951898210</v>
      </c>
      <c r="Q3118" s="1">
        <f t="shared" si="486"/>
        <v>1013791543.3333334</v>
      </c>
      <c r="R3118" s="1">
        <f t="shared" si="487"/>
        <v>982898210</v>
      </c>
      <c r="T3118" s="1">
        <f t="shared" si="488"/>
        <v>0.96952693723232641</v>
      </c>
      <c r="U3118">
        <f t="shared" si="489"/>
        <v>0.24378473916165744</v>
      </c>
      <c r="Y3118" t="s">
        <v>8062</v>
      </c>
      <c r="Z3118" t="s">
        <v>8063</v>
      </c>
    </row>
    <row r="3119" spans="1:26">
      <c r="A3119" s="4">
        <v>57439000</v>
      </c>
      <c r="B3119" s="4">
        <v>66692000</v>
      </c>
      <c r="C3119" s="4">
        <v>52198000</v>
      </c>
      <c r="E3119" s="6">
        <v>50982000</v>
      </c>
      <c r="F3119" s="6">
        <v>55268000</v>
      </c>
      <c r="G3119" s="6">
        <v>64683000</v>
      </c>
      <c r="I3119" s="8">
        <f t="shared" si="480"/>
        <v>57737210</v>
      </c>
      <c r="J3119" s="8">
        <f t="shared" si="481"/>
        <v>66990210</v>
      </c>
      <c r="K3119" s="8">
        <f t="shared" si="482"/>
        <v>52496210</v>
      </c>
      <c r="L3119" s="1"/>
      <c r="M3119" s="10">
        <f t="shared" si="483"/>
        <v>51280210</v>
      </c>
      <c r="N3119" s="10">
        <f t="shared" si="484"/>
        <v>55566210</v>
      </c>
      <c r="O3119" s="10">
        <f t="shared" si="485"/>
        <v>64981210</v>
      </c>
      <c r="Q3119" s="1">
        <f t="shared" si="486"/>
        <v>59074543.333333336</v>
      </c>
      <c r="R3119" s="1">
        <f t="shared" si="487"/>
        <v>57275876.666666664</v>
      </c>
      <c r="T3119" s="1">
        <f t="shared" si="488"/>
        <v>0.96955259295839946</v>
      </c>
      <c r="U3119">
        <f t="shared" si="489"/>
        <v>0.77416569302103166</v>
      </c>
      <c r="Y3119" t="s">
        <v>5648</v>
      </c>
      <c r="Z3119" t="s">
        <v>5649</v>
      </c>
    </row>
    <row r="3120" spans="1:26">
      <c r="A3120" s="4">
        <v>477810000</v>
      </c>
      <c r="B3120" s="4">
        <v>489940000</v>
      </c>
      <c r="C3120" s="4">
        <v>519290000</v>
      </c>
      <c r="E3120" s="6">
        <v>500950000</v>
      </c>
      <c r="F3120" s="6">
        <v>471710000</v>
      </c>
      <c r="G3120" s="6">
        <v>469100000</v>
      </c>
      <c r="I3120" s="8">
        <f t="shared" si="480"/>
        <v>478108210</v>
      </c>
      <c r="J3120" s="8">
        <f t="shared" si="481"/>
        <v>490238210</v>
      </c>
      <c r="K3120" s="8">
        <f t="shared" si="482"/>
        <v>519588210</v>
      </c>
      <c r="L3120" s="1"/>
      <c r="M3120" s="10">
        <f t="shared" si="483"/>
        <v>501248210</v>
      </c>
      <c r="N3120" s="10">
        <f t="shared" si="484"/>
        <v>472008210</v>
      </c>
      <c r="O3120" s="10">
        <f t="shared" si="485"/>
        <v>469398210</v>
      </c>
      <c r="Q3120" s="1">
        <f t="shared" si="486"/>
        <v>495978210</v>
      </c>
      <c r="R3120" s="1">
        <f t="shared" si="487"/>
        <v>480884876.66666669</v>
      </c>
      <c r="T3120" s="1">
        <f t="shared" si="488"/>
        <v>0.96956855557559007</v>
      </c>
      <c r="U3120">
        <f t="shared" si="489"/>
        <v>0.39880097712049084</v>
      </c>
      <c r="Y3120" t="s">
        <v>9217</v>
      </c>
      <c r="Z3120" t="s">
        <v>9218</v>
      </c>
    </row>
    <row r="3121" spans="1:26">
      <c r="A3121" s="4">
        <v>30157000</v>
      </c>
      <c r="B3121" s="4">
        <v>28007000</v>
      </c>
      <c r="C3121" s="4">
        <v>27531000</v>
      </c>
      <c r="E3121" s="6">
        <v>18521000</v>
      </c>
      <c r="F3121" s="6">
        <v>33330000</v>
      </c>
      <c r="G3121" s="6">
        <v>31211000</v>
      </c>
      <c r="I3121" s="8">
        <f t="shared" si="480"/>
        <v>30455210</v>
      </c>
      <c r="J3121" s="8">
        <f t="shared" si="481"/>
        <v>28305210</v>
      </c>
      <c r="K3121" s="8">
        <f t="shared" si="482"/>
        <v>27829210</v>
      </c>
      <c r="L3121" s="1"/>
      <c r="M3121" s="10">
        <f t="shared" si="483"/>
        <v>18819210</v>
      </c>
      <c r="N3121" s="10">
        <f t="shared" si="484"/>
        <v>33628210</v>
      </c>
      <c r="O3121" s="10">
        <f t="shared" si="485"/>
        <v>31509210</v>
      </c>
      <c r="Q3121" s="1">
        <f t="shared" si="486"/>
        <v>28863210</v>
      </c>
      <c r="R3121" s="1">
        <f t="shared" si="487"/>
        <v>27985543.333333332</v>
      </c>
      <c r="T3121" s="1">
        <f t="shared" si="488"/>
        <v>0.96959220174517424</v>
      </c>
      <c r="U3121">
        <f t="shared" si="489"/>
        <v>0.86077506298817685</v>
      </c>
      <c r="Y3121" t="s">
        <v>3884</v>
      </c>
      <c r="Z3121" t="s">
        <v>3885</v>
      </c>
    </row>
    <row r="3122" spans="1:26">
      <c r="A3122" s="4">
        <v>16402000</v>
      </c>
      <c r="B3122" s="4">
        <v>22072000</v>
      </c>
      <c r="C3122" s="4">
        <v>17604000</v>
      </c>
      <c r="E3122" s="6">
        <v>17688000</v>
      </c>
      <c r="F3122" s="6">
        <v>20910000</v>
      </c>
      <c r="G3122" s="6">
        <v>15749000</v>
      </c>
      <c r="I3122" s="8">
        <f t="shared" si="480"/>
        <v>16700210</v>
      </c>
      <c r="J3122" s="8">
        <f t="shared" si="481"/>
        <v>22370210</v>
      </c>
      <c r="K3122" s="8">
        <f t="shared" si="482"/>
        <v>17902210</v>
      </c>
      <c r="L3122" s="1"/>
      <c r="M3122" s="10">
        <f t="shared" si="483"/>
        <v>17986210</v>
      </c>
      <c r="N3122" s="10">
        <f t="shared" si="484"/>
        <v>21208210</v>
      </c>
      <c r="O3122" s="10">
        <f t="shared" si="485"/>
        <v>16047210</v>
      </c>
      <c r="Q3122" s="1">
        <f t="shared" si="486"/>
        <v>18990876.666666668</v>
      </c>
      <c r="R3122" s="1">
        <f t="shared" si="487"/>
        <v>18413876.666666668</v>
      </c>
      <c r="T3122" s="1">
        <f t="shared" si="488"/>
        <v>0.96961698977210631</v>
      </c>
      <c r="U3122">
        <f t="shared" si="489"/>
        <v>0.8134267659642157</v>
      </c>
      <c r="Y3122" t="s">
        <v>5533</v>
      </c>
      <c r="Z3122" t="s">
        <v>5534</v>
      </c>
    </row>
    <row r="3123" spans="1:26">
      <c r="A3123" s="4">
        <v>2716900000</v>
      </c>
      <c r="B3123" s="4">
        <v>2824400000</v>
      </c>
      <c r="C3123" s="4">
        <v>2647800000</v>
      </c>
      <c r="E3123" s="6">
        <v>2414000000</v>
      </c>
      <c r="F3123" s="6">
        <v>2723200000</v>
      </c>
      <c r="G3123" s="6">
        <v>2803700000</v>
      </c>
      <c r="I3123" s="8">
        <f t="shared" si="480"/>
        <v>2717198210</v>
      </c>
      <c r="J3123" s="8">
        <f t="shared" si="481"/>
        <v>2824698210</v>
      </c>
      <c r="K3123" s="8">
        <f t="shared" si="482"/>
        <v>2648098210</v>
      </c>
      <c r="L3123" s="1"/>
      <c r="M3123" s="10">
        <f t="shared" si="483"/>
        <v>2414298210</v>
      </c>
      <c r="N3123" s="10">
        <f t="shared" si="484"/>
        <v>2723498210</v>
      </c>
      <c r="O3123" s="10">
        <f t="shared" si="485"/>
        <v>2803998210</v>
      </c>
      <c r="Q3123" s="1">
        <f t="shared" si="486"/>
        <v>2729998210</v>
      </c>
      <c r="R3123" s="1">
        <f t="shared" si="487"/>
        <v>2647264876.6666665</v>
      </c>
      <c r="T3123" s="1">
        <f t="shared" si="488"/>
        <v>0.96969472982426108</v>
      </c>
      <c r="U3123">
        <f t="shared" si="489"/>
        <v>0.55741138926934242</v>
      </c>
      <c r="Y3123" t="s">
        <v>12839</v>
      </c>
      <c r="Z3123" t="s">
        <v>12840</v>
      </c>
    </row>
    <row r="3124" spans="1:26">
      <c r="A3124" s="4">
        <v>622520000</v>
      </c>
      <c r="B3124" s="4">
        <v>447590000</v>
      </c>
      <c r="C3124" s="4">
        <v>420330000</v>
      </c>
      <c r="E3124" s="6">
        <v>477040000</v>
      </c>
      <c r="F3124" s="6">
        <v>489430000</v>
      </c>
      <c r="G3124" s="6">
        <v>479010000</v>
      </c>
      <c r="I3124" s="8">
        <f t="shared" si="480"/>
        <v>622818210</v>
      </c>
      <c r="J3124" s="8">
        <f t="shared" si="481"/>
        <v>447888210</v>
      </c>
      <c r="K3124" s="8">
        <f t="shared" si="482"/>
        <v>420628210</v>
      </c>
      <c r="L3124" s="1"/>
      <c r="M3124" s="10">
        <f t="shared" si="483"/>
        <v>477338210</v>
      </c>
      <c r="N3124" s="10">
        <f t="shared" si="484"/>
        <v>489728210</v>
      </c>
      <c r="O3124" s="10">
        <f t="shared" si="485"/>
        <v>479308210</v>
      </c>
      <c r="Q3124" s="1">
        <f t="shared" si="486"/>
        <v>497111543.33333331</v>
      </c>
      <c r="R3124" s="1">
        <f t="shared" si="487"/>
        <v>482124876.66666669</v>
      </c>
      <c r="T3124" s="1">
        <f t="shared" si="488"/>
        <v>0.96985250721362259</v>
      </c>
      <c r="U3124">
        <f t="shared" si="489"/>
        <v>0.82491034197423452</v>
      </c>
      <c r="Y3124" t="s">
        <v>1477</v>
      </c>
      <c r="Z3124" t="s">
        <v>1478</v>
      </c>
    </row>
    <row r="3125" spans="1:26">
      <c r="A3125" s="4">
        <v>93721000</v>
      </c>
      <c r="B3125" s="4">
        <v>61101000</v>
      </c>
      <c r="C3125" s="4">
        <v>56363000</v>
      </c>
      <c r="E3125" s="6">
        <v>63406000</v>
      </c>
      <c r="F3125" s="6">
        <v>76419000</v>
      </c>
      <c r="G3125" s="6">
        <v>64972000</v>
      </c>
      <c r="I3125" s="8">
        <f t="shared" si="480"/>
        <v>94019210</v>
      </c>
      <c r="J3125" s="8">
        <f t="shared" si="481"/>
        <v>61399210</v>
      </c>
      <c r="K3125" s="8">
        <f t="shared" si="482"/>
        <v>56661210</v>
      </c>
      <c r="L3125" s="1"/>
      <c r="M3125" s="10">
        <f t="shared" si="483"/>
        <v>63704210</v>
      </c>
      <c r="N3125" s="10">
        <f t="shared" si="484"/>
        <v>76717210</v>
      </c>
      <c r="O3125" s="10">
        <f t="shared" si="485"/>
        <v>65270210</v>
      </c>
      <c r="Q3125" s="1">
        <f t="shared" si="486"/>
        <v>70693210</v>
      </c>
      <c r="R3125" s="1">
        <f t="shared" si="487"/>
        <v>68563876.666666672</v>
      </c>
      <c r="T3125" s="1">
        <f t="shared" si="488"/>
        <v>0.96987923828422373</v>
      </c>
      <c r="U3125">
        <f t="shared" si="489"/>
        <v>0.87238766401045287</v>
      </c>
      <c r="Y3125" t="s">
        <v>9800</v>
      </c>
      <c r="Z3125" t="s">
        <v>9801</v>
      </c>
    </row>
    <row r="3126" spans="1:26">
      <c r="A3126" s="4">
        <v>6046900000</v>
      </c>
      <c r="B3126" s="4">
        <v>6047200000</v>
      </c>
      <c r="C3126" s="4">
        <v>5662100000</v>
      </c>
      <c r="E3126" s="6">
        <v>5265200000</v>
      </c>
      <c r="F3126" s="6">
        <v>6110000000</v>
      </c>
      <c r="G3126" s="6">
        <v>5847500000</v>
      </c>
      <c r="I3126" s="8">
        <f t="shared" si="480"/>
        <v>6047198210</v>
      </c>
      <c r="J3126" s="8">
        <f t="shared" si="481"/>
        <v>6047498210</v>
      </c>
      <c r="K3126" s="8">
        <f t="shared" si="482"/>
        <v>5662398210</v>
      </c>
      <c r="L3126" s="1"/>
      <c r="M3126" s="10">
        <f t="shared" si="483"/>
        <v>5265498210</v>
      </c>
      <c r="N3126" s="10">
        <f t="shared" si="484"/>
        <v>6110298210</v>
      </c>
      <c r="O3126" s="10">
        <f t="shared" si="485"/>
        <v>5847798210</v>
      </c>
      <c r="Q3126" s="1">
        <f t="shared" si="486"/>
        <v>5919031543.333333</v>
      </c>
      <c r="R3126" s="1">
        <f t="shared" si="487"/>
        <v>5741198210</v>
      </c>
      <c r="T3126" s="1">
        <f t="shared" si="488"/>
        <v>0.9699556706141178</v>
      </c>
      <c r="U3126">
        <f t="shared" si="489"/>
        <v>0.56077052169193253</v>
      </c>
      <c r="Y3126" t="s">
        <v>10952</v>
      </c>
      <c r="Z3126" t="s">
        <v>10953</v>
      </c>
    </row>
    <row r="3127" spans="1:26">
      <c r="A3127" s="4">
        <v>446010000</v>
      </c>
      <c r="B3127" s="4">
        <v>494830000</v>
      </c>
      <c r="C3127" s="4">
        <v>585830000</v>
      </c>
      <c r="E3127" s="6">
        <v>516110000</v>
      </c>
      <c r="F3127" s="6">
        <v>546150000</v>
      </c>
      <c r="G3127" s="6">
        <v>418560000</v>
      </c>
      <c r="I3127" s="8">
        <f t="shared" si="480"/>
        <v>446308210</v>
      </c>
      <c r="J3127" s="8">
        <f t="shared" si="481"/>
        <v>495128210</v>
      </c>
      <c r="K3127" s="8">
        <f t="shared" si="482"/>
        <v>586128210</v>
      </c>
      <c r="L3127" s="1"/>
      <c r="M3127" s="10">
        <f t="shared" si="483"/>
        <v>516408210</v>
      </c>
      <c r="N3127" s="10">
        <f t="shared" si="484"/>
        <v>546448210</v>
      </c>
      <c r="O3127" s="10">
        <f t="shared" si="485"/>
        <v>418858210</v>
      </c>
      <c r="Q3127" s="1">
        <f t="shared" si="486"/>
        <v>509188210</v>
      </c>
      <c r="R3127" s="1">
        <f t="shared" si="487"/>
        <v>493904876.66666669</v>
      </c>
      <c r="T3127" s="1">
        <f t="shared" si="488"/>
        <v>0.96998490335561127</v>
      </c>
      <c r="U3127">
        <f t="shared" si="489"/>
        <v>0.79922577970262876</v>
      </c>
      <c r="Y3127" t="s">
        <v>2667</v>
      </c>
      <c r="Z3127" t="s">
        <v>2668</v>
      </c>
    </row>
    <row r="3128" spans="1:26">
      <c r="A3128" s="4">
        <v>62444000</v>
      </c>
      <c r="B3128" s="4">
        <v>36776000</v>
      </c>
      <c r="C3128" s="4">
        <v>60418000</v>
      </c>
      <c r="E3128" s="6">
        <v>52519000</v>
      </c>
      <c r="F3128" s="6">
        <v>63713000</v>
      </c>
      <c r="G3128" s="6">
        <v>38594000</v>
      </c>
      <c r="I3128" s="8">
        <f t="shared" si="480"/>
        <v>62742210</v>
      </c>
      <c r="J3128" s="8">
        <f t="shared" si="481"/>
        <v>37074210</v>
      </c>
      <c r="K3128" s="8">
        <f t="shared" si="482"/>
        <v>60716210</v>
      </c>
      <c r="L3128" s="1"/>
      <c r="M3128" s="10">
        <f t="shared" si="483"/>
        <v>52817210</v>
      </c>
      <c r="N3128" s="10">
        <f t="shared" si="484"/>
        <v>64011210</v>
      </c>
      <c r="O3128" s="10">
        <f t="shared" si="485"/>
        <v>38892210</v>
      </c>
      <c r="Q3128" s="1">
        <f t="shared" si="486"/>
        <v>53510876.666666664</v>
      </c>
      <c r="R3128" s="1">
        <f t="shared" si="487"/>
        <v>51906876.666666664</v>
      </c>
      <c r="T3128" s="1">
        <f t="shared" si="488"/>
        <v>0.97002478561523597</v>
      </c>
      <c r="U3128">
        <f t="shared" si="489"/>
        <v>0.89097092490527541</v>
      </c>
      <c r="Y3128" t="s">
        <v>12385</v>
      </c>
      <c r="Z3128" t="s">
        <v>12386</v>
      </c>
    </row>
    <row r="3129" spans="1:26">
      <c r="A3129" s="4">
        <v>20968000000</v>
      </c>
      <c r="B3129" s="4">
        <v>20619000000</v>
      </c>
      <c r="C3129" s="4">
        <v>20203000000</v>
      </c>
      <c r="E3129" s="6">
        <v>18041000000</v>
      </c>
      <c r="F3129" s="6">
        <v>21210000000</v>
      </c>
      <c r="G3129" s="6">
        <v>20690000000</v>
      </c>
      <c r="I3129" s="8">
        <f t="shared" si="480"/>
        <v>20968298210</v>
      </c>
      <c r="J3129" s="8">
        <f t="shared" si="481"/>
        <v>20619298210</v>
      </c>
      <c r="K3129" s="8">
        <f t="shared" si="482"/>
        <v>20203298210</v>
      </c>
      <c r="L3129" s="1"/>
      <c r="M3129" s="10">
        <f t="shared" si="483"/>
        <v>18041298210</v>
      </c>
      <c r="N3129" s="10">
        <f t="shared" si="484"/>
        <v>21210298210</v>
      </c>
      <c r="O3129" s="10">
        <f t="shared" si="485"/>
        <v>20690298210</v>
      </c>
      <c r="Q3129" s="1">
        <f t="shared" si="486"/>
        <v>20596964876.666668</v>
      </c>
      <c r="R3129" s="1">
        <f t="shared" si="487"/>
        <v>19980631543.333332</v>
      </c>
      <c r="T3129" s="1">
        <f t="shared" si="488"/>
        <v>0.97007649733716106</v>
      </c>
      <c r="U3129">
        <f t="shared" si="489"/>
        <v>0.57315689271986847</v>
      </c>
      <c r="Y3129" t="s">
        <v>6795</v>
      </c>
      <c r="Z3129" t="s">
        <v>6796</v>
      </c>
    </row>
    <row r="3130" spans="1:26">
      <c r="A3130" s="4">
        <v>578530000</v>
      </c>
      <c r="B3130" s="4">
        <v>844020000</v>
      </c>
      <c r="C3130" s="4">
        <v>701050000</v>
      </c>
      <c r="E3130" s="6">
        <v>637840000</v>
      </c>
      <c r="F3130" s="6">
        <v>610100000</v>
      </c>
      <c r="G3130" s="6">
        <v>812210000</v>
      </c>
      <c r="I3130" s="8">
        <f t="shared" si="480"/>
        <v>578828210</v>
      </c>
      <c r="J3130" s="8">
        <f t="shared" si="481"/>
        <v>844318210</v>
      </c>
      <c r="K3130" s="8">
        <f t="shared" si="482"/>
        <v>701348210</v>
      </c>
      <c r="L3130" s="1"/>
      <c r="M3130" s="10">
        <f t="shared" si="483"/>
        <v>638138210</v>
      </c>
      <c r="N3130" s="10">
        <f t="shared" si="484"/>
        <v>610398210</v>
      </c>
      <c r="O3130" s="10">
        <f t="shared" si="485"/>
        <v>812508210</v>
      </c>
      <c r="Q3130" s="1">
        <f t="shared" si="486"/>
        <v>708164876.66666663</v>
      </c>
      <c r="R3130" s="1">
        <f t="shared" si="487"/>
        <v>687014876.66666663</v>
      </c>
      <c r="T3130" s="1">
        <f t="shared" si="488"/>
        <v>0.97013407372086413</v>
      </c>
      <c r="U3130">
        <f t="shared" si="489"/>
        <v>0.84195424261644114</v>
      </c>
      <c r="Y3130" t="s">
        <v>7537</v>
      </c>
      <c r="Z3130" t="s">
        <v>7538</v>
      </c>
    </row>
    <row r="3131" spans="1:26">
      <c r="A3131" s="4">
        <v>2017200000</v>
      </c>
      <c r="B3131" s="4">
        <v>2137900000</v>
      </c>
      <c r="C3131" s="4">
        <v>2146400000</v>
      </c>
      <c r="E3131" s="6">
        <v>2273600000</v>
      </c>
      <c r="F3131" s="6">
        <v>1900000000</v>
      </c>
      <c r="G3131" s="6">
        <v>1939700000</v>
      </c>
      <c r="I3131" s="8">
        <f t="shared" si="480"/>
        <v>2017498210</v>
      </c>
      <c r="J3131" s="8">
        <f t="shared" si="481"/>
        <v>2138198210</v>
      </c>
      <c r="K3131" s="8">
        <f t="shared" si="482"/>
        <v>2146698210</v>
      </c>
      <c r="L3131" s="1"/>
      <c r="M3131" s="10">
        <f t="shared" si="483"/>
        <v>2273898210</v>
      </c>
      <c r="N3131" s="10">
        <f t="shared" si="484"/>
        <v>1900298210</v>
      </c>
      <c r="O3131" s="10">
        <f t="shared" si="485"/>
        <v>1939998210</v>
      </c>
      <c r="Q3131" s="1">
        <f t="shared" si="486"/>
        <v>2100798210</v>
      </c>
      <c r="R3131" s="1">
        <f t="shared" si="487"/>
        <v>2038064876.6666667</v>
      </c>
      <c r="T3131" s="1">
        <f t="shared" si="488"/>
        <v>0.97013833454602327</v>
      </c>
      <c r="U3131">
        <f t="shared" si="489"/>
        <v>0.64368298415493197</v>
      </c>
      <c r="Y3131" t="s">
        <v>1311</v>
      </c>
      <c r="Z3131" t="s">
        <v>1312</v>
      </c>
    </row>
    <row r="3132" spans="1:26">
      <c r="A3132" s="4">
        <v>662440000</v>
      </c>
      <c r="B3132" s="4">
        <v>543220000</v>
      </c>
      <c r="C3132" s="4">
        <v>599890000</v>
      </c>
      <c r="E3132" s="6">
        <v>538700000</v>
      </c>
      <c r="F3132" s="6">
        <v>651590000</v>
      </c>
      <c r="G3132" s="6">
        <v>561360000</v>
      </c>
      <c r="I3132" s="8">
        <f t="shared" si="480"/>
        <v>662738210</v>
      </c>
      <c r="J3132" s="8">
        <f t="shared" si="481"/>
        <v>543518210</v>
      </c>
      <c r="K3132" s="8">
        <f t="shared" si="482"/>
        <v>600188210</v>
      </c>
      <c r="L3132" s="1"/>
      <c r="M3132" s="10">
        <f t="shared" si="483"/>
        <v>538998210</v>
      </c>
      <c r="N3132" s="10">
        <f t="shared" si="484"/>
        <v>651888210</v>
      </c>
      <c r="O3132" s="10">
        <f t="shared" si="485"/>
        <v>561658210</v>
      </c>
      <c r="Q3132" s="1">
        <f t="shared" si="486"/>
        <v>602148210</v>
      </c>
      <c r="R3132" s="1">
        <f t="shared" si="487"/>
        <v>584181543.33333337</v>
      </c>
      <c r="T3132" s="1">
        <f t="shared" si="488"/>
        <v>0.97016238466163229</v>
      </c>
      <c r="U3132">
        <f t="shared" si="489"/>
        <v>0.73101845962772904</v>
      </c>
      <c r="Y3132" t="s">
        <v>12392</v>
      </c>
      <c r="Z3132" t="s">
        <v>12393</v>
      </c>
    </row>
    <row r="3133" spans="1:26">
      <c r="A3133" s="4">
        <v>8837500000</v>
      </c>
      <c r="B3133" s="4">
        <v>9486900000</v>
      </c>
      <c r="C3133" s="4">
        <v>9230700000</v>
      </c>
      <c r="E3133" s="6">
        <v>8394000000</v>
      </c>
      <c r="F3133" s="6">
        <v>9548400000</v>
      </c>
      <c r="G3133" s="6">
        <v>8793100000</v>
      </c>
      <c r="I3133" s="8">
        <f t="shared" si="480"/>
        <v>8837798210</v>
      </c>
      <c r="J3133" s="8">
        <f t="shared" si="481"/>
        <v>9487198210</v>
      </c>
      <c r="K3133" s="8">
        <f t="shared" si="482"/>
        <v>9230998210</v>
      </c>
      <c r="L3133" s="1"/>
      <c r="M3133" s="10">
        <f t="shared" si="483"/>
        <v>8394298210</v>
      </c>
      <c r="N3133" s="10">
        <f t="shared" si="484"/>
        <v>9548698210</v>
      </c>
      <c r="O3133" s="10">
        <f t="shared" si="485"/>
        <v>8793398210</v>
      </c>
      <c r="Q3133" s="1">
        <f t="shared" si="486"/>
        <v>9185331543.333334</v>
      </c>
      <c r="R3133" s="1">
        <f t="shared" si="487"/>
        <v>8912131543.333334</v>
      </c>
      <c r="T3133" s="1">
        <f t="shared" si="488"/>
        <v>0.97025692554360898</v>
      </c>
      <c r="U3133">
        <f t="shared" si="489"/>
        <v>0.51979165208048261</v>
      </c>
      <c r="Y3133" t="s">
        <v>7433</v>
      </c>
      <c r="Z3133" t="s">
        <v>7434</v>
      </c>
    </row>
    <row r="3134" spans="1:26">
      <c r="A3134" s="4">
        <v>1378600000</v>
      </c>
      <c r="B3134" s="4">
        <v>1527000000</v>
      </c>
      <c r="C3134" s="4">
        <v>1486100000</v>
      </c>
      <c r="E3134" s="6">
        <v>1293800000</v>
      </c>
      <c r="F3134" s="6">
        <v>1472100000</v>
      </c>
      <c r="G3134" s="6">
        <v>1495200000</v>
      </c>
      <c r="I3134" s="8">
        <f t="shared" si="480"/>
        <v>1378898210</v>
      </c>
      <c r="J3134" s="8">
        <f t="shared" si="481"/>
        <v>1527298210</v>
      </c>
      <c r="K3134" s="8">
        <f t="shared" si="482"/>
        <v>1486398210</v>
      </c>
      <c r="L3134" s="1"/>
      <c r="M3134" s="10">
        <f t="shared" si="483"/>
        <v>1294098210</v>
      </c>
      <c r="N3134" s="10">
        <f t="shared" si="484"/>
        <v>1472398210</v>
      </c>
      <c r="O3134" s="10">
        <f t="shared" si="485"/>
        <v>1495498210</v>
      </c>
      <c r="Q3134" s="1">
        <f t="shared" si="486"/>
        <v>1464198210</v>
      </c>
      <c r="R3134" s="1">
        <f t="shared" si="487"/>
        <v>1420664876.6666667</v>
      </c>
      <c r="T3134" s="1">
        <f t="shared" si="488"/>
        <v>0.97026814195235678</v>
      </c>
      <c r="U3134">
        <f t="shared" si="489"/>
        <v>0.60432957688059252</v>
      </c>
      <c r="Y3134" t="s">
        <v>3661</v>
      </c>
      <c r="Z3134" t="s">
        <v>3662</v>
      </c>
    </row>
    <row r="3135" spans="1:26">
      <c r="A3135" s="4">
        <v>115370000</v>
      </c>
      <c r="B3135" s="4">
        <v>125920000</v>
      </c>
      <c r="C3135" s="4">
        <v>104900000</v>
      </c>
      <c r="E3135" s="6">
        <v>98406000</v>
      </c>
      <c r="F3135" s="6">
        <v>122250000</v>
      </c>
      <c r="G3135" s="6">
        <v>115260000</v>
      </c>
      <c r="I3135" s="8">
        <f t="shared" si="480"/>
        <v>115668210</v>
      </c>
      <c r="J3135" s="8">
        <f t="shared" si="481"/>
        <v>126218210</v>
      </c>
      <c r="K3135" s="8">
        <f t="shared" si="482"/>
        <v>105198210</v>
      </c>
      <c r="L3135" s="1"/>
      <c r="M3135" s="10">
        <f t="shared" si="483"/>
        <v>98704210</v>
      </c>
      <c r="N3135" s="10">
        <f t="shared" si="484"/>
        <v>122548210</v>
      </c>
      <c r="O3135" s="10">
        <f t="shared" si="485"/>
        <v>115558210</v>
      </c>
      <c r="Q3135" s="1">
        <f t="shared" si="486"/>
        <v>115694876.66666667</v>
      </c>
      <c r="R3135" s="1">
        <f t="shared" si="487"/>
        <v>112270210</v>
      </c>
      <c r="T3135" s="1">
        <f t="shared" si="488"/>
        <v>0.97039915020149403</v>
      </c>
      <c r="U3135">
        <f t="shared" si="489"/>
        <v>0.73195323982351579</v>
      </c>
      <c r="Y3135" t="s">
        <v>5196</v>
      </c>
      <c r="Z3135" t="s">
        <v>5197</v>
      </c>
    </row>
    <row r="3136" spans="1:26">
      <c r="A3136" s="4">
        <v>77935000</v>
      </c>
      <c r="B3136" s="4">
        <v>60796000</v>
      </c>
      <c r="C3136" s="4">
        <v>68548000</v>
      </c>
      <c r="E3136" s="6">
        <v>63035000</v>
      </c>
      <c r="F3136" s="6">
        <v>76905000</v>
      </c>
      <c r="G3136" s="6">
        <v>61182000</v>
      </c>
      <c r="I3136" s="8">
        <f t="shared" si="480"/>
        <v>78233210</v>
      </c>
      <c r="J3136" s="8">
        <f t="shared" si="481"/>
        <v>61094210</v>
      </c>
      <c r="K3136" s="8">
        <f t="shared" si="482"/>
        <v>68846210</v>
      </c>
      <c r="L3136" s="1"/>
      <c r="M3136" s="10">
        <f t="shared" si="483"/>
        <v>63333210</v>
      </c>
      <c r="N3136" s="10">
        <f t="shared" si="484"/>
        <v>77203210</v>
      </c>
      <c r="O3136" s="10">
        <f t="shared" si="485"/>
        <v>61480210</v>
      </c>
      <c r="Q3136" s="1">
        <f t="shared" si="486"/>
        <v>69391210</v>
      </c>
      <c r="R3136" s="1">
        <f t="shared" si="487"/>
        <v>67338876.666666672</v>
      </c>
      <c r="T3136" s="1">
        <f t="shared" si="488"/>
        <v>0.97042372753936224</v>
      </c>
      <c r="U3136">
        <f t="shared" si="489"/>
        <v>0.78430935884722763</v>
      </c>
      <c r="Y3136" t="s">
        <v>309</v>
      </c>
      <c r="Z3136" t="s">
        <v>310</v>
      </c>
    </row>
    <row r="3137" spans="1:26">
      <c r="A3137" s="4">
        <v>136160000</v>
      </c>
      <c r="B3137" s="4">
        <v>218620000</v>
      </c>
      <c r="C3137" s="4">
        <v>197770000</v>
      </c>
      <c r="E3137" s="6">
        <v>183550000</v>
      </c>
      <c r="F3137" s="6">
        <v>177740000</v>
      </c>
      <c r="G3137" s="6">
        <v>174910000</v>
      </c>
      <c r="I3137" s="8">
        <f t="shared" si="480"/>
        <v>136458210</v>
      </c>
      <c r="J3137" s="8">
        <f t="shared" si="481"/>
        <v>218918210</v>
      </c>
      <c r="K3137" s="8">
        <f t="shared" si="482"/>
        <v>198068210</v>
      </c>
      <c r="L3137" s="1"/>
      <c r="M3137" s="10">
        <f t="shared" si="483"/>
        <v>183848210</v>
      </c>
      <c r="N3137" s="10">
        <f t="shared" si="484"/>
        <v>178038210</v>
      </c>
      <c r="O3137" s="10">
        <f t="shared" si="485"/>
        <v>175208210</v>
      </c>
      <c r="Q3137" s="1">
        <f t="shared" si="486"/>
        <v>184481543.33333334</v>
      </c>
      <c r="R3137" s="1">
        <f t="shared" si="487"/>
        <v>179031543.33333334</v>
      </c>
      <c r="T3137" s="1">
        <f t="shared" si="488"/>
        <v>0.9704577493145069</v>
      </c>
      <c r="U3137">
        <f t="shared" si="489"/>
        <v>0.8373642291134209</v>
      </c>
      <c r="Y3137" t="s">
        <v>9918</v>
      </c>
      <c r="Z3137" t="s">
        <v>9919</v>
      </c>
    </row>
    <row r="3138" spans="1:26">
      <c r="A3138" s="4">
        <v>6945700000</v>
      </c>
      <c r="B3138" s="4">
        <v>6686200000</v>
      </c>
      <c r="C3138" s="4">
        <v>5792100000</v>
      </c>
      <c r="E3138" s="6">
        <v>5567900000</v>
      </c>
      <c r="F3138" s="6">
        <v>6444100000</v>
      </c>
      <c r="G3138" s="6">
        <v>6838400000</v>
      </c>
      <c r="I3138" s="8">
        <f t="shared" si="480"/>
        <v>6945998210</v>
      </c>
      <c r="J3138" s="8">
        <f t="shared" si="481"/>
        <v>6686498210</v>
      </c>
      <c r="K3138" s="8">
        <f t="shared" si="482"/>
        <v>5792398210</v>
      </c>
      <c r="L3138" s="1"/>
      <c r="M3138" s="10">
        <f t="shared" si="483"/>
        <v>5568198210</v>
      </c>
      <c r="N3138" s="10">
        <f t="shared" si="484"/>
        <v>6444398210</v>
      </c>
      <c r="O3138" s="10">
        <f t="shared" si="485"/>
        <v>6838698210</v>
      </c>
      <c r="Q3138" s="1">
        <f t="shared" si="486"/>
        <v>6474964876.666667</v>
      </c>
      <c r="R3138" s="1">
        <f t="shared" si="487"/>
        <v>6283764876.666667</v>
      </c>
      <c r="T3138" s="1">
        <f t="shared" si="488"/>
        <v>0.97047088229173062</v>
      </c>
      <c r="U3138">
        <f t="shared" si="489"/>
        <v>0.72821553574452813</v>
      </c>
      <c r="Y3138" t="s">
        <v>5335</v>
      </c>
      <c r="Z3138" t="s">
        <v>5336</v>
      </c>
    </row>
    <row r="3139" spans="1:26">
      <c r="A3139" s="4">
        <v>2889700000</v>
      </c>
      <c r="B3139" s="4">
        <v>2875900000</v>
      </c>
      <c r="C3139" s="4">
        <v>2783000000</v>
      </c>
      <c r="E3139" s="6">
        <v>2657500000</v>
      </c>
      <c r="F3139" s="6">
        <v>3079800000</v>
      </c>
      <c r="G3139" s="6">
        <v>2559000000</v>
      </c>
      <c r="I3139" s="8">
        <f t="shared" ref="I3139:I3202" si="490">A3139+298210</f>
        <v>2889998210</v>
      </c>
      <c r="J3139" s="8">
        <f t="shared" ref="J3139:J3202" si="491">B3139+298210</f>
        <v>2876198210</v>
      </c>
      <c r="K3139" s="8">
        <f t="shared" ref="K3139:K3202" si="492">C3139+298210</f>
        <v>2783298210</v>
      </c>
      <c r="L3139" s="1"/>
      <c r="M3139" s="10">
        <f t="shared" ref="M3139:M3202" si="493">E3139+298210</f>
        <v>2657798210</v>
      </c>
      <c r="N3139" s="10">
        <f t="shared" ref="N3139:N3202" si="494">F3139+298210</f>
        <v>3080098210</v>
      </c>
      <c r="O3139" s="10">
        <f t="shared" ref="O3139:O3202" si="495">G3139+298210</f>
        <v>2559298210</v>
      </c>
      <c r="Q3139" s="1">
        <f t="shared" ref="Q3139:Q3202" si="496">AVERAGE(I3139:K3139)</f>
        <v>2849831543.3333335</v>
      </c>
      <c r="R3139" s="1">
        <f t="shared" ref="R3139:R3202" si="497">AVERAGE(M3139:O3139)</f>
        <v>2765731543.3333335</v>
      </c>
      <c r="T3139" s="1">
        <f t="shared" ref="T3139:T3202" si="498">R3139/Q3139</f>
        <v>0.97048948377431754</v>
      </c>
      <c r="U3139">
        <f t="shared" ref="U3139:U3202" si="499">_xlfn.T.TEST(M3139:O3139, I3139:K3139, 2, 2)</f>
        <v>0.63352263357773153</v>
      </c>
      <c r="Y3139" t="s">
        <v>12283</v>
      </c>
      <c r="Z3139" t="s">
        <v>12284</v>
      </c>
    </row>
    <row r="3140" spans="1:26">
      <c r="A3140" s="4">
        <v>617850000</v>
      </c>
      <c r="B3140" s="4">
        <v>704530000</v>
      </c>
      <c r="C3140" s="4">
        <v>636770000</v>
      </c>
      <c r="E3140" s="6">
        <v>560750000</v>
      </c>
      <c r="F3140" s="6">
        <v>615680000</v>
      </c>
      <c r="G3140" s="6">
        <v>725000000</v>
      </c>
      <c r="I3140" s="8">
        <f t="shared" si="490"/>
        <v>618148210</v>
      </c>
      <c r="J3140" s="8">
        <f t="shared" si="491"/>
        <v>704828210</v>
      </c>
      <c r="K3140" s="8">
        <f t="shared" si="492"/>
        <v>637068210</v>
      </c>
      <c r="L3140" s="1"/>
      <c r="M3140" s="10">
        <f t="shared" si="493"/>
        <v>561048210</v>
      </c>
      <c r="N3140" s="10">
        <f t="shared" si="494"/>
        <v>615978210</v>
      </c>
      <c r="O3140" s="10">
        <f t="shared" si="495"/>
        <v>725298210</v>
      </c>
      <c r="Q3140" s="1">
        <f t="shared" si="496"/>
        <v>653348210</v>
      </c>
      <c r="R3140" s="1">
        <f t="shared" si="497"/>
        <v>634108210</v>
      </c>
      <c r="T3140" s="1">
        <f t="shared" si="498"/>
        <v>0.97055169095817984</v>
      </c>
      <c r="U3140">
        <f t="shared" si="499"/>
        <v>0.74402552643946729</v>
      </c>
      <c r="Y3140" t="s">
        <v>12227</v>
      </c>
      <c r="Z3140" t="s">
        <v>12228</v>
      </c>
    </row>
    <row r="3141" spans="1:26">
      <c r="A3141" s="3">
        <v>6278300</v>
      </c>
      <c r="B3141" s="3">
        <v>0</v>
      </c>
      <c r="C3141" s="4">
        <v>24643000</v>
      </c>
      <c r="E3141" s="5">
        <v>0</v>
      </c>
      <c r="F3141" s="5">
        <v>8826700</v>
      </c>
      <c r="G3141" s="6">
        <v>21158000</v>
      </c>
      <c r="I3141" s="8">
        <f t="shared" si="490"/>
        <v>6576510</v>
      </c>
      <c r="J3141" s="8">
        <f t="shared" si="491"/>
        <v>298210</v>
      </c>
      <c r="K3141" s="8">
        <f t="shared" si="492"/>
        <v>24941210</v>
      </c>
      <c r="L3141" s="1"/>
      <c r="M3141" s="10">
        <f t="shared" si="493"/>
        <v>298210</v>
      </c>
      <c r="N3141" s="10">
        <f t="shared" si="494"/>
        <v>9124910</v>
      </c>
      <c r="O3141" s="10">
        <f t="shared" si="495"/>
        <v>21456210</v>
      </c>
      <c r="Q3141" s="1">
        <f t="shared" si="496"/>
        <v>10605310</v>
      </c>
      <c r="R3141" s="1">
        <f t="shared" si="497"/>
        <v>10293110</v>
      </c>
      <c r="T3141" s="1">
        <f t="shared" si="498"/>
        <v>0.97056191662478508</v>
      </c>
      <c r="U3141">
        <f t="shared" si="499"/>
        <v>0.97563462733927597</v>
      </c>
      <c r="Y3141" t="s">
        <v>10017</v>
      </c>
      <c r="Z3141" t="s">
        <v>10018</v>
      </c>
    </row>
    <row r="3142" spans="1:26">
      <c r="A3142" s="4">
        <v>1446500000</v>
      </c>
      <c r="B3142" s="4">
        <v>1531500000</v>
      </c>
      <c r="C3142" s="4">
        <v>1530900000</v>
      </c>
      <c r="E3142" s="6">
        <v>1356900000</v>
      </c>
      <c r="F3142" s="6">
        <v>1545100000</v>
      </c>
      <c r="G3142" s="6">
        <v>1474200000</v>
      </c>
      <c r="I3142" s="8">
        <f t="shared" si="490"/>
        <v>1446798210</v>
      </c>
      <c r="J3142" s="8">
        <f t="shared" si="491"/>
        <v>1531798210</v>
      </c>
      <c r="K3142" s="8">
        <f t="shared" si="492"/>
        <v>1531198210</v>
      </c>
      <c r="L3142" s="1"/>
      <c r="M3142" s="10">
        <f t="shared" si="493"/>
        <v>1357198210</v>
      </c>
      <c r="N3142" s="10">
        <f t="shared" si="494"/>
        <v>1545398210</v>
      </c>
      <c r="O3142" s="10">
        <f t="shared" si="495"/>
        <v>1474498210</v>
      </c>
      <c r="Q3142" s="1">
        <f t="shared" si="496"/>
        <v>1503264876.6666667</v>
      </c>
      <c r="R3142" s="1">
        <f t="shared" si="497"/>
        <v>1459031543.3333333</v>
      </c>
      <c r="T3142" s="1">
        <f t="shared" si="498"/>
        <v>0.97057515676717177</v>
      </c>
      <c r="U3142">
        <f t="shared" si="499"/>
        <v>0.51314977542656748</v>
      </c>
      <c r="Y3142" t="s">
        <v>9324</v>
      </c>
      <c r="Z3142" t="s">
        <v>9325</v>
      </c>
    </row>
    <row r="3143" spans="1:26">
      <c r="A3143" s="4">
        <v>134250000</v>
      </c>
      <c r="B3143" s="4">
        <v>164290000</v>
      </c>
      <c r="C3143" s="4">
        <v>154280000</v>
      </c>
      <c r="E3143" s="6">
        <v>152660000</v>
      </c>
      <c r="F3143" s="6">
        <v>133450000</v>
      </c>
      <c r="G3143" s="6">
        <v>153380000</v>
      </c>
      <c r="I3143" s="8">
        <f t="shared" si="490"/>
        <v>134548210</v>
      </c>
      <c r="J3143" s="8">
        <f t="shared" si="491"/>
        <v>164588210</v>
      </c>
      <c r="K3143" s="8">
        <f t="shared" si="492"/>
        <v>154578210</v>
      </c>
      <c r="L3143" s="1"/>
      <c r="M3143" s="10">
        <f t="shared" si="493"/>
        <v>152958210</v>
      </c>
      <c r="N3143" s="10">
        <f t="shared" si="494"/>
        <v>133748210</v>
      </c>
      <c r="O3143" s="10">
        <f t="shared" si="495"/>
        <v>153678210</v>
      </c>
      <c r="Q3143" s="1">
        <f t="shared" si="496"/>
        <v>151238210</v>
      </c>
      <c r="R3143" s="1">
        <f t="shared" si="497"/>
        <v>146794876.66666666</v>
      </c>
      <c r="T3143" s="1">
        <f t="shared" si="498"/>
        <v>0.97062029937187599</v>
      </c>
      <c r="U3143">
        <f t="shared" si="499"/>
        <v>0.70645122759395329</v>
      </c>
      <c r="Y3143" t="s">
        <v>10207</v>
      </c>
      <c r="Z3143" t="s">
        <v>10208</v>
      </c>
    </row>
    <row r="3144" spans="1:26">
      <c r="A3144" s="4">
        <v>62019000</v>
      </c>
      <c r="B3144" s="4">
        <v>50947000</v>
      </c>
      <c r="C3144" s="4">
        <v>45527000</v>
      </c>
      <c r="E3144" s="6">
        <v>34554000</v>
      </c>
      <c r="F3144" s="6">
        <v>59086000</v>
      </c>
      <c r="G3144" s="6">
        <v>60196000</v>
      </c>
      <c r="I3144" s="8">
        <f t="shared" si="490"/>
        <v>62317210</v>
      </c>
      <c r="J3144" s="8">
        <f t="shared" si="491"/>
        <v>51245210</v>
      </c>
      <c r="K3144" s="8">
        <f t="shared" si="492"/>
        <v>45825210</v>
      </c>
      <c r="L3144" s="1"/>
      <c r="M3144" s="10">
        <f t="shared" si="493"/>
        <v>34852210</v>
      </c>
      <c r="N3144" s="10">
        <f t="shared" si="494"/>
        <v>59384210</v>
      </c>
      <c r="O3144" s="10">
        <f t="shared" si="495"/>
        <v>60494210</v>
      </c>
      <c r="Q3144" s="1">
        <f t="shared" si="496"/>
        <v>53129210</v>
      </c>
      <c r="R3144" s="1">
        <f t="shared" si="497"/>
        <v>51576876.666666664</v>
      </c>
      <c r="T3144" s="1">
        <f t="shared" si="498"/>
        <v>0.97078192328978097</v>
      </c>
      <c r="U3144">
        <f t="shared" si="499"/>
        <v>0.88029156283020527</v>
      </c>
      <c r="Y3144" t="s">
        <v>8959</v>
      </c>
      <c r="Z3144" t="s">
        <v>8960</v>
      </c>
    </row>
    <row r="3145" spans="1:26">
      <c r="A3145" s="4">
        <v>329990000</v>
      </c>
      <c r="B3145" s="4">
        <v>374330000</v>
      </c>
      <c r="C3145" s="4">
        <v>344590000</v>
      </c>
      <c r="E3145" s="6">
        <v>334160000</v>
      </c>
      <c r="F3145" s="6">
        <v>331210000</v>
      </c>
      <c r="G3145" s="6">
        <v>352890000</v>
      </c>
      <c r="I3145" s="8">
        <f t="shared" si="490"/>
        <v>330288210</v>
      </c>
      <c r="J3145" s="8">
        <f t="shared" si="491"/>
        <v>374628210</v>
      </c>
      <c r="K3145" s="8">
        <f t="shared" si="492"/>
        <v>344888210</v>
      </c>
      <c r="L3145" s="1"/>
      <c r="M3145" s="10">
        <f t="shared" si="493"/>
        <v>334458210</v>
      </c>
      <c r="N3145" s="10">
        <f t="shared" si="494"/>
        <v>331508210</v>
      </c>
      <c r="O3145" s="10">
        <f t="shared" si="495"/>
        <v>353188210</v>
      </c>
      <c r="Q3145" s="1">
        <f t="shared" si="496"/>
        <v>349934876.66666669</v>
      </c>
      <c r="R3145" s="1">
        <f t="shared" si="497"/>
        <v>339718210</v>
      </c>
      <c r="T3145" s="1">
        <f t="shared" si="498"/>
        <v>0.97080409142413471</v>
      </c>
      <c r="U3145">
        <f t="shared" si="499"/>
        <v>0.52548867071807526</v>
      </c>
      <c r="Y3145" t="s">
        <v>12160</v>
      </c>
      <c r="Z3145" t="s">
        <v>12161</v>
      </c>
    </row>
    <row r="3146" spans="1:26">
      <c r="A3146" s="4">
        <v>33548000000</v>
      </c>
      <c r="B3146" s="4">
        <v>33114000000</v>
      </c>
      <c r="C3146" s="4">
        <v>32022000000</v>
      </c>
      <c r="E3146" s="6">
        <v>30275000000</v>
      </c>
      <c r="F3146" s="6">
        <v>33157000000</v>
      </c>
      <c r="G3146" s="6">
        <v>32387000000</v>
      </c>
      <c r="I3146" s="8">
        <f t="shared" si="490"/>
        <v>33548298210</v>
      </c>
      <c r="J3146" s="8">
        <f t="shared" si="491"/>
        <v>33114298210</v>
      </c>
      <c r="K3146" s="8">
        <f t="shared" si="492"/>
        <v>32022298210</v>
      </c>
      <c r="L3146" s="1"/>
      <c r="M3146" s="10">
        <f t="shared" si="493"/>
        <v>30275298210</v>
      </c>
      <c r="N3146" s="10">
        <f t="shared" si="494"/>
        <v>33157298210</v>
      </c>
      <c r="O3146" s="10">
        <f t="shared" si="495"/>
        <v>32387298210</v>
      </c>
      <c r="Q3146" s="1">
        <f t="shared" si="496"/>
        <v>32894964876.666668</v>
      </c>
      <c r="R3146" s="1">
        <f t="shared" si="497"/>
        <v>31939964876.666668</v>
      </c>
      <c r="T3146" s="1">
        <f t="shared" si="498"/>
        <v>0.97096820125570615</v>
      </c>
      <c r="U3146">
        <f t="shared" si="499"/>
        <v>0.3822659745653274</v>
      </c>
      <c r="Y3146" t="s">
        <v>7800</v>
      </c>
      <c r="Z3146" t="s">
        <v>7801</v>
      </c>
    </row>
    <row r="3147" spans="1:26">
      <c r="A3147" s="4">
        <v>131120000</v>
      </c>
      <c r="B3147" s="4">
        <v>124310000</v>
      </c>
      <c r="C3147" s="4">
        <v>136080000</v>
      </c>
      <c r="E3147" s="6">
        <v>125480000</v>
      </c>
      <c r="F3147" s="6">
        <v>145930000</v>
      </c>
      <c r="G3147" s="6">
        <v>108730000</v>
      </c>
      <c r="I3147" s="8">
        <f t="shared" si="490"/>
        <v>131418210</v>
      </c>
      <c r="J3147" s="8">
        <f t="shared" si="491"/>
        <v>124608210</v>
      </c>
      <c r="K3147" s="8">
        <f t="shared" si="492"/>
        <v>136378210</v>
      </c>
      <c r="L3147" s="1"/>
      <c r="M3147" s="10">
        <f t="shared" si="493"/>
        <v>125778210</v>
      </c>
      <c r="N3147" s="10">
        <f t="shared" si="494"/>
        <v>146228210</v>
      </c>
      <c r="O3147" s="10">
        <f t="shared" si="495"/>
        <v>109028210</v>
      </c>
      <c r="Q3147" s="1">
        <f t="shared" si="496"/>
        <v>130801543.33333333</v>
      </c>
      <c r="R3147" s="1">
        <f t="shared" si="497"/>
        <v>127011543.33333333</v>
      </c>
      <c r="T3147" s="1">
        <f t="shared" si="498"/>
        <v>0.97102480671545588</v>
      </c>
      <c r="U3147">
        <f t="shared" si="499"/>
        <v>0.7538550761031475</v>
      </c>
      <c r="Y3147" t="s">
        <v>9279</v>
      </c>
      <c r="Z3147" t="s">
        <v>9280</v>
      </c>
    </row>
    <row r="3148" spans="1:26">
      <c r="A3148" s="4">
        <v>146630000</v>
      </c>
      <c r="B3148" s="4">
        <v>203310000</v>
      </c>
      <c r="C3148" s="4">
        <v>222680000</v>
      </c>
      <c r="E3148" s="6">
        <v>221500000</v>
      </c>
      <c r="F3148" s="6">
        <v>179570000</v>
      </c>
      <c r="G3148" s="6">
        <v>154970000</v>
      </c>
      <c r="I3148" s="8">
        <f t="shared" si="490"/>
        <v>146928210</v>
      </c>
      <c r="J3148" s="8">
        <f t="shared" si="491"/>
        <v>203608210</v>
      </c>
      <c r="K3148" s="8">
        <f t="shared" si="492"/>
        <v>222978210</v>
      </c>
      <c r="L3148" s="1"/>
      <c r="M3148" s="10">
        <f t="shared" si="493"/>
        <v>221798210</v>
      </c>
      <c r="N3148" s="10">
        <f t="shared" si="494"/>
        <v>179868210</v>
      </c>
      <c r="O3148" s="10">
        <f t="shared" si="495"/>
        <v>155268210</v>
      </c>
      <c r="Q3148" s="1">
        <f t="shared" si="496"/>
        <v>191171543.33333334</v>
      </c>
      <c r="R3148" s="1">
        <f t="shared" si="497"/>
        <v>185644876.66666666</v>
      </c>
      <c r="T3148" s="1">
        <f t="shared" si="498"/>
        <v>0.97109053695805447</v>
      </c>
      <c r="U3148">
        <f t="shared" si="499"/>
        <v>0.86263825404079419</v>
      </c>
      <c r="Y3148" t="s">
        <v>757</v>
      </c>
      <c r="Z3148" t="s">
        <v>758</v>
      </c>
    </row>
    <row r="3149" spans="1:26">
      <c r="A3149" s="4">
        <v>8859100000</v>
      </c>
      <c r="B3149" s="4">
        <v>7742100000</v>
      </c>
      <c r="C3149" s="4">
        <v>7386400000</v>
      </c>
      <c r="E3149" s="6">
        <v>7818300000</v>
      </c>
      <c r="F3149" s="6">
        <v>7761600000</v>
      </c>
      <c r="G3149" s="6">
        <v>7714700000</v>
      </c>
      <c r="I3149" s="8">
        <f t="shared" si="490"/>
        <v>8859398210</v>
      </c>
      <c r="J3149" s="8">
        <f t="shared" si="491"/>
        <v>7742398210</v>
      </c>
      <c r="K3149" s="8">
        <f t="shared" si="492"/>
        <v>7386698210</v>
      </c>
      <c r="L3149" s="1"/>
      <c r="M3149" s="10">
        <f t="shared" si="493"/>
        <v>7818598210</v>
      </c>
      <c r="N3149" s="10">
        <f t="shared" si="494"/>
        <v>7761898210</v>
      </c>
      <c r="O3149" s="10">
        <f t="shared" si="495"/>
        <v>7714998210</v>
      </c>
      <c r="Q3149" s="1">
        <f t="shared" si="496"/>
        <v>7996164876.666667</v>
      </c>
      <c r="R3149" s="1">
        <f t="shared" si="497"/>
        <v>7765164876.666667</v>
      </c>
      <c r="T3149" s="1">
        <f t="shared" si="498"/>
        <v>0.9711111509626229</v>
      </c>
      <c r="U3149">
        <f t="shared" si="499"/>
        <v>0.6308448711236585</v>
      </c>
      <c r="Y3149" t="s">
        <v>7301</v>
      </c>
      <c r="Z3149" t="s">
        <v>7302</v>
      </c>
    </row>
    <row r="3150" spans="1:26">
      <c r="A3150" s="4">
        <v>192410000</v>
      </c>
      <c r="B3150" s="4">
        <v>115200000</v>
      </c>
      <c r="C3150" s="4">
        <v>125920000</v>
      </c>
      <c r="E3150" s="6">
        <v>161700000</v>
      </c>
      <c r="F3150" s="6">
        <v>172030000</v>
      </c>
      <c r="G3150" s="6">
        <v>87250000</v>
      </c>
      <c r="I3150" s="8">
        <f t="shared" si="490"/>
        <v>192708210</v>
      </c>
      <c r="J3150" s="8">
        <f t="shared" si="491"/>
        <v>115498210</v>
      </c>
      <c r="K3150" s="8">
        <f t="shared" si="492"/>
        <v>126218210</v>
      </c>
      <c r="L3150" s="1"/>
      <c r="M3150" s="10">
        <f t="shared" si="493"/>
        <v>161998210</v>
      </c>
      <c r="N3150" s="10">
        <f t="shared" si="494"/>
        <v>172328210</v>
      </c>
      <c r="O3150" s="10">
        <f t="shared" si="495"/>
        <v>87548210</v>
      </c>
      <c r="Q3150" s="1">
        <f t="shared" si="496"/>
        <v>144808210</v>
      </c>
      <c r="R3150" s="1">
        <f t="shared" si="497"/>
        <v>140624876.66666666</v>
      </c>
      <c r="T3150" s="1">
        <f t="shared" si="498"/>
        <v>0.97111121438947867</v>
      </c>
      <c r="U3150">
        <f t="shared" si="499"/>
        <v>0.91310335321237801</v>
      </c>
      <c r="Y3150" t="s">
        <v>6404</v>
      </c>
      <c r="Z3150" t="s">
        <v>6405</v>
      </c>
    </row>
    <row r="3151" spans="1:26">
      <c r="A3151" s="4">
        <v>341920000</v>
      </c>
      <c r="B3151" s="4">
        <v>564190000</v>
      </c>
      <c r="C3151" s="4">
        <v>477350000</v>
      </c>
      <c r="E3151" s="6">
        <v>394840000</v>
      </c>
      <c r="F3151" s="6">
        <v>461160000</v>
      </c>
      <c r="G3151" s="6">
        <v>487520000</v>
      </c>
      <c r="I3151" s="8">
        <f t="shared" si="490"/>
        <v>342218210</v>
      </c>
      <c r="J3151" s="8">
        <f t="shared" si="491"/>
        <v>564488210</v>
      </c>
      <c r="K3151" s="8">
        <f t="shared" si="492"/>
        <v>477648210</v>
      </c>
      <c r="L3151" s="1"/>
      <c r="M3151" s="10">
        <f t="shared" si="493"/>
        <v>395138210</v>
      </c>
      <c r="N3151" s="10">
        <f t="shared" si="494"/>
        <v>461458210</v>
      </c>
      <c r="O3151" s="10">
        <f t="shared" si="495"/>
        <v>487818210</v>
      </c>
      <c r="Q3151" s="1">
        <f t="shared" si="496"/>
        <v>461451543.33333331</v>
      </c>
      <c r="R3151" s="1">
        <f t="shared" si="497"/>
        <v>448138210</v>
      </c>
      <c r="T3151" s="1">
        <f t="shared" si="498"/>
        <v>0.97114901114608188</v>
      </c>
      <c r="U3151">
        <f t="shared" si="499"/>
        <v>0.85902624481285905</v>
      </c>
      <c r="Y3151" t="s">
        <v>12225</v>
      </c>
      <c r="Z3151" t="s">
        <v>12226</v>
      </c>
    </row>
    <row r="3152" spans="1:26">
      <c r="A3152" s="4">
        <v>636360000</v>
      </c>
      <c r="B3152" s="4">
        <v>534780000</v>
      </c>
      <c r="C3152" s="4">
        <v>525850000</v>
      </c>
      <c r="E3152" s="6">
        <v>550630000</v>
      </c>
      <c r="F3152" s="6">
        <v>510120000</v>
      </c>
      <c r="G3152" s="6">
        <v>587310000</v>
      </c>
      <c r="I3152" s="8">
        <f t="shared" si="490"/>
        <v>636658210</v>
      </c>
      <c r="J3152" s="8">
        <f t="shared" si="491"/>
        <v>535078210</v>
      </c>
      <c r="K3152" s="8">
        <f t="shared" si="492"/>
        <v>526148210</v>
      </c>
      <c r="L3152" s="1"/>
      <c r="M3152" s="10">
        <f t="shared" si="493"/>
        <v>550928210</v>
      </c>
      <c r="N3152" s="10">
        <f t="shared" si="494"/>
        <v>510418210</v>
      </c>
      <c r="O3152" s="10">
        <f t="shared" si="495"/>
        <v>587608210</v>
      </c>
      <c r="Q3152" s="1">
        <f t="shared" si="496"/>
        <v>565961543.33333337</v>
      </c>
      <c r="R3152" s="1">
        <f t="shared" si="497"/>
        <v>549651543.33333337</v>
      </c>
      <c r="T3152" s="1">
        <f t="shared" si="498"/>
        <v>0.97118178753994611</v>
      </c>
      <c r="U3152">
        <f t="shared" si="499"/>
        <v>0.71672685767155186</v>
      </c>
      <c r="Y3152" t="s">
        <v>8442</v>
      </c>
      <c r="Z3152" t="s">
        <v>8443</v>
      </c>
    </row>
    <row r="3153" spans="1:26">
      <c r="A3153" s="4">
        <v>333930000</v>
      </c>
      <c r="B3153" s="4">
        <v>287420000</v>
      </c>
      <c r="C3153" s="4">
        <v>296760000</v>
      </c>
      <c r="E3153" s="6">
        <v>198560000</v>
      </c>
      <c r="F3153" s="6">
        <v>407960000</v>
      </c>
      <c r="G3153" s="6">
        <v>285150000</v>
      </c>
      <c r="I3153" s="8">
        <f t="shared" si="490"/>
        <v>334228210</v>
      </c>
      <c r="J3153" s="8">
        <f t="shared" si="491"/>
        <v>287718210</v>
      </c>
      <c r="K3153" s="8">
        <f t="shared" si="492"/>
        <v>297058210</v>
      </c>
      <c r="L3153" s="1"/>
      <c r="M3153" s="10">
        <f t="shared" si="493"/>
        <v>198858210</v>
      </c>
      <c r="N3153" s="10">
        <f t="shared" si="494"/>
        <v>408258210</v>
      </c>
      <c r="O3153" s="10">
        <f t="shared" si="495"/>
        <v>285448210</v>
      </c>
      <c r="Q3153" s="1">
        <f t="shared" si="496"/>
        <v>306334876.66666669</v>
      </c>
      <c r="R3153" s="1">
        <f t="shared" si="497"/>
        <v>297521543.33333331</v>
      </c>
      <c r="T3153" s="1">
        <f t="shared" si="498"/>
        <v>0.97122974233546555</v>
      </c>
      <c r="U3153">
        <f t="shared" si="499"/>
        <v>0.89448817194305685</v>
      </c>
      <c r="Z3153" t="s">
        <v>1053</v>
      </c>
    </row>
    <row r="3154" spans="1:26">
      <c r="A3154" s="4">
        <v>46204000</v>
      </c>
      <c r="B3154" s="4">
        <v>46345000</v>
      </c>
      <c r="C3154" s="4">
        <v>56091000</v>
      </c>
      <c r="E3154" s="6">
        <v>49417000</v>
      </c>
      <c r="F3154" s="6">
        <v>49909000</v>
      </c>
      <c r="G3154" s="6">
        <v>45029000</v>
      </c>
      <c r="I3154" s="8">
        <f t="shared" si="490"/>
        <v>46502210</v>
      </c>
      <c r="J3154" s="8">
        <f t="shared" si="491"/>
        <v>46643210</v>
      </c>
      <c r="K3154" s="8">
        <f t="shared" si="492"/>
        <v>56389210</v>
      </c>
      <c r="L3154" s="1"/>
      <c r="M3154" s="10">
        <f t="shared" si="493"/>
        <v>49715210</v>
      </c>
      <c r="N3154" s="10">
        <f t="shared" si="494"/>
        <v>50207210</v>
      </c>
      <c r="O3154" s="10">
        <f t="shared" si="495"/>
        <v>45327210</v>
      </c>
      <c r="Q3154" s="1">
        <f t="shared" si="496"/>
        <v>49844876.666666664</v>
      </c>
      <c r="R3154" s="1">
        <f t="shared" si="497"/>
        <v>48416543.333333336</v>
      </c>
      <c r="T3154" s="1">
        <f t="shared" si="498"/>
        <v>0.97134443038378482</v>
      </c>
      <c r="U3154">
        <f t="shared" si="499"/>
        <v>0.71340378413783312</v>
      </c>
      <c r="Y3154" t="s">
        <v>523</v>
      </c>
      <c r="Z3154" t="s">
        <v>524</v>
      </c>
    </row>
    <row r="3155" spans="1:26">
      <c r="A3155" s="4">
        <v>736120000</v>
      </c>
      <c r="B3155" s="4">
        <v>808770000</v>
      </c>
      <c r="C3155" s="4">
        <v>818860000</v>
      </c>
      <c r="E3155" s="6">
        <v>662630000</v>
      </c>
      <c r="F3155" s="6">
        <v>778480000</v>
      </c>
      <c r="G3155" s="6">
        <v>855370000</v>
      </c>
      <c r="I3155" s="8">
        <f t="shared" si="490"/>
        <v>736418210</v>
      </c>
      <c r="J3155" s="8">
        <f t="shared" si="491"/>
        <v>809068210</v>
      </c>
      <c r="K3155" s="8">
        <f t="shared" si="492"/>
        <v>819158210</v>
      </c>
      <c r="L3155" s="1"/>
      <c r="M3155" s="10">
        <f t="shared" si="493"/>
        <v>662928210</v>
      </c>
      <c r="N3155" s="10">
        <f t="shared" si="494"/>
        <v>778778210</v>
      </c>
      <c r="O3155" s="10">
        <f t="shared" si="495"/>
        <v>855668210</v>
      </c>
      <c r="Q3155" s="1">
        <f t="shared" si="496"/>
        <v>788214876.66666663</v>
      </c>
      <c r="R3155" s="1">
        <f t="shared" si="497"/>
        <v>765791543.33333337</v>
      </c>
      <c r="T3155" s="1">
        <f t="shared" si="498"/>
        <v>0.97155175067468813</v>
      </c>
      <c r="U3155">
        <f t="shared" si="499"/>
        <v>0.73501628986593737</v>
      </c>
      <c r="Y3155" t="s">
        <v>10296</v>
      </c>
      <c r="Z3155" t="s">
        <v>10297</v>
      </c>
    </row>
    <row r="3156" spans="1:26">
      <c r="A3156" s="4">
        <v>2824600000</v>
      </c>
      <c r="B3156" s="4">
        <v>2894600000</v>
      </c>
      <c r="C3156" s="4">
        <v>2994300000</v>
      </c>
      <c r="E3156" s="6">
        <v>2883300000</v>
      </c>
      <c r="F3156" s="6">
        <v>2701500000</v>
      </c>
      <c r="G3156" s="6">
        <v>2881400000</v>
      </c>
      <c r="I3156" s="8">
        <f t="shared" si="490"/>
        <v>2824898210</v>
      </c>
      <c r="J3156" s="8">
        <f t="shared" si="491"/>
        <v>2894898210</v>
      </c>
      <c r="K3156" s="8">
        <f t="shared" si="492"/>
        <v>2994598210</v>
      </c>
      <c r="L3156" s="1"/>
      <c r="M3156" s="10">
        <f t="shared" si="493"/>
        <v>2883598210</v>
      </c>
      <c r="N3156" s="10">
        <f t="shared" si="494"/>
        <v>2701798210</v>
      </c>
      <c r="O3156" s="10">
        <f t="shared" si="495"/>
        <v>2881698210</v>
      </c>
      <c r="Q3156" s="1">
        <f t="shared" si="496"/>
        <v>2904798210</v>
      </c>
      <c r="R3156" s="1">
        <f t="shared" si="497"/>
        <v>2822364876.6666665</v>
      </c>
      <c r="T3156" s="1">
        <f t="shared" si="498"/>
        <v>0.97162166616271306</v>
      </c>
      <c r="U3156">
        <f t="shared" si="499"/>
        <v>0.34929572845917545</v>
      </c>
      <c r="Y3156" t="s">
        <v>4312</v>
      </c>
      <c r="Z3156" t="s">
        <v>4313</v>
      </c>
    </row>
    <row r="3157" spans="1:26">
      <c r="A3157" s="4">
        <v>130080000</v>
      </c>
      <c r="B3157" s="4">
        <v>100850000</v>
      </c>
      <c r="C3157" s="4">
        <v>93090000</v>
      </c>
      <c r="E3157" s="6">
        <v>134610000</v>
      </c>
      <c r="F3157" s="6">
        <v>91589000</v>
      </c>
      <c r="G3157" s="6">
        <v>88604000</v>
      </c>
      <c r="I3157" s="8">
        <f t="shared" si="490"/>
        <v>130378210</v>
      </c>
      <c r="J3157" s="8">
        <f t="shared" si="491"/>
        <v>101148210</v>
      </c>
      <c r="K3157" s="8">
        <f t="shared" si="492"/>
        <v>93388210</v>
      </c>
      <c r="L3157" s="1"/>
      <c r="M3157" s="10">
        <f t="shared" si="493"/>
        <v>134908210</v>
      </c>
      <c r="N3157" s="10">
        <f t="shared" si="494"/>
        <v>91887210</v>
      </c>
      <c r="O3157" s="10">
        <f t="shared" si="495"/>
        <v>88902210</v>
      </c>
      <c r="Q3157" s="1">
        <f t="shared" si="496"/>
        <v>108304876.66666667</v>
      </c>
      <c r="R3157" s="1">
        <f t="shared" si="497"/>
        <v>105232543.33333333</v>
      </c>
      <c r="T3157" s="1">
        <f t="shared" si="498"/>
        <v>0.97163254852513092</v>
      </c>
      <c r="U3157">
        <f t="shared" si="499"/>
        <v>0.87712515311312589</v>
      </c>
      <c r="Y3157" t="s">
        <v>7496</v>
      </c>
      <c r="Z3157" t="s">
        <v>7497</v>
      </c>
    </row>
    <row r="3158" spans="1:26">
      <c r="A3158" s="4">
        <v>4784800000</v>
      </c>
      <c r="B3158" s="4">
        <v>5115900000</v>
      </c>
      <c r="C3158" s="4">
        <v>4280800000</v>
      </c>
      <c r="E3158" s="6">
        <v>5017700000</v>
      </c>
      <c r="F3158" s="6">
        <v>4727700000</v>
      </c>
      <c r="G3158" s="6">
        <v>4035100000</v>
      </c>
      <c r="I3158" s="8">
        <f t="shared" si="490"/>
        <v>4785098210</v>
      </c>
      <c r="J3158" s="8">
        <f t="shared" si="491"/>
        <v>5116198210</v>
      </c>
      <c r="K3158" s="8">
        <f t="shared" si="492"/>
        <v>4281098210</v>
      </c>
      <c r="L3158" s="1"/>
      <c r="M3158" s="10">
        <f t="shared" si="493"/>
        <v>5017998210</v>
      </c>
      <c r="N3158" s="10">
        <f t="shared" si="494"/>
        <v>4727998210</v>
      </c>
      <c r="O3158" s="10">
        <f t="shared" si="495"/>
        <v>4035398210</v>
      </c>
      <c r="Q3158" s="1">
        <f t="shared" si="496"/>
        <v>4727464876.666667</v>
      </c>
      <c r="R3158" s="1">
        <f t="shared" si="497"/>
        <v>4593798210</v>
      </c>
      <c r="T3158" s="1">
        <f t="shared" si="498"/>
        <v>0.97172550824726267</v>
      </c>
      <c r="U3158">
        <f t="shared" si="499"/>
        <v>0.74235286125899702</v>
      </c>
      <c r="Y3158" t="s">
        <v>9189</v>
      </c>
      <c r="Z3158" t="s">
        <v>9190</v>
      </c>
    </row>
    <row r="3159" spans="1:26">
      <c r="A3159" s="4">
        <v>7361400000</v>
      </c>
      <c r="B3159" s="4">
        <v>8211700000</v>
      </c>
      <c r="C3159" s="4">
        <v>7502100000</v>
      </c>
      <c r="E3159" s="6">
        <v>6928900000</v>
      </c>
      <c r="F3159" s="6">
        <v>7349900000</v>
      </c>
      <c r="G3159" s="6">
        <v>8144400000</v>
      </c>
      <c r="I3159" s="8">
        <f t="shared" si="490"/>
        <v>7361698210</v>
      </c>
      <c r="J3159" s="8">
        <f t="shared" si="491"/>
        <v>8211998210</v>
      </c>
      <c r="K3159" s="8">
        <f t="shared" si="492"/>
        <v>7502398210</v>
      </c>
      <c r="L3159" s="1"/>
      <c r="M3159" s="10">
        <f t="shared" si="493"/>
        <v>6929198210</v>
      </c>
      <c r="N3159" s="10">
        <f t="shared" si="494"/>
        <v>7350198210</v>
      </c>
      <c r="O3159" s="10">
        <f t="shared" si="495"/>
        <v>8144698210</v>
      </c>
      <c r="Q3159" s="1">
        <f t="shared" si="496"/>
        <v>7692031543.333333</v>
      </c>
      <c r="R3159" s="1">
        <f t="shared" si="497"/>
        <v>7474698210</v>
      </c>
      <c r="T3159" s="1">
        <f t="shared" si="498"/>
        <v>0.97174565235348065</v>
      </c>
      <c r="U3159">
        <f t="shared" si="499"/>
        <v>0.6493983524168605</v>
      </c>
      <c r="Y3159" t="s">
        <v>12805</v>
      </c>
      <c r="Z3159" t="s">
        <v>12806</v>
      </c>
    </row>
    <row r="3160" spans="1:26">
      <c r="A3160" s="4">
        <v>10839000000</v>
      </c>
      <c r="B3160" s="4">
        <v>11177000000</v>
      </c>
      <c r="C3160" s="4">
        <v>14224000000</v>
      </c>
      <c r="E3160" s="6">
        <v>11700000000</v>
      </c>
      <c r="F3160" s="6">
        <v>12467000000</v>
      </c>
      <c r="G3160" s="6">
        <v>11055000000</v>
      </c>
      <c r="I3160" s="8">
        <f t="shared" si="490"/>
        <v>10839298210</v>
      </c>
      <c r="J3160" s="8">
        <f t="shared" si="491"/>
        <v>11177298210</v>
      </c>
      <c r="K3160" s="8">
        <f t="shared" si="492"/>
        <v>14224298210</v>
      </c>
      <c r="L3160" s="1"/>
      <c r="M3160" s="10">
        <f t="shared" si="493"/>
        <v>11700298210</v>
      </c>
      <c r="N3160" s="10">
        <f t="shared" si="494"/>
        <v>12467298210</v>
      </c>
      <c r="O3160" s="10">
        <f t="shared" si="495"/>
        <v>11055298210</v>
      </c>
      <c r="Q3160" s="1">
        <f t="shared" si="496"/>
        <v>12080298210</v>
      </c>
      <c r="R3160" s="1">
        <f t="shared" si="497"/>
        <v>11740964876.666666</v>
      </c>
      <c r="T3160" s="1">
        <f t="shared" si="498"/>
        <v>0.97191018570614129</v>
      </c>
      <c r="U3160">
        <f t="shared" si="499"/>
        <v>0.78283900085344993</v>
      </c>
      <c r="Y3160" t="s">
        <v>6609</v>
      </c>
      <c r="Z3160" t="s">
        <v>6610</v>
      </c>
    </row>
    <row r="3161" spans="1:26">
      <c r="A3161" s="4">
        <v>1407800000</v>
      </c>
      <c r="B3161" s="4">
        <v>1405200000</v>
      </c>
      <c r="C3161" s="4">
        <v>1210600000</v>
      </c>
      <c r="E3161" s="6">
        <v>1409900000</v>
      </c>
      <c r="F3161" s="6">
        <v>1194900000</v>
      </c>
      <c r="G3161" s="6">
        <v>1305800000</v>
      </c>
      <c r="I3161" s="8">
        <f t="shared" si="490"/>
        <v>1408098210</v>
      </c>
      <c r="J3161" s="8">
        <f t="shared" si="491"/>
        <v>1405498210</v>
      </c>
      <c r="K3161" s="8">
        <f t="shared" si="492"/>
        <v>1210898210</v>
      </c>
      <c r="L3161" s="1"/>
      <c r="M3161" s="10">
        <f t="shared" si="493"/>
        <v>1410198210</v>
      </c>
      <c r="N3161" s="10">
        <f t="shared" si="494"/>
        <v>1195198210</v>
      </c>
      <c r="O3161" s="10">
        <f t="shared" si="495"/>
        <v>1306098210</v>
      </c>
      <c r="Q3161" s="1">
        <f t="shared" si="496"/>
        <v>1341498210</v>
      </c>
      <c r="R3161" s="1">
        <f t="shared" si="497"/>
        <v>1303831543.3333333</v>
      </c>
      <c r="T3161" s="1">
        <f t="shared" si="498"/>
        <v>0.97192194042013169</v>
      </c>
      <c r="U3161">
        <f t="shared" si="499"/>
        <v>0.69737545621894437</v>
      </c>
      <c r="Y3161" t="s">
        <v>7007</v>
      </c>
      <c r="Z3161" t="s">
        <v>7008</v>
      </c>
    </row>
    <row r="3162" spans="1:26">
      <c r="A3162" s="4">
        <v>520010000</v>
      </c>
      <c r="B3162" s="4">
        <v>449530000</v>
      </c>
      <c r="C3162" s="4">
        <v>292180000</v>
      </c>
      <c r="E3162" s="6">
        <v>416140000</v>
      </c>
      <c r="F3162" s="6">
        <v>373020000</v>
      </c>
      <c r="G3162" s="6">
        <v>437120000</v>
      </c>
      <c r="I3162" s="8">
        <f t="shared" si="490"/>
        <v>520308210</v>
      </c>
      <c r="J3162" s="8">
        <f t="shared" si="491"/>
        <v>449828210</v>
      </c>
      <c r="K3162" s="8">
        <f t="shared" si="492"/>
        <v>292478210</v>
      </c>
      <c r="L3162" s="1"/>
      <c r="M3162" s="10">
        <f t="shared" si="493"/>
        <v>416438210</v>
      </c>
      <c r="N3162" s="10">
        <f t="shared" si="494"/>
        <v>373318210</v>
      </c>
      <c r="O3162" s="10">
        <f t="shared" si="495"/>
        <v>437418210</v>
      </c>
      <c r="Q3162" s="1">
        <f t="shared" si="496"/>
        <v>420871543.33333331</v>
      </c>
      <c r="R3162" s="1">
        <f t="shared" si="497"/>
        <v>409058210</v>
      </c>
      <c r="T3162" s="1">
        <f t="shared" si="498"/>
        <v>0.97193126140158859</v>
      </c>
      <c r="U3162">
        <f t="shared" si="499"/>
        <v>0.87406196279703952</v>
      </c>
      <c r="Y3162" t="s">
        <v>1959</v>
      </c>
      <c r="Z3162" t="s">
        <v>1960</v>
      </c>
    </row>
    <row r="3163" spans="1:26">
      <c r="A3163" s="4">
        <v>2899000000</v>
      </c>
      <c r="B3163" s="4">
        <v>3124600000</v>
      </c>
      <c r="C3163" s="4">
        <v>3434400000</v>
      </c>
      <c r="E3163" s="6">
        <v>3122000000</v>
      </c>
      <c r="F3163" s="6">
        <v>3036200000</v>
      </c>
      <c r="G3163" s="6">
        <v>3035200000</v>
      </c>
      <c r="I3163" s="8">
        <f t="shared" si="490"/>
        <v>2899298210</v>
      </c>
      <c r="J3163" s="8">
        <f t="shared" si="491"/>
        <v>3124898210</v>
      </c>
      <c r="K3163" s="8">
        <f t="shared" si="492"/>
        <v>3434698210</v>
      </c>
      <c r="L3163" s="1"/>
      <c r="M3163" s="10">
        <f t="shared" si="493"/>
        <v>3122298210</v>
      </c>
      <c r="N3163" s="10">
        <f t="shared" si="494"/>
        <v>3036498210</v>
      </c>
      <c r="O3163" s="10">
        <f t="shared" si="495"/>
        <v>3035498210</v>
      </c>
      <c r="Q3163" s="1">
        <f t="shared" si="496"/>
        <v>3152964876.6666665</v>
      </c>
      <c r="R3163" s="1">
        <f t="shared" si="497"/>
        <v>3064764876.6666665</v>
      </c>
      <c r="T3163" s="1">
        <f t="shared" si="498"/>
        <v>0.97202632967695934</v>
      </c>
      <c r="U3163">
        <f t="shared" si="499"/>
        <v>0.60609752092928848</v>
      </c>
      <c r="Y3163" t="s">
        <v>550</v>
      </c>
      <c r="Z3163" t="s">
        <v>551</v>
      </c>
    </row>
    <row r="3164" spans="1:26">
      <c r="A3164" s="4">
        <v>1561400000</v>
      </c>
      <c r="B3164" s="4">
        <v>1545800000</v>
      </c>
      <c r="C3164" s="4">
        <v>1512500000</v>
      </c>
      <c r="E3164" s="6">
        <v>1528100000</v>
      </c>
      <c r="F3164" s="6">
        <v>1419100000</v>
      </c>
      <c r="G3164" s="6">
        <v>1543300000</v>
      </c>
      <c r="I3164" s="8">
        <f t="shared" si="490"/>
        <v>1561698210</v>
      </c>
      <c r="J3164" s="8">
        <f t="shared" si="491"/>
        <v>1546098210</v>
      </c>
      <c r="K3164" s="8">
        <f t="shared" si="492"/>
        <v>1512798210</v>
      </c>
      <c r="L3164" s="1"/>
      <c r="M3164" s="10">
        <f t="shared" si="493"/>
        <v>1528398210</v>
      </c>
      <c r="N3164" s="10">
        <f t="shared" si="494"/>
        <v>1419398210</v>
      </c>
      <c r="O3164" s="10">
        <f t="shared" si="495"/>
        <v>1543598210</v>
      </c>
      <c r="Q3164" s="1">
        <f t="shared" si="496"/>
        <v>1540198210</v>
      </c>
      <c r="R3164" s="1">
        <f t="shared" si="497"/>
        <v>1497131543.3333333</v>
      </c>
      <c r="T3164" s="1">
        <f t="shared" si="498"/>
        <v>0.97203823093219488</v>
      </c>
      <c r="U3164">
        <f t="shared" si="499"/>
        <v>0.35993048084811641</v>
      </c>
      <c r="Y3164" t="s">
        <v>5305</v>
      </c>
      <c r="Z3164" t="s">
        <v>5306</v>
      </c>
    </row>
    <row r="3165" spans="1:26">
      <c r="A3165" s="4">
        <v>1372000000</v>
      </c>
      <c r="B3165" s="4">
        <v>1229000000</v>
      </c>
      <c r="C3165" s="4">
        <v>1335900000</v>
      </c>
      <c r="E3165" s="6">
        <v>1224600000</v>
      </c>
      <c r="F3165" s="6">
        <v>1312000000</v>
      </c>
      <c r="G3165" s="6">
        <v>1290300000</v>
      </c>
      <c r="I3165" s="8">
        <f t="shared" si="490"/>
        <v>1372298210</v>
      </c>
      <c r="J3165" s="8">
        <f t="shared" si="491"/>
        <v>1229298210</v>
      </c>
      <c r="K3165" s="8">
        <f t="shared" si="492"/>
        <v>1336198210</v>
      </c>
      <c r="L3165" s="1"/>
      <c r="M3165" s="10">
        <f t="shared" si="493"/>
        <v>1224898210</v>
      </c>
      <c r="N3165" s="10">
        <f t="shared" si="494"/>
        <v>1312298210</v>
      </c>
      <c r="O3165" s="10">
        <f t="shared" si="495"/>
        <v>1290598210</v>
      </c>
      <c r="Q3165" s="1">
        <f t="shared" si="496"/>
        <v>1312598210</v>
      </c>
      <c r="R3165" s="1">
        <f t="shared" si="497"/>
        <v>1275931543.3333333</v>
      </c>
      <c r="T3165" s="1">
        <f t="shared" si="498"/>
        <v>0.97206558230285356</v>
      </c>
      <c r="U3165">
        <f t="shared" si="499"/>
        <v>0.50669685874435977</v>
      </c>
      <c r="Y3165" t="s">
        <v>1590</v>
      </c>
      <c r="Z3165" t="s">
        <v>1591</v>
      </c>
    </row>
    <row r="3166" spans="1:26">
      <c r="A3166" s="4">
        <v>3118800000</v>
      </c>
      <c r="B3166" s="4">
        <v>2875000000</v>
      </c>
      <c r="C3166" s="4">
        <v>3011300000</v>
      </c>
      <c r="E3166" s="6">
        <v>2880300000</v>
      </c>
      <c r="F3166" s="6">
        <v>2804300000</v>
      </c>
      <c r="G3166" s="6">
        <v>3069500000</v>
      </c>
      <c r="I3166" s="8">
        <f t="shared" si="490"/>
        <v>3119098210</v>
      </c>
      <c r="J3166" s="8">
        <f t="shared" si="491"/>
        <v>2875298210</v>
      </c>
      <c r="K3166" s="8">
        <f t="shared" si="492"/>
        <v>3011598210</v>
      </c>
      <c r="L3166" s="1"/>
      <c r="M3166" s="10">
        <f t="shared" si="493"/>
        <v>2880598210</v>
      </c>
      <c r="N3166" s="10">
        <f t="shared" si="494"/>
        <v>2804598210</v>
      </c>
      <c r="O3166" s="10">
        <f t="shared" si="495"/>
        <v>3069798210</v>
      </c>
      <c r="Q3166" s="1">
        <f t="shared" si="496"/>
        <v>3001998210</v>
      </c>
      <c r="R3166" s="1">
        <f t="shared" si="497"/>
        <v>2918331543.3333335</v>
      </c>
      <c r="T3166" s="1">
        <f t="shared" si="498"/>
        <v>0.97212967469868461</v>
      </c>
      <c r="U3166">
        <f t="shared" si="499"/>
        <v>0.47329726268510824</v>
      </c>
      <c r="Y3166" t="s">
        <v>9170</v>
      </c>
      <c r="Z3166" t="s">
        <v>9171</v>
      </c>
    </row>
    <row r="3167" spans="1:26">
      <c r="A3167" s="4">
        <v>137040000</v>
      </c>
      <c r="B3167" s="4">
        <v>49051000</v>
      </c>
      <c r="C3167" s="4">
        <v>93699000</v>
      </c>
      <c r="E3167" s="6">
        <v>56078000</v>
      </c>
      <c r="F3167" s="6">
        <v>67571000</v>
      </c>
      <c r="G3167" s="6">
        <v>148350000</v>
      </c>
      <c r="I3167" s="8">
        <f t="shared" si="490"/>
        <v>137338210</v>
      </c>
      <c r="J3167" s="8">
        <f t="shared" si="491"/>
        <v>49349210</v>
      </c>
      <c r="K3167" s="8">
        <f t="shared" si="492"/>
        <v>93997210</v>
      </c>
      <c r="L3167" s="1"/>
      <c r="M3167" s="10">
        <f t="shared" si="493"/>
        <v>56376210</v>
      </c>
      <c r="N3167" s="10">
        <f t="shared" si="494"/>
        <v>67869210</v>
      </c>
      <c r="O3167" s="10">
        <f t="shared" si="495"/>
        <v>148648210</v>
      </c>
      <c r="Q3167" s="1">
        <f t="shared" si="496"/>
        <v>93561543.333333328</v>
      </c>
      <c r="R3167" s="1">
        <f t="shared" si="497"/>
        <v>90964543.333333328</v>
      </c>
      <c r="T3167" s="1">
        <f t="shared" si="498"/>
        <v>0.9722428691588848</v>
      </c>
      <c r="U3167">
        <f t="shared" si="499"/>
        <v>0.94955587977366229</v>
      </c>
      <c r="Y3167" t="s">
        <v>3346</v>
      </c>
      <c r="Z3167" t="s">
        <v>3347</v>
      </c>
    </row>
    <row r="3168" spans="1:26">
      <c r="A3168" s="4">
        <v>239840000</v>
      </c>
      <c r="B3168" s="4">
        <v>205510000</v>
      </c>
      <c r="C3168" s="4">
        <v>225300000</v>
      </c>
      <c r="E3168" s="6">
        <v>207750000</v>
      </c>
      <c r="F3168" s="6">
        <v>196050000</v>
      </c>
      <c r="G3168" s="6">
        <v>248240000</v>
      </c>
      <c r="I3168" s="8">
        <f t="shared" si="490"/>
        <v>240138210</v>
      </c>
      <c r="J3168" s="8">
        <f t="shared" si="491"/>
        <v>205808210</v>
      </c>
      <c r="K3168" s="8">
        <f t="shared" si="492"/>
        <v>225598210</v>
      </c>
      <c r="L3168" s="1"/>
      <c r="M3168" s="10">
        <f t="shared" si="493"/>
        <v>208048210</v>
      </c>
      <c r="N3168" s="10">
        <f t="shared" si="494"/>
        <v>196348210</v>
      </c>
      <c r="O3168" s="10">
        <f t="shared" si="495"/>
        <v>248538210</v>
      </c>
      <c r="Q3168" s="1">
        <f t="shared" si="496"/>
        <v>223848210</v>
      </c>
      <c r="R3168" s="1">
        <f t="shared" si="497"/>
        <v>217644876.66666666</v>
      </c>
      <c r="T3168" s="1">
        <f t="shared" si="498"/>
        <v>0.9722877688709981</v>
      </c>
      <c r="U3168">
        <f t="shared" si="499"/>
        <v>0.75651237445313291</v>
      </c>
      <c r="Y3168" t="s">
        <v>7500</v>
      </c>
      <c r="Z3168" t="s">
        <v>7501</v>
      </c>
    </row>
    <row r="3169" spans="1:26">
      <c r="A3169" s="4">
        <v>52316000</v>
      </c>
      <c r="B3169" s="4">
        <v>36039000</v>
      </c>
      <c r="C3169" s="4">
        <v>61208000</v>
      </c>
      <c r="E3169" s="6">
        <v>48157000</v>
      </c>
      <c r="F3169" s="6">
        <v>51980000</v>
      </c>
      <c r="G3169" s="6">
        <v>45271000</v>
      </c>
      <c r="I3169" s="8">
        <f t="shared" si="490"/>
        <v>52614210</v>
      </c>
      <c r="J3169" s="8">
        <f t="shared" si="491"/>
        <v>36337210</v>
      </c>
      <c r="K3169" s="8">
        <f t="shared" si="492"/>
        <v>61506210</v>
      </c>
      <c r="L3169" s="1"/>
      <c r="M3169" s="10">
        <f t="shared" si="493"/>
        <v>48455210</v>
      </c>
      <c r="N3169" s="10">
        <f t="shared" si="494"/>
        <v>52278210</v>
      </c>
      <c r="O3169" s="10">
        <f t="shared" si="495"/>
        <v>45569210</v>
      </c>
      <c r="Q3169" s="1">
        <f t="shared" si="496"/>
        <v>50152543.333333336</v>
      </c>
      <c r="R3169" s="1">
        <f t="shared" si="497"/>
        <v>48767543.333333336</v>
      </c>
      <c r="T3169" s="1">
        <f t="shared" si="498"/>
        <v>0.97238425196515454</v>
      </c>
      <c r="U3169">
        <f t="shared" si="499"/>
        <v>0.86462931805465104</v>
      </c>
      <c r="Y3169" t="s">
        <v>2245</v>
      </c>
      <c r="Z3169" t="s">
        <v>2246</v>
      </c>
    </row>
    <row r="3170" spans="1:26">
      <c r="A3170" s="4">
        <v>1087500000</v>
      </c>
      <c r="B3170" s="4">
        <v>1057000000</v>
      </c>
      <c r="C3170" s="4">
        <v>864190000</v>
      </c>
      <c r="E3170" s="6">
        <v>938700000</v>
      </c>
      <c r="F3170" s="6">
        <v>993270000</v>
      </c>
      <c r="G3170" s="6">
        <v>993640000</v>
      </c>
      <c r="I3170" s="8">
        <f t="shared" si="490"/>
        <v>1087798210</v>
      </c>
      <c r="J3170" s="8">
        <f t="shared" si="491"/>
        <v>1057298210</v>
      </c>
      <c r="K3170" s="8">
        <f t="shared" si="492"/>
        <v>864488210</v>
      </c>
      <c r="L3170" s="1"/>
      <c r="M3170" s="10">
        <f t="shared" si="493"/>
        <v>938998210</v>
      </c>
      <c r="N3170" s="10">
        <f t="shared" si="494"/>
        <v>993568210</v>
      </c>
      <c r="O3170" s="10">
        <f t="shared" si="495"/>
        <v>993938210</v>
      </c>
      <c r="Q3170" s="1">
        <f t="shared" si="496"/>
        <v>1003194876.6666666</v>
      </c>
      <c r="R3170" s="1">
        <f t="shared" si="497"/>
        <v>975501543.33333337</v>
      </c>
      <c r="T3170" s="1">
        <f t="shared" si="498"/>
        <v>0.97239486167896871</v>
      </c>
      <c r="U3170">
        <f t="shared" si="499"/>
        <v>0.72101046092782939</v>
      </c>
      <c r="Y3170" t="s">
        <v>12594</v>
      </c>
      <c r="Z3170" t="s">
        <v>12595</v>
      </c>
    </row>
    <row r="3171" spans="1:26">
      <c r="A3171" s="4">
        <v>297950000</v>
      </c>
      <c r="B3171" s="4">
        <v>305690000</v>
      </c>
      <c r="C3171" s="4">
        <v>280060000</v>
      </c>
      <c r="E3171" s="6">
        <v>241810000</v>
      </c>
      <c r="F3171" s="6">
        <v>287200000</v>
      </c>
      <c r="G3171" s="6">
        <v>330310000</v>
      </c>
      <c r="I3171" s="8">
        <f t="shared" si="490"/>
        <v>298248210</v>
      </c>
      <c r="J3171" s="8">
        <f t="shared" si="491"/>
        <v>305988210</v>
      </c>
      <c r="K3171" s="8">
        <f t="shared" si="492"/>
        <v>280358210</v>
      </c>
      <c r="L3171" s="1"/>
      <c r="M3171" s="10">
        <f t="shared" si="493"/>
        <v>242108210</v>
      </c>
      <c r="N3171" s="10">
        <f t="shared" si="494"/>
        <v>287498210</v>
      </c>
      <c r="O3171" s="10">
        <f t="shared" si="495"/>
        <v>330608210</v>
      </c>
      <c r="Q3171" s="1">
        <f t="shared" si="496"/>
        <v>294864876.66666669</v>
      </c>
      <c r="R3171" s="1">
        <f t="shared" si="497"/>
        <v>286738210</v>
      </c>
      <c r="T3171" s="1">
        <f t="shared" si="498"/>
        <v>0.97243935337929865</v>
      </c>
      <c r="U3171">
        <f t="shared" si="499"/>
        <v>0.77565197425470234</v>
      </c>
      <c r="Y3171" t="s">
        <v>5894</v>
      </c>
      <c r="Z3171" t="s">
        <v>5895</v>
      </c>
    </row>
    <row r="3172" spans="1:26">
      <c r="A3172" s="4">
        <v>44556000</v>
      </c>
      <c r="B3172" s="4">
        <v>117000000</v>
      </c>
      <c r="C3172" s="4">
        <v>66215000</v>
      </c>
      <c r="E3172" s="6">
        <v>77833000</v>
      </c>
      <c r="F3172" s="6">
        <v>47825000</v>
      </c>
      <c r="G3172" s="6">
        <v>95832000</v>
      </c>
      <c r="I3172" s="8">
        <f t="shared" si="490"/>
        <v>44854210</v>
      </c>
      <c r="J3172" s="8">
        <f t="shared" si="491"/>
        <v>117298210</v>
      </c>
      <c r="K3172" s="8">
        <f t="shared" si="492"/>
        <v>66513210</v>
      </c>
      <c r="L3172" s="1"/>
      <c r="M3172" s="10">
        <f t="shared" si="493"/>
        <v>78131210</v>
      </c>
      <c r="N3172" s="10">
        <f t="shared" si="494"/>
        <v>48123210</v>
      </c>
      <c r="O3172" s="10">
        <f t="shared" si="495"/>
        <v>96130210</v>
      </c>
      <c r="Q3172" s="1">
        <f t="shared" si="496"/>
        <v>76221876.666666672</v>
      </c>
      <c r="R3172" s="1">
        <f t="shared" si="497"/>
        <v>74128210</v>
      </c>
      <c r="T3172" s="1">
        <f t="shared" si="498"/>
        <v>0.97253194544365928</v>
      </c>
      <c r="U3172">
        <f t="shared" si="499"/>
        <v>0.93882236886297754</v>
      </c>
      <c r="Y3172" t="s">
        <v>7930</v>
      </c>
      <c r="Z3172" t="s">
        <v>7931</v>
      </c>
    </row>
    <row r="3173" spans="1:26">
      <c r="A3173" s="4">
        <v>4118100000</v>
      </c>
      <c r="B3173" s="4">
        <v>4411000000</v>
      </c>
      <c r="C3173" s="4">
        <v>4661400000</v>
      </c>
      <c r="E3173" s="6">
        <v>4672900000</v>
      </c>
      <c r="F3173" s="6">
        <v>4008000000</v>
      </c>
      <c r="G3173" s="6">
        <v>4147700000</v>
      </c>
      <c r="I3173" s="8">
        <f t="shared" si="490"/>
        <v>4118398210</v>
      </c>
      <c r="J3173" s="8">
        <f t="shared" si="491"/>
        <v>4411298210</v>
      </c>
      <c r="K3173" s="8">
        <f t="shared" si="492"/>
        <v>4661698210</v>
      </c>
      <c r="L3173" s="1"/>
      <c r="M3173" s="10">
        <f t="shared" si="493"/>
        <v>4673198210</v>
      </c>
      <c r="N3173" s="10">
        <f t="shared" si="494"/>
        <v>4008298210</v>
      </c>
      <c r="O3173" s="10">
        <f t="shared" si="495"/>
        <v>4147998210</v>
      </c>
      <c r="Q3173" s="1">
        <f t="shared" si="496"/>
        <v>4397131543.333333</v>
      </c>
      <c r="R3173" s="1">
        <f t="shared" si="497"/>
        <v>4276498210</v>
      </c>
      <c r="T3173" s="1">
        <f t="shared" si="498"/>
        <v>0.97256544814625112</v>
      </c>
      <c r="U3173">
        <f t="shared" si="499"/>
        <v>0.66222295170698997</v>
      </c>
      <c r="Y3173" t="s">
        <v>3179</v>
      </c>
      <c r="Z3173" t="s">
        <v>3180</v>
      </c>
    </row>
    <row r="3174" spans="1:26">
      <c r="A3174" s="4">
        <v>268280000</v>
      </c>
      <c r="B3174" s="4">
        <v>105370000</v>
      </c>
      <c r="C3174" s="4">
        <v>189460000</v>
      </c>
      <c r="E3174" s="6">
        <v>235600000</v>
      </c>
      <c r="F3174" s="6">
        <v>148600000</v>
      </c>
      <c r="G3174" s="6">
        <v>163450000</v>
      </c>
      <c r="I3174" s="8">
        <f t="shared" si="490"/>
        <v>268578210</v>
      </c>
      <c r="J3174" s="8">
        <f t="shared" si="491"/>
        <v>105668210</v>
      </c>
      <c r="K3174" s="8">
        <f t="shared" si="492"/>
        <v>189758210</v>
      </c>
      <c r="L3174" s="1"/>
      <c r="M3174" s="10">
        <f t="shared" si="493"/>
        <v>235898210</v>
      </c>
      <c r="N3174" s="10">
        <f t="shared" si="494"/>
        <v>148898210</v>
      </c>
      <c r="O3174" s="10">
        <f t="shared" si="495"/>
        <v>163748210</v>
      </c>
      <c r="Q3174" s="1">
        <f t="shared" si="496"/>
        <v>188001543.33333334</v>
      </c>
      <c r="R3174" s="1">
        <f t="shared" si="497"/>
        <v>182848210</v>
      </c>
      <c r="T3174" s="1">
        <f t="shared" si="498"/>
        <v>0.9725888775062006</v>
      </c>
      <c r="U3174">
        <f t="shared" si="499"/>
        <v>0.92878443900534013</v>
      </c>
      <c r="Y3174" t="s">
        <v>7565</v>
      </c>
      <c r="Z3174" t="s">
        <v>7566</v>
      </c>
    </row>
    <row r="3175" spans="1:26">
      <c r="A3175" s="4">
        <v>4245600000</v>
      </c>
      <c r="B3175" s="4">
        <v>4527500000</v>
      </c>
      <c r="C3175" s="4">
        <v>4755400000</v>
      </c>
      <c r="E3175" s="6">
        <v>4546300000</v>
      </c>
      <c r="F3175" s="6">
        <v>4784000000</v>
      </c>
      <c r="G3175" s="6">
        <v>3828100000</v>
      </c>
      <c r="I3175" s="8">
        <f t="shared" si="490"/>
        <v>4245898210</v>
      </c>
      <c r="J3175" s="8">
        <f t="shared" si="491"/>
        <v>4527798210</v>
      </c>
      <c r="K3175" s="8">
        <f t="shared" si="492"/>
        <v>4755698210</v>
      </c>
      <c r="L3175" s="1"/>
      <c r="M3175" s="10">
        <f t="shared" si="493"/>
        <v>4546598210</v>
      </c>
      <c r="N3175" s="10">
        <f t="shared" si="494"/>
        <v>4784298210</v>
      </c>
      <c r="O3175" s="10">
        <f t="shared" si="495"/>
        <v>3828398210</v>
      </c>
      <c r="Q3175" s="1">
        <f t="shared" si="496"/>
        <v>4509798210</v>
      </c>
      <c r="R3175" s="1">
        <f t="shared" si="497"/>
        <v>4386431543.333333</v>
      </c>
      <c r="T3175" s="1">
        <f t="shared" si="498"/>
        <v>0.97264474796386358</v>
      </c>
      <c r="U3175">
        <f t="shared" si="499"/>
        <v>0.72189056264836915</v>
      </c>
      <c r="Y3175" t="s">
        <v>12339</v>
      </c>
      <c r="Z3175" t="s">
        <v>12340</v>
      </c>
    </row>
    <row r="3176" spans="1:26">
      <c r="A3176" s="4">
        <v>2793700000</v>
      </c>
      <c r="B3176" s="4">
        <v>2936900000</v>
      </c>
      <c r="C3176" s="4">
        <v>2727700000</v>
      </c>
      <c r="E3176" s="6">
        <v>2748800000</v>
      </c>
      <c r="F3176" s="6">
        <v>2620700000</v>
      </c>
      <c r="G3176" s="6">
        <v>2857700000</v>
      </c>
      <c r="I3176" s="8">
        <f t="shared" si="490"/>
        <v>2793998210</v>
      </c>
      <c r="J3176" s="8">
        <f t="shared" si="491"/>
        <v>2937198210</v>
      </c>
      <c r="K3176" s="8">
        <f t="shared" si="492"/>
        <v>2727998210</v>
      </c>
      <c r="L3176" s="1"/>
      <c r="M3176" s="10">
        <f t="shared" si="493"/>
        <v>2749098210</v>
      </c>
      <c r="N3176" s="10">
        <f t="shared" si="494"/>
        <v>2620998210</v>
      </c>
      <c r="O3176" s="10">
        <f t="shared" si="495"/>
        <v>2857998210</v>
      </c>
      <c r="Q3176" s="1">
        <f t="shared" si="496"/>
        <v>2819731543.3333335</v>
      </c>
      <c r="R3176" s="1">
        <f t="shared" si="497"/>
        <v>2742698210</v>
      </c>
      <c r="T3176" s="1">
        <f t="shared" si="498"/>
        <v>0.97268061439555731</v>
      </c>
      <c r="U3176">
        <f t="shared" si="499"/>
        <v>0.45050343949419425</v>
      </c>
      <c r="Y3176" t="s">
        <v>8049</v>
      </c>
      <c r="Z3176" s="2">
        <v>40057</v>
      </c>
    </row>
    <row r="3177" spans="1:26">
      <c r="A3177" s="4">
        <v>6912100000</v>
      </c>
      <c r="B3177" s="4">
        <v>5798100000</v>
      </c>
      <c r="C3177" s="4">
        <v>5577900000</v>
      </c>
      <c r="E3177" s="6">
        <v>5388200000</v>
      </c>
      <c r="F3177" s="6">
        <v>6462800000</v>
      </c>
      <c r="G3177" s="6">
        <v>5938900000</v>
      </c>
      <c r="I3177" s="8">
        <f t="shared" si="490"/>
        <v>6912398210</v>
      </c>
      <c r="J3177" s="8">
        <f t="shared" si="491"/>
        <v>5798398210</v>
      </c>
      <c r="K3177" s="8">
        <f t="shared" si="492"/>
        <v>5578198210</v>
      </c>
      <c r="L3177" s="1"/>
      <c r="M3177" s="10">
        <f t="shared" si="493"/>
        <v>5388498210</v>
      </c>
      <c r="N3177" s="10">
        <f t="shared" si="494"/>
        <v>6463098210</v>
      </c>
      <c r="O3177" s="10">
        <f t="shared" si="495"/>
        <v>5939198210</v>
      </c>
      <c r="Q3177" s="1">
        <f t="shared" si="496"/>
        <v>6096331543.333333</v>
      </c>
      <c r="R3177" s="1">
        <f t="shared" si="497"/>
        <v>5930264876.666667</v>
      </c>
      <c r="T3177" s="1">
        <f t="shared" si="498"/>
        <v>0.97275957426425264</v>
      </c>
      <c r="U3177">
        <f t="shared" si="499"/>
        <v>0.76391825849049488</v>
      </c>
      <c r="Y3177" t="s">
        <v>10853</v>
      </c>
      <c r="Z3177" t="s">
        <v>10854</v>
      </c>
    </row>
    <row r="3178" spans="1:26">
      <c r="A3178" s="4">
        <v>392300000</v>
      </c>
      <c r="B3178" s="4">
        <v>439620000</v>
      </c>
      <c r="C3178" s="4">
        <v>359590000</v>
      </c>
      <c r="E3178" s="6">
        <v>324830000</v>
      </c>
      <c r="F3178" s="6">
        <v>421650000</v>
      </c>
      <c r="G3178" s="6">
        <v>412580000</v>
      </c>
      <c r="I3178" s="8">
        <f t="shared" si="490"/>
        <v>392598210</v>
      </c>
      <c r="J3178" s="8">
        <f t="shared" si="491"/>
        <v>439918210</v>
      </c>
      <c r="K3178" s="8">
        <f t="shared" si="492"/>
        <v>359888210</v>
      </c>
      <c r="L3178" s="1"/>
      <c r="M3178" s="10">
        <f t="shared" si="493"/>
        <v>325128210</v>
      </c>
      <c r="N3178" s="10">
        <f t="shared" si="494"/>
        <v>421948210</v>
      </c>
      <c r="O3178" s="10">
        <f t="shared" si="495"/>
        <v>412878210</v>
      </c>
      <c r="Q3178" s="1">
        <f t="shared" si="496"/>
        <v>397468210</v>
      </c>
      <c r="R3178" s="1">
        <f t="shared" si="497"/>
        <v>386651543.33333331</v>
      </c>
      <c r="T3178" s="1">
        <f t="shared" si="498"/>
        <v>0.97278608352938045</v>
      </c>
      <c r="U3178">
        <f t="shared" si="499"/>
        <v>0.79339086331418485</v>
      </c>
      <c r="Y3178" t="s">
        <v>4561</v>
      </c>
      <c r="Z3178" t="s">
        <v>4562</v>
      </c>
    </row>
    <row r="3179" spans="1:26">
      <c r="A3179" s="4">
        <v>1394300000</v>
      </c>
      <c r="B3179" s="4">
        <v>1484200000</v>
      </c>
      <c r="C3179" s="4">
        <v>1484200000</v>
      </c>
      <c r="E3179" s="6">
        <v>1391000000</v>
      </c>
      <c r="F3179" s="6">
        <v>1394700000</v>
      </c>
      <c r="G3179" s="6">
        <v>1458300000</v>
      </c>
      <c r="I3179" s="8">
        <f t="shared" si="490"/>
        <v>1394598210</v>
      </c>
      <c r="J3179" s="8">
        <f t="shared" si="491"/>
        <v>1484498210</v>
      </c>
      <c r="K3179" s="8">
        <f t="shared" si="492"/>
        <v>1484498210</v>
      </c>
      <c r="L3179" s="1"/>
      <c r="M3179" s="10">
        <f t="shared" si="493"/>
        <v>1391298210</v>
      </c>
      <c r="N3179" s="10">
        <f t="shared" si="494"/>
        <v>1394998210</v>
      </c>
      <c r="O3179" s="10">
        <f t="shared" si="495"/>
        <v>1458598210</v>
      </c>
      <c r="Q3179" s="1">
        <f t="shared" si="496"/>
        <v>1454531543.3333333</v>
      </c>
      <c r="R3179" s="1">
        <f t="shared" si="497"/>
        <v>1414964876.6666667</v>
      </c>
      <c r="T3179" s="1">
        <f t="shared" si="498"/>
        <v>0.97279765650458705</v>
      </c>
      <c r="U3179">
        <f t="shared" si="499"/>
        <v>0.34609406768453976</v>
      </c>
      <c r="Y3179" t="s">
        <v>2959</v>
      </c>
      <c r="Z3179" t="s">
        <v>2960</v>
      </c>
    </row>
    <row r="3180" spans="1:26">
      <c r="A3180" s="4">
        <v>2716300000</v>
      </c>
      <c r="B3180" s="4">
        <v>2506500000</v>
      </c>
      <c r="C3180" s="4">
        <v>2616500000</v>
      </c>
      <c r="E3180" s="6">
        <v>2372900000</v>
      </c>
      <c r="F3180" s="6">
        <v>2636800000</v>
      </c>
      <c r="G3180" s="6">
        <v>2616900000</v>
      </c>
      <c r="I3180" s="8">
        <f t="shared" si="490"/>
        <v>2716598210</v>
      </c>
      <c r="J3180" s="8">
        <f t="shared" si="491"/>
        <v>2506798210</v>
      </c>
      <c r="K3180" s="8">
        <f t="shared" si="492"/>
        <v>2616798210</v>
      </c>
      <c r="L3180" s="1"/>
      <c r="M3180" s="10">
        <f t="shared" si="493"/>
        <v>2373198210</v>
      </c>
      <c r="N3180" s="10">
        <f t="shared" si="494"/>
        <v>2637098210</v>
      </c>
      <c r="O3180" s="10">
        <f t="shared" si="495"/>
        <v>2617198210</v>
      </c>
      <c r="Q3180" s="1">
        <f t="shared" si="496"/>
        <v>2613398210</v>
      </c>
      <c r="R3180" s="1">
        <f t="shared" si="497"/>
        <v>2542498210</v>
      </c>
      <c r="T3180" s="1">
        <f t="shared" si="498"/>
        <v>0.97287057145416811</v>
      </c>
      <c r="U3180">
        <f t="shared" si="499"/>
        <v>0.53379512985503652</v>
      </c>
      <c r="Y3180" t="s">
        <v>10665</v>
      </c>
      <c r="Z3180" t="s">
        <v>10666</v>
      </c>
    </row>
    <row r="3181" spans="1:26">
      <c r="A3181" s="4">
        <v>197520000</v>
      </c>
      <c r="B3181" s="4">
        <v>292960000</v>
      </c>
      <c r="C3181" s="4">
        <v>297100000</v>
      </c>
      <c r="E3181" s="6">
        <v>211060000</v>
      </c>
      <c r="F3181" s="6">
        <v>314310000</v>
      </c>
      <c r="G3181" s="6">
        <v>240850000</v>
      </c>
      <c r="I3181" s="8">
        <f t="shared" si="490"/>
        <v>197818210</v>
      </c>
      <c r="J3181" s="8">
        <f t="shared" si="491"/>
        <v>293258210</v>
      </c>
      <c r="K3181" s="8">
        <f t="shared" si="492"/>
        <v>297398210</v>
      </c>
      <c r="L3181" s="1"/>
      <c r="M3181" s="10">
        <f t="shared" si="493"/>
        <v>211358210</v>
      </c>
      <c r="N3181" s="10">
        <f t="shared" si="494"/>
        <v>314608210</v>
      </c>
      <c r="O3181" s="10">
        <f t="shared" si="495"/>
        <v>241148210</v>
      </c>
      <c r="Q3181" s="1">
        <f t="shared" si="496"/>
        <v>262824876.66666666</v>
      </c>
      <c r="R3181" s="1">
        <f t="shared" si="497"/>
        <v>255704876.66666666</v>
      </c>
      <c r="T3181" s="1">
        <f t="shared" si="498"/>
        <v>0.97290971809708071</v>
      </c>
      <c r="U3181">
        <f t="shared" si="499"/>
        <v>0.88119828241969866</v>
      </c>
      <c r="Y3181" t="s">
        <v>5947</v>
      </c>
      <c r="Z3181" t="s">
        <v>5948</v>
      </c>
    </row>
    <row r="3182" spans="1:26">
      <c r="A3182" s="4">
        <v>16003000000</v>
      </c>
      <c r="B3182" s="4">
        <v>16220000000</v>
      </c>
      <c r="C3182" s="4">
        <v>15209000000</v>
      </c>
      <c r="E3182" s="6">
        <v>14245000000</v>
      </c>
      <c r="F3182" s="6">
        <v>15657000000</v>
      </c>
      <c r="G3182" s="6">
        <v>16253000000</v>
      </c>
      <c r="I3182" s="8">
        <f t="shared" si="490"/>
        <v>16003298210</v>
      </c>
      <c r="J3182" s="8">
        <f t="shared" si="491"/>
        <v>16220298210</v>
      </c>
      <c r="K3182" s="8">
        <f t="shared" si="492"/>
        <v>15209298210</v>
      </c>
      <c r="L3182" s="1"/>
      <c r="M3182" s="10">
        <f t="shared" si="493"/>
        <v>14245298210</v>
      </c>
      <c r="N3182" s="10">
        <f t="shared" si="494"/>
        <v>15657298210</v>
      </c>
      <c r="O3182" s="10">
        <f t="shared" si="495"/>
        <v>16253298210</v>
      </c>
      <c r="Q3182" s="1">
        <f t="shared" si="496"/>
        <v>15810964876.666666</v>
      </c>
      <c r="R3182" s="1">
        <f t="shared" si="497"/>
        <v>15385298210</v>
      </c>
      <c r="T3182" s="1">
        <f t="shared" si="498"/>
        <v>0.97307775521689688</v>
      </c>
      <c r="U3182">
        <f t="shared" si="499"/>
        <v>0.55975581986003486</v>
      </c>
      <c r="Y3182" t="s">
        <v>11361</v>
      </c>
      <c r="Z3182" t="s">
        <v>11362</v>
      </c>
    </row>
    <row r="3183" spans="1:26">
      <c r="A3183" s="4">
        <v>144970000</v>
      </c>
      <c r="B3183" s="4">
        <v>271180000</v>
      </c>
      <c r="C3183" s="4">
        <v>210660000</v>
      </c>
      <c r="E3183" s="6">
        <v>193920000</v>
      </c>
      <c r="F3183" s="6">
        <v>211100000</v>
      </c>
      <c r="G3183" s="6">
        <v>204930000</v>
      </c>
      <c r="I3183" s="8">
        <f t="shared" si="490"/>
        <v>145268210</v>
      </c>
      <c r="J3183" s="8">
        <f t="shared" si="491"/>
        <v>271478210</v>
      </c>
      <c r="K3183" s="8">
        <f t="shared" si="492"/>
        <v>210958210</v>
      </c>
      <c r="L3183" s="1"/>
      <c r="M3183" s="10">
        <f t="shared" si="493"/>
        <v>194218210</v>
      </c>
      <c r="N3183" s="10">
        <f t="shared" si="494"/>
        <v>211398210</v>
      </c>
      <c r="O3183" s="10">
        <f t="shared" si="495"/>
        <v>205228210</v>
      </c>
      <c r="Q3183" s="1">
        <f t="shared" si="496"/>
        <v>209234876.66666666</v>
      </c>
      <c r="R3183" s="1">
        <f t="shared" si="497"/>
        <v>203614876.66666666</v>
      </c>
      <c r="T3183" s="1">
        <f t="shared" si="498"/>
        <v>0.97314023316985887</v>
      </c>
      <c r="U3183">
        <f t="shared" si="499"/>
        <v>0.8859801910417594</v>
      </c>
      <c r="Y3183" t="s">
        <v>11529</v>
      </c>
      <c r="Z3183" t="s">
        <v>11530</v>
      </c>
    </row>
    <row r="3184" spans="1:26">
      <c r="A3184" s="4">
        <v>80853000</v>
      </c>
      <c r="B3184" s="4">
        <v>88016000</v>
      </c>
      <c r="C3184" s="4">
        <v>84666000</v>
      </c>
      <c r="E3184" s="6">
        <v>75297000</v>
      </c>
      <c r="F3184" s="6">
        <v>76595000</v>
      </c>
      <c r="G3184" s="6">
        <v>94817000</v>
      </c>
      <c r="I3184" s="8">
        <f t="shared" si="490"/>
        <v>81151210</v>
      </c>
      <c r="J3184" s="8">
        <f t="shared" si="491"/>
        <v>88314210</v>
      </c>
      <c r="K3184" s="8">
        <f t="shared" si="492"/>
        <v>84964210</v>
      </c>
      <c r="L3184" s="1"/>
      <c r="M3184" s="10">
        <f t="shared" si="493"/>
        <v>75595210</v>
      </c>
      <c r="N3184" s="10">
        <f t="shared" si="494"/>
        <v>76893210</v>
      </c>
      <c r="O3184" s="10">
        <f t="shared" si="495"/>
        <v>95115210</v>
      </c>
      <c r="Q3184" s="1">
        <f t="shared" si="496"/>
        <v>84809876.666666672</v>
      </c>
      <c r="R3184" s="1">
        <f t="shared" si="497"/>
        <v>82534543.333333328</v>
      </c>
      <c r="T3184" s="1">
        <f t="shared" si="498"/>
        <v>0.97317136372835178</v>
      </c>
      <c r="U3184">
        <f t="shared" si="499"/>
        <v>0.74882672987190924</v>
      </c>
      <c r="Y3184" t="s">
        <v>8212</v>
      </c>
      <c r="Z3184" t="s">
        <v>8213</v>
      </c>
    </row>
    <row r="3185" spans="1:26">
      <c r="A3185" s="4">
        <v>88285000</v>
      </c>
      <c r="B3185" s="4">
        <v>33936000</v>
      </c>
      <c r="C3185" s="4">
        <v>64469000</v>
      </c>
      <c r="E3185" s="6">
        <v>47288000</v>
      </c>
      <c r="F3185" s="6">
        <v>74487000</v>
      </c>
      <c r="G3185" s="6">
        <v>59897000</v>
      </c>
      <c r="I3185" s="8">
        <f t="shared" si="490"/>
        <v>88583210</v>
      </c>
      <c r="J3185" s="8">
        <f t="shared" si="491"/>
        <v>34234210</v>
      </c>
      <c r="K3185" s="8">
        <f t="shared" si="492"/>
        <v>64767210</v>
      </c>
      <c r="L3185" s="1"/>
      <c r="M3185" s="10">
        <f t="shared" si="493"/>
        <v>47586210</v>
      </c>
      <c r="N3185" s="10">
        <f t="shared" si="494"/>
        <v>74785210</v>
      </c>
      <c r="O3185" s="10">
        <f t="shared" si="495"/>
        <v>60195210</v>
      </c>
      <c r="Q3185" s="1">
        <f t="shared" si="496"/>
        <v>62528210</v>
      </c>
      <c r="R3185" s="1">
        <f t="shared" si="497"/>
        <v>60855543.333333336</v>
      </c>
      <c r="T3185" s="1">
        <f t="shared" si="498"/>
        <v>0.97324940748077282</v>
      </c>
      <c r="U3185">
        <f t="shared" si="499"/>
        <v>0.92878691199513375</v>
      </c>
      <c r="Y3185" t="s">
        <v>235</v>
      </c>
      <c r="Z3185" t="s">
        <v>236</v>
      </c>
    </row>
    <row r="3186" spans="1:26">
      <c r="A3186" s="4">
        <v>2462600000</v>
      </c>
      <c r="B3186" s="4">
        <v>3018200000</v>
      </c>
      <c r="C3186" s="4">
        <v>2470900000</v>
      </c>
      <c r="E3186" s="6">
        <v>2922200000</v>
      </c>
      <c r="F3186" s="6">
        <v>2416700000</v>
      </c>
      <c r="G3186" s="6">
        <v>2400800000</v>
      </c>
      <c r="I3186" s="8">
        <f t="shared" si="490"/>
        <v>2462898210</v>
      </c>
      <c r="J3186" s="8">
        <f t="shared" si="491"/>
        <v>3018498210</v>
      </c>
      <c r="K3186" s="8">
        <f t="shared" si="492"/>
        <v>2471198210</v>
      </c>
      <c r="L3186" s="1"/>
      <c r="M3186" s="10">
        <f t="shared" si="493"/>
        <v>2922498210</v>
      </c>
      <c r="N3186" s="10">
        <f t="shared" si="494"/>
        <v>2416998210</v>
      </c>
      <c r="O3186" s="10">
        <f t="shared" si="495"/>
        <v>2401098210</v>
      </c>
      <c r="Q3186" s="1">
        <f t="shared" si="496"/>
        <v>2650864876.6666665</v>
      </c>
      <c r="R3186" s="1">
        <f t="shared" si="497"/>
        <v>2580198210</v>
      </c>
      <c r="T3186" s="1">
        <f t="shared" si="498"/>
        <v>0.97334203365524752</v>
      </c>
      <c r="U3186">
        <f t="shared" si="499"/>
        <v>0.79243053921575757</v>
      </c>
      <c r="Y3186" t="s">
        <v>10391</v>
      </c>
      <c r="Z3186" t="s">
        <v>10392</v>
      </c>
    </row>
    <row r="3187" spans="1:26">
      <c r="A3187" s="4">
        <v>1049600000</v>
      </c>
      <c r="B3187" s="4">
        <v>1020500000</v>
      </c>
      <c r="C3187" s="4">
        <v>901330000</v>
      </c>
      <c r="E3187" s="6">
        <v>915580000</v>
      </c>
      <c r="F3187" s="6">
        <v>902620000</v>
      </c>
      <c r="G3187" s="6">
        <v>1074100000</v>
      </c>
      <c r="I3187" s="8">
        <f t="shared" si="490"/>
        <v>1049898210</v>
      </c>
      <c r="J3187" s="8">
        <f t="shared" si="491"/>
        <v>1020798210</v>
      </c>
      <c r="K3187" s="8">
        <f t="shared" si="492"/>
        <v>901628210</v>
      </c>
      <c r="L3187" s="1"/>
      <c r="M3187" s="10">
        <f t="shared" si="493"/>
        <v>915878210</v>
      </c>
      <c r="N3187" s="10">
        <f t="shared" si="494"/>
        <v>902918210</v>
      </c>
      <c r="O3187" s="10">
        <f t="shared" si="495"/>
        <v>1074398210</v>
      </c>
      <c r="Q3187" s="1">
        <f t="shared" si="496"/>
        <v>990774876.66666663</v>
      </c>
      <c r="R3187" s="1">
        <f t="shared" si="497"/>
        <v>964398210</v>
      </c>
      <c r="T3187" s="1">
        <f t="shared" si="498"/>
        <v>0.97337773969864128</v>
      </c>
      <c r="U3187">
        <f t="shared" si="499"/>
        <v>0.73049903506132785</v>
      </c>
      <c r="Y3187" t="s">
        <v>252</v>
      </c>
      <c r="Z3187" t="s">
        <v>253</v>
      </c>
    </row>
    <row r="3188" spans="1:26">
      <c r="A3188" s="4">
        <v>1046200000</v>
      </c>
      <c r="B3188" s="4">
        <v>836190000</v>
      </c>
      <c r="C3188" s="4">
        <v>835060000</v>
      </c>
      <c r="E3188" s="6">
        <v>993820000</v>
      </c>
      <c r="F3188" s="6">
        <v>795900000</v>
      </c>
      <c r="G3188" s="6">
        <v>855530000</v>
      </c>
      <c r="I3188" s="8">
        <f t="shared" si="490"/>
        <v>1046498210</v>
      </c>
      <c r="J3188" s="8">
        <f t="shared" si="491"/>
        <v>836488210</v>
      </c>
      <c r="K3188" s="8">
        <f t="shared" si="492"/>
        <v>835358210</v>
      </c>
      <c r="L3188" s="1"/>
      <c r="M3188" s="10">
        <f t="shared" si="493"/>
        <v>994118210</v>
      </c>
      <c r="N3188" s="10">
        <f t="shared" si="494"/>
        <v>796198210</v>
      </c>
      <c r="O3188" s="10">
        <f t="shared" si="495"/>
        <v>855828210</v>
      </c>
      <c r="Q3188" s="1">
        <f t="shared" si="496"/>
        <v>906114876.66666663</v>
      </c>
      <c r="R3188" s="1">
        <f t="shared" si="497"/>
        <v>882048210</v>
      </c>
      <c r="T3188" s="1">
        <f t="shared" si="498"/>
        <v>0.97343971798012974</v>
      </c>
      <c r="U3188">
        <f t="shared" si="499"/>
        <v>0.80542260671481991</v>
      </c>
      <c r="Y3188" t="s">
        <v>6810</v>
      </c>
      <c r="Z3188" t="s">
        <v>6811</v>
      </c>
    </row>
    <row r="3189" spans="1:26">
      <c r="A3189" s="4">
        <v>5185300000</v>
      </c>
      <c r="B3189" s="4">
        <v>5048900000</v>
      </c>
      <c r="C3189" s="4">
        <v>5381200000</v>
      </c>
      <c r="E3189" s="6">
        <v>5147100000</v>
      </c>
      <c r="F3189" s="6">
        <v>4938200000</v>
      </c>
      <c r="G3189" s="6">
        <v>5115400000</v>
      </c>
      <c r="I3189" s="8">
        <f t="shared" si="490"/>
        <v>5185598210</v>
      </c>
      <c r="J3189" s="8">
        <f t="shared" si="491"/>
        <v>5049198210</v>
      </c>
      <c r="K3189" s="8">
        <f t="shared" si="492"/>
        <v>5381498210</v>
      </c>
      <c r="L3189" s="1"/>
      <c r="M3189" s="10">
        <f t="shared" si="493"/>
        <v>5147398210</v>
      </c>
      <c r="N3189" s="10">
        <f t="shared" si="494"/>
        <v>4938498210</v>
      </c>
      <c r="O3189" s="10">
        <f t="shared" si="495"/>
        <v>5115698210</v>
      </c>
      <c r="Q3189" s="1">
        <f t="shared" si="496"/>
        <v>5205431543.333333</v>
      </c>
      <c r="R3189" s="1">
        <f t="shared" si="497"/>
        <v>5067198210</v>
      </c>
      <c r="T3189" s="1">
        <f t="shared" si="498"/>
        <v>0.97344440471792004</v>
      </c>
      <c r="U3189">
        <f t="shared" si="499"/>
        <v>0.30033127394968506</v>
      </c>
      <c r="Y3189" t="s">
        <v>6131</v>
      </c>
      <c r="Z3189" t="s">
        <v>6132</v>
      </c>
    </row>
    <row r="3190" spans="1:26">
      <c r="A3190" s="4">
        <v>87620000</v>
      </c>
      <c r="B3190" s="4">
        <v>77268000</v>
      </c>
      <c r="C3190" s="4">
        <v>86858000</v>
      </c>
      <c r="E3190" s="6">
        <v>98362000</v>
      </c>
      <c r="F3190" s="6">
        <v>80727000</v>
      </c>
      <c r="G3190" s="6">
        <v>65972000</v>
      </c>
      <c r="I3190" s="8">
        <f t="shared" si="490"/>
        <v>87918210</v>
      </c>
      <c r="J3190" s="8">
        <f t="shared" si="491"/>
        <v>77566210</v>
      </c>
      <c r="K3190" s="8">
        <f t="shared" si="492"/>
        <v>87156210</v>
      </c>
      <c r="L3190" s="1"/>
      <c r="M3190" s="10">
        <f t="shared" si="493"/>
        <v>98660210</v>
      </c>
      <c r="N3190" s="10">
        <f t="shared" si="494"/>
        <v>81025210</v>
      </c>
      <c r="O3190" s="10">
        <f t="shared" si="495"/>
        <v>66270210</v>
      </c>
      <c r="Q3190" s="1">
        <f t="shared" si="496"/>
        <v>84213543.333333328</v>
      </c>
      <c r="R3190" s="1">
        <f t="shared" si="497"/>
        <v>81985210</v>
      </c>
      <c r="T3190" s="1">
        <f t="shared" si="498"/>
        <v>0.97353948966957538</v>
      </c>
      <c r="U3190">
        <f t="shared" si="499"/>
        <v>0.83356070429236906</v>
      </c>
      <c r="Y3190" t="s">
        <v>5339</v>
      </c>
      <c r="Z3190" t="s">
        <v>5340</v>
      </c>
    </row>
    <row r="3191" spans="1:26">
      <c r="A3191" s="4">
        <v>3265900000</v>
      </c>
      <c r="B3191" s="4">
        <v>3092800000</v>
      </c>
      <c r="C3191" s="4">
        <v>3009600000</v>
      </c>
      <c r="E3191" s="6">
        <v>3059700000</v>
      </c>
      <c r="F3191" s="6">
        <v>3067000000</v>
      </c>
      <c r="G3191" s="6">
        <v>2993700000</v>
      </c>
      <c r="I3191" s="8">
        <f t="shared" si="490"/>
        <v>3266198210</v>
      </c>
      <c r="J3191" s="8">
        <f t="shared" si="491"/>
        <v>3093098210</v>
      </c>
      <c r="K3191" s="8">
        <f t="shared" si="492"/>
        <v>3009898210</v>
      </c>
      <c r="L3191" s="1"/>
      <c r="M3191" s="10">
        <f t="shared" si="493"/>
        <v>3059998210</v>
      </c>
      <c r="N3191" s="10">
        <f t="shared" si="494"/>
        <v>3067298210</v>
      </c>
      <c r="O3191" s="10">
        <f t="shared" si="495"/>
        <v>2993998210</v>
      </c>
      <c r="Q3191" s="1">
        <f t="shared" si="496"/>
        <v>3123064876.6666665</v>
      </c>
      <c r="R3191" s="1">
        <f t="shared" si="497"/>
        <v>3040431543.3333335</v>
      </c>
      <c r="T3191" s="1">
        <f t="shared" si="498"/>
        <v>0.97354094884460751</v>
      </c>
      <c r="U3191">
        <f t="shared" si="499"/>
        <v>0.35464439831309347</v>
      </c>
      <c r="Y3191" t="s">
        <v>5830</v>
      </c>
      <c r="Z3191" t="s">
        <v>5831</v>
      </c>
    </row>
    <row r="3192" spans="1:26">
      <c r="A3192" s="4">
        <v>484760000</v>
      </c>
      <c r="B3192" s="4">
        <v>361890000</v>
      </c>
      <c r="C3192" s="4">
        <v>332450000</v>
      </c>
      <c r="E3192" s="6">
        <v>368980000</v>
      </c>
      <c r="F3192" s="6">
        <v>371470000</v>
      </c>
      <c r="G3192" s="6">
        <v>407580000</v>
      </c>
      <c r="I3192" s="8">
        <f t="shared" si="490"/>
        <v>485058210</v>
      </c>
      <c r="J3192" s="8">
        <f t="shared" si="491"/>
        <v>362188210</v>
      </c>
      <c r="K3192" s="8">
        <f t="shared" si="492"/>
        <v>332748210</v>
      </c>
      <c r="L3192" s="1"/>
      <c r="M3192" s="10">
        <f t="shared" si="493"/>
        <v>369278210</v>
      </c>
      <c r="N3192" s="10">
        <f t="shared" si="494"/>
        <v>371768210</v>
      </c>
      <c r="O3192" s="10">
        <f t="shared" si="495"/>
        <v>407878210</v>
      </c>
      <c r="Q3192" s="1">
        <f t="shared" si="496"/>
        <v>393331543.33333331</v>
      </c>
      <c r="R3192" s="1">
        <f t="shared" si="497"/>
        <v>382974876.66666669</v>
      </c>
      <c r="T3192" s="1">
        <f t="shared" si="498"/>
        <v>0.97366937169875101</v>
      </c>
      <c r="U3192">
        <f t="shared" si="499"/>
        <v>0.84064868622427469</v>
      </c>
      <c r="Y3192" t="s">
        <v>4961</v>
      </c>
      <c r="Z3192" t="s">
        <v>4962</v>
      </c>
    </row>
    <row r="3193" spans="1:26">
      <c r="A3193" s="4">
        <v>712170000</v>
      </c>
      <c r="B3193" s="4">
        <v>872780000</v>
      </c>
      <c r="C3193" s="4">
        <v>751930000</v>
      </c>
      <c r="E3193" s="6">
        <v>665170000</v>
      </c>
      <c r="F3193" s="6">
        <v>814870000</v>
      </c>
      <c r="G3193" s="6">
        <v>795450000</v>
      </c>
      <c r="I3193" s="8">
        <f t="shared" si="490"/>
        <v>712468210</v>
      </c>
      <c r="J3193" s="8">
        <f t="shared" si="491"/>
        <v>873078210</v>
      </c>
      <c r="K3193" s="8">
        <f t="shared" si="492"/>
        <v>752228210</v>
      </c>
      <c r="L3193" s="1"/>
      <c r="M3193" s="10">
        <f t="shared" si="493"/>
        <v>665468210</v>
      </c>
      <c r="N3193" s="10">
        <f t="shared" si="494"/>
        <v>815168210</v>
      </c>
      <c r="O3193" s="10">
        <f t="shared" si="495"/>
        <v>795748210</v>
      </c>
      <c r="Q3193" s="1">
        <f t="shared" si="496"/>
        <v>779258210</v>
      </c>
      <c r="R3193" s="1">
        <f t="shared" si="497"/>
        <v>758794876.66666663</v>
      </c>
      <c r="T3193" s="1">
        <f t="shared" si="498"/>
        <v>0.97373998365274406</v>
      </c>
      <c r="U3193">
        <f t="shared" si="499"/>
        <v>0.7765245289856586</v>
      </c>
      <c r="Y3193" t="s">
        <v>5871</v>
      </c>
      <c r="Z3193" t="s">
        <v>5872</v>
      </c>
    </row>
    <row r="3194" spans="1:26">
      <c r="A3194" s="4">
        <v>1123800000</v>
      </c>
      <c r="B3194" s="4">
        <v>1315000000</v>
      </c>
      <c r="C3194" s="4">
        <v>1195000000</v>
      </c>
      <c r="E3194" s="6">
        <v>937160000</v>
      </c>
      <c r="F3194" s="6">
        <v>1370000000</v>
      </c>
      <c r="G3194" s="6">
        <v>1231200000</v>
      </c>
      <c r="I3194" s="8">
        <f t="shared" si="490"/>
        <v>1124098210</v>
      </c>
      <c r="J3194" s="8">
        <f t="shared" si="491"/>
        <v>1315298210</v>
      </c>
      <c r="K3194" s="8">
        <f t="shared" si="492"/>
        <v>1195298210</v>
      </c>
      <c r="L3194" s="1"/>
      <c r="M3194" s="10">
        <f t="shared" si="493"/>
        <v>937458210</v>
      </c>
      <c r="N3194" s="10">
        <f t="shared" si="494"/>
        <v>1370298210</v>
      </c>
      <c r="O3194" s="10">
        <f t="shared" si="495"/>
        <v>1231498210</v>
      </c>
      <c r="Q3194" s="1">
        <f t="shared" si="496"/>
        <v>1211564876.6666667</v>
      </c>
      <c r="R3194" s="1">
        <f t="shared" si="497"/>
        <v>1179751543.3333333</v>
      </c>
      <c r="T3194" s="1">
        <f t="shared" si="498"/>
        <v>0.97374194816470716</v>
      </c>
      <c r="U3194">
        <f t="shared" si="499"/>
        <v>0.83050868558983482</v>
      </c>
      <c r="Y3194" t="s">
        <v>5800</v>
      </c>
      <c r="Z3194" t="s">
        <v>5801</v>
      </c>
    </row>
    <row r="3195" spans="1:26">
      <c r="A3195" s="4">
        <v>1398500000</v>
      </c>
      <c r="B3195" s="4">
        <v>1161600000</v>
      </c>
      <c r="C3195" s="4">
        <v>1163700000</v>
      </c>
      <c r="E3195" s="6">
        <v>1186200000</v>
      </c>
      <c r="F3195" s="6">
        <v>1291200000</v>
      </c>
      <c r="G3195" s="6">
        <v>1148600000</v>
      </c>
      <c r="I3195" s="8">
        <f t="shared" si="490"/>
        <v>1398798210</v>
      </c>
      <c r="J3195" s="8">
        <f t="shared" si="491"/>
        <v>1161898210</v>
      </c>
      <c r="K3195" s="8">
        <f t="shared" si="492"/>
        <v>1163998210</v>
      </c>
      <c r="L3195" s="1"/>
      <c r="M3195" s="10">
        <f t="shared" si="493"/>
        <v>1186498210</v>
      </c>
      <c r="N3195" s="10">
        <f t="shared" si="494"/>
        <v>1291498210</v>
      </c>
      <c r="O3195" s="10">
        <f t="shared" si="495"/>
        <v>1148898210</v>
      </c>
      <c r="Q3195" s="1">
        <f t="shared" si="496"/>
        <v>1241564876.6666667</v>
      </c>
      <c r="R3195" s="1">
        <f t="shared" si="497"/>
        <v>1208964876.6666667</v>
      </c>
      <c r="T3195" s="1">
        <f t="shared" si="498"/>
        <v>0.97374281391760698</v>
      </c>
      <c r="U3195">
        <f t="shared" si="499"/>
        <v>0.73397818114561209</v>
      </c>
      <c r="Y3195" t="s">
        <v>3643</v>
      </c>
      <c r="Z3195" t="s">
        <v>3644</v>
      </c>
    </row>
    <row r="3196" spans="1:26">
      <c r="A3196" s="3">
        <v>0</v>
      </c>
      <c r="B3196" s="3">
        <v>0</v>
      </c>
      <c r="C3196" s="4">
        <v>11079000</v>
      </c>
      <c r="E3196" s="6">
        <v>10765000</v>
      </c>
      <c r="F3196" s="5">
        <v>0</v>
      </c>
      <c r="G3196" s="5">
        <v>0</v>
      </c>
      <c r="I3196" s="8">
        <f t="shared" si="490"/>
        <v>298210</v>
      </c>
      <c r="J3196" s="8">
        <f t="shared" si="491"/>
        <v>298210</v>
      </c>
      <c r="K3196" s="8">
        <f t="shared" si="492"/>
        <v>11377210</v>
      </c>
      <c r="L3196" s="1"/>
      <c r="M3196" s="10">
        <f t="shared" si="493"/>
        <v>11063210</v>
      </c>
      <c r="N3196" s="10">
        <f t="shared" si="494"/>
        <v>298210</v>
      </c>
      <c r="O3196" s="10">
        <f t="shared" si="495"/>
        <v>298210</v>
      </c>
      <c r="Q3196" s="1">
        <f t="shared" si="496"/>
        <v>3991210</v>
      </c>
      <c r="R3196" s="1">
        <f t="shared" si="497"/>
        <v>3886543.3333333335</v>
      </c>
      <c r="T3196" s="1">
        <f t="shared" si="498"/>
        <v>0.97377570544605108</v>
      </c>
      <c r="U3196">
        <f t="shared" si="499"/>
        <v>0.98475626129516503</v>
      </c>
      <c r="Y3196" t="s">
        <v>182</v>
      </c>
      <c r="Z3196" t="s">
        <v>183</v>
      </c>
    </row>
    <row r="3197" spans="1:26">
      <c r="A3197" s="4">
        <v>2029600000</v>
      </c>
      <c r="B3197" s="4">
        <v>2336200000</v>
      </c>
      <c r="C3197" s="4">
        <v>2265700000</v>
      </c>
      <c r="E3197" s="6">
        <v>2046400000</v>
      </c>
      <c r="F3197" s="6">
        <v>2120100000</v>
      </c>
      <c r="G3197" s="6">
        <v>2291100000</v>
      </c>
      <c r="I3197" s="8">
        <f t="shared" si="490"/>
        <v>2029898210</v>
      </c>
      <c r="J3197" s="8">
        <f t="shared" si="491"/>
        <v>2336498210</v>
      </c>
      <c r="K3197" s="8">
        <f t="shared" si="492"/>
        <v>2265998210</v>
      </c>
      <c r="L3197" s="1"/>
      <c r="M3197" s="10">
        <f t="shared" si="493"/>
        <v>2046698210</v>
      </c>
      <c r="N3197" s="10">
        <f t="shared" si="494"/>
        <v>2120398210</v>
      </c>
      <c r="O3197" s="10">
        <f t="shared" si="495"/>
        <v>2291398210</v>
      </c>
      <c r="Q3197" s="1">
        <f t="shared" si="496"/>
        <v>2210798210</v>
      </c>
      <c r="R3197" s="1">
        <f t="shared" si="497"/>
        <v>2152831543.3333335</v>
      </c>
      <c r="T3197" s="1">
        <f t="shared" si="498"/>
        <v>0.97378020915501529</v>
      </c>
      <c r="U3197">
        <f t="shared" si="499"/>
        <v>0.64811927372497324</v>
      </c>
      <c r="Y3197" t="s">
        <v>12993</v>
      </c>
      <c r="Z3197" t="s">
        <v>12994</v>
      </c>
    </row>
    <row r="3198" spans="1:26">
      <c r="A3198" s="4">
        <v>2786900000</v>
      </c>
      <c r="B3198" s="4">
        <v>2747900000</v>
      </c>
      <c r="C3198" s="4">
        <v>2586400000</v>
      </c>
      <c r="E3198" s="6">
        <v>2662500000</v>
      </c>
      <c r="F3198" s="6">
        <v>2493800000</v>
      </c>
      <c r="G3198" s="6">
        <v>2752100000</v>
      </c>
      <c r="I3198" s="8">
        <f t="shared" si="490"/>
        <v>2787198210</v>
      </c>
      <c r="J3198" s="8">
        <f t="shared" si="491"/>
        <v>2748198210</v>
      </c>
      <c r="K3198" s="8">
        <f t="shared" si="492"/>
        <v>2586698210</v>
      </c>
      <c r="L3198" s="1"/>
      <c r="M3198" s="10">
        <f t="shared" si="493"/>
        <v>2662798210</v>
      </c>
      <c r="N3198" s="10">
        <f t="shared" si="494"/>
        <v>2494098210</v>
      </c>
      <c r="O3198" s="10">
        <f t="shared" si="495"/>
        <v>2752398210</v>
      </c>
      <c r="Q3198" s="1">
        <f t="shared" si="496"/>
        <v>2707364876.6666665</v>
      </c>
      <c r="R3198" s="1">
        <f t="shared" si="497"/>
        <v>2636431543.3333335</v>
      </c>
      <c r="T3198" s="1">
        <f t="shared" si="498"/>
        <v>0.97379986201909108</v>
      </c>
      <c r="U3198">
        <f t="shared" si="499"/>
        <v>0.5070849646011909</v>
      </c>
      <c r="Y3198" t="s">
        <v>10796</v>
      </c>
      <c r="Z3198" t="s">
        <v>10797</v>
      </c>
    </row>
    <row r="3199" spans="1:26">
      <c r="A3199" s="4">
        <v>9953900000</v>
      </c>
      <c r="B3199" s="4">
        <v>15079000000</v>
      </c>
      <c r="C3199" s="4">
        <v>13858000000</v>
      </c>
      <c r="E3199" s="6">
        <v>9077200000</v>
      </c>
      <c r="F3199" s="6">
        <v>15252000000</v>
      </c>
      <c r="G3199" s="6">
        <v>13543000000</v>
      </c>
      <c r="I3199" s="8">
        <f t="shared" si="490"/>
        <v>9954198210</v>
      </c>
      <c r="J3199" s="8">
        <f t="shared" si="491"/>
        <v>15079298210</v>
      </c>
      <c r="K3199" s="8">
        <f t="shared" si="492"/>
        <v>13858298210</v>
      </c>
      <c r="L3199" s="1"/>
      <c r="M3199" s="10">
        <f t="shared" si="493"/>
        <v>9077498210</v>
      </c>
      <c r="N3199" s="10">
        <f t="shared" si="494"/>
        <v>15252298210</v>
      </c>
      <c r="O3199" s="10">
        <f t="shared" si="495"/>
        <v>13543298210</v>
      </c>
      <c r="Q3199" s="1">
        <f t="shared" si="496"/>
        <v>12963931543.333334</v>
      </c>
      <c r="R3199" s="1">
        <f t="shared" si="497"/>
        <v>12624364876.666666</v>
      </c>
      <c r="T3199" s="1">
        <f t="shared" si="498"/>
        <v>0.97380681427299809</v>
      </c>
      <c r="U3199">
        <f t="shared" si="499"/>
        <v>0.89448282928033607</v>
      </c>
      <c r="Y3199" t="s">
        <v>10236</v>
      </c>
      <c r="Z3199" t="s">
        <v>10237</v>
      </c>
    </row>
    <row r="3200" spans="1:26">
      <c r="A3200" s="4">
        <v>535070000</v>
      </c>
      <c r="B3200" s="4">
        <v>516670000</v>
      </c>
      <c r="C3200" s="4">
        <v>592390000</v>
      </c>
      <c r="E3200" s="6">
        <v>520040000</v>
      </c>
      <c r="F3200" s="6">
        <v>652590000</v>
      </c>
      <c r="G3200" s="6">
        <v>428550000</v>
      </c>
      <c r="I3200" s="8">
        <f t="shared" si="490"/>
        <v>535368210</v>
      </c>
      <c r="J3200" s="8">
        <f t="shared" si="491"/>
        <v>516968210</v>
      </c>
      <c r="K3200" s="8">
        <f t="shared" si="492"/>
        <v>592688210</v>
      </c>
      <c r="L3200" s="1"/>
      <c r="M3200" s="10">
        <f t="shared" si="493"/>
        <v>520338210</v>
      </c>
      <c r="N3200" s="10">
        <f t="shared" si="494"/>
        <v>652888210</v>
      </c>
      <c r="O3200" s="10">
        <f t="shared" si="495"/>
        <v>428848210</v>
      </c>
      <c r="Q3200" s="1">
        <f t="shared" si="496"/>
        <v>548341543.33333337</v>
      </c>
      <c r="R3200" s="1">
        <f t="shared" si="497"/>
        <v>534024876.66666669</v>
      </c>
      <c r="T3200" s="1">
        <f t="shared" si="498"/>
        <v>0.97389096842884348</v>
      </c>
      <c r="U3200">
        <f t="shared" si="499"/>
        <v>0.8455813284487993</v>
      </c>
      <c r="Y3200" t="s">
        <v>11971</v>
      </c>
      <c r="Z3200" t="s">
        <v>11972</v>
      </c>
    </row>
    <row r="3201" spans="1:30">
      <c r="A3201" s="4">
        <v>433740000</v>
      </c>
      <c r="B3201" s="4">
        <v>361780000</v>
      </c>
      <c r="C3201" s="4">
        <v>360340000</v>
      </c>
      <c r="E3201" s="6">
        <v>305030000</v>
      </c>
      <c r="F3201" s="6">
        <v>494960000</v>
      </c>
      <c r="G3201" s="6">
        <v>325720000</v>
      </c>
      <c r="I3201" s="8">
        <f t="shared" si="490"/>
        <v>434038210</v>
      </c>
      <c r="J3201" s="8">
        <f t="shared" si="491"/>
        <v>362078210</v>
      </c>
      <c r="K3201" s="8">
        <f t="shared" si="492"/>
        <v>360638210</v>
      </c>
      <c r="L3201" s="1"/>
      <c r="M3201" s="10">
        <f t="shared" si="493"/>
        <v>305328210</v>
      </c>
      <c r="N3201" s="10">
        <f t="shared" si="494"/>
        <v>495258210</v>
      </c>
      <c r="O3201" s="10">
        <f t="shared" si="495"/>
        <v>326018210</v>
      </c>
      <c r="Q3201" s="1">
        <f t="shared" si="496"/>
        <v>385584876.66666669</v>
      </c>
      <c r="R3201" s="1">
        <f t="shared" si="497"/>
        <v>375534876.66666669</v>
      </c>
      <c r="T3201" s="1">
        <f t="shared" si="498"/>
        <v>0.97393569974299565</v>
      </c>
      <c r="U3201">
        <f t="shared" si="499"/>
        <v>0.88435731970225229</v>
      </c>
      <c r="Y3201" t="s">
        <v>706</v>
      </c>
      <c r="Z3201" t="s">
        <v>707</v>
      </c>
    </row>
    <row r="3202" spans="1:30">
      <c r="A3202" s="4">
        <v>415160000</v>
      </c>
      <c r="B3202" s="4">
        <v>441120000</v>
      </c>
      <c r="C3202" s="4">
        <v>445400000</v>
      </c>
      <c r="E3202" s="6">
        <v>439170000</v>
      </c>
      <c r="F3202" s="6">
        <v>441400000</v>
      </c>
      <c r="G3202" s="6">
        <v>387330000</v>
      </c>
      <c r="I3202" s="8">
        <f t="shared" si="490"/>
        <v>415458210</v>
      </c>
      <c r="J3202" s="8">
        <f t="shared" si="491"/>
        <v>441418210</v>
      </c>
      <c r="K3202" s="8">
        <f t="shared" si="492"/>
        <v>445698210</v>
      </c>
      <c r="L3202" s="1"/>
      <c r="M3202" s="10">
        <f t="shared" si="493"/>
        <v>439468210</v>
      </c>
      <c r="N3202" s="10">
        <f t="shared" si="494"/>
        <v>441698210</v>
      </c>
      <c r="O3202" s="10">
        <f t="shared" si="495"/>
        <v>387628210</v>
      </c>
      <c r="Q3202" s="1">
        <f t="shared" si="496"/>
        <v>434191543.33333331</v>
      </c>
      <c r="R3202" s="1">
        <f t="shared" si="497"/>
        <v>422931543.33333331</v>
      </c>
      <c r="T3202" s="1">
        <f t="shared" si="498"/>
        <v>0.97406674502788371</v>
      </c>
      <c r="U3202">
        <f t="shared" si="499"/>
        <v>0.60404197645667479</v>
      </c>
      <c r="Y3202" t="s">
        <v>9400</v>
      </c>
      <c r="Z3202" t="s">
        <v>9401</v>
      </c>
    </row>
    <row r="3203" spans="1:30">
      <c r="A3203" s="4">
        <v>201590000</v>
      </c>
      <c r="B3203" s="4">
        <v>124950000</v>
      </c>
      <c r="C3203" s="4">
        <v>57902000</v>
      </c>
      <c r="E3203" s="6">
        <v>149270000</v>
      </c>
      <c r="F3203" s="6">
        <v>96056000</v>
      </c>
      <c r="G3203" s="6">
        <v>129160000</v>
      </c>
      <c r="I3203" s="8">
        <f t="shared" ref="I3203:I3266" si="500">A3203+298210</f>
        <v>201888210</v>
      </c>
      <c r="J3203" s="8">
        <f t="shared" ref="J3203:J3266" si="501">B3203+298210</f>
        <v>125248210</v>
      </c>
      <c r="K3203" s="8">
        <f t="shared" ref="K3203:K3266" si="502">C3203+298210</f>
        <v>58200210</v>
      </c>
      <c r="L3203" s="1"/>
      <c r="M3203" s="10">
        <f t="shared" ref="M3203:M3266" si="503">E3203+298210</f>
        <v>149568210</v>
      </c>
      <c r="N3203" s="10">
        <f t="shared" ref="N3203:N3266" si="504">F3203+298210</f>
        <v>96354210</v>
      </c>
      <c r="O3203" s="10">
        <f t="shared" ref="O3203:O3266" si="505">G3203+298210</f>
        <v>129458210</v>
      </c>
      <c r="Q3203" s="1">
        <f t="shared" ref="Q3203:Q3266" si="506">AVERAGE(I3203:K3203)</f>
        <v>128445543.33333333</v>
      </c>
      <c r="R3203" s="1">
        <f t="shared" ref="R3203:R3266" si="507">AVERAGE(M3203:O3203)</f>
        <v>125126876.66666667</v>
      </c>
      <c r="T3203" s="1">
        <f t="shared" ref="T3203:T3266" si="508">R3203/Q3203</f>
        <v>0.97416285080398413</v>
      </c>
      <c r="U3203">
        <f t="shared" ref="U3203:U3266" si="509">_xlfn.T.TEST(M3203:O3203, I3203:K3203, 2, 2)</f>
        <v>0.9438983632562874</v>
      </c>
      <c r="Y3203" t="s">
        <v>2484</v>
      </c>
      <c r="Z3203" t="s">
        <v>2485</v>
      </c>
    </row>
    <row r="3204" spans="1:30">
      <c r="A3204" s="4">
        <v>911780000</v>
      </c>
      <c r="B3204" s="4">
        <v>835610000</v>
      </c>
      <c r="C3204" s="4">
        <v>811880000</v>
      </c>
      <c r="E3204" s="6">
        <v>794430000</v>
      </c>
      <c r="F3204" s="6">
        <v>730240000</v>
      </c>
      <c r="G3204" s="6">
        <v>968480000</v>
      </c>
      <c r="I3204" s="8">
        <f t="shared" si="500"/>
        <v>912078210</v>
      </c>
      <c r="J3204" s="8">
        <f t="shared" si="501"/>
        <v>835908210</v>
      </c>
      <c r="K3204" s="8">
        <f t="shared" si="502"/>
        <v>812178210</v>
      </c>
      <c r="L3204" s="1"/>
      <c r="M3204" s="10">
        <f t="shared" si="503"/>
        <v>794728210</v>
      </c>
      <c r="N3204" s="10">
        <f t="shared" si="504"/>
        <v>730538210</v>
      </c>
      <c r="O3204" s="10">
        <f t="shared" si="505"/>
        <v>968778210</v>
      </c>
      <c r="Q3204" s="1">
        <f t="shared" si="506"/>
        <v>853388210</v>
      </c>
      <c r="R3204" s="1">
        <f t="shared" si="507"/>
        <v>831348210</v>
      </c>
      <c r="T3204" s="1">
        <f t="shared" si="508"/>
        <v>0.97417353586359012</v>
      </c>
      <c r="U3204">
        <f t="shared" si="509"/>
        <v>0.78966782354523768</v>
      </c>
      <c r="Y3204" t="s">
        <v>2438</v>
      </c>
      <c r="Z3204" t="s">
        <v>2439</v>
      </c>
    </row>
    <row r="3205" spans="1:30" s="12" customFormat="1">
      <c r="A3205" s="4">
        <v>2896500000</v>
      </c>
      <c r="B3205" s="4">
        <v>2770300000</v>
      </c>
      <c r="C3205" s="4">
        <v>2774400000</v>
      </c>
      <c r="D3205"/>
      <c r="E3205" s="6">
        <v>2537300000</v>
      </c>
      <c r="F3205" s="6">
        <v>2890800000</v>
      </c>
      <c r="G3205" s="6">
        <v>2795800000</v>
      </c>
      <c r="H3205"/>
      <c r="I3205" s="8">
        <f t="shared" si="500"/>
        <v>2896798210</v>
      </c>
      <c r="J3205" s="8">
        <f t="shared" si="501"/>
        <v>2770598210</v>
      </c>
      <c r="K3205" s="8">
        <f t="shared" si="502"/>
        <v>2774698210</v>
      </c>
      <c r="L3205" s="1"/>
      <c r="M3205" s="10">
        <f t="shared" si="503"/>
        <v>2537598210</v>
      </c>
      <c r="N3205" s="10">
        <f t="shared" si="504"/>
        <v>2891098210</v>
      </c>
      <c r="O3205" s="10">
        <f t="shared" si="505"/>
        <v>2796098210</v>
      </c>
      <c r="P3205"/>
      <c r="Q3205" s="1">
        <f t="shared" si="506"/>
        <v>2814031543.3333335</v>
      </c>
      <c r="R3205" s="1">
        <f t="shared" si="507"/>
        <v>2741598210</v>
      </c>
      <c r="S3205"/>
      <c r="T3205" s="1">
        <f t="shared" si="508"/>
        <v>0.97425994264174687</v>
      </c>
      <c r="U3205">
        <f t="shared" si="509"/>
        <v>0.55788466205764919</v>
      </c>
      <c r="V3205"/>
      <c r="W3205"/>
      <c r="X3205"/>
      <c r="Y3205" t="s">
        <v>6965</v>
      </c>
      <c r="Z3205" t="s">
        <v>6966</v>
      </c>
      <c r="AA3205"/>
      <c r="AB3205"/>
      <c r="AC3205"/>
      <c r="AD3205"/>
    </row>
    <row r="3206" spans="1:30">
      <c r="A3206" s="4">
        <v>517670000</v>
      </c>
      <c r="B3206" s="4">
        <v>491190000</v>
      </c>
      <c r="C3206" s="4">
        <v>455270000</v>
      </c>
      <c r="E3206" s="6">
        <v>511300000</v>
      </c>
      <c r="F3206" s="6">
        <v>455140000</v>
      </c>
      <c r="G3206" s="6">
        <v>460000000</v>
      </c>
      <c r="I3206" s="8">
        <f t="shared" si="500"/>
        <v>517968210</v>
      </c>
      <c r="J3206" s="8">
        <f t="shared" si="501"/>
        <v>491488210</v>
      </c>
      <c r="K3206" s="8">
        <f t="shared" si="502"/>
        <v>455568210</v>
      </c>
      <c r="L3206" s="1"/>
      <c r="M3206" s="10">
        <f t="shared" si="503"/>
        <v>511598210</v>
      </c>
      <c r="N3206" s="10">
        <f t="shared" si="504"/>
        <v>455438210</v>
      </c>
      <c r="O3206" s="10">
        <f t="shared" si="505"/>
        <v>460298210</v>
      </c>
      <c r="Q3206" s="1">
        <f t="shared" si="506"/>
        <v>488341543.33333331</v>
      </c>
      <c r="R3206" s="1">
        <f t="shared" si="507"/>
        <v>475778210</v>
      </c>
      <c r="T3206" s="1">
        <f t="shared" si="508"/>
        <v>0.97427347006445897</v>
      </c>
      <c r="U3206">
        <f t="shared" si="509"/>
        <v>0.6479212086380024</v>
      </c>
      <c r="Y3206" t="s">
        <v>7861</v>
      </c>
      <c r="Z3206" t="s">
        <v>7862</v>
      </c>
    </row>
    <row r="3207" spans="1:30">
      <c r="A3207" s="4">
        <v>4553500000</v>
      </c>
      <c r="B3207" s="4">
        <v>4017200000</v>
      </c>
      <c r="C3207" s="4">
        <v>4196700000</v>
      </c>
      <c r="E3207" s="6">
        <v>3990900000</v>
      </c>
      <c r="F3207" s="6">
        <v>4149900000</v>
      </c>
      <c r="G3207" s="6">
        <v>4298200000</v>
      </c>
      <c r="I3207" s="8">
        <f t="shared" si="500"/>
        <v>4553798210</v>
      </c>
      <c r="J3207" s="8">
        <f t="shared" si="501"/>
        <v>4017498210</v>
      </c>
      <c r="K3207" s="8">
        <f t="shared" si="502"/>
        <v>4196998210</v>
      </c>
      <c r="L3207" s="1"/>
      <c r="M3207" s="10">
        <f t="shared" si="503"/>
        <v>3991198210</v>
      </c>
      <c r="N3207" s="10">
        <f t="shared" si="504"/>
        <v>4150198210</v>
      </c>
      <c r="O3207" s="10">
        <f t="shared" si="505"/>
        <v>4298498210</v>
      </c>
      <c r="Q3207" s="1">
        <f t="shared" si="506"/>
        <v>4256098210</v>
      </c>
      <c r="R3207" s="1">
        <f t="shared" si="507"/>
        <v>4146631543.3333335</v>
      </c>
      <c r="T3207" s="1">
        <f t="shared" si="508"/>
        <v>0.97428004212650288</v>
      </c>
      <c r="U3207">
        <f t="shared" si="509"/>
        <v>0.57768891790374388</v>
      </c>
      <c r="Y3207" t="s">
        <v>7796</v>
      </c>
      <c r="Z3207" t="s">
        <v>7797</v>
      </c>
    </row>
    <row r="3208" spans="1:30">
      <c r="A3208" s="4">
        <v>700750000</v>
      </c>
      <c r="B3208" s="4">
        <v>782790000</v>
      </c>
      <c r="C3208" s="4">
        <v>706990000</v>
      </c>
      <c r="E3208" s="6">
        <v>748590000</v>
      </c>
      <c r="F3208" s="6">
        <v>728280000</v>
      </c>
      <c r="G3208" s="6">
        <v>657690000</v>
      </c>
      <c r="I3208" s="8">
        <f t="shared" si="500"/>
        <v>701048210</v>
      </c>
      <c r="J3208" s="8">
        <f t="shared" si="501"/>
        <v>783088210</v>
      </c>
      <c r="K3208" s="8">
        <f t="shared" si="502"/>
        <v>707288210</v>
      </c>
      <c r="L3208" s="1"/>
      <c r="M3208" s="10">
        <f t="shared" si="503"/>
        <v>748888210</v>
      </c>
      <c r="N3208" s="10">
        <f t="shared" si="504"/>
        <v>728578210</v>
      </c>
      <c r="O3208" s="10">
        <f t="shared" si="505"/>
        <v>657988210</v>
      </c>
      <c r="Q3208" s="1">
        <f t="shared" si="506"/>
        <v>730474876.66666663</v>
      </c>
      <c r="R3208" s="1">
        <f t="shared" si="507"/>
        <v>711818210</v>
      </c>
      <c r="T3208" s="1">
        <f t="shared" si="508"/>
        <v>0.97445953685388675</v>
      </c>
      <c r="U3208">
        <f t="shared" si="509"/>
        <v>0.65027349931363554</v>
      </c>
      <c r="Y3208" t="s">
        <v>4567</v>
      </c>
      <c r="Z3208" t="s">
        <v>4568</v>
      </c>
    </row>
    <row r="3209" spans="1:30">
      <c r="A3209" s="4">
        <v>9492000000</v>
      </c>
      <c r="B3209" s="4">
        <v>9868600000</v>
      </c>
      <c r="C3209" s="4">
        <v>10487000000</v>
      </c>
      <c r="E3209" s="6">
        <v>8696500000</v>
      </c>
      <c r="F3209" s="6">
        <v>11157000000</v>
      </c>
      <c r="G3209" s="6">
        <v>9232500000</v>
      </c>
      <c r="I3209" s="8">
        <f t="shared" si="500"/>
        <v>9492298210</v>
      </c>
      <c r="J3209" s="8">
        <f t="shared" si="501"/>
        <v>9868898210</v>
      </c>
      <c r="K3209" s="8">
        <f t="shared" si="502"/>
        <v>10487298210</v>
      </c>
      <c r="L3209" s="1"/>
      <c r="M3209" s="10">
        <f t="shared" si="503"/>
        <v>8696798210</v>
      </c>
      <c r="N3209" s="10">
        <f t="shared" si="504"/>
        <v>11157298210</v>
      </c>
      <c r="O3209" s="10">
        <f t="shared" si="505"/>
        <v>9232798210</v>
      </c>
      <c r="Q3209" s="1">
        <f t="shared" si="506"/>
        <v>9949498210</v>
      </c>
      <c r="R3209" s="1">
        <f t="shared" si="507"/>
        <v>9695631543.333334</v>
      </c>
      <c r="T3209" s="1">
        <f t="shared" si="508"/>
        <v>0.97448447536665606</v>
      </c>
      <c r="U3209">
        <f t="shared" si="509"/>
        <v>0.76724537535425563</v>
      </c>
      <c r="Y3209" t="s">
        <v>2997</v>
      </c>
      <c r="Z3209" t="s">
        <v>2998</v>
      </c>
    </row>
    <row r="3210" spans="1:30">
      <c r="A3210" s="4">
        <v>730230000</v>
      </c>
      <c r="B3210" s="4">
        <v>666330000</v>
      </c>
      <c r="C3210" s="4">
        <v>648040000</v>
      </c>
      <c r="E3210" s="6">
        <v>625790000</v>
      </c>
      <c r="F3210" s="6">
        <v>656140000</v>
      </c>
      <c r="G3210" s="6">
        <v>710530000</v>
      </c>
      <c r="I3210" s="8">
        <f t="shared" si="500"/>
        <v>730528210</v>
      </c>
      <c r="J3210" s="8">
        <f t="shared" si="501"/>
        <v>666628210</v>
      </c>
      <c r="K3210" s="8">
        <f t="shared" si="502"/>
        <v>648338210</v>
      </c>
      <c r="L3210" s="1"/>
      <c r="M3210" s="10">
        <f t="shared" si="503"/>
        <v>626088210</v>
      </c>
      <c r="N3210" s="10">
        <f t="shared" si="504"/>
        <v>656438210</v>
      </c>
      <c r="O3210" s="10">
        <f t="shared" si="505"/>
        <v>710828210</v>
      </c>
      <c r="Q3210" s="1">
        <f t="shared" si="506"/>
        <v>681831543.33333337</v>
      </c>
      <c r="R3210" s="1">
        <f t="shared" si="507"/>
        <v>664451543.33333337</v>
      </c>
      <c r="T3210" s="1">
        <f t="shared" si="508"/>
        <v>0.97450983286130655</v>
      </c>
      <c r="U3210">
        <f t="shared" si="509"/>
        <v>0.64686671267456242</v>
      </c>
      <c r="Y3210" t="s">
        <v>8388</v>
      </c>
      <c r="Z3210" t="s">
        <v>8389</v>
      </c>
    </row>
    <row r="3211" spans="1:30">
      <c r="A3211" s="4">
        <v>137900000</v>
      </c>
      <c r="B3211" s="4">
        <v>103930000</v>
      </c>
      <c r="C3211" s="4">
        <v>118880000</v>
      </c>
      <c r="E3211" s="6">
        <v>127880000</v>
      </c>
      <c r="F3211" s="6">
        <v>117760000</v>
      </c>
      <c r="G3211" s="6">
        <v>105860000</v>
      </c>
      <c r="I3211" s="8">
        <f t="shared" si="500"/>
        <v>138198210</v>
      </c>
      <c r="J3211" s="8">
        <f t="shared" si="501"/>
        <v>104228210</v>
      </c>
      <c r="K3211" s="8">
        <f t="shared" si="502"/>
        <v>119178210</v>
      </c>
      <c r="L3211" s="1"/>
      <c r="M3211" s="10">
        <f t="shared" si="503"/>
        <v>128178210</v>
      </c>
      <c r="N3211" s="10">
        <f t="shared" si="504"/>
        <v>118058210</v>
      </c>
      <c r="O3211" s="10">
        <f t="shared" si="505"/>
        <v>106158210</v>
      </c>
      <c r="Q3211" s="1">
        <f t="shared" si="506"/>
        <v>120534876.66666667</v>
      </c>
      <c r="R3211" s="1">
        <f t="shared" si="507"/>
        <v>117464876.66666667</v>
      </c>
      <c r="T3211" s="1">
        <f t="shared" si="508"/>
        <v>0.97453019337722524</v>
      </c>
      <c r="U3211">
        <f t="shared" si="509"/>
        <v>0.80613484675086367</v>
      </c>
      <c r="Y3211" t="s">
        <v>16</v>
      </c>
      <c r="Z3211" t="s">
        <v>17</v>
      </c>
    </row>
    <row r="3212" spans="1:30">
      <c r="A3212" s="4">
        <v>2023400000</v>
      </c>
      <c r="B3212" s="4">
        <v>1938500000</v>
      </c>
      <c r="C3212" s="4">
        <v>1857200000</v>
      </c>
      <c r="E3212" s="6">
        <v>1731700000</v>
      </c>
      <c r="F3212" s="6">
        <v>1871400000</v>
      </c>
      <c r="G3212" s="6">
        <v>2067800000</v>
      </c>
      <c r="I3212" s="8">
        <f t="shared" si="500"/>
        <v>2023698210</v>
      </c>
      <c r="J3212" s="8">
        <f t="shared" si="501"/>
        <v>1938798210</v>
      </c>
      <c r="K3212" s="8">
        <f t="shared" si="502"/>
        <v>1857498210</v>
      </c>
      <c r="L3212" s="1"/>
      <c r="M3212" s="10">
        <f t="shared" si="503"/>
        <v>1731998210</v>
      </c>
      <c r="N3212" s="10">
        <f t="shared" si="504"/>
        <v>1871698210</v>
      </c>
      <c r="O3212" s="10">
        <f t="shared" si="505"/>
        <v>2068098210</v>
      </c>
      <c r="Q3212" s="1">
        <f t="shared" si="506"/>
        <v>1939998210</v>
      </c>
      <c r="R3212" s="1">
        <f t="shared" si="507"/>
        <v>1890598210</v>
      </c>
      <c r="T3212" s="1">
        <f t="shared" si="508"/>
        <v>0.97453605897914719</v>
      </c>
      <c r="U3212">
        <f t="shared" si="509"/>
        <v>0.67293187248516673</v>
      </c>
      <c r="Y3212" t="s">
        <v>2142</v>
      </c>
      <c r="Z3212" t="s">
        <v>2143</v>
      </c>
    </row>
    <row r="3213" spans="1:30">
      <c r="A3213" s="4">
        <v>180560000</v>
      </c>
      <c r="B3213" s="4">
        <v>249640000</v>
      </c>
      <c r="C3213" s="4">
        <v>235370000</v>
      </c>
      <c r="E3213" s="6">
        <v>234520000</v>
      </c>
      <c r="F3213" s="6">
        <v>206650000</v>
      </c>
      <c r="G3213" s="6">
        <v>207430000</v>
      </c>
      <c r="I3213" s="8">
        <f t="shared" si="500"/>
        <v>180858210</v>
      </c>
      <c r="J3213" s="8">
        <f t="shared" si="501"/>
        <v>249938210</v>
      </c>
      <c r="K3213" s="8">
        <f t="shared" si="502"/>
        <v>235668210</v>
      </c>
      <c r="L3213" s="1"/>
      <c r="M3213" s="10">
        <f t="shared" si="503"/>
        <v>234818210</v>
      </c>
      <c r="N3213" s="10">
        <f t="shared" si="504"/>
        <v>206948210</v>
      </c>
      <c r="O3213" s="10">
        <f t="shared" si="505"/>
        <v>207728210</v>
      </c>
      <c r="Q3213" s="1">
        <f t="shared" si="506"/>
        <v>222154876.66666666</v>
      </c>
      <c r="R3213" s="1">
        <f t="shared" si="507"/>
        <v>216498210</v>
      </c>
      <c r="T3213" s="1">
        <f t="shared" si="508"/>
        <v>0.97453728339641976</v>
      </c>
      <c r="U3213">
        <f t="shared" si="509"/>
        <v>0.81754197602533329</v>
      </c>
      <c r="Y3213" t="s">
        <v>12954</v>
      </c>
      <c r="Z3213" t="s">
        <v>12955</v>
      </c>
    </row>
    <row r="3214" spans="1:30">
      <c r="A3214" s="4">
        <v>730980000</v>
      </c>
      <c r="B3214" s="4">
        <v>719060000</v>
      </c>
      <c r="C3214" s="4">
        <v>718550000</v>
      </c>
      <c r="E3214" s="6">
        <v>640700000</v>
      </c>
      <c r="F3214" s="6">
        <v>799760000</v>
      </c>
      <c r="G3214" s="6">
        <v>672990000</v>
      </c>
      <c r="I3214" s="8">
        <f t="shared" si="500"/>
        <v>731278210</v>
      </c>
      <c r="J3214" s="8">
        <f t="shared" si="501"/>
        <v>719358210</v>
      </c>
      <c r="K3214" s="8">
        <f t="shared" si="502"/>
        <v>718848210</v>
      </c>
      <c r="L3214" s="1"/>
      <c r="M3214" s="10">
        <f t="shared" si="503"/>
        <v>640998210</v>
      </c>
      <c r="N3214" s="10">
        <f t="shared" si="504"/>
        <v>800058210</v>
      </c>
      <c r="O3214" s="10">
        <f t="shared" si="505"/>
        <v>673288210</v>
      </c>
      <c r="Q3214" s="1">
        <f t="shared" si="506"/>
        <v>723161543.33333337</v>
      </c>
      <c r="R3214" s="1">
        <f t="shared" si="507"/>
        <v>704781543.33333337</v>
      </c>
      <c r="T3214" s="1">
        <f t="shared" si="508"/>
        <v>0.97458382546826339</v>
      </c>
      <c r="U3214">
        <f t="shared" si="509"/>
        <v>0.72509783490121282</v>
      </c>
      <c r="Y3214" t="s">
        <v>9637</v>
      </c>
      <c r="Z3214" t="s">
        <v>9638</v>
      </c>
    </row>
    <row r="3215" spans="1:30">
      <c r="A3215" s="4">
        <v>1206700000</v>
      </c>
      <c r="B3215" s="4">
        <v>1260800000</v>
      </c>
      <c r="C3215" s="4">
        <v>1084700000</v>
      </c>
      <c r="E3215" s="6">
        <v>1119400000</v>
      </c>
      <c r="F3215" s="6">
        <v>1143400000</v>
      </c>
      <c r="G3215" s="6">
        <v>1199200000</v>
      </c>
      <c r="I3215" s="8">
        <f t="shared" si="500"/>
        <v>1206998210</v>
      </c>
      <c r="J3215" s="8">
        <f t="shared" si="501"/>
        <v>1261098210</v>
      </c>
      <c r="K3215" s="8">
        <f t="shared" si="502"/>
        <v>1084998210</v>
      </c>
      <c r="L3215" s="1"/>
      <c r="M3215" s="10">
        <f t="shared" si="503"/>
        <v>1119698210</v>
      </c>
      <c r="N3215" s="10">
        <f t="shared" si="504"/>
        <v>1143698210</v>
      </c>
      <c r="O3215" s="10">
        <f t="shared" si="505"/>
        <v>1199498210</v>
      </c>
      <c r="Q3215" s="1">
        <f t="shared" si="506"/>
        <v>1184364876.6666667</v>
      </c>
      <c r="R3215" s="1">
        <f t="shared" si="507"/>
        <v>1154298210</v>
      </c>
      <c r="T3215" s="1">
        <f t="shared" si="508"/>
        <v>0.97461367923094122</v>
      </c>
      <c r="U3215">
        <f t="shared" si="509"/>
        <v>0.62689155630734228</v>
      </c>
      <c r="Y3215" t="s">
        <v>4346</v>
      </c>
      <c r="Z3215" t="s">
        <v>4347</v>
      </c>
    </row>
    <row r="3216" spans="1:30">
      <c r="A3216" s="4">
        <v>167050000</v>
      </c>
      <c r="B3216" s="4">
        <v>187960000</v>
      </c>
      <c r="C3216" s="4">
        <v>189590000</v>
      </c>
      <c r="E3216" s="6">
        <v>182320000</v>
      </c>
      <c r="F3216" s="6">
        <v>176500000</v>
      </c>
      <c r="G3216" s="6">
        <v>171950000</v>
      </c>
      <c r="I3216" s="8">
        <f t="shared" si="500"/>
        <v>167348210</v>
      </c>
      <c r="J3216" s="8">
        <f t="shared" si="501"/>
        <v>188258210</v>
      </c>
      <c r="K3216" s="8">
        <f t="shared" si="502"/>
        <v>189888210</v>
      </c>
      <c r="L3216" s="1"/>
      <c r="M3216" s="10">
        <f t="shared" si="503"/>
        <v>182618210</v>
      </c>
      <c r="N3216" s="10">
        <f t="shared" si="504"/>
        <v>176798210</v>
      </c>
      <c r="O3216" s="10">
        <f t="shared" si="505"/>
        <v>172248210</v>
      </c>
      <c r="Q3216" s="1">
        <f t="shared" si="506"/>
        <v>181831543.33333334</v>
      </c>
      <c r="R3216" s="1">
        <f t="shared" si="507"/>
        <v>177221543.33333334</v>
      </c>
      <c r="T3216" s="1">
        <f t="shared" si="508"/>
        <v>0.97464686315977112</v>
      </c>
      <c r="U3216">
        <f t="shared" si="509"/>
        <v>0.58871330510278619</v>
      </c>
      <c r="Y3216" t="s">
        <v>319</v>
      </c>
      <c r="Z3216" t="s">
        <v>320</v>
      </c>
    </row>
    <row r="3217" spans="1:26">
      <c r="A3217" s="4">
        <v>99856000</v>
      </c>
      <c r="B3217" s="4">
        <v>173600000</v>
      </c>
      <c r="C3217" s="4">
        <v>162920000</v>
      </c>
      <c r="E3217" s="6">
        <v>123550000</v>
      </c>
      <c r="F3217" s="6">
        <v>157290000</v>
      </c>
      <c r="G3217" s="6">
        <v>144470000</v>
      </c>
      <c r="I3217" s="8">
        <f t="shared" si="500"/>
        <v>100154210</v>
      </c>
      <c r="J3217" s="8">
        <f t="shared" si="501"/>
        <v>173898210</v>
      </c>
      <c r="K3217" s="8">
        <f t="shared" si="502"/>
        <v>163218210</v>
      </c>
      <c r="L3217" s="1"/>
      <c r="M3217" s="10">
        <f t="shared" si="503"/>
        <v>123848210</v>
      </c>
      <c r="N3217" s="10">
        <f t="shared" si="504"/>
        <v>157588210</v>
      </c>
      <c r="O3217" s="10">
        <f t="shared" si="505"/>
        <v>144768210</v>
      </c>
      <c r="Q3217" s="1">
        <f t="shared" si="506"/>
        <v>145756876.66666666</v>
      </c>
      <c r="R3217" s="1">
        <f t="shared" si="507"/>
        <v>142068210</v>
      </c>
      <c r="T3217" s="1">
        <f t="shared" si="508"/>
        <v>0.97469301791432927</v>
      </c>
      <c r="U3217">
        <f t="shared" si="509"/>
        <v>0.88993447012651994</v>
      </c>
      <c r="Y3217" t="s">
        <v>8037</v>
      </c>
      <c r="Z3217" t="s">
        <v>8038</v>
      </c>
    </row>
    <row r="3218" spans="1:26">
      <c r="A3218" s="4">
        <v>1117400000</v>
      </c>
      <c r="B3218" s="4">
        <v>1164400000</v>
      </c>
      <c r="C3218" s="4">
        <v>1279400000</v>
      </c>
      <c r="E3218" s="6">
        <v>1004300000</v>
      </c>
      <c r="F3218" s="6">
        <v>1227300000</v>
      </c>
      <c r="G3218" s="6">
        <v>1240500000</v>
      </c>
      <c r="I3218" s="8">
        <f t="shared" si="500"/>
        <v>1117698210</v>
      </c>
      <c r="J3218" s="8">
        <f t="shared" si="501"/>
        <v>1164698210</v>
      </c>
      <c r="K3218" s="8">
        <f t="shared" si="502"/>
        <v>1279698210</v>
      </c>
      <c r="L3218" s="1"/>
      <c r="M3218" s="10">
        <f t="shared" si="503"/>
        <v>1004598210</v>
      </c>
      <c r="N3218" s="10">
        <f t="shared" si="504"/>
        <v>1227598210</v>
      </c>
      <c r="O3218" s="10">
        <f t="shared" si="505"/>
        <v>1240798210</v>
      </c>
      <c r="Q3218" s="1">
        <f t="shared" si="506"/>
        <v>1187364876.6666667</v>
      </c>
      <c r="R3218" s="1">
        <f t="shared" si="507"/>
        <v>1157664876.6666667</v>
      </c>
      <c r="T3218" s="1">
        <f t="shared" si="508"/>
        <v>0.97498662746082077</v>
      </c>
      <c r="U3218">
        <f t="shared" si="509"/>
        <v>0.75919698127080393</v>
      </c>
      <c r="Y3218" t="s">
        <v>5391</v>
      </c>
      <c r="Z3218" t="s">
        <v>5392</v>
      </c>
    </row>
    <row r="3219" spans="1:26">
      <c r="A3219" s="4">
        <v>29426000</v>
      </c>
      <c r="B3219" s="4">
        <v>40050000</v>
      </c>
      <c r="C3219" s="4">
        <v>32513000</v>
      </c>
      <c r="E3219" s="6">
        <v>22146000</v>
      </c>
      <c r="F3219" s="6">
        <v>41986000</v>
      </c>
      <c r="G3219" s="6">
        <v>35286000</v>
      </c>
      <c r="I3219" s="8">
        <f t="shared" si="500"/>
        <v>29724210</v>
      </c>
      <c r="J3219" s="8">
        <f t="shared" si="501"/>
        <v>40348210</v>
      </c>
      <c r="K3219" s="8">
        <f t="shared" si="502"/>
        <v>32811210</v>
      </c>
      <c r="L3219" s="1"/>
      <c r="M3219" s="10">
        <f t="shared" si="503"/>
        <v>22444210</v>
      </c>
      <c r="N3219" s="10">
        <f t="shared" si="504"/>
        <v>42284210</v>
      </c>
      <c r="O3219" s="10">
        <f t="shared" si="505"/>
        <v>35584210</v>
      </c>
      <c r="Q3219" s="1">
        <f t="shared" si="506"/>
        <v>34294543.333333336</v>
      </c>
      <c r="R3219" s="1">
        <f t="shared" si="507"/>
        <v>33437543.333333332</v>
      </c>
      <c r="T3219" s="1">
        <f t="shared" si="508"/>
        <v>0.97501060178378218</v>
      </c>
      <c r="U3219">
        <f t="shared" si="509"/>
        <v>0.90333909319632455</v>
      </c>
      <c r="Z3219" t="s">
        <v>949</v>
      </c>
    </row>
    <row r="3220" spans="1:26">
      <c r="A3220" s="4">
        <v>867510000</v>
      </c>
      <c r="B3220" s="4">
        <v>799970000</v>
      </c>
      <c r="C3220" s="4">
        <v>703940000</v>
      </c>
      <c r="E3220" s="6">
        <v>661610000</v>
      </c>
      <c r="F3220" s="6">
        <v>815750000</v>
      </c>
      <c r="G3220" s="6">
        <v>834970000</v>
      </c>
      <c r="I3220" s="8">
        <f t="shared" si="500"/>
        <v>867808210</v>
      </c>
      <c r="J3220" s="8">
        <f t="shared" si="501"/>
        <v>800268210</v>
      </c>
      <c r="K3220" s="8">
        <f t="shared" si="502"/>
        <v>704238210</v>
      </c>
      <c r="L3220" s="1"/>
      <c r="M3220" s="10">
        <f t="shared" si="503"/>
        <v>661908210</v>
      </c>
      <c r="N3220" s="10">
        <f t="shared" si="504"/>
        <v>816048210</v>
      </c>
      <c r="O3220" s="10">
        <f t="shared" si="505"/>
        <v>835268210</v>
      </c>
      <c r="Q3220" s="1">
        <f t="shared" si="506"/>
        <v>790771543.33333337</v>
      </c>
      <c r="R3220" s="1">
        <f t="shared" si="507"/>
        <v>771074876.66666663</v>
      </c>
      <c r="T3220" s="1">
        <f t="shared" si="508"/>
        <v>0.97509183678557843</v>
      </c>
      <c r="U3220">
        <f t="shared" si="509"/>
        <v>0.79942633291223608</v>
      </c>
      <c r="Z3220" t="s">
        <v>2021</v>
      </c>
    </row>
    <row r="3221" spans="1:26">
      <c r="A3221" s="4">
        <v>305250000</v>
      </c>
      <c r="B3221" s="4">
        <v>244140000</v>
      </c>
      <c r="C3221" s="4">
        <v>331810000</v>
      </c>
      <c r="E3221" s="6">
        <v>259390000</v>
      </c>
      <c r="F3221" s="6">
        <v>320410000</v>
      </c>
      <c r="G3221" s="6">
        <v>279450000</v>
      </c>
      <c r="I3221" s="8">
        <f t="shared" si="500"/>
        <v>305548210</v>
      </c>
      <c r="J3221" s="8">
        <f t="shared" si="501"/>
        <v>244438210</v>
      </c>
      <c r="K3221" s="8">
        <f t="shared" si="502"/>
        <v>332108210</v>
      </c>
      <c r="L3221" s="1"/>
      <c r="M3221" s="10">
        <f t="shared" si="503"/>
        <v>259688210</v>
      </c>
      <c r="N3221" s="10">
        <f t="shared" si="504"/>
        <v>320708210</v>
      </c>
      <c r="O3221" s="10">
        <f t="shared" si="505"/>
        <v>279748210</v>
      </c>
      <c r="Q3221" s="1">
        <f t="shared" si="506"/>
        <v>294031543.33333331</v>
      </c>
      <c r="R3221" s="1">
        <f t="shared" si="507"/>
        <v>286714876.66666669</v>
      </c>
      <c r="T3221" s="1">
        <f t="shared" si="508"/>
        <v>0.97511604849017175</v>
      </c>
      <c r="U3221">
        <f t="shared" si="509"/>
        <v>0.82804869817892823</v>
      </c>
      <c r="Y3221" t="s">
        <v>10620</v>
      </c>
      <c r="Z3221" t="s">
        <v>10621</v>
      </c>
    </row>
    <row r="3222" spans="1:26">
      <c r="A3222" s="4">
        <v>1496200000</v>
      </c>
      <c r="B3222" s="4">
        <v>1245700000</v>
      </c>
      <c r="C3222" s="4">
        <v>1399900000</v>
      </c>
      <c r="E3222" s="6">
        <v>1419700000</v>
      </c>
      <c r="F3222" s="6">
        <v>1264900000</v>
      </c>
      <c r="G3222" s="6">
        <v>1354600000</v>
      </c>
      <c r="I3222" s="8">
        <f t="shared" si="500"/>
        <v>1496498210</v>
      </c>
      <c r="J3222" s="8">
        <f t="shared" si="501"/>
        <v>1245998210</v>
      </c>
      <c r="K3222" s="8">
        <f t="shared" si="502"/>
        <v>1400198210</v>
      </c>
      <c r="L3222" s="1"/>
      <c r="M3222" s="10">
        <f t="shared" si="503"/>
        <v>1419998210</v>
      </c>
      <c r="N3222" s="10">
        <f t="shared" si="504"/>
        <v>1265198210</v>
      </c>
      <c r="O3222" s="10">
        <f t="shared" si="505"/>
        <v>1354898210</v>
      </c>
      <c r="Q3222" s="1">
        <f t="shared" si="506"/>
        <v>1380898210</v>
      </c>
      <c r="R3222" s="1">
        <f t="shared" si="507"/>
        <v>1346698210</v>
      </c>
      <c r="T3222" s="1">
        <f t="shared" si="508"/>
        <v>0.97523351123758784</v>
      </c>
      <c r="U3222">
        <f t="shared" si="509"/>
        <v>0.71007583993492718</v>
      </c>
      <c r="Y3222" t="s">
        <v>9355</v>
      </c>
      <c r="Z3222" t="s">
        <v>9356</v>
      </c>
    </row>
    <row r="3223" spans="1:26">
      <c r="A3223" s="4">
        <v>8148300000</v>
      </c>
      <c r="B3223" s="4">
        <v>7503900000</v>
      </c>
      <c r="C3223" s="4">
        <v>7046400000</v>
      </c>
      <c r="E3223" s="6">
        <v>7550600000</v>
      </c>
      <c r="F3223" s="6">
        <v>6703500000</v>
      </c>
      <c r="G3223" s="6">
        <v>7883800000</v>
      </c>
      <c r="I3223" s="8">
        <f t="shared" si="500"/>
        <v>8148598210</v>
      </c>
      <c r="J3223" s="8">
        <f t="shared" si="501"/>
        <v>7504198210</v>
      </c>
      <c r="K3223" s="8">
        <f t="shared" si="502"/>
        <v>7046698210</v>
      </c>
      <c r="L3223" s="1"/>
      <c r="M3223" s="10">
        <f t="shared" si="503"/>
        <v>7550898210</v>
      </c>
      <c r="N3223" s="10">
        <f t="shared" si="504"/>
        <v>6703798210</v>
      </c>
      <c r="O3223" s="10">
        <f t="shared" si="505"/>
        <v>7884098210</v>
      </c>
      <c r="Q3223" s="1">
        <f t="shared" si="506"/>
        <v>7566498210</v>
      </c>
      <c r="R3223" s="1">
        <f t="shared" si="507"/>
        <v>7379598210</v>
      </c>
      <c r="T3223" s="1">
        <f t="shared" si="508"/>
        <v>0.97529900955332416</v>
      </c>
      <c r="U3223">
        <f t="shared" si="509"/>
        <v>0.714015335460495</v>
      </c>
      <c r="Y3223" t="s">
        <v>6059</v>
      </c>
      <c r="Z3223" t="s">
        <v>6060</v>
      </c>
    </row>
    <row r="3224" spans="1:26">
      <c r="A3224" s="4">
        <v>213720000</v>
      </c>
      <c r="B3224" s="4">
        <v>98339000</v>
      </c>
      <c r="C3224" s="4">
        <v>182750000</v>
      </c>
      <c r="E3224" s="6">
        <v>192530000</v>
      </c>
      <c r="F3224" s="6">
        <v>119580000</v>
      </c>
      <c r="G3224" s="6">
        <v>170490000</v>
      </c>
      <c r="I3224" s="8">
        <f t="shared" si="500"/>
        <v>214018210</v>
      </c>
      <c r="J3224" s="8">
        <f t="shared" si="501"/>
        <v>98637210</v>
      </c>
      <c r="K3224" s="8">
        <f t="shared" si="502"/>
        <v>183048210</v>
      </c>
      <c r="L3224" s="1"/>
      <c r="M3224" s="10">
        <f t="shared" si="503"/>
        <v>192828210</v>
      </c>
      <c r="N3224" s="10">
        <f t="shared" si="504"/>
        <v>119878210</v>
      </c>
      <c r="O3224" s="10">
        <f t="shared" si="505"/>
        <v>170788210</v>
      </c>
      <c r="Q3224" s="1">
        <f t="shared" si="506"/>
        <v>165234543.33333334</v>
      </c>
      <c r="R3224" s="1">
        <f t="shared" si="507"/>
        <v>161164876.66666666</v>
      </c>
      <c r="T3224" s="1">
        <f t="shared" si="508"/>
        <v>0.9753703639410507</v>
      </c>
      <c r="U3224">
        <f t="shared" si="509"/>
        <v>0.92513644373068626</v>
      </c>
      <c r="Y3224" t="s">
        <v>9115</v>
      </c>
      <c r="Z3224" t="s">
        <v>9116</v>
      </c>
    </row>
    <row r="3225" spans="1:26">
      <c r="A3225" s="4">
        <v>72429000000</v>
      </c>
      <c r="B3225" s="4">
        <v>74560000000</v>
      </c>
      <c r="C3225" s="4">
        <v>68891000000</v>
      </c>
      <c r="E3225" s="6">
        <v>72215000000</v>
      </c>
      <c r="F3225" s="6">
        <v>68304000000</v>
      </c>
      <c r="G3225" s="6">
        <v>70046000000</v>
      </c>
      <c r="I3225" s="8">
        <f t="shared" si="500"/>
        <v>72429298210</v>
      </c>
      <c r="J3225" s="8">
        <f t="shared" si="501"/>
        <v>74560298210</v>
      </c>
      <c r="K3225" s="8">
        <f t="shared" si="502"/>
        <v>68891298210</v>
      </c>
      <c r="L3225" s="1"/>
      <c r="M3225" s="10">
        <f t="shared" si="503"/>
        <v>72215298210</v>
      </c>
      <c r="N3225" s="10">
        <f t="shared" si="504"/>
        <v>68304298210</v>
      </c>
      <c r="O3225" s="10">
        <f t="shared" si="505"/>
        <v>70046298210</v>
      </c>
      <c r="Q3225" s="1">
        <f t="shared" si="506"/>
        <v>71960298210</v>
      </c>
      <c r="R3225" s="1">
        <f t="shared" si="507"/>
        <v>70188631543.333328</v>
      </c>
      <c r="T3225" s="1">
        <f t="shared" si="508"/>
        <v>0.97537994268038664</v>
      </c>
      <c r="U3225">
        <f t="shared" si="509"/>
        <v>0.42643108152866116</v>
      </c>
      <c r="Y3225" t="s">
        <v>1114</v>
      </c>
      <c r="Z3225" t="s">
        <v>1115</v>
      </c>
    </row>
    <row r="3226" spans="1:26">
      <c r="A3226" s="4">
        <v>858190000</v>
      </c>
      <c r="B3226" s="4">
        <v>1005400000</v>
      </c>
      <c r="C3226" s="4">
        <v>928210000</v>
      </c>
      <c r="E3226" s="6">
        <v>879580000</v>
      </c>
      <c r="F3226" s="6">
        <v>920390000</v>
      </c>
      <c r="G3226" s="6">
        <v>923210000</v>
      </c>
      <c r="I3226" s="8">
        <f t="shared" si="500"/>
        <v>858488210</v>
      </c>
      <c r="J3226" s="8">
        <f t="shared" si="501"/>
        <v>1005698210</v>
      </c>
      <c r="K3226" s="8">
        <f t="shared" si="502"/>
        <v>928508210</v>
      </c>
      <c r="L3226" s="1"/>
      <c r="M3226" s="10">
        <f t="shared" si="503"/>
        <v>879878210</v>
      </c>
      <c r="N3226" s="10">
        <f t="shared" si="504"/>
        <v>920688210</v>
      </c>
      <c r="O3226" s="10">
        <f t="shared" si="505"/>
        <v>923508210</v>
      </c>
      <c r="Q3226" s="1">
        <f t="shared" si="506"/>
        <v>930898210</v>
      </c>
      <c r="R3226" s="1">
        <f t="shared" si="507"/>
        <v>908024876.66666663</v>
      </c>
      <c r="T3226" s="1">
        <f t="shared" si="508"/>
        <v>0.97542874925784484</v>
      </c>
      <c r="U3226">
        <f t="shared" si="509"/>
        <v>0.63646067813679075</v>
      </c>
      <c r="Y3226" t="s">
        <v>12236</v>
      </c>
      <c r="Z3226" t="s">
        <v>12237</v>
      </c>
    </row>
    <row r="3227" spans="1:26">
      <c r="A3227" s="4">
        <v>499970000</v>
      </c>
      <c r="B3227" s="4">
        <v>446360000</v>
      </c>
      <c r="C3227" s="4">
        <v>414480000</v>
      </c>
      <c r="E3227" s="6">
        <v>416500000</v>
      </c>
      <c r="F3227" s="6">
        <v>466840000</v>
      </c>
      <c r="G3227" s="6">
        <v>444200000</v>
      </c>
      <c r="I3227" s="8">
        <f t="shared" si="500"/>
        <v>500268210</v>
      </c>
      <c r="J3227" s="8">
        <f t="shared" si="501"/>
        <v>446658210</v>
      </c>
      <c r="K3227" s="8">
        <f t="shared" si="502"/>
        <v>414778210</v>
      </c>
      <c r="L3227" s="1"/>
      <c r="M3227" s="10">
        <f t="shared" si="503"/>
        <v>416798210</v>
      </c>
      <c r="N3227" s="10">
        <f t="shared" si="504"/>
        <v>467138210</v>
      </c>
      <c r="O3227" s="10">
        <f t="shared" si="505"/>
        <v>444498210</v>
      </c>
      <c r="Q3227" s="1">
        <f t="shared" si="506"/>
        <v>453901543.33333331</v>
      </c>
      <c r="R3227" s="1">
        <f t="shared" si="507"/>
        <v>442811543.33333331</v>
      </c>
      <c r="T3227" s="1">
        <f t="shared" si="508"/>
        <v>0.97556738864874093</v>
      </c>
      <c r="U3227">
        <f t="shared" si="509"/>
        <v>0.72051516519545133</v>
      </c>
      <c r="Y3227" t="s">
        <v>12883</v>
      </c>
      <c r="Z3227" t="s">
        <v>12884</v>
      </c>
    </row>
    <row r="3228" spans="1:26">
      <c r="A3228" s="4">
        <v>967990000</v>
      </c>
      <c r="B3228" s="4">
        <v>817960000</v>
      </c>
      <c r="C3228" s="4">
        <v>782160000</v>
      </c>
      <c r="E3228" s="6">
        <v>781060000</v>
      </c>
      <c r="F3228" s="6">
        <v>852870000</v>
      </c>
      <c r="G3228" s="6">
        <v>871540000</v>
      </c>
      <c r="I3228" s="8">
        <f t="shared" si="500"/>
        <v>968288210</v>
      </c>
      <c r="J3228" s="8">
        <f t="shared" si="501"/>
        <v>818258210</v>
      </c>
      <c r="K3228" s="8">
        <f t="shared" si="502"/>
        <v>782458210</v>
      </c>
      <c r="L3228" s="1"/>
      <c r="M3228" s="10">
        <f t="shared" si="503"/>
        <v>781358210</v>
      </c>
      <c r="N3228" s="10">
        <f t="shared" si="504"/>
        <v>853168210</v>
      </c>
      <c r="O3228" s="10">
        <f t="shared" si="505"/>
        <v>871838210</v>
      </c>
      <c r="Q3228" s="1">
        <f t="shared" si="506"/>
        <v>856334876.66666663</v>
      </c>
      <c r="R3228" s="1">
        <f t="shared" si="507"/>
        <v>835454876.66666663</v>
      </c>
      <c r="T3228" s="1">
        <f t="shared" si="508"/>
        <v>0.97561701552869529</v>
      </c>
      <c r="U3228">
        <f t="shared" si="509"/>
        <v>0.75788436103675516</v>
      </c>
      <c r="Y3228" t="s">
        <v>2216</v>
      </c>
      <c r="Z3228" t="s">
        <v>2217</v>
      </c>
    </row>
    <row r="3229" spans="1:26">
      <c r="A3229" s="4">
        <v>14696000000</v>
      </c>
      <c r="B3229" s="4">
        <v>16614000000</v>
      </c>
      <c r="C3229" s="4">
        <v>18145000000</v>
      </c>
      <c r="E3229" s="6">
        <v>15952000000</v>
      </c>
      <c r="F3229" s="6">
        <v>17863000000</v>
      </c>
      <c r="G3229" s="6">
        <v>14437000000</v>
      </c>
      <c r="I3229" s="8">
        <f t="shared" si="500"/>
        <v>14696298210</v>
      </c>
      <c r="J3229" s="8">
        <f t="shared" si="501"/>
        <v>16614298210</v>
      </c>
      <c r="K3229" s="8">
        <f t="shared" si="502"/>
        <v>18145298210</v>
      </c>
      <c r="L3229" s="1"/>
      <c r="M3229" s="10">
        <f t="shared" si="503"/>
        <v>15952298210</v>
      </c>
      <c r="N3229" s="10">
        <f t="shared" si="504"/>
        <v>17863298210</v>
      </c>
      <c r="O3229" s="10">
        <f t="shared" si="505"/>
        <v>14437298210</v>
      </c>
      <c r="Q3229" s="1">
        <f t="shared" si="506"/>
        <v>16485298210</v>
      </c>
      <c r="R3229" s="1">
        <f t="shared" si="507"/>
        <v>16084298210</v>
      </c>
      <c r="T3229" s="1">
        <f t="shared" si="508"/>
        <v>0.97567529595814328</v>
      </c>
      <c r="U3229">
        <f t="shared" si="509"/>
        <v>0.78970120580394487</v>
      </c>
      <c r="Y3229" t="s">
        <v>12715</v>
      </c>
      <c r="Z3229" t="s">
        <v>12716</v>
      </c>
    </row>
    <row r="3230" spans="1:26">
      <c r="A3230" s="4">
        <v>712990000</v>
      </c>
      <c r="B3230" s="4">
        <v>846250000</v>
      </c>
      <c r="C3230" s="4">
        <v>775230000</v>
      </c>
      <c r="E3230" s="6">
        <v>734310000</v>
      </c>
      <c r="F3230" s="6">
        <v>720860000</v>
      </c>
      <c r="G3230" s="6">
        <v>822910000</v>
      </c>
      <c r="I3230" s="8">
        <f t="shared" si="500"/>
        <v>713288210</v>
      </c>
      <c r="J3230" s="8">
        <f t="shared" si="501"/>
        <v>846548210</v>
      </c>
      <c r="K3230" s="8">
        <f t="shared" si="502"/>
        <v>775528210</v>
      </c>
      <c r="L3230" s="1"/>
      <c r="M3230" s="10">
        <f t="shared" si="503"/>
        <v>734608210</v>
      </c>
      <c r="N3230" s="10">
        <f t="shared" si="504"/>
        <v>721158210</v>
      </c>
      <c r="O3230" s="10">
        <f t="shared" si="505"/>
        <v>823208210</v>
      </c>
      <c r="Q3230" s="1">
        <f t="shared" si="506"/>
        <v>778454876.66666663</v>
      </c>
      <c r="R3230" s="1">
        <f t="shared" si="507"/>
        <v>759658210</v>
      </c>
      <c r="T3230" s="1">
        <f t="shared" si="508"/>
        <v>0.97585387768761411</v>
      </c>
      <c r="U3230">
        <f t="shared" si="509"/>
        <v>0.7264014381483952</v>
      </c>
      <c r="Y3230" t="s">
        <v>12412</v>
      </c>
      <c r="Z3230" t="s">
        <v>12413</v>
      </c>
    </row>
    <row r="3231" spans="1:26">
      <c r="A3231" s="4">
        <v>596130000</v>
      </c>
      <c r="B3231" s="4">
        <v>615070000</v>
      </c>
      <c r="C3231" s="4">
        <v>579520000</v>
      </c>
      <c r="E3231" s="6">
        <v>581590000</v>
      </c>
      <c r="F3231" s="6">
        <v>596830000</v>
      </c>
      <c r="G3231" s="6">
        <v>569070000</v>
      </c>
      <c r="I3231" s="8">
        <f t="shared" si="500"/>
        <v>596428210</v>
      </c>
      <c r="J3231" s="8">
        <f t="shared" si="501"/>
        <v>615368210</v>
      </c>
      <c r="K3231" s="8">
        <f t="shared" si="502"/>
        <v>579818210</v>
      </c>
      <c r="L3231" s="1"/>
      <c r="M3231" s="10">
        <f t="shared" si="503"/>
        <v>581888210</v>
      </c>
      <c r="N3231" s="10">
        <f t="shared" si="504"/>
        <v>597128210</v>
      </c>
      <c r="O3231" s="10">
        <f t="shared" si="505"/>
        <v>569368210</v>
      </c>
      <c r="Q3231" s="1">
        <f t="shared" si="506"/>
        <v>597204876.66666663</v>
      </c>
      <c r="R3231" s="1">
        <f t="shared" si="507"/>
        <v>582794876.66666663</v>
      </c>
      <c r="T3231" s="1">
        <f t="shared" si="508"/>
        <v>0.97587092710891743</v>
      </c>
      <c r="U3231">
        <f t="shared" si="509"/>
        <v>0.33094008829351063</v>
      </c>
      <c r="Y3231" t="s">
        <v>10780</v>
      </c>
      <c r="Z3231" t="s">
        <v>10781</v>
      </c>
    </row>
    <row r="3232" spans="1:26">
      <c r="A3232" s="4">
        <v>306020000</v>
      </c>
      <c r="B3232" s="4">
        <v>367500000</v>
      </c>
      <c r="C3232" s="4">
        <v>377060000</v>
      </c>
      <c r="E3232" s="6">
        <v>357450000</v>
      </c>
      <c r="F3232" s="6">
        <v>362940000</v>
      </c>
      <c r="G3232" s="6">
        <v>304830000</v>
      </c>
      <c r="I3232" s="8">
        <f t="shared" si="500"/>
        <v>306318210</v>
      </c>
      <c r="J3232" s="8">
        <f t="shared" si="501"/>
        <v>367798210</v>
      </c>
      <c r="K3232" s="8">
        <f t="shared" si="502"/>
        <v>377358210</v>
      </c>
      <c r="L3232" s="1"/>
      <c r="M3232" s="10">
        <f t="shared" si="503"/>
        <v>357748210</v>
      </c>
      <c r="N3232" s="10">
        <f t="shared" si="504"/>
        <v>363238210</v>
      </c>
      <c r="O3232" s="10">
        <f t="shared" si="505"/>
        <v>305128210</v>
      </c>
      <c r="Q3232" s="1">
        <f t="shared" si="506"/>
        <v>350491543.33333331</v>
      </c>
      <c r="R3232" s="1">
        <f t="shared" si="507"/>
        <v>342038210</v>
      </c>
      <c r="T3232" s="1">
        <f t="shared" si="508"/>
        <v>0.97588149131092217</v>
      </c>
      <c r="U3232">
        <f t="shared" si="509"/>
        <v>0.78486035183578107</v>
      </c>
      <c r="Y3232" t="s">
        <v>1662</v>
      </c>
      <c r="Z3232" t="s">
        <v>1663</v>
      </c>
    </row>
    <row r="3233" spans="1:26">
      <c r="A3233" s="4">
        <v>881150000</v>
      </c>
      <c r="B3233" s="4">
        <v>905270000</v>
      </c>
      <c r="C3233" s="4">
        <v>932060000</v>
      </c>
      <c r="E3233" s="6">
        <v>836880000</v>
      </c>
      <c r="F3233" s="6">
        <v>914930000</v>
      </c>
      <c r="G3233" s="6">
        <v>901160000</v>
      </c>
      <c r="I3233" s="8">
        <f t="shared" si="500"/>
        <v>881448210</v>
      </c>
      <c r="J3233" s="8">
        <f t="shared" si="501"/>
        <v>905568210</v>
      </c>
      <c r="K3233" s="8">
        <f t="shared" si="502"/>
        <v>932358210</v>
      </c>
      <c r="L3233" s="1"/>
      <c r="M3233" s="10">
        <f t="shared" si="503"/>
        <v>837178210</v>
      </c>
      <c r="N3233" s="10">
        <f t="shared" si="504"/>
        <v>915228210</v>
      </c>
      <c r="O3233" s="10">
        <f t="shared" si="505"/>
        <v>901458210</v>
      </c>
      <c r="Q3233" s="1">
        <f t="shared" si="506"/>
        <v>906458210</v>
      </c>
      <c r="R3233" s="1">
        <f t="shared" si="507"/>
        <v>884621543.33333337</v>
      </c>
      <c r="T3233" s="1">
        <f t="shared" si="508"/>
        <v>0.9759099024910739</v>
      </c>
      <c r="U3233">
        <f t="shared" si="509"/>
        <v>0.48180939792761618</v>
      </c>
      <c r="Y3233" t="s">
        <v>3613</v>
      </c>
      <c r="Z3233" t="s">
        <v>3614</v>
      </c>
    </row>
    <row r="3234" spans="1:26">
      <c r="A3234" s="4">
        <v>263940000</v>
      </c>
      <c r="B3234" s="4">
        <v>293340000</v>
      </c>
      <c r="C3234" s="4">
        <v>322930000</v>
      </c>
      <c r="E3234" s="6">
        <v>273730000</v>
      </c>
      <c r="F3234" s="6">
        <v>291350000</v>
      </c>
      <c r="G3234" s="6">
        <v>293910000</v>
      </c>
      <c r="I3234" s="8">
        <f t="shared" si="500"/>
        <v>264238210</v>
      </c>
      <c r="J3234" s="8">
        <f t="shared" si="501"/>
        <v>293638210</v>
      </c>
      <c r="K3234" s="8">
        <f t="shared" si="502"/>
        <v>323228210</v>
      </c>
      <c r="L3234" s="1"/>
      <c r="M3234" s="10">
        <f t="shared" si="503"/>
        <v>274028210</v>
      </c>
      <c r="N3234" s="10">
        <f t="shared" si="504"/>
        <v>291648210</v>
      </c>
      <c r="O3234" s="10">
        <f t="shared" si="505"/>
        <v>294208210</v>
      </c>
      <c r="Q3234" s="1">
        <f t="shared" si="506"/>
        <v>293701543.33333331</v>
      </c>
      <c r="R3234" s="1">
        <f t="shared" si="507"/>
        <v>286628210</v>
      </c>
      <c r="T3234" s="1">
        <f t="shared" si="508"/>
        <v>0.97591659460466129</v>
      </c>
      <c r="U3234">
        <f t="shared" si="509"/>
        <v>0.71693015498762436</v>
      </c>
      <c r="Y3234" t="s">
        <v>9890</v>
      </c>
      <c r="Z3234" t="s">
        <v>9891</v>
      </c>
    </row>
    <row r="3235" spans="1:26">
      <c r="A3235" s="4">
        <v>48831000000</v>
      </c>
      <c r="B3235" s="4">
        <v>51839000000</v>
      </c>
      <c r="C3235" s="4">
        <v>50189000000</v>
      </c>
      <c r="E3235" s="6">
        <v>53065000000</v>
      </c>
      <c r="F3235" s="6">
        <v>48208000000</v>
      </c>
      <c r="G3235" s="6">
        <v>45957000000</v>
      </c>
      <c r="I3235" s="8">
        <f t="shared" si="500"/>
        <v>48831298210</v>
      </c>
      <c r="J3235" s="8">
        <f t="shared" si="501"/>
        <v>51839298210</v>
      </c>
      <c r="K3235" s="8">
        <f t="shared" si="502"/>
        <v>50189298210</v>
      </c>
      <c r="L3235" s="1"/>
      <c r="M3235" s="10">
        <f t="shared" si="503"/>
        <v>53065298210</v>
      </c>
      <c r="N3235" s="10">
        <f t="shared" si="504"/>
        <v>48208298210</v>
      </c>
      <c r="O3235" s="10">
        <f t="shared" si="505"/>
        <v>45957298210</v>
      </c>
      <c r="Q3235" s="1">
        <f t="shared" si="506"/>
        <v>50286631543.333336</v>
      </c>
      <c r="R3235" s="1">
        <f t="shared" si="507"/>
        <v>49076964876.666664</v>
      </c>
      <c r="T3235" s="1">
        <f t="shared" si="508"/>
        <v>0.97594456758106241</v>
      </c>
      <c r="U3235">
        <f t="shared" si="509"/>
        <v>0.62241662417358012</v>
      </c>
      <c r="Y3235" t="s">
        <v>5527</v>
      </c>
      <c r="Z3235" t="s">
        <v>5528</v>
      </c>
    </row>
    <row r="3236" spans="1:26">
      <c r="A3236" s="4">
        <v>8860100000</v>
      </c>
      <c r="B3236" s="4">
        <v>8837000000</v>
      </c>
      <c r="C3236" s="4">
        <v>9197800000</v>
      </c>
      <c r="E3236" s="6">
        <v>8380200000</v>
      </c>
      <c r="F3236" s="6">
        <v>9048400000</v>
      </c>
      <c r="G3236" s="6">
        <v>8819500000</v>
      </c>
      <c r="I3236" s="8">
        <f t="shared" si="500"/>
        <v>8860398210</v>
      </c>
      <c r="J3236" s="8">
        <f t="shared" si="501"/>
        <v>8837298210</v>
      </c>
      <c r="K3236" s="8">
        <f t="shared" si="502"/>
        <v>9198098210</v>
      </c>
      <c r="L3236" s="1"/>
      <c r="M3236" s="10">
        <f t="shared" si="503"/>
        <v>8380498210</v>
      </c>
      <c r="N3236" s="10">
        <f t="shared" si="504"/>
        <v>9048698210</v>
      </c>
      <c r="O3236" s="10">
        <f t="shared" si="505"/>
        <v>8819798210</v>
      </c>
      <c r="Q3236" s="1">
        <f t="shared" si="506"/>
        <v>8965264876.666666</v>
      </c>
      <c r="R3236" s="1">
        <f t="shared" si="507"/>
        <v>8749664876.666666</v>
      </c>
      <c r="T3236" s="1">
        <f t="shared" si="508"/>
        <v>0.97595163076986957</v>
      </c>
      <c r="U3236">
        <f t="shared" si="509"/>
        <v>0.3980977496048636</v>
      </c>
      <c r="Y3236" t="s">
        <v>4328</v>
      </c>
      <c r="Z3236" t="s">
        <v>4329</v>
      </c>
    </row>
    <row r="3237" spans="1:26">
      <c r="A3237" s="3">
        <v>0</v>
      </c>
      <c r="B3237" s="4">
        <v>34567000</v>
      </c>
      <c r="C3237" s="3">
        <v>0</v>
      </c>
      <c r="E3237" s="5">
        <v>0</v>
      </c>
      <c r="F3237" s="5">
        <v>0</v>
      </c>
      <c r="G3237" s="6">
        <v>33716000</v>
      </c>
      <c r="I3237" s="8">
        <f t="shared" si="500"/>
        <v>298210</v>
      </c>
      <c r="J3237" s="8">
        <f t="shared" si="501"/>
        <v>34865210</v>
      </c>
      <c r="K3237" s="8">
        <f t="shared" si="502"/>
        <v>298210</v>
      </c>
      <c r="L3237" s="1"/>
      <c r="M3237" s="10">
        <f t="shared" si="503"/>
        <v>298210</v>
      </c>
      <c r="N3237" s="10">
        <f t="shared" si="504"/>
        <v>298210</v>
      </c>
      <c r="O3237" s="10">
        <f t="shared" si="505"/>
        <v>34014210</v>
      </c>
      <c r="Q3237" s="1">
        <f t="shared" si="506"/>
        <v>11820543.333333334</v>
      </c>
      <c r="R3237" s="1">
        <f t="shared" si="507"/>
        <v>11536876.666666666</v>
      </c>
      <c r="T3237" s="1">
        <f t="shared" si="508"/>
        <v>0.97600223114391516</v>
      </c>
      <c r="U3237">
        <f t="shared" si="509"/>
        <v>0.98678304528952276</v>
      </c>
      <c r="Y3237" t="s">
        <v>1784</v>
      </c>
      <c r="Z3237" t="s">
        <v>1785</v>
      </c>
    </row>
    <row r="3238" spans="1:26">
      <c r="A3238" s="4">
        <v>343810000</v>
      </c>
      <c r="B3238" s="4">
        <v>325700000</v>
      </c>
      <c r="C3238" s="4">
        <v>409970000</v>
      </c>
      <c r="E3238" s="6">
        <v>364930000</v>
      </c>
      <c r="F3238" s="6">
        <v>315350000</v>
      </c>
      <c r="G3238" s="6">
        <v>373300000</v>
      </c>
      <c r="I3238" s="8">
        <f t="shared" si="500"/>
        <v>344108210</v>
      </c>
      <c r="J3238" s="8">
        <f t="shared" si="501"/>
        <v>325998210</v>
      </c>
      <c r="K3238" s="8">
        <f t="shared" si="502"/>
        <v>410268210</v>
      </c>
      <c r="L3238" s="1"/>
      <c r="M3238" s="10">
        <f t="shared" si="503"/>
        <v>365228210</v>
      </c>
      <c r="N3238" s="10">
        <f t="shared" si="504"/>
        <v>315648210</v>
      </c>
      <c r="O3238" s="10">
        <f t="shared" si="505"/>
        <v>373598210</v>
      </c>
      <c r="Q3238" s="1">
        <f t="shared" si="506"/>
        <v>360124876.66666669</v>
      </c>
      <c r="R3238" s="1">
        <f t="shared" si="507"/>
        <v>351491543.33333331</v>
      </c>
      <c r="T3238" s="1">
        <f t="shared" si="508"/>
        <v>0.97602683432135007</v>
      </c>
      <c r="U3238">
        <f t="shared" si="509"/>
        <v>0.79667260004909057</v>
      </c>
      <c r="Y3238" t="s">
        <v>8880</v>
      </c>
      <c r="Z3238" t="s">
        <v>8881</v>
      </c>
    </row>
    <row r="3239" spans="1:26">
      <c r="A3239" s="4">
        <v>6658800000</v>
      </c>
      <c r="B3239" s="4">
        <v>6047200000</v>
      </c>
      <c r="C3239" s="4">
        <v>7012300000</v>
      </c>
      <c r="E3239" s="6">
        <v>5657300000</v>
      </c>
      <c r="F3239" s="6">
        <v>6764000000</v>
      </c>
      <c r="G3239" s="6">
        <v>6826500000</v>
      </c>
      <c r="I3239" s="8">
        <f t="shared" si="500"/>
        <v>6659098210</v>
      </c>
      <c r="J3239" s="8">
        <f t="shared" si="501"/>
        <v>6047498210</v>
      </c>
      <c r="K3239" s="8">
        <f t="shared" si="502"/>
        <v>7012598210</v>
      </c>
      <c r="L3239" s="1"/>
      <c r="M3239" s="10">
        <f t="shared" si="503"/>
        <v>5657598210</v>
      </c>
      <c r="N3239" s="10">
        <f t="shared" si="504"/>
        <v>6764298210</v>
      </c>
      <c r="O3239" s="10">
        <f t="shared" si="505"/>
        <v>6826798210</v>
      </c>
      <c r="Q3239" s="1">
        <f t="shared" si="506"/>
        <v>6573064876.666667</v>
      </c>
      <c r="R3239" s="1">
        <f t="shared" si="507"/>
        <v>6416231543.333333</v>
      </c>
      <c r="T3239" s="1">
        <f t="shared" si="508"/>
        <v>0.97613999918210648</v>
      </c>
      <c r="U3239">
        <f t="shared" si="509"/>
        <v>0.75682952483254651</v>
      </c>
      <c r="Y3239" t="s">
        <v>3249</v>
      </c>
      <c r="Z3239" t="s">
        <v>3250</v>
      </c>
    </row>
    <row r="3240" spans="1:26">
      <c r="A3240" s="3">
        <v>0</v>
      </c>
      <c r="B3240" s="4">
        <v>19249000</v>
      </c>
      <c r="C3240" s="4">
        <v>25570000</v>
      </c>
      <c r="E3240" s="6">
        <v>24946000</v>
      </c>
      <c r="F3240" s="5">
        <v>0</v>
      </c>
      <c r="G3240" s="6">
        <v>18786000</v>
      </c>
      <c r="I3240" s="8">
        <f t="shared" si="500"/>
        <v>298210</v>
      </c>
      <c r="J3240" s="8">
        <f t="shared" si="501"/>
        <v>19547210</v>
      </c>
      <c r="K3240" s="8">
        <f t="shared" si="502"/>
        <v>25868210</v>
      </c>
      <c r="L3240" s="1"/>
      <c r="M3240" s="10">
        <f t="shared" si="503"/>
        <v>25244210</v>
      </c>
      <c r="N3240" s="10">
        <f t="shared" si="504"/>
        <v>298210</v>
      </c>
      <c r="O3240" s="10">
        <f t="shared" si="505"/>
        <v>19084210</v>
      </c>
      <c r="Q3240" s="1">
        <f t="shared" si="506"/>
        <v>15237876.666666666</v>
      </c>
      <c r="R3240" s="1">
        <f t="shared" si="507"/>
        <v>14875543.333333334</v>
      </c>
      <c r="T3240" s="1">
        <f t="shared" si="508"/>
        <v>0.97622153392762734</v>
      </c>
      <c r="U3240">
        <f t="shared" si="509"/>
        <v>0.97471075200628365</v>
      </c>
      <c r="Z3240" t="s">
        <v>1381</v>
      </c>
    </row>
    <row r="3241" spans="1:26">
      <c r="A3241" s="4">
        <v>192690000</v>
      </c>
      <c r="B3241" s="4">
        <v>158690000</v>
      </c>
      <c r="C3241" s="4">
        <v>137490000</v>
      </c>
      <c r="E3241" s="6">
        <v>178400000</v>
      </c>
      <c r="F3241" s="6">
        <v>166940000</v>
      </c>
      <c r="G3241" s="6">
        <v>131900000</v>
      </c>
      <c r="I3241" s="8">
        <f t="shared" si="500"/>
        <v>192988210</v>
      </c>
      <c r="J3241" s="8">
        <f t="shared" si="501"/>
        <v>158988210</v>
      </c>
      <c r="K3241" s="8">
        <f t="shared" si="502"/>
        <v>137788210</v>
      </c>
      <c r="L3241" s="1"/>
      <c r="M3241" s="10">
        <f t="shared" si="503"/>
        <v>178698210</v>
      </c>
      <c r="N3241" s="10">
        <f t="shared" si="504"/>
        <v>167238210</v>
      </c>
      <c r="O3241" s="10">
        <f t="shared" si="505"/>
        <v>132198210</v>
      </c>
      <c r="Q3241" s="1">
        <f t="shared" si="506"/>
        <v>163254876.66666666</v>
      </c>
      <c r="R3241" s="1">
        <f t="shared" si="507"/>
        <v>159378210</v>
      </c>
      <c r="T3241" s="1">
        <f t="shared" si="508"/>
        <v>0.97625389975588894</v>
      </c>
      <c r="U3241">
        <f t="shared" si="509"/>
        <v>0.86449244217796661</v>
      </c>
      <c r="Y3241" t="s">
        <v>5638</v>
      </c>
      <c r="Z3241" t="s">
        <v>5639</v>
      </c>
    </row>
    <row r="3242" spans="1:26">
      <c r="A3242" s="4">
        <v>1474600000</v>
      </c>
      <c r="B3242" s="4">
        <v>1589800000</v>
      </c>
      <c r="C3242" s="4">
        <v>1658000000</v>
      </c>
      <c r="E3242" s="6">
        <v>1201300000</v>
      </c>
      <c r="F3242" s="6">
        <v>1743200000</v>
      </c>
      <c r="G3242" s="6">
        <v>1666500000</v>
      </c>
      <c r="I3242" s="8">
        <f t="shared" si="500"/>
        <v>1474898210</v>
      </c>
      <c r="J3242" s="8">
        <f t="shared" si="501"/>
        <v>1590098210</v>
      </c>
      <c r="K3242" s="8">
        <f t="shared" si="502"/>
        <v>1658298210</v>
      </c>
      <c r="L3242" s="1"/>
      <c r="M3242" s="10">
        <f t="shared" si="503"/>
        <v>1201598210</v>
      </c>
      <c r="N3242" s="10">
        <f t="shared" si="504"/>
        <v>1743498210</v>
      </c>
      <c r="O3242" s="10">
        <f t="shared" si="505"/>
        <v>1666798210</v>
      </c>
      <c r="Q3242" s="1">
        <f t="shared" si="506"/>
        <v>1574431543.3333333</v>
      </c>
      <c r="R3242" s="1">
        <f t="shared" si="507"/>
        <v>1537298210</v>
      </c>
      <c r="T3242" s="1">
        <f t="shared" si="508"/>
        <v>0.97641476792651405</v>
      </c>
      <c r="U3242">
        <f t="shared" si="509"/>
        <v>0.84456607378493098</v>
      </c>
      <c r="Y3242" t="s">
        <v>10977</v>
      </c>
      <c r="Z3242" t="s">
        <v>10978</v>
      </c>
    </row>
    <row r="3243" spans="1:26">
      <c r="A3243" s="4">
        <v>2011800000</v>
      </c>
      <c r="B3243" s="4">
        <v>1724600000</v>
      </c>
      <c r="C3243" s="4">
        <v>1800100000</v>
      </c>
      <c r="E3243" s="6">
        <v>1661800000</v>
      </c>
      <c r="F3243" s="6">
        <v>1965100000</v>
      </c>
      <c r="G3243" s="6">
        <v>1779500000</v>
      </c>
      <c r="I3243" s="8">
        <f t="shared" si="500"/>
        <v>2012098210</v>
      </c>
      <c r="J3243" s="8">
        <f t="shared" si="501"/>
        <v>1724898210</v>
      </c>
      <c r="K3243" s="8">
        <f t="shared" si="502"/>
        <v>1800398210</v>
      </c>
      <c r="L3243" s="1"/>
      <c r="M3243" s="10">
        <f t="shared" si="503"/>
        <v>1662098210</v>
      </c>
      <c r="N3243" s="10">
        <f t="shared" si="504"/>
        <v>1965398210</v>
      </c>
      <c r="O3243" s="10">
        <f t="shared" si="505"/>
        <v>1779798210</v>
      </c>
      <c r="Q3243" s="1">
        <f t="shared" si="506"/>
        <v>1845798210</v>
      </c>
      <c r="R3243" s="1">
        <f t="shared" si="507"/>
        <v>1802431543.3333333</v>
      </c>
      <c r="T3243" s="1">
        <f t="shared" si="508"/>
        <v>0.97650519627133736</v>
      </c>
      <c r="U3243">
        <f t="shared" si="509"/>
        <v>0.74263637446000852</v>
      </c>
      <c r="Y3243" t="s">
        <v>12726</v>
      </c>
      <c r="Z3243" t="s">
        <v>12727</v>
      </c>
    </row>
    <row r="3244" spans="1:26">
      <c r="A3244" s="4">
        <v>1193500000</v>
      </c>
      <c r="B3244" s="4">
        <v>1163000000</v>
      </c>
      <c r="C3244" s="4">
        <v>1201700000</v>
      </c>
      <c r="E3244" s="6">
        <v>1160800000</v>
      </c>
      <c r="F3244" s="6">
        <v>1235500000</v>
      </c>
      <c r="G3244" s="6">
        <v>1078400000</v>
      </c>
      <c r="I3244" s="8">
        <f t="shared" si="500"/>
        <v>1193798210</v>
      </c>
      <c r="J3244" s="8">
        <f t="shared" si="501"/>
        <v>1163298210</v>
      </c>
      <c r="K3244" s="8">
        <f t="shared" si="502"/>
        <v>1201998210</v>
      </c>
      <c r="L3244" s="1"/>
      <c r="M3244" s="10">
        <f t="shared" si="503"/>
        <v>1161098210</v>
      </c>
      <c r="N3244" s="10">
        <f t="shared" si="504"/>
        <v>1235798210</v>
      </c>
      <c r="O3244" s="10">
        <f t="shared" si="505"/>
        <v>1078698210</v>
      </c>
      <c r="Q3244" s="1">
        <f t="shared" si="506"/>
        <v>1186364876.6666667</v>
      </c>
      <c r="R3244" s="1">
        <f t="shared" si="507"/>
        <v>1158531543.3333333</v>
      </c>
      <c r="T3244" s="1">
        <f t="shared" si="508"/>
        <v>0.97653897727355443</v>
      </c>
      <c r="U3244">
        <f t="shared" si="509"/>
        <v>0.5845870397286419</v>
      </c>
      <c r="Y3244" t="s">
        <v>2936</v>
      </c>
      <c r="Z3244" t="s">
        <v>2937</v>
      </c>
    </row>
    <row r="3245" spans="1:26">
      <c r="A3245" s="4">
        <v>233030000</v>
      </c>
      <c r="B3245" s="4">
        <v>185590000</v>
      </c>
      <c r="C3245" s="4">
        <v>225230000</v>
      </c>
      <c r="E3245" s="6">
        <v>221270000</v>
      </c>
      <c r="F3245" s="6">
        <v>184050000</v>
      </c>
      <c r="G3245" s="6">
        <v>223440000</v>
      </c>
      <c r="I3245" s="8">
        <f t="shared" si="500"/>
        <v>233328210</v>
      </c>
      <c r="J3245" s="8">
        <f t="shared" si="501"/>
        <v>185888210</v>
      </c>
      <c r="K3245" s="8">
        <f t="shared" si="502"/>
        <v>225528210</v>
      </c>
      <c r="L3245" s="1"/>
      <c r="M3245" s="10">
        <f t="shared" si="503"/>
        <v>221568210</v>
      </c>
      <c r="N3245" s="10">
        <f t="shared" si="504"/>
        <v>184348210</v>
      </c>
      <c r="O3245" s="10">
        <f t="shared" si="505"/>
        <v>223738210</v>
      </c>
      <c r="Q3245" s="1">
        <f t="shared" si="506"/>
        <v>214914876.66666666</v>
      </c>
      <c r="R3245" s="1">
        <f t="shared" si="507"/>
        <v>209884876.66666666</v>
      </c>
      <c r="T3245" s="1">
        <f t="shared" si="508"/>
        <v>0.97659538474946272</v>
      </c>
      <c r="U3245">
        <f t="shared" si="509"/>
        <v>0.80890011175583409</v>
      </c>
      <c r="Y3245" t="s">
        <v>8420</v>
      </c>
      <c r="Z3245" t="s">
        <v>8421</v>
      </c>
    </row>
    <row r="3246" spans="1:26">
      <c r="A3246" s="4">
        <v>1867600000</v>
      </c>
      <c r="B3246" s="4">
        <v>2111400000</v>
      </c>
      <c r="C3246" s="4">
        <v>1722400000</v>
      </c>
      <c r="E3246" s="6">
        <v>1693200000</v>
      </c>
      <c r="F3246" s="6">
        <v>1845200000</v>
      </c>
      <c r="G3246" s="6">
        <v>2029900000</v>
      </c>
      <c r="I3246" s="8">
        <f t="shared" si="500"/>
        <v>1867898210</v>
      </c>
      <c r="J3246" s="8">
        <f t="shared" si="501"/>
        <v>2111698210</v>
      </c>
      <c r="K3246" s="8">
        <f t="shared" si="502"/>
        <v>1722698210</v>
      </c>
      <c r="L3246" s="1"/>
      <c r="M3246" s="10">
        <f t="shared" si="503"/>
        <v>1693498210</v>
      </c>
      <c r="N3246" s="10">
        <f t="shared" si="504"/>
        <v>1845498210</v>
      </c>
      <c r="O3246" s="10">
        <f t="shared" si="505"/>
        <v>2030198210</v>
      </c>
      <c r="Q3246" s="1">
        <f t="shared" si="506"/>
        <v>1900764876.6666667</v>
      </c>
      <c r="R3246" s="1">
        <f t="shared" si="507"/>
        <v>1856398210</v>
      </c>
      <c r="T3246" s="1">
        <f t="shared" si="508"/>
        <v>0.97665851930909431</v>
      </c>
      <c r="U3246">
        <f t="shared" si="509"/>
        <v>0.78144853982772733</v>
      </c>
      <c r="Y3246" t="s">
        <v>1768</v>
      </c>
      <c r="Z3246" t="s">
        <v>1769</v>
      </c>
    </row>
    <row r="3247" spans="1:26">
      <c r="A3247" s="4">
        <v>252150000</v>
      </c>
      <c r="B3247" s="4">
        <v>335470000</v>
      </c>
      <c r="C3247" s="4">
        <v>227690000</v>
      </c>
      <c r="E3247" s="6">
        <v>252230000</v>
      </c>
      <c r="F3247" s="6">
        <v>251580000</v>
      </c>
      <c r="G3247" s="6">
        <v>292590000</v>
      </c>
      <c r="I3247" s="8">
        <f t="shared" si="500"/>
        <v>252448210</v>
      </c>
      <c r="J3247" s="8">
        <f t="shared" si="501"/>
        <v>335768210</v>
      </c>
      <c r="K3247" s="8">
        <f t="shared" si="502"/>
        <v>227988210</v>
      </c>
      <c r="L3247" s="1"/>
      <c r="M3247" s="10">
        <f t="shared" si="503"/>
        <v>252528210</v>
      </c>
      <c r="N3247" s="10">
        <f t="shared" si="504"/>
        <v>251878210</v>
      </c>
      <c r="O3247" s="10">
        <f t="shared" si="505"/>
        <v>292888210</v>
      </c>
      <c r="Q3247" s="1">
        <f t="shared" si="506"/>
        <v>272068210</v>
      </c>
      <c r="R3247" s="1">
        <f t="shared" si="507"/>
        <v>265764876.66666666</v>
      </c>
      <c r="T3247" s="1">
        <f t="shared" si="508"/>
        <v>0.97683179033179457</v>
      </c>
      <c r="U3247">
        <f t="shared" si="509"/>
        <v>0.8670715415280047</v>
      </c>
      <c r="Y3247" t="s">
        <v>4050</v>
      </c>
      <c r="Z3247" t="s">
        <v>4051</v>
      </c>
    </row>
    <row r="3248" spans="1:26">
      <c r="A3248" s="4">
        <v>719020000</v>
      </c>
      <c r="B3248" s="4">
        <v>694210000</v>
      </c>
      <c r="C3248" s="4">
        <v>684150000</v>
      </c>
      <c r="E3248" s="6">
        <v>673290000</v>
      </c>
      <c r="F3248" s="6">
        <v>688890000</v>
      </c>
      <c r="G3248" s="6">
        <v>686730000</v>
      </c>
      <c r="I3248" s="8">
        <f t="shared" si="500"/>
        <v>719318210</v>
      </c>
      <c r="J3248" s="8">
        <f t="shared" si="501"/>
        <v>694508210</v>
      </c>
      <c r="K3248" s="8">
        <f t="shared" si="502"/>
        <v>684448210</v>
      </c>
      <c r="L3248" s="1"/>
      <c r="M3248" s="10">
        <f t="shared" si="503"/>
        <v>673588210</v>
      </c>
      <c r="N3248" s="10">
        <f t="shared" si="504"/>
        <v>689188210</v>
      </c>
      <c r="O3248" s="10">
        <f t="shared" si="505"/>
        <v>687028210</v>
      </c>
      <c r="Q3248" s="1">
        <f t="shared" si="506"/>
        <v>699424876.66666663</v>
      </c>
      <c r="R3248" s="1">
        <f t="shared" si="507"/>
        <v>683268210</v>
      </c>
      <c r="T3248" s="1">
        <f t="shared" si="508"/>
        <v>0.97690006860541423</v>
      </c>
      <c r="U3248">
        <f t="shared" si="509"/>
        <v>0.23117892022930117</v>
      </c>
      <c r="Y3248" t="s">
        <v>7677</v>
      </c>
      <c r="Z3248" t="s">
        <v>7678</v>
      </c>
    </row>
    <row r="3249" spans="1:26">
      <c r="A3249" s="4">
        <v>161280000</v>
      </c>
      <c r="B3249" s="4">
        <v>168920000</v>
      </c>
      <c r="C3249" s="4">
        <v>126930000</v>
      </c>
      <c r="E3249" s="6">
        <v>139940000</v>
      </c>
      <c r="F3249" s="6">
        <v>148960000</v>
      </c>
      <c r="G3249" s="6">
        <v>157670000</v>
      </c>
      <c r="I3249" s="8">
        <f t="shared" si="500"/>
        <v>161578210</v>
      </c>
      <c r="J3249" s="8">
        <f t="shared" si="501"/>
        <v>169218210</v>
      </c>
      <c r="K3249" s="8">
        <f t="shared" si="502"/>
        <v>127228210</v>
      </c>
      <c r="L3249" s="1"/>
      <c r="M3249" s="10">
        <f t="shared" si="503"/>
        <v>140238210</v>
      </c>
      <c r="N3249" s="10">
        <f t="shared" si="504"/>
        <v>149258210</v>
      </c>
      <c r="O3249" s="10">
        <f t="shared" si="505"/>
        <v>157968210</v>
      </c>
      <c r="Q3249" s="1">
        <f t="shared" si="506"/>
        <v>152674876.66666666</v>
      </c>
      <c r="R3249" s="1">
        <f t="shared" si="507"/>
        <v>149154876.66666666</v>
      </c>
      <c r="T3249" s="1">
        <f t="shared" si="508"/>
        <v>0.9769444713049602</v>
      </c>
      <c r="U3249">
        <f t="shared" si="509"/>
        <v>0.81244265179926156</v>
      </c>
      <c r="Y3249" t="s">
        <v>3671</v>
      </c>
      <c r="Z3249" t="s">
        <v>3672</v>
      </c>
    </row>
    <row r="3250" spans="1:26">
      <c r="A3250" s="4">
        <v>414320000</v>
      </c>
      <c r="B3250" s="4">
        <v>403060000</v>
      </c>
      <c r="C3250" s="4">
        <v>316960000</v>
      </c>
      <c r="E3250" s="6">
        <v>327360000</v>
      </c>
      <c r="F3250" s="6">
        <v>346320000</v>
      </c>
      <c r="G3250" s="6">
        <v>434520000</v>
      </c>
      <c r="I3250" s="8">
        <f t="shared" si="500"/>
        <v>414618210</v>
      </c>
      <c r="J3250" s="8">
        <f t="shared" si="501"/>
        <v>403358210</v>
      </c>
      <c r="K3250" s="8">
        <f t="shared" si="502"/>
        <v>317258210</v>
      </c>
      <c r="L3250" s="1"/>
      <c r="M3250" s="10">
        <f t="shared" si="503"/>
        <v>327658210</v>
      </c>
      <c r="N3250" s="10">
        <f t="shared" si="504"/>
        <v>346618210</v>
      </c>
      <c r="O3250" s="10">
        <f t="shared" si="505"/>
        <v>434818210</v>
      </c>
      <c r="Q3250" s="1">
        <f t="shared" si="506"/>
        <v>378411543.33333331</v>
      </c>
      <c r="R3250" s="1">
        <f t="shared" si="507"/>
        <v>369698210</v>
      </c>
      <c r="T3250" s="1">
        <f t="shared" si="508"/>
        <v>0.97697392300303598</v>
      </c>
      <c r="U3250">
        <f t="shared" si="509"/>
        <v>0.8562712391850984</v>
      </c>
      <c r="Y3250" t="s">
        <v>1272</v>
      </c>
      <c r="Z3250" t="s">
        <v>1273</v>
      </c>
    </row>
    <row r="3251" spans="1:26">
      <c r="A3251" s="4">
        <v>663410000</v>
      </c>
      <c r="B3251" s="4">
        <v>695170000</v>
      </c>
      <c r="C3251" s="4">
        <v>742260000</v>
      </c>
      <c r="E3251" s="6">
        <v>587610000</v>
      </c>
      <c r="F3251" s="6">
        <v>796140000</v>
      </c>
      <c r="G3251" s="6">
        <v>668770000</v>
      </c>
      <c r="I3251" s="8">
        <f t="shared" si="500"/>
        <v>663708210</v>
      </c>
      <c r="J3251" s="8">
        <f t="shared" si="501"/>
        <v>695468210</v>
      </c>
      <c r="K3251" s="8">
        <f t="shared" si="502"/>
        <v>742558210</v>
      </c>
      <c r="L3251" s="1"/>
      <c r="M3251" s="10">
        <f t="shared" si="503"/>
        <v>587908210</v>
      </c>
      <c r="N3251" s="10">
        <f t="shared" si="504"/>
        <v>796438210</v>
      </c>
      <c r="O3251" s="10">
        <f t="shared" si="505"/>
        <v>669068210</v>
      </c>
      <c r="Q3251" s="1">
        <f t="shared" si="506"/>
        <v>700578210</v>
      </c>
      <c r="R3251" s="1">
        <f t="shared" si="507"/>
        <v>684471543.33333337</v>
      </c>
      <c r="T3251" s="1">
        <f t="shared" si="508"/>
        <v>0.97700946669941868</v>
      </c>
      <c r="U3251">
        <f t="shared" si="509"/>
        <v>0.81612580580711913</v>
      </c>
      <c r="Y3251" t="s">
        <v>5663</v>
      </c>
      <c r="Z3251" t="s">
        <v>5664</v>
      </c>
    </row>
    <row r="3252" spans="1:26">
      <c r="A3252" s="4">
        <v>1173100000</v>
      </c>
      <c r="B3252" s="4">
        <v>1046900000</v>
      </c>
      <c r="C3252" s="4">
        <v>924470000</v>
      </c>
      <c r="E3252" s="6">
        <v>1052700000</v>
      </c>
      <c r="F3252" s="6">
        <v>1117100000</v>
      </c>
      <c r="G3252" s="6">
        <v>902820000</v>
      </c>
      <c r="I3252" s="8">
        <f t="shared" si="500"/>
        <v>1173398210</v>
      </c>
      <c r="J3252" s="8">
        <f t="shared" si="501"/>
        <v>1047198210</v>
      </c>
      <c r="K3252" s="8">
        <f t="shared" si="502"/>
        <v>924768210</v>
      </c>
      <c r="L3252" s="1"/>
      <c r="M3252" s="10">
        <f t="shared" si="503"/>
        <v>1052998210</v>
      </c>
      <c r="N3252" s="10">
        <f t="shared" si="504"/>
        <v>1117398210</v>
      </c>
      <c r="O3252" s="10">
        <f t="shared" si="505"/>
        <v>903118210</v>
      </c>
      <c r="Q3252" s="1">
        <f t="shared" si="506"/>
        <v>1048454876.6666666</v>
      </c>
      <c r="R3252" s="1">
        <f t="shared" si="507"/>
        <v>1024504876.6666666</v>
      </c>
      <c r="T3252" s="1">
        <f t="shared" si="508"/>
        <v>0.97715686146060587</v>
      </c>
      <c r="U3252">
        <f t="shared" si="509"/>
        <v>0.81493595581025335</v>
      </c>
      <c r="Y3252" t="s">
        <v>5010</v>
      </c>
      <c r="Z3252" t="s">
        <v>5011</v>
      </c>
    </row>
    <row r="3253" spans="1:26">
      <c r="A3253" s="4">
        <v>240400000</v>
      </c>
      <c r="B3253" s="4">
        <v>261670000</v>
      </c>
      <c r="C3253" s="4">
        <v>219400000</v>
      </c>
      <c r="E3253" s="6">
        <v>244710000</v>
      </c>
      <c r="F3253" s="6">
        <v>223480000</v>
      </c>
      <c r="G3253" s="6">
        <v>236800000</v>
      </c>
      <c r="I3253" s="8">
        <f t="shared" si="500"/>
        <v>240698210</v>
      </c>
      <c r="J3253" s="8">
        <f t="shared" si="501"/>
        <v>261968210</v>
      </c>
      <c r="K3253" s="8">
        <f t="shared" si="502"/>
        <v>219698210</v>
      </c>
      <c r="L3253" s="1"/>
      <c r="M3253" s="10">
        <f t="shared" si="503"/>
        <v>245008210</v>
      </c>
      <c r="N3253" s="10">
        <f t="shared" si="504"/>
        <v>223778210</v>
      </c>
      <c r="O3253" s="10">
        <f t="shared" si="505"/>
        <v>237098210</v>
      </c>
      <c r="Q3253" s="1">
        <f t="shared" si="506"/>
        <v>240788210</v>
      </c>
      <c r="R3253" s="1">
        <f t="shared" si="507"/>
        <v>235294876.66666666</v>
      </c>
      <c r="T3253" s="1">
        <f t="shared" si="508"/>
        <v>0.97718603691877881</v>
      </c>
      <c r="U3253">
        <f t="shared" si="509"/>
        <v>0.70863064825749777</v>
      </c>
      <c r="Y3253" t="s">
        <v>8723</v>
      </c>
      <c r="Z3253" t="s">
        <v>8724</v>
      </c>
    </row>
    <row r="3254" spans="1:26">
      <c r="A3254" s="4">
        <v>1122200000</v>
      </c>
      <c r="B3254" s="4">
        <v>1403400000</v>
      </c>
      <c r="C3254" s="4">
        <v>1391900000</v>
      </c>
      <c r="E3254" s="6">
        <v>1279600000</v>
      </c>
      <c r="F3254" s="6">
        <v>1252300000</v>
      </c>
      <c r="G3254" s="6">
        <v>1296300000</v>
      </c>
      <c r="I3254" s="8">
        <f t="shared" si="500"/>
        <v>1122498210</v>
      </c>
      <c r="J3254" s="8">
        <f t="shared" si="501"/>
        <v>1403698210</v>
      </c>
      <c r="K3254" s="8">
        <f t="shared" si="502"/>
        <v>1392198210</v>
      </c>
      <c r="L3254" s="1"/>
      <c r="M3254" s="10">
        <f t="shared" si="503"/>
        <v>1279898210</v>
      </c>
      <c r="N3254" s="10">
        <f t="shared" si="504"/>
        <v>1252598210</v>
      </c>
      <c r="O3254" s="10">
        <f t="shared" si="505"/>
        <v>1296598210</v>
      </c>
      <c r="Q3254" s="1">
        <f t="shared" si="506"/>
        <v>1306131543.3333333</v>
      </c>
      <c r="R3254" s="1">
        <f t="shared" si="507"/>
        <v>1276364876.6666667</v>
      </c>
      <c r="T3254" s="1">
        <f t="shared" si="508"/>
        <v>0.97721005451663767</v>
      </c>
      <c r="U3254">
        <f t="shared" si="509"/>
        <v>0.76437044832732925</v>
      </c>
      <c r="Y3254" t="s">
        <v>3921</v>
      </c>
      <c r="Z3254" t="s">
        <v>3922</v>
      </c>
    </row>
    <row r="3255" spans="1:26">
      <c r="A3255" s="4">
        <v>203300000</v>
      </c>
      <c r="B3255" s="4">
        <v>239670000</v>
      </c>
      <c r="C3255" s="4">
        <v>255080000</v>
      </c>
      <c r="E3255" s="6">
        <v>280360000</v>
      </c>
      <c r="F3255" s="6">
        <v>134820000</v>
      </c>
      <c r="G3255" s="6">
        <v>266970000</v>
      </c>
      <c r="I3255" s="8">
        <f t="shared" si="500"/>
        <v>203598210</v>
      </c>
      <c r="J3255" s="8">
        <f t="shared" si="501"/>
        <v>239968210</v>
      </c>
      <c r="K3255" s="8">
        <f t="shared" si="502"/>
        <v>255378210</v>
      </c>
      <c r="L3255" s="1"/>
      <c r="M3255" s="10">
        <f t="shared" si="503"/>
        <v>280658210</v>
      </c>
      <c r="N3255" s="10">
        <f t="shared" si="504"/>
        <v>135118210</v>
      </c>
      <c r="O3255" s="10">
        <f t="shared" si="505"/>
        <v>267268210</v>
      </c>
      <c r="Q3255" s="1">
        <f t="shared" si="506"/>
        <v>232981543.33333334</v>
      </c>
      <c r="R3255" s="1">
        <f t="shared" si="507"/>
        <v>227681543.33333334</v>
      </c>
      <c r="T3255" s="1">
        <f t="shared" si="508"/>
        <v>0.97725141689692929</v>
      </c>
      <c r="U3255">
        <f t="shared" si="509"/>
        <v>0.9189328843590826</v>
      </c>
      <c r="Y3255" t="s">
        <v>1798</v>
      </c>
      <c r="Z3255" t="s">
        <v>1799</v>
      </c>
    </row>
    <row r="3256" spans="1:26">
      <c r="A3256" s="4">
        <v>484360000</v>
      </c>
      <c r="B3256" s="4">
        <v>449010000</v>
      </c>
      <c r="C3256" s="4">
        <v>610200000</v>
      </c>
      <c r="E3256" s="6">
        <v>474460000</v>
      </c>
      <c r="F3256" s="6">
        <v>551900000</v>
      </c>
      <c r="G3256" s="6">
        <v>482220000</v>
      </c>
      <c r="I3256" s="8">
        <f t="shared" si="500"/>
        <v>484658210</v>
      </c>
      <c r="J3256" s="8">
        <f t="shared" si="501"/>
        <v>449308210</v>
      </c>
      <c r="K3256" s="8">
        <f t="shared" si="502"/>
        <v>610498210</v>
      </c>
      <c r="L3256" s="1"/>
      <c r="M3256" s="10">
        <f t="shared" si="503"/>
        <v>474758210</v>
      </c>
      <c r="N3256" s="10">
        <f t="shared" si="504"/>
        <v>552198210</v>
      </c>
      <c r="O3256" s="10">
        <f t="shared" si="505"/>
        <v>482518210</v>
      </c>
      <c r="Q3256" s="1">
        <f t="shared" si="506"/>
        <v>514821543.33333331</v>
      </c>
      <c r="R3256" s="1">
        <f t="shared" si="507"/>
        <v>503158210</v>
      </c>
      <c r="T3256" s="1">
        <f t="shared" si="508"/>
        <v>0.97734490041380884</v>
      </c>
      <c r="U3256">
        <f t="shared" si="509"/>
        <v>0.84175546415768943</v>
      </c>
      <c r="Y3256" t="s">
        <v>6927</v>
      </c>
      <c r="Z3256" t="s">
        <v>6928</v>
      </c>
    </row>
    <row r="3257" spans="1:26">
      <c r="A3257" s="4">
        <v>233670000</v>
      </c>
      <c r="B3257" s="4">
        <v>183380000</v>
      </c>
      <c r="C3257" s="4">
        <v>220080000</v>
      </c>
      <c r="E3257" s="6">
        <v>192270000</v>
      </c>
      <c r="F3257" s="6">
        <v>242810000</v>
      </c>
      <c r="G3257" s="6">
        <v>187640000</v>
      </c>
      <c r="I3257" s="8">
        <f t="shared" si="500"/>
        <v>233968210</v>
      </c>
      <c r="J3257" s="8">
        <f t="shared" si="501"/>
        <v>183678210</v>
      </c>
      <c r="K3257" s="8">
        <f t="shared" si="502"/>
        <v>220378210</v>
      </c>
      <c r="L3257" s="1"/>
      <c r="M3257" s="10">
        <f t="shared" si="503"/>
        <v>192568210</v>
      </c>
      <c r="N3257" s="10">
        <f t="shared" si="504"/>
        <v>243108210</v>
      </c>
      <c r="O3257" s="10">
        <f t="shared" si="505"/>
        <v>187938210</v>
      </c>
      <c r="Q3257" s="1">
        <f t="shared" si="506"/>
        <v>212674876.66666666</v>
      </c>
      <c r="R3257" s="1">
        <f t="shared" si="507"/>
        <v>207871543.33333334</v>
      </c>
      <c r="T3257" s="1">
        <f t="shared" si="508"/>
        <v>0.97741466501065966</v>
      </c>
      <c r="U3257">
        <f t="shared" si="509"/>
        <v>0.84602707867510896</v>
      </c>
      <c r="Y3257" t="s">
        <v>18</v>
      </c>
      <c r="Z3257" t="s">
        <v>19</v>
      </c>
    </row>
    <row r="3258" spans="1:26">
      <c r="A3258" s="4">
        <v>225560000</v>
      </c>
      <c r="B3258" s="4">
        <v>202280000</v>
      </c>
      <c r="C3258" s="4">
        <v>215560000</v>
      </c>
      <c r="E3258" s="6">
        <v>199930000</v>
      </c>
      <c r="F3258" s="6">
        <v>216500000</v>
      </c>
      <c r="G3258" s="6">
        <v>212470000</v>
      </c>
      <c r="I3258" s="8">
        <f t="shared" si="500"/>
        <v>225858210</v>
      </c>
      <c r="J3258" s="8">
        <f t="shared" si="501"/>
        <v>202578210</v>
      </c>
      <c r="K3258" s="8">
        <f t="shared" si="502"/>
        <v>215858210</v>
      </c>
      <c r="L3258" s="1"/>
      <c r="M3258" s="10">
        <f t="shared" si="503"/>
        <v>200228210</v>
      </c>
      <c r="N3258" s="10">
        <f t="shared" si="504"/>
        <v>216798210</v>
      </c>
      <c r="O3258" s="10">
        <f t="shared" si="505"/>
        <v>212768210</v>
      </c>
      <c r="Q3258" s="1">
        <f t="shared" si="506"/>
        <v>214764876.66666666</v>
      </c>
      <c r="R3258" s="1">
        <f t="shared" si="507"/>
        <v>209931543.33333334</v>
      </c>
      <c r="T3258" s="1">
        <f t="shared" si="508"/>
        <v>0.9774947681932411</v>
      </c>
      <c r="U3258">
        <f t="shared" si="509"/>
        <v>0.59532526694632426</v>
      </c>
      <c r="Z3258" t="s">
        <v>2066</v>
      </c>
    </row>
    <row r="3259" spans="1:26">
      <c r="A3259" s="4">
        <v>2884900000</v>
      </c>
      <c r="B3259" s="4">
        <v>2872400000</v>
      </c>
      <c r="C3259" s="4">
        <v>2873200000</v>
      </c>
      <c r="E3259" s="6">
        <v>2844600000</v>
      </c>
      <c r="F3259" s="6">
        <v>2782800000</v>
      </c>
      <c r="G3259" s="6">
        <v>2808900000</v>
      </c>
      <c r="I3259" s="8">
        <f t="shared" si="500"/>
        <v>2885198210</v>
      </c>
      <c r="J3259" s="8">
        <f t="shared" si="501"/>
        <v>2872698210</v>
      </c>
      <c r="K3259" s="8">
        <f t="shared" si="502"/>
        <v>2873498210</v>
      </c>
      <c r="L3259" s="1"/>
      <c r="M3259" s="10">
        <f t="shared" si="503"/>
        <v>2844898210</v>
      </c>
      <c r="N3259" s="10">
        <f t="shared" si="504"/>
        <v>2783098210</v>
      </c>
      <c r="O3259" s="10">
        <f t="shared" si="505"/>
        <v>2809198210</v>
      </c>
      <c r="Q3259" s="1">
        <f t="shared" si="506"/>
        <v>2877131543.3333335</v>
      </c>
      <c r="R3259" s="1">
        <f t="shared" si="507"/>
        <v>2812398210</v>
      </c>
      <c r="T3259" s="1">
        <f t="shared" si="508"/>
        <v>0.977500739066544</v>
      </c>
      <c r="U3259">
        <f t="shared" si="509"/>
        <v>2.4329940979765027E-2</v>
      </c>
      <c r="Y3259" t="s">
        <v>1647</v>
      </c>
      <c r="Z3259" t="s">
        <v>1648</v>
      </c>
    </row>
    <row r="3260" spans="1:26">
      <c r="A3260" s="4">
        <v>3300400000</v>
      </c>
      <c r="B3260" s="4">
        <v>2862200000</v>
      </c>
      <c r="C3260" s="4">
        <v>2868400000</v>
      </c>
      <c r="E3260" s="6">
        <v>2802300000</v>
      </c>
      <c r="F3260" s="6">
        <v>3004200000</v>
      </c>
      <c r="G3260" s="6">
        <v>3021300000</v>
      </c>
      <c r="I3260" s="8">
        <f t="shared" si="500"/>
        <v>3300698210</v>
      </c>
      <c r="J3260" s="8">
        <f t="shared" si="501"/>
        <v>2862498210</v>
      </c>
      <c r="K3260" s="8">
        <f t="shared" si="502"/>
        <v>2868698210</v>
      </c>
      <c r="L3260" s="1"/>
      <c r="M3260" s="10">
        <f t="shared" si="503"/>
        <v>2802598210</v>
      </c>
      <c r="N3260" s="10">
        <f t="shared" si="504"/>
        <v>3004498210</v>
      </c>
      <c r="O3260" s="10">
        <f t="shared" si="505"/>
        <v>3021598210</v>
      </c>
      <c r="Q3260" s="1">
        <f t="shared" si="506"/>
        <v>3010631543.3333335</v>
      </c>
      <c r="R3260" s="1">
        <f t="shared" si="507"/>
        <v>2942898210</v>
      </c>
      <c r="T3260" s="1">
        <f t="shared" si="508"/>
        <v>0.9775019518800564</v>
      </c>
      <c r="U3260">
        <f t="shared" si="509"/>
        <v>0.69593002493083667</v>
      </c>
      <c r="Y3260" t="s">
        <v>7009</v>
      </c>
      <c r="Z3260" t="s">
        <v>7010</v>
      </c>
    </row>
    <row r="3261" spans="1:26">
      <c r="A3261" s="4">
        <v>735860000</v>
      </c>
      <c r="B3261" s="4">
        <v>763380000</v>
      </c>
      <c r="C3261" s="4">
        <v>636800000</v>
      </c>
      <c r="E3261" s="6">
        <v>741270000</v>
      </c>
      <c r="F3261" s="6">
        <v>703790000</v>
      </c>
      <c r="G3261" s="6">
        <v>642960000</v>
      </c>
      <c r="I3261" s="8">
        <f t="shared" si="500"/>
        <v>736158210</v>
      </c>
      <c r="J3261" s="8">
        <f t="shared" si="501"/>
        <v>763678210</v>
      </c>
      <c r="K3261" s="8">
        <f t="shared" si="502"/>
        <v>637098210</v>
      </c>
      <c r="L3261" s="1"/>
      <c r="M3261" s="10">
        <f t="shared" si="503"/>
        <v>741568210</v>
      </c>
      <c r="N3261" s="10">
        <f t="shared" si="504"/>
        <v>704088210</v>
      </c>
      <c r="O3261" s="10">
        <f t="shared" si="505"/>
        <v>643258210</v>
      </c>
      <c r="Q3261" s="1">
        <f t="shared" si="506"/>
        <v>712311543.33333337</v>
      </c>
      <c r="R3261" s="1">
        <f t="shared" si="507"/>
        <v>696304876.66666663</v>
      </c>
      <c r="T3261" s="1">
        <f t="shared" si="508"/>
        <v>0.97752855921474757</v>
      </c>
      <c r="U3261">
        <f t="shared" si="509"/>
        <v>0.7552173277733214</v>
      </c>
      <c r="Y3261" t="s">
        <v>765</v>
      </c>
      <c r="Z3261" t="s">
        <v>766</v>
      </c>
    </row>
    <row r="3262" spans="1:26">
      <c r="A3262" s="4">
        <v>3092600000</v>
      </c>
      <c r="B3262" s="4">
        <v>3513900000</v>
      </c>
      <c r="C3262" s="4">
        <v>2981800000</v>
      </c>
      <c r="E3262" s="6">
        <v>3051400000</v>
      </c>
      <c r="F3262" s="6">
        <v>3180000000</v>
      </c>
      <c r="G3262" s="6">
        <v>3141600000</v>
      </c>
      <c r="I3262" s="8">
        <f t="shared" si="500"/>
        <v>3092898210</v>
      </c>
      <c r="J3262" s="8">
        <f t="shared" si="501"/>
        <v>3514198210</v>
      </c>
      <c r="K3262" s="8">
        <f t="shared" si="502"/>
        <v>2982098210</v>
      </c>
      <c r="L3262" s="1"/>
      <c r="M3262" s="10">
        <f t="shared" si="503"/>
        <v>3051698210</v>
      </c>
      <c r="N3262" s="10">
        <f t="shared" si="504"/>
        <v>3180298210</v>
      </c>
      <c r="O3262" s="10">
        <f t="shared" si="505"/>
        <v>3141898210</v>
      </c>
      <c r="Q3262" s="1">
        <f t="shared" si="506"/>
        <v>3196398210</v>
      </c>
      <c r="R3262" s="1">
        <f t="shared" si="507"/>
        <v>3124631543.3333335</v>
      </c>
      <c r="T3262" s="1">
        <f t="shared" si="508"/>
        <v>0.97754764520824</v>
      </c>
      <c r="U3262">
        <f t="shared" si="509"/>
        <v>0.68867208408033576</v>
      </c>
      <c r="Y3262" t="s">
        <v>6644</v>
      </c>
      <c r="Z3262" t="s">
        <v>6645</v>
      </c>
    </row>
    <row r="3263" spans="1:26">
      <c r="A3263" s="4">
        <v>18345000000</v>
      </c>
      <c r="B3263" s="4">
        <v>21034000000</v>
      </c>
      <c r="C3263" s="4">
        <v>21875000000</v>
      </c>
      <c r="E3263" s="6">
        <v>19822000000</v>
      </c>
      <c r="F3263" s="6">
        <v>19720000000</v>
      </c>
      <c r="G3263" s="6">
        <v>20338000000</v>
      </c>
      <c r="I3263" s="8">
        <f t="shared" si="500"/>
        <v>18345298210</v>
      </c>
      <c r="J3263" s="8">
        <f t="shared" si="501"/>
        <v>21034298210</v>
      </c>
      <c r="K3263" s="8">
        <f t="shared" si="502"/>
        <v>21875298210</v>
      </c>
      <c r="L3263" s="1"/>
      <c r="M3263" s="10">
        <f t="shared" si="503"/>
        <v>19822298210</v>
      </c>
      <c r="N3263" s="10">
        <f t="shared" si="504"/>
        <v>19720298210</v>
      </c>
      <c r="O3263" s="10">
        <f t="shared" si="505"/>
        <v>20338298210</v>
      </c>
      <c r="Q3263" s="1">
        <f t="shared" si="506"/>
        <v>20418298210</v>
      </c>
      <c r="R3263" s="1">
        <f t="shared" si="507"/>
        <v>19960298210</v>
      </c>
      <c r="T3263" s="1">
        <f t="shared" si="508"/>
        <v>0.97756913944102886</v>
      </c>
      <c r="U3263">
        <f t="shared" si="509"/>
        <v>0.69374594919413957</v>
      </c>
      <c r="Y3263" t="s">
        <v>3224</v>
      </c>
      <c r="Z3263" t="s">
        <v>1093</v>
      </c>
    </row>
    <row r="3264" spans="1:26">
      <c r="A3264" s="4">
        <v>505740000</v>
      </c>
      <c r="B3264" s="4">
        <v>552760000</v>
      </c>
      <c r="C3264" s="4">
        <v>551820000</v>
      </c>
      <c r="E3264" s="6">
        <v>531580000</v>
      </c>
      <c r="F3264" s="6">
        <v>495200000</v>
      </c>
      <c r="G3264" s="6">
        <v>547400000</v>
      </c>
      <c r="I3264" s="8">
        <f t="shared" si="500"/>
        <v>506038210</v>
      </c>
      <c r="J3264" s="8">
        <f t="shared" si="501"/>
        <v>553058210</v>
      </c>
      <c r="K3264" s="8">
        <f t="shared" si="502"/>
        <v>552118210</v>
      </c>
      <c r="L3264" s="1"/>
      <c r="M3264" s="10">
        <f t="shared" si="503"/>
        <v>531878210</v>
      </c>
      <c r="N3264" s="10">
        <f t="shared" si="504"/>
        <v>495498210</v>
      </c>
      <c r="O3264" s="10">
        <f t="shared" si="505"/>
        <v>547698210</v>
      </c>
      <c r="Q3264" s="1">
        <f t="shared" si="506"/>
        <v>537071543.33333337</v>
      </c>
      <c r="R3264" s="1">
        <f t="shared" si="507"/>
        <v>525024876.66666669</v>
      </c>
      <c r="T3264" s="1">
        <f t="shared" si="508"/>
        <v>0.97756971707735796</v>
      </c>
      <c r="U3264">
        <f t="shared" si="509"/>
        <v>0.61155429029028952</v>
      </c>
      <c r="Y3264" t="s">
        <v>11398</v>
      </c>
      <c r="Z3264" t="s">
        <v>11399</v>
      </c>
    </row>
    <row r="3265" spans="1:30">
      <c r="A3265" s="4">
        <v>77639000</v>
      </c>
      <c r="B3265" s="4">
        <v>124480000</v>
      </c>
      <c r="C3265" s="4">
        <v>80623000</v>
      </c>
      <c r="E3265" s="6">
        <v>133330000</v>
      </c>
      <c r="F3265" s="6">
        <v>47670000</v>
      </c>
      <c r="G3265" s="6">
        <v>95403000</v>
      </c>
      <c r="I3265" s="8">
        <f t="shared" si="500"/>
        <v>77937210</v>
      </c>
      <c r="J3265" s="8">
        <f t="shared" si="501"/>
        <v>124778210</v>
      </c>
      <c r="K3265" s="8">
        <f t="shared" si="502"/>
        <v>80921210</v>
      </c>
      <c r="L3265" s="1"/>
      <c r="M3265" s="10">
        <f t="shared" si="503"/>
        <v>133628210</v>
      </c>
      <c r="N3265" s="10">
        <f t="shared" si="504"/>
        <v>47968210</v>
      </c>
      <c r="O3265" s="10">
        <f t="shared" si="505"/>
        <v>95701210</v>
      </c>
      <c r="Q3265" s="1">
        <f t="shared" si="506"/>
        <v>94545543.333333328</v>
      </c>
      <c r="R3265" s="1">
        <f t="shared" si="507"/>
        <v>92432543.333333328</v>
      </c>
      <c r="T3265" s="1">
        <f t="shared" si="508"/>
        <v>0.97765098252648119</v>
      </c>
      <c r="U3265">
        <f t="shared" si="509"/>
        <v>0.94549091027152476</v>
      </c>
      <c r="Y3265" t="s">
        <v>7056</v>
      </c>
      <c r="Z3265" t="s">
        <v>7057</v>
      </c>
    </row>
    <row r="3266" spans="1:30" s="12" customFormat="1">
      <c r="A3266" s="4">
        <v>79842000</v>
      </c>
      <c r="B3266" s="4">
        <v>189730000</v>
      </c>
      <c r="C3266" s="4">
        <v>119560000</v>
      </c>
      <c r="D3266"/>
      <c r="E3266" s="6">
        <v>119180000</v>
      </c>
      <c r="F3266" s="6">
        <v>164360000</v>
      </c>
      <c r="G3266" s="6">
        <v>96945000</v>
      </c>
      <c r="H3266"/>
      <c r="I3266" s="8">
        <f t="shared" si="500"/>
        <v>80140210</v>
      </c>
      <c r="J3266" s="8">
        <f t="shared" si="501"/>
        <v>190028210</v>
      </c>
      <c r="K3266" s="8">
        <f t="shared" si="502"/>
        <v>119858210</v>
      </c>
      <c r="L3266" s="1"/>
      <c r="M3266" s="10">
        <f t="shared" si="503"/>
        <v>119478210</v>
      </c>
      <c r="N3266" s="10">
        <f t="shared" si="504"/>
        <v>164658210</v>
      </c>
      <c r="O3266" s="10">
        <f t="shared" si="505"/>
        <v>97243210</v>
      </c>
      <c r="P3266"/>
      <c r="Q3266" s="1">
        <f t="shared" si="506"/>
        <v>130008876.66666667</v>
      </c>
      <c r="R3266" s="1">
        <f t="shared" si="507"/>
        <v>127126543.33333333</v>
      </c>
      <c r="S3266"/>
      <c r="T3266" s="1">
        <f t="shared" si="508"/>
        <v>0.97782971896047188</v>
      </c>
      <c r="U3266">
        <f t="shared" si="509"/>
        <v>0.94281122212655877</v>
      </c>
      <c r="V3266"/>
      <c r="W3266"/>
      <c r="X3266"/>
      <c r="Y3266" t="s">
        <v>833</v>
      </c>
      <c r="Z3266" t="s">
        <v>834</v>
      </c>
      <c r="AA3266"/>
      <c r="AB3266"/>
      <c r="AC3266"/>
      <c r="AD3266"/>
    </row>
    <row r="3267" spans="1:30">
      <c r="A3267" s="4">
        <v>75915000</v>
      </c>
      <c r="B3267" s="4">
        <v>161830000</v>
      </c>
      <c r="C3267" s="4">
        <v>163180000</v>
      </c>
      <c r="E3267" s="6">
        <v>144090000</v>
      </c>
      <c r="F3267" s="6">
        <v>103220000</v>
      </c>
      <c r="G3267" s="6">
        <v>144720000</v>
      </c>
      <c r="I3267" s="8">
        <f t="shared" ref="I3267:I3330" si="510">A3267+298210</f>
        <v>76213210</v>
      </c>
      <c r="J3267" s="8">
        <f t="shared" ref="J3267:J3330" si="511">B3267+298210</f>
        <v>162128210</v>
      </c>
      <c r="K3267" s="8">
        <f t="shared" ref="K3267:K3330" si="512">C3267+298210</f>
        <v>163478210</v>
      </c>
      <c r="L3267" s="1"/>
      <c r="M3267" s="10">
        <f t="shared" ref="M3267:M3330" si="513">E3267+298210</f>
        <v>144388210</v>
      </c>
      <c r="N3267" s="10">
        <f t="shared" ref="N3267:N3330" si="514">F3267+298210</f>
        <v>103518210</v>
      </c>
      <c r="O3267" s="10">
        <f t="shared" ref="O3267:O3330" si="515">G3267+298210</f>
        <v>145018210</v>
      </c>
      <c r="Q3267" s="1">
        <f t="shared" ref="Q3267:Q3330" si="516">AVERAGE(I3267:K3267)</f>
        <v>133939876.66666667</v>
      </c>
      <c r="R3267" s="1">
        <f t="shared" ref="R3267:R3330" si="517">AVERAGE(M3267:O3267)</f>
        <v>130974876.66666667</v>
      </c>
      <c r="T3267" s="1">
        <f t="shared" ref="T3267:T3330" si="518">R3267/Q3267</f>
        <v>0.97786320195456855</v>
      </c>
      <c r="U3267">
        <f t="shared" ref="U3267:U3330" si="519">_xlfn.T.TEST(M3267:O3267, I3267:K3267, 2, 2)</f>
        <v>0.93055556224698788</v>
      </c>
      <c r="Y3267" t="s">
        <v>8501</v>
      </c>
      <c r="Z3267" t="s">
        <v>8502</v>
      </c>
    </row>
    <row r="3268" spans="1:30" s="12" customFormat="1">
      <c r="A3268" s="4">
        <v>400170000</v>
      </c>
      <c r="B3268" s="4">
        <v>444560000</v>
      </c>
      <c r="C3268" s="4">
        <v>413680000</v>
      </c>
      <c r="D3268"/>
      <c r="E3268" s="6">
        <v>429150000</v>
      </c>
      <c r="F3268" s="6">
        <v>425760000</v>
      </c>
      <c r="G3268" s="6">
        <v>375790000</v>
      </c>
      <c r="H3268"/>
      <c r="I3268" s="8">
        <f t="shared" si="510"/>
        <v>400468210</v>
      </c>
      <c r="J3268" s="8">
        <f t="shared" si="511"/>
        <v>444858210</v>
      </c>
      <c r="K3268" s="8">
        <f t="shared" si="512"/>
        <v>413978210</v>
      </c>
      <c r="L3268" s="1"/>
      <c r="M3268" s="10">
        <f t="shared" si="513"/>
        <v>429448210</v>
      </c>
      <c r="N3268" s="10">
        <f t="shared" si="514"/>
        <v>426058210</v>
      </c>
      <c r="O3268" s="10">
        <f t="shared" si="515"/>
        <v>376088210</v>
      </c>
      <c r="P3268"/>
      <c r="Q3268" s="1">
        <f t="shared" si="516"/>
        <v>419768210</v>
      </c>
      <c r="R3268" s="1">
        <f t="shared" si="517"/>
        <v>410531543.33333331</v>
      </c>
      <c r="S3268"/>
      <c r="T3268" s="1">
        <f t="shared" si="518"/>
        <v>0.9779957928051134</v>
      </c>
      <c r="U3268">
        <f t="shared" si="519"/>
        <v>0.6920330722382777</v>
      </c>
      <c r="V3268"/>
      <c r="W3268"/>
      <c r="X3268"/>
      <c r="Y3268" t="s">
        <v>2166</v>
      </c>
      <c r="Z3268" t="s">
        <v>2167</v>
      </c>
      <c r="AA3268"/>
      <c r="AB3268"/>
      <c r="AC3268"/>
      <c r="AD3268"/>
    </row>
    <row r="3269" spans="1:30">
      <c r="A3269" s="4">
        <v>355280000</v>
      </c>
      <c r="B3269" s="4">
        <v>425470000</v>
      </c>
      <c r="C3269" s="4">
        <v>315510000</v>
      </c>
      <c r="E3269" s="6">
        <v>315400000</v>
      </c>
      <c r="F3269" s="6">
        <v>348200000</v>
      </c>
      <c r="G3269" s="6">
        <v>408520000</v>
      </c>
      <c r="I3269" s="8">
        <f t="shared" si="510"/>
        <v>355578210</v>
      </c>
      <c r="J3269" s="8">
        <f t="shared" si="511"/>
        <v>425768210</v>
      </c>
      <c r="K3269" s="8">
        <f t="shared" si="512"/>
        <v>315808210</v>
      </c>
      <c r="L3269" s="1"/>
      <c r="M3269" s="10">
        <f t="shared" si="513"/>
        <v>315698210</v>
      </c>
      <c r="N3269" s="10">
        <f t="shared" si="514"/>
        <v>348498210</v>
      </c>
      <c r="O3269" s="10">
        <f t="shared" si="515"/>
        <v>408818210</v>
      </c>
      <c r="Q3269" s="1">
        <f t="shared" si="516"/>
        <v>365718210</v>
      </c>
      <c r="R3269" s="1">
        <f t="shared" si="517"/>
        <v>357671543.33333331</v>
      </c>
      <c r="T3269" s="1">
        <f t="shared" si="518"/>
        <v>0.97799763192905631</v>
      </c>
      <c r="U3269">
        <f t="shared" si="519"/>
        <v>0.85791073930564066</v>
      </c>
      <c r="Y3269" t="s">
        <v>11883</v>
      </c>
      <c r="Z3269" t="s">
        <v>11884</v>
      </c>
    </row>
    <row r="3270" spans="1:30">
      <c r="A3270" s="4">
        <v>1939900000</v>
      </c>
      <c r="B3270" s="4">
        <v>1925000000</v>
      </c>
      <c r="C3270" s="4">
        <v>1981900000</v>
      </c>
      <c r="E3270" s="6">
        <v>1749600000</v>
      </c>
      <c r="F3270" s="6">
        <v>1894500000</v>
      </c>
      <c r="G3270" s="6">
        <v>2074500000</v>
      </c>
      <c r="I3270" s="8">
        <f t="shared" si="510"/>
        <v>1940198210</v>
      </c>
      <c r="J3270" s="8">
        <f t="shared" si="511"/>
        <v>1925298210</v>
      </c>
      <c r="K3270" s="8">
        <f t="shared" si="512"/>
        <v>1982198210</v>
      </c>
      <c r="L3270" s="1"/>
      <c r="M3270" s="10">
        <f t="shared" si="513"/>
        <v>1749898210</v>
      </c>
      <c r="N3270" s="10">
        <f t="shared" si="514"/>
        <v>1894798210</v>
      </c>
      <c r="O3270" s="10">
        <f t="shared" si="515"/>
        <v>2074798210</v>
      </c>
      <c r="Q3270" s="1">
        <f t="shared" si="516"/>
        <v>1949231543.3333333</v>
      </c>
      <c r="R3270" s="1">
        <f t="shared" si="517"/>
        <v>1906498210</v>
      </c>
      <c r="T3270" s="1">
        <f t="shared" si="518"/>
        <v>0.97807683059537609</v>
      </c>
      <c r="U3270">
        <f t="shared" si="519"/>
        <v>0.67771267383662015</v>
      </c>
      <c r="Y3270" t="s">
        <v>10211</v>
      </c>
      <c r="Z3270" t="s">
        <v>10212</v>
      </c>
    </row>
    <row r="3271" spans="1:30">
      <c r="A3271" s="4">
        <v>1319200000</v>
      </c>
      <c r="B3271" s="4">
        <v>1377700000</v>
      </c>
      <c r="C3271" s="4">
        <v>1204200000</v>
      </c>
      <c r="E3271" s="6">
        <v>1379000000</v>
      </c>
      <c r="F3271" s="6">
        <v>1091600000</v>
      </c>
      <c r="G3271" s="6">
        <v>1345000000</v>
      </c>
      <c r="I3271" s="8">
        <f t="shared" si="510"/>
        <v>1319498210</v>
      </c>
      <c r="J3271" s="8">
        <f t="shared" si="511"/>
        <v>1377998210</v>
      </c>
      <c r="K3271" s="8">
        <f t="shared" si="512"/>
        <v>1204498210</v>
      </c>
      <c r="L3271" s="1"/>
      <c r="M3271" s="10">
        <f t="shared" si="513"/>
        <v>1379298210</v>
      </c>
      <c r="N3271" s="10">
        <f t="shared" si="514"/>
        <v>1091898210</v>
      </c>
      <c r="O3271" s="10">
        <f t="shared" si="515"/>
        <v>1345298210</v>
      </c>
      <c r="Q3271" s="1">
        <f t="shared" si="516"/>
        <v>1300664876.6666667</v>
      </c>
      <c r="R3271" s="1">
        <f t="shared" si="517"/>
        <v>1272164876.6666667</v>
      </c>
      <c r="T3271" s="1">
        <f t="shared" si="518"/>
        <v>0.97808812976249537</v>
      </c>
      <c r="U3271">
        <f t="shared" si="519"/>
        <v>0.79763857669477756</v>
      </c>
      <c r="Y3271" t="s">
        <v>7213</v>
      </c>
      <c r="Z3271" t="s">
        <v>7214</v>
      </c>
    </row>
    <row r="3272" spans="1:30">
      <c r="A3272" s="4">
        <v>3042800000</v>
      </c>
      <c r="B3272" s="4">
        <v>3830700000</v>
      </c>
      <c r="C3272" s="4">
        <v>3423600000</v>
      </c>
      <c r="E3272" s="6">
        <v>3238300000</v>
      </c>
      <c r="F3272" s="6">
        <v>3232000000</v>
      </c>
      <c r="G3272" s="6">
        <v>3601400000</v>
      </c>
      <c r="I3272" s="8">
        <f t="shared" si="510"/>
        <v>3043098210</v>
      </c>
      <c r="J3272" s="8">
        <f t="shared" si="511"/>
        <v>3830998210</v>
      </c>
      <c r="K3272" s="8">
        <f t="shared" si="512"/>
        <v>3423898210</v>
      </c>
      <c r="L3272" s="1"/>
      <c r="M3272" s="10">
        <f t="shared" si="513"/>
        <v>3238598210</v>
      </c>
      <c r="N3272" s="10">
        <f t="shared" si="514"/>
        <v>3232298210</v>
      </c>
      <c r="O3272" s="10">
        <f t="shared" si="515"/>
        <v>3601698210</v>
      </c>
      <c r="Q3272" s="1">
        <f t="shared" si="516"/>
        <v>3432664876.6666665</v>
      </c>
      <c r="R3272" s="1">
        <f t="shared" si="517"/>
        <v>3357531543.3333335</v>
      </c>
      <c r="T3272" s="1">
        <f t="shared" si="518"/>
        <v>0.97811224339315872</v>
      </c>
      <c r="U3272">
        <f t="shared" si="519"/>
        <v>0.7855118477589873</v>
      </c>
      <c r="Y3272" t="s">
        <v>4354</v>
      </c>
      <c r="Z3272" t="s">
        <v>4355</v>
      </c>
    </row>
    <row r="3273" spans="1:30">
      <c r="A3273" s="4">
        <v>1105800000</v>
      </c>
      <c r="B3273" s="4">
        <v>895330000</v>
      </c>
      <c r="C3273" s="4">
        <v>768210000</v>
      </c>
      <c r="E3273" s="6">
        <v>736080000</v>
      </c>
      <c r="F3273" s="6">
        <v>1056800000</v>
      </c>
      <c r="G3273" s="6">
        <v>915860000</v>
      </c>
      <c r="I3273" s="8">
        <f t="shared" si="510"/>
        <v>1106098210</v>
      </c>
      <c r="J3273" s="8">
        <f t="shared" si="511"/>
        <v>895628210</v>
      </c>
      <c r="K3273" s="8">
        <f t="shared" si="512"/>
        <v>768508210</v>
      </c>
      <c r="L3273" s="1"/>
      <c r="M3273" s="10">
        <f t="shared" si="513"/>
        <v>736378210</v>
      </c>
      <c r="N3273" s="10">
        <f t="shared" si="514"/>
        <v>1057098210</v>
      </c>
      <c r="O3273" s="10">
        <f t="shared" si="515"/>
        <v>916158210</v>
      </c>
      <c r="Q3273" s="1">
        <f t="shared" si="516"/>
        <v>923411543.33333337</v>
      </c>
      <c r="R3273" s="1">
        <f t="shared" si="517"/>
        <v>903211543.33333337</v>
      </c>
      <c r="T3273" s="1">
        <f t="shared" si="518"/>
        <v>0.97812459661584694</v>
      </c>
      <c r="U3273">
        <f t="shared" si="519"/>
        <v>0.88853697925987618</v>
      </c>
      <c r="Y3273" t="s">
        <v>852</v>
      </c>
      <c r="Z3273" t="s">
        <v>7280</v>
      </c>
    </row>
    <row r="3274" spans="1:30">
      <c r="A3274" s="4">
        <v>442780000</v>
      </c>
      <c r="B3274" s="4">
        <v>369340000</v>
      </c>
      <c r="C3274" s="4">
        <v>403920000</v>
      </c>
      <c r="E3274" s="6">
        <v>344270000</v>
      </c>
      <c r="F3274" s="6">
        <v>501060000</v>
      </c>
      <c r="G3274" s="6">
        <v>344120000</v>
      </c>
      <c r="I3274" s="8">
        <f t="shared" si="510"/>
        <v>443078210</v>
      </c>
      <c r="J3274" s="8">
        <f t="shared" si="511"/>
        <v>369638210</v>
      </c>
      <c r="K3274" s="8">
        <f t="shared" si="512"/>
        <v>404218210</v>
      </c>
      <c r="L3274" s="1"/>
      <c r="M3274" s="10">
        <f t="shared" si="513"/>
        <v>344568210</v>
      </c>
      <c r="N3274" s="10">
        <f t="shared" si="514"/>
        <v>501358210</v>
      </c>
      <c r="O3274" s="10">
        <f t="shared" si="515"/>
        <v>344418210</v>
      </c>
      <c r="Q3274" s="1">
        <f t="shared" si="516"/>
        <v>405644876.66666669</v>
      </c>
      <c r="R3274" s="1">
        <f t="shared" si="517"/>
        <v>396781543.33333331</v>
      </c>
      <c r="T3274" s="1">
        <f t="shared" si="518"/>
        <v>0.9781500178033391</v>
      </c>
      <c r="U3274">
        <f t="shared" si="519"/>
        <v>0.88279506792760454</v>
      </c>
      <c r="Y3274" t="s">
        <v>7521</v>
      </c>
      <c r="Z3274" t="s">
        <v>7522</v>
      </c>
    </row>
    <row r="3275" spans="1:30">
      <c r="A3275" s="4">
        <v>7097700000</v>
      </c>
      <c r="B3275" s="4">
        <v>7954700000</v>
      </c>
      <c r="C3275" s="4">
        <v>6884300000</v>
      </c>
      <c r="E3275" s="6">
        <v>6964400000</v>
      </c>
      <c r="F3275" s="6">
        <v>7028500000</v>
      </c>
      <c r="G3275" s="6">
        <v>7464800000</v>
      </c>
      <c r="I3275" s="8">
        <f t="shared" si="510"/>
        <v>7097998210</v>
      </c>
      <c r="J3275" s="8">
        <f t="shared" si="511"/>
        <v>7954998210</v>
      </c>
      <c r="K3275" s="8">
        <f t="shared" si="512"/>
        <v>6884598210</v>
      </c>
      <c r="L3275" s="1"/>
      <c r="M3275" s="10">
        <f t="shared" si="513"/>
        <v>6964698210</v>
      </c>
      <c r="N3275" s="10">
        <f t="shared" si="514"/>
        <v>7028798210</v>
      </c>
      <c r="O3275" s="10">
        <f t="shared" si="515"/>
        <v>7465098210</v>
      </c>
      <c r="Q3275" s="1">
        <f t="shared" si="516"/>
        <v>7312531543.333333</v>
      </c>
      <c r="R3275" s="1">
        <f t="shared" si="517"/>
        <v>7152864876.666667</v>
      </c>
      <c r="T3275" s="1">
        <f t="shared" si="518"/>
        <v>0.97816533635164549</v>
      </c>
      <c r="U3275">
        <f t="shared" si="519"/>
        <v>0.68268877550786922</v>
      </c>
      <c r="Y3275" t="s">
        <v>4218</v>
      </c>
      <c r="Z3275" t="s">
        <v>4219</v>
      </c>
    </row>
    <row r="3276" spans="1:30">
      <c r="A3276" s="4">
        <v>668100000</v>
      </c>
      <c r="B3276" s="4">
        <v>659600000</v>
      </c>
      <c r="C3276" s="4">
        <v>656840000</v>
      </c>
      <c r="E3276" s="6">
        <v>651000000</v>
      </c>
      <c r="F3276" s="6">
        <v>571750000</v>
      </c>
      <c r="G3276" s="6">
        <v>718450000</v>
      </c>
      <c r="I3276" s="8">
        <f t="shared" si="510"/>
        <v>668398210</v>
      </c>
      <c r="J3276" s="8">
        <f t="shared" si="511"/>
        <v>659898210</v>
      </c>
      <c r="K3276" s="8">
        <f t="shared" si="512"/>
        <v>657138210</v>
      </c>
      <c r="L3276" s="1"/>
      <c r="M3276" s="10">
        <f t="shared" si="513"/>
        <v>651298210</v>
      </c>
      <c r="N3276" s="10">
        <f t="shared" si="514"/>
        <v>572048210</v>
      </c>
      <c r="O3276" s="10">
        <f t="shared" si="515"/>
        <v>718748210</v>
      </c>
      <c r="Q3276" s="1">
        <f t="shared" si="516"/>
        <v>661811543.33333337</v>
      </c>
      <c r="R3276" s="1">
        <f t="shared" si="517"/>
        <v>647364876.66666663</v>
      </c>
      <c r="T3276" s="1">
        <f t="shared" si="518"/>
        <v>0.97817102646184817</v>
      </c>
      <c r="U3276">
        <f t="shared" si="519"/>
        <v>0.75117981665025235</v>
      </c>
      <c r="Y3276" t="s">
        <v>2867</v>
      </c>
      <c r="Z3276" t="s">
        <v>2868</v>
      </c>
    </row>
    <row r="3277" spans="1:30">
      <c r="A3277" s="4">
        <v>6107400000</v>
      </c>
      <c r="B3277" s="4">
        <v>6321100000</v>
      </c>
      <c r="C3277" s="4">
        <v>6089900000</v>
      </c>
      <c r="E3277" s="6">
        <v>6027500000</v>
      </c>
      <c r="F3277" s="6">
        <v>5956000000</v>
      </c>
      <c r="G3277" s="6">
        <v>6130800000</v>
      </c>
      <c r="I3277" s="8">
        <f t="shared" si="510"/>
        <v>6107698210</v>
      </c>
      <c r="J3277" s="8">
        <f t="shared" si="511"/>
        <v>6321398210</v>
      </c>
      <c r="K3277" s="8">
        <f t="shared" si="512"/>
        <v>6090198210</v>
      </c>
      <c r="L3277" s="1"/>
      <c r="M3277" s="10">
        <f t="shared" si="513"/>
        <v>6027798210</v>
      </c>
      <c r="N3277" s="10">
        <f t="shared" si="514"/>
        <v>5956298210</v>
      </c>
      <c r="O3277" s="10">
        <f t="shared" si="515"/>
        <v>6131098210</v>
      </c>
      <c r="Q3277" s="1">
        <f t="shared" si="516"/>
        <v>6173098210</v>
      </c>
      <c r="R3277" s="1">
        <f t="shared" si="517"/>
        <v>6038398210</v>
      </c>
      <c r="T3277" s="1">
        <f t="shared" si="518"/>
        <v>0.97817951449698382</v>
      </c>
      <c r="U3277">
        <f t="shared" si="519"/>
        <v>0.20877722086882466</v>
      </c>
      <c r="Y3277" t="s">
        <v>528</v>
      </c>
      <c r="Z3277" t="s">
        <v>529</v>
      </c>
    </row>
    <row r="3278" spans="1:30">
      <c r="A3278" s="4">
        <v>120990000</v>
      </c>
      <c r="B3278" s="4">
        <v>140150000</v>
      </c>
      <c r="C3278" s="4">
        <v>119770000</v>
      </c>
      <c r="E3278" s="6">
        <v>145770000</v>
      </c>
      <c r="F3278" s="6">
        <v>103500000</v>
      </c>
      <c r="G3278" s="6">
        <v>123320000</v>
      </c>
      <c r="I3278" s="8">
        <f t="shared" si="510"/>
        <v>121288210</v>
      </c>
      <c r="J3278" s="8">
        <f t="shared" si="511"/>
        <v>140448210</v>
      </c>
      <c r="K3278" s="8">
        <f t="shared" si="512"/>
        <v>120068210</v>
      </c>
      <c r="L3278" s="1"/>
      <c r="M3278" s="10">
        <f t="shared" si="513"/>
        <v>146068210</v>
      </c>
      <c r="N3278" s="10">
        <f t="shared" si="514"/>
        <v>103798210</v>
      </c>
      <c r="O3278" s="10">
        <f t="shared" si="515"/>
        <v>123618210</v>
      </c>
      <c r="Q3278" s="1">
        <f t="shared" si="516"/>
        <v>127268210</v>
      </c>
      <c r="R3278" s="1">
        <f t="shared" si="517"/>
        <v>124494876.66666667</v>
      </c>
      <c r="T3278" s="1">
        <f t="shared" si="518"/>
        <v>0.97820875037581401</v>
      </c>
      <c r="U3278">
        <f t="shared" si="519"/>
        <v>0.85137223672061602</v>
      </c>
      <c r="Y3278" t="s">
        <v>7525</v>
      </c>
      <c r="Z3278" t="s">
        <v>7526</v>
      </c>
    </row>
    <row r="3279" spans="1:30">
      <c r="A3279" s="4">
        <v>21708000000</v>
      </c>
      <c r="B3279" s="4">
        <v>21343000000</v>
      </c>
      <c r="C3279" s="4">
        <v>22416000000</v>
      </c>
      <c r="E3279" s="6">
        <v>20464000000</v>
      </c>
      <c r="F3279" s="6">
        <v>21896000000</v>
      </c>
      <c r="G3279" s="6">
        <v>21683000000</v>
      </c>
      <c r="I3279" s="8">
        <f t="shared" si="510"/>
        <v>21708298210</v>
      </c>
      <c r="J3279" s="8">
        <f t="shared" si="511"/>
        <v>21343298210</v>
      </c>
      <c r="K3279" s="8">
        <f t="shared" si="512"/>
        <v>22416298210</v>
      </c>
      <c r="L3279" s="1"/>
      <c r="M3279" s="10">
        <f t="shared" si="513"/>
        <v>20464298210</v>
      </c>
      <c r="N3279" s="10">
        <f t="shared" si="514"/>
        <v>21896298210</v>
      </c>
      <c r="O3279" s="10">
        <f t="shared" si="515"/>
        <v>21683298210</v>
      </c>
      <c r="Q3279" s="1">
        <f t="shared" si="516"/>
        <v>21822631543.333332</v>
      </c>
      <c r="R3279" s="1">
        <f t="shared" si="517"/>
        <v>21347964876.666668</v>
      </c>
      <c r="T3279" s="1">
        <f t="shared" si="518"/>
        <v>0.97824888049252379</v>
      </c>
      <c r="U3279">
        <f t="shared" si="519"/>
        <v>0.43377575158913823</v>
      </c>
      <c r="Y3279" t="s">
        <v>3985</v>
      </c>
      <c r="Z3279" t="s">
        <v>3986</v>
      </c>
    </row>
    <row r="3280" spans="1:30">
      <c r="A3280" s="4">
        <v>103050000</v>
      </c>
      <c r="B3280" s="4">
        <v>110460000</v>
      </c>
      <c r="C3280" s="4">
        <v>168120000</v>
      </c>
      <c r="E3280" s="6">
        <v>73523000</v>
      </c>
      <c r="F3280" s="6">
        <v>212770000</v>
      </c>
      <c r="G3280" s="6">
        <v>87019000</v>
      </c>
      <c r="I3280" s="8">
        <f t="shared" si="510"/>
        <v>103348210</v>
      </c>
      <c r="J3280" s="8">
        <f t="shared" si="511"/>
        <v>110758210</v>
      </c>
      <c r="K3280" s="8">
        <f t="shared" si="512"/>
        <v>168418210</v>
      </c>
      <c r="L3280" s="1"/>
      <c r="M3280" s="10">
        <f t="shared" si="513"/>
        <v>73821210</v>
      </c>
      <c r="N3280" s="10">
        <f t="shared" si="514"/>
        <v>213068210</v>
      </c>
      <c r="O3280" s="10">
        <f t="shared" si="515"/>
        <v>87317210</v>
      </c>
      <c r="Q3280" s="1">
        <f t="shared" si="516"/>
        <v>127508210</v>
      </c>
      <c r="R3280" s="1">
        <f t="shared" si="517"/>
        <v>124735543.33333333</v>
      </c>
      <c r="T3280" s="1">
        <f t="shared" si="518"/>
        <v>0.97825499497901613</v>
      </c>
      <c r="U3280">
        <f t="shared" si="519"/>
        <v>0.95748172650245589</v>
      </c>
      <c r="Z3280" t="s">
        <v>10227</v>
      </c>
    </row>
    <row r="3281" spans="1:26">
      <c r="A3281" s="4">
        <v>75119000</v>
      </c>
      <c r="B3281" s="4">
        <v>52653000</v>
      </c>
      <c r="C3281" s="4">
        <v>68789000</v>
      </c>
      <c r="E3281" s="6">
        <v>47951000</v>
      </c>
      <c r="F3281" s="6">
        <v>78572000</v>
      </c>
      <c r="G3281" s="6">
        <v>65757000</v>
      </c>
      <c r="I3281" s="8">
        <f t="shared" si="510"/>
        <v>75417210</v>
      </c>
      <c r="J3281" s="8">
        <f t="shared" si="511"/>
        <v>52951210</v>
      </c>
      <c r="K3281" s="8">
        <f t="shared" si="512"/>
        <v>69087210</v>
      </c>
      <c r="L3281" s="1"/>
      <c r="M3281" s="10">
        <f t="shared" si="513"/>
        <v>48249210</v>
      </c>
      <c r="N3281" s="10">
        <f t="shared" si="514"/>
        <v>78870210</v>
      </c>
      <c r="O3281" s="10">
        <f t="shared" si="515"/>
        <v>66055210</v>
      </c>
      <c r="Q3281" s="1">
        <f t="shared" si="516"/>
        <v>65818543.333333336</v>
      </c>
      <c r="R3281" s="1">
        <f t="shared" si="517"/>
        <v>64391543.333333336</v>
      </c>
      <c r="T3281" s="1">
        <f t="shared" si="518"/>
        <v>0.9783191798582801</v>
      </c>
      <c r="U3281">
        <f t="shared" si="519"/>
        <v>0.90404697946368173</v>
      </c>
      <c r="Y3281" t="s">
        <v>6830</v>
      </c>
      <c r="Z3281" t="s">
        <v>6831</v>
      </c>
    </row>
    <row r="3282" spans="1:26">
      <c r="A3282" s="4">
        <v>344440000</v>
      </c>
      <c r="B3282" s="4">
        <v>282460000</v>
      </c>
      <c r="C3282" s="4">
        <v>297970000</v>
      </c>
      <c r="E3282" s="6">
        <v>268480000</v>
      </c>
      <c r="F3282" s="6">
        <v>310340000</v>
      </c>
      <c r="G3282" s="6">
        <v>326060000</v>
      </c>
      <c r="I3282" s="8">
        <f t="shared" si="510"/>
        <v>344738210</v>
      </c>
      <c r="J3282" s="8">
        <f t="shared" si="511"/>
        <v>282758210</v>
      </c>
      <c r="K3282" s="8">
        <f t="shared" si="512"/>
        <v>298268210</v>
      </c>
      <c r="L3282" s="1"/>
      <c r="M3282" s="10">
        <f t="shared" si="513"/>
        <v>268778210</v>
      </c>
      <c r="N3282" s="10">
        <f t="shared" si="514"/>
        <v>310638210</v>
      </c>
      <c r="O3282" s="10">
        <f t="shared" si="515"/>
        <v>326358210</v>
      </c>
      <c r="Q3282" s="1">
        <f t="shared" si="516"/>
        <v>308588210</v>
      </c>
      <c r="R3282" s="1">
        <f t="shared" si="517"/>
        <v>301924876.66666669</v>
      </c>
      <c r="T3282" s="1">
        <f t="shared" si="518"/>
        <v>0.97840703851474653</v>
      </c>
      <c r="U3282">
        <f t="shared" si="519"/>
        <v>0.80555861873993184</v>
      </c>
      <c r="Y3282" t="s">
        <v>1822</v>
      </c>
      <c r="Z3282" t="s">
        <v>1823</v>
      </c>
    </row>
    <row r="3283" spans="1:26">
      <c r="A3283" s="4">
        <v>428940000</v>
      </c>
      <c r="B3283" s="4">
        <v>598070000</v>
      </c>
      <c r="C3283" s="4">
        <v>491310000</v>
      </c>
      <c r="E3283" s="6">
        <v>450640000</v>
      </c>
      <c r="F3283" s="6">
        <v>489790000</v>
      </c>
      <c r="G3283" s="6">
        <v>545090000</v>
      </c>
      <c r="I3283" s="8">
        <f t="shared" si="510"/>
        <v>429238210</v>
      </c>
      <c r="J3283" s="8">
        <f t="shared" si="511"/>
        <v>598368210</v>
      </c>
      <c r="K3283" s="8">
        <f t="shared" si="512"/>
        <v>491608210</v>
      </c>
      <c r="L3283" s="1"/>
      <c r="M3283" s="10">
        <f t="shared" si="513"/>
        <v>450938210</v>
      </c>
      <c r="N3283" s="10">
        <f t="shared" si="514"/>
        <v>490088210</v>
      </c>
      <c r="O3283" s="10">
        <f t="shared" si="515"/>
        <v>545388210</v>
      </c>
      <c r="Q3283" s="1">
        <f t="shared" si="516"/>
        <v>506404876.66666669</v>
      </c>
      <c r="R3283" s="1">
        <f t="shared" si="517"/>
        <v>495471543.33333331</v>
      </c>
      <c r="T3283" s="1">
        <f t="shared" si="518"/>
        <v>0.97840989722433092</v>
      </c>
      <c r="U3283">
        <f t="shared" si="519"/>
        <v>0.8559190548722303</v>
      </c>
      <c r="Y3283" t="s">
        <v>2975</v>
      </c>
      <c r="Z3283" t="s">
        <v>2976</v>
      </c>
    </row>
    <row r="3284" spans="1:26">
      <c r="A3284" s="4">
        <v>176740000</v>
      </c>
      <c r="B3284" s="4">
        <v>136480000</v>
      </c>
      <c r="C3284" s="4">
        <v>82685000</v>
      </c>
      <c r="E3284" s="6">
        <v>98719000</v>
      </c>
      <c r="F3284" s="6">
        <v>157700000</v>
      </c>
      <c r="G3284" s="6">
        <v>130930000</v>
      </c>
      <c r="I3284" s="8">
        <f t="shared" si="510"/>
        <v>177038210</v>
      </c>
      <c r="J3284" s="8">
        <f t="shared" si="511"/>
        <v>136778210</v>
      </c>
      <c r="K3284" s="8">
        <f t="shared" si="512"/>
        <v>82983210</v>
      </c>
      <c r="L3284" s="1"/>
      <c r="M3284" s="10">
        <f t="shared" si="513"/>
        <v>99017210</v>
      </c>
      <c r="N3284" s="10">
        <f t="shared" si="514"/>
        <v>157998210</v>
      </c>
      <c r="O3284" s="10">
        <f t="shared" si="515"/>
        <v>131228210</v>
      </c>
      <c r="Q3284" s="1">
        <f t="shared" si="516"/>
        <v>132266543.33333333</v>
      </c>
      <c r="R3284" s="1">
        <f t="shared" si="517"/>
        <v>129414543.33333333</v>
      </c>
      <c r="T3284" s="1">
        <f t="shared" si="518"/>
        <v>0.97843747989381946</v>
      </c>
      <c r="U3284">
        <f t="shared" si="519"/>
        <v>0.93355711661311447</v>
      </c>
      <c r="Y3284" t="s">
        <v>11045</v>
      </c>
      <c r="Z3284" t="s">
        <v>11046</v>
      </c>
    </row>
    <row r="3285" spans="1:26">
      <c r="A3285" s="4">
        <v>197980000</v>
      </c>
      <c r="B3285" s="4">
        <v>172810000</v>
      </c>
      <c r="C3285" s="4">
        <v>201390000</v>
      </c>
      <c r="E3285" s="6">
        <v>184430000</v>
      </c>
      <c r="F3285" s="6">
        <v>200550000</v>
      </c>
      <c r="G3285" s="6">
        <v>174900000</v>
      </c>
      <c r="I3285" s="8">
        <f t="shared" si="510"/>
        <v>198278210</v>
      </c>
      <c r="J3285" s="8">
        <f t="shared" si="511"/>
        <v>173108210</v>
      </c>
      <c r="K3285" s="8">
        <f t="shared" si="512"/>
        <v>201688210</v>
      </c>
      <c r="L3285" s="1"/>
      <c r="M3285" s="10">
        <f t="shared" si="513"/>
        <v>184728210</v>
      </c>
      <c r="N3285" s="10">
        <f t="shared" si="514"/>
        <v>200848210</v>
      </c>
      <c r="O3285" s="10">
        <f t="shared" si="515"/>
        <v>175198210</v>
      </c>
      <c r="Q3285" s="1">
        <f t="shared" si="516"/>
        <v>191024876.66666666</v>
      </c>
      <c r="R3285" s="1">
        <f t="shared" si="517"/>
        <v>186924876.66666666</v>
      </c>
      <c r="T3285" s="1">
        <f t="shared" si="518"/>
        <v>0.97853682687017574</v>
      </c>
      <c r="U3285">
        <f t="shared" si="519"/>
        <v>0.74401677299189228</v>
      </c>
      <c r="Y3285" t="s">
        <v>3839</v>
      </c>
      <c r="Z3285" t="s">
        <v>3840</v>
      </c>
    </row>
    <row r="3286" spans="1:26">
      <c r="A3286" s="4">
        <v>6126600000</v>
      </c>
      <c r="B3286" s="4">
        <v>6030600000</v>
      </c>
      <c r="C3286" s="4">
        <v>5990400000</v>
      </c>
      <c r="E3286" s="6">
        <v>5741800000</v>
      </c>
      <c r="F3286" s="6">
        <v>5683900000</v>
      </c>
      <c r="G3286" s="6">
        <v>6332400000</v>
      </c>
      <c r="I3286" s="8">
        <f t="shared" si="510"/>
        <v>6126898210</v>
      </c>
      <c r="J3286" s="8">
        <f t="shared" si="511"/>
        <v>6030898210</v>
      </c>
      <c r="K3286" s="8">
        <f t="shared" si="512"/>
        <v>5990698210</v>
      </c>
      <c r="L3286" s="1"/>
      <c r="M3286" s="10">
        <f t="shared" si="513"/>
        <v>5742098210</v>
      </c>
      <c r="N3286" s="10">
        <f t="shared" si="514"/>
        <v>5684198210</v>
      </c>
      <c r="O3286" s="10">
        <f t="shared" si="515"/>
        <v>6332698210</v>
      </c>
      <c r="Q3286" s="1">
        <f t="shared" si="516"/>
        <v>6049498210</v>
      </c>
      <c r="R3286" s="1">
        <f t="shared" si="517"/>
        <v>5919664876.666667</v>
      </c>
      <c r="T3286" s="1">
        <f t="shared" si="518"/>
        <v>0.97853816484833156</v>
      </c>
      <c r="U3286">
        <f t="shared" si="519"/>
        <v>0.57178949399079415</v>
      </c>
      <c r="Y3286" t="s">
        <v>12206</v>
      </c>
      <c r="Z3286" t="s">
        <v>12207</v>
      </c>
    </row>
    <row r="3287" spans="1:26">
      <c r="A3287" s="4">
        <v>8292800000</v>
      </c>
      <c r="B3287" s="4">
        <v>8946800000</v>
      </c>
      <c r="C3287" s="4">
        <v>8648700000</v>
      </c>
      <c r="E3287" s="6">
        <v>7947300000</v>
      </c>
      <c r="F3287" s="6">
        <v>8752400000</v>
      </c>
      <c r="G3287" s="6">
        <v>8633200000</v>
      </c>
      <c r="I3287" s="8">
        <f t="shared" si="510"/>
        <v>8293098210</v>
      </c>
      <c r="J3287" s="8">
        <f t="shared" si="511"/>
        <v>8947098210</v>
      </c>
      <c r="K3287" s="8">
        <f t="shared" si="512"/>
        <v>8648998210</v>
      </c>
      <c r="L3287" s="1"/>
      <c r="M3287" s="10">
        <f t="shared" si="513"/>
        <v>7947598210</v>
      </c>
      <c r="N3287" s="10">
        <f t="shared" si="514"/>
        <v>8752698210</v>
      </c>
      <c r="O3287" s="10">
        <f t="shared" si="515"/>
        <v>8633498210</v>
      </c>
      <c r="Q3287" s="1">
        <f t="shared" si="516"/>
        <v>8629731543.333334</v>
      </c>
      <c r="R3287" s="1">
        <f t="shared" si="517"/>
        <v>8444598210</v>
      </c>
      <c r="T3287" s="1">
        <f t="shared" si="518"/>
        <v>0.97854703446987834</v>
      </c>
      <c r="U3287">
        <f t="shared" si="519"/>
        <v>0.58729239566652258</v>
      </c>
      <c r="Y3287" t="s">
        <v>641</v>
      </c>
      <c r="Z3287" t="s">
        <v>642</v>
      </c>
    </row>
    <row r="3288" spans="1:26">
      <c r="A3288" s="4">
        <v>147360000</v>
      </c>
      <c r="B3288" s="4">
        <v>140850000</v>
      </c>
      <c r="C3288" s="4">
        <v>115820000</v>
      </c>
      <c r="E3288" s="6">
        <v>99275000</v>
      </c>
      <c r="F3288" s="6">
        <v>141600000</v>
      </c>
      <c r="G3288" s="6">
        <v>154480000</v>
      </c>
      <c r="I3288" s="8">
        <f t="shared" si="510"/>
        <v>147658210</v>
      </c>
      <c r="J3288" s="8">
        <f t="shared" si="511"/>
        <v>141148210</v>
      </c>
      <c r="K3288" s="8">
        <f t="shared" si="512"/>
        <v>116118210</v>
      </c>
      <c r="L3288" s="1"/>
      <c r="M3288" s="10">
        <f t="shared" si="513"/>
        <v>99573210</v>
      </c>
      <c r="N3288" s="10">
        <f t="shared" si="514"/>
        <v>141898210</v>
      </c>
      <c r="O3288" s="10">
        <f t="shared" si="515"/>
        <v>154778210</v>
      </c>
      <c r="Q3288" s="1">
        <f t="shared" si="516"/>
        <v>134974876.66666666</v>
      </c>
      <c r="R3288" s="1">
        <f t="shared" si="517"/>
        <v>132083210</v>
      </c>
      <c r="T3288" s="1">
        <f t="shared" si="518"/>
        <v>0.97857625998201203</v>
      </c>
      <c r="U3288">
        <f t="shared" si="519"/>
        <v>0.88785101149058554</v>
      </c>
      <c r="Y3288" t="s">
        <v>2337</v>
      </c>
      <c r="Z3288" t="s">
        <v>2338</v>
      </c>
    </row>
    <row r="3289" spans="1:26">
      <c r="A3289" s="4">
        <v>380240000</v>
      </c>
      <c r="B3289" s="4">
        <v>538880000</v>
      </c>
      <c r="C3289" s="4">
        <v>576650000</v>
      </c>
      <c r="E3289" s="6">
        <v>424850000</v>
      </c>
      <c r="F3289" s="6">
        <v>459420000</v>
      </c>
      <c r="G3289" s="6">
        <v>579450000</v>
      </c>
      <c r="I3289" s="8">
        <f t="shared" si="510"/>
        <v>380538210</v>
      </c>
      <c r="J3289" s="8">
        <f t="shared" si="511"/>
        <v>539178210</v>
      </c>
      <c r="K3289" s="8">
        <f t="shared" si="512"/>
        <v>576948210</v>
      </c>
      <c r="L3289" s="1"/>
      <c r="M3289" s="10">
        <f t="shared" si="513"/>
        <v>425148210</v>
      </c>
      <c r="N3289" s="10">
        <f t="shared" si="514"/>
        <v>459718210</v>
      </c>
      <c r="O3289" s="10">
        <f t="shared" si="515"/>
        <v>579748210</v>
      </c>
      <c r="Q3289" s="1">
        <f t="shared" si="516"/>
        <v>498888210</v>
      </c>
      <c r="R3289" s="1">
        <f t="shared" si="517"/>
        <v>488204876.66666669</v>
      </c>
      <c r="T3289" s="1">
        <f t="shared" si="518"/>
        <v>0.97858571696185537</v>
      </c>
      <c r="U3289">
        <f t="shared" si="519"/>
        <v>0.89535571602224362</v>
      </c>
      <c r="Y3289" t="s">
        <v>11333</v>
      </c>
      <c r="Z3289" t="s">
        <v>11334</v>
      </c>
    </row>
    <row r="3290" spans="1:26">
      <c r="A3290" s="4">
        <v>893430000</v>
      </c>
      <c r="B3290" s="4">
        <v>854440000</v>
      </c>
      <c r="C3290" s="4">
        <v>669480000</v>
      </c>
      <c r="E3290" s="6">
        <v>758400000</v>
      </c>
      <c r="F3290" s="6">
        <v>743090000</v>
      </c>
      <c r="G3290" s="6">
        <v>864140000</v>
      </c>
      <c r="I3290" s="8">
        <f t="shared" si="510"/>
        <v>893728210</v>
      </c>
      <c r="J3290" s="8">
        <f t="shared" si="511"/>
        <v>854738210</v>
      </c>
      <c r="K3290" s="8">
        <f t="shared" si="512"/>
        <v>669778210</v>
      </c>
      <c r="L3290" s="1"/>
      <c r="M3290" s="10">
        <f t="shared" si="513"/>
        <v>758698210</v>
      </c>
      <c r="N3290" s="10">
        <f t="shared" si="514"/>
        <v>743388210</v>
      </c>
      <c r="O3290" s="10">
        <f t="shared" si="515"/>
        <v>864438210</v>
      </c>
      <c r="Q3290" s="1">
        <f t="shared" si="516"/>
        <v>806081543.33333337</v>
      </c>
      <c r="R3290" s="1">
        <f t="shared" si="517"/>
        <v>788841543.33333337</v>
      </c>
      <c r="T3290" s="1">
        <f t="shared" si="518"/>
        <v>0.97861258560925657</v>
      </c>
      <c r="U3290">
        <f t="shared" si="519"/>
        <v>0.8376595862636308</v>
      </c>
      <c r="Y3290" t="s">
        <v>441</v>
      </c>
      <c r="Z3290" t="s">
        <v>442</v>
      </c>
    </row>
    <row r="3291" spans="1:26">
      <c r="A3291" s="4">
        <v>327710000</v>
      </c>
      <c r="B3291" s="4">
        <v>296700000</v>
      </c>
      <c r="C3291" s="4">
        <v>345150000</v>
      </c>
      <c r="E3291" s="6">
        <v>332480000</v>
      </c>
      <c r="F3291" s="6">
        <v>303760000</v>
      </c>
      <c r="G3291" s="6">
        <v>312580000</v>
      </c>
      <c r="I3291" s="8">
        <f t="shared" si="510"/>
        <v>328008210</v>
      </c>
      <c r="J3291" s="8">
        <f t="shared" si="511"/>
        <v>296998210</v>
      </c>
      <c r="K3291" s="8">
        <f t="shared" si="512"/>
        <v>345448210</v>
      </c>
      <c r="L3291" s="1"/>
      <c r="M3291" s="10">
        <f t="shared" si="513"/>
        <v>332778210</v>
      </c>
      <c r="N3291" s="10">
        <f t="shared" si="514"/>
        <v>304058210</v>
      </c>
      <c r="O3291" s="10">
        <f t="shared" si="515"/>
        <v>312878210</v>
      </c>
      <c r="Q3291" s="1">
        <f t="shared" si="516"/>
        <v>323484876.66666669</v>
      </c>
      <c r="R3291" s="1">
        <f t="shared" si="517"/>
        <v>316571543.33333331</v>
      </c>
      <c r="T3291" s="1">
        <f t="shared" si="518"/>
        <v>0.97862857329043795</v>
      </c>
      <c r="U3291">
        <f t="shared" si="519"/>
        <v>0.6970700490103594</v>
      </c>
      <c r="Y3291" t="s">
        <v>8689</v>
      </c>
      <c r="Z3291" t="s">
        <v>8690</v>
      </c>
    </row>
    <row r="3292" spans="1:26">
      <c r="A3292" s="4">
        <v>26954000</v>
      </c>
      <c r="B3292" s="4">
        <v>38888000</v>
      </c>
      <c r="C3292" s="4">
        <v>38809000</v>
      </c>
      <c r="E3292" s="6">
        <v>34261000</v>
      </c>
      <c r="F3292" s="6">
        <v>29835000</v>
      </c>
      <c r="G3292" s="6">
        <v>38300000</v>
      </c>
      <c r="I3292" s="8">
        <f t="shared" si="510"/>
        <v>27252210</v>
      </c>
      <c r="J3292" s="8">
        <f t="shared" si="511"/>
        <v>39186210</v>
      </c>
      <c r="K3292" s="8">
        <f t="shared" si="512"/>
        <v>39107210</v>
      </c>
      <c r="L3292" s="1"/>
      <c r="M3292" s="10">
        <f t="shared" si="513"/>
        <v>34559210</v>
      </c>
      <c r="N3292" s="10">
        <f t="shared" si="514"/>
        <v>30133210</v>
      </c>
      <c r="O3292" s="10">
        <f t="shared" si="515"/>
        <v>38598210</v>
      </c>
      <c r="Q3292" s="1">
        <f t="shared" si="516"/>
        <v>35181876.666666664</v>
      </c>
      <c r="R3292" s="1">
        <f t="shared" si="517"/>
        <v>34430210</v>
      </c>
      <c r="T3292" s="1">
        <f t="shared" si="518"/>
        <v>0.97863483310488564</v>
      </c>
      <c r="U3292">
        <f t="shared" si="519"/>
        <v>0.87962097757034707</v>
      </c>
      <c r="Y3292" t="s">
        <v>8204</v>
      </c>
      <c r="Z3292" t="s">
        <v>8205</v>
      </c>
    </row>
    <row r="3293" spans="1:26">
      <c r="A3293" s="4">
        <v>7993300000</v>
      </c>
      <c r="B3293" s="4">
        <v>7995200000</v>
      </c>
      <c r="C3293" s="4">
        <v>7362100000</v>
      </c>
      <c r="E3293" s="6">
        <v>7193000000</v>
      </c>
      <c r="F3293" s="6">
        <v>7267400000</v>
      </c>
      <c r="G3293" s="6">
        <v>8392000000</v>
      </c>
      <c r="I3293" s="8">
        <f t="shared" si="510"/>
        <v>7993598210</v>
      </c>
      <c r="J3293" s="8">
        <f t="shared" si="511"/>
        <v>7995498210</v>
      </c>
      <c r="K3293" s="8">
        <f t="shared" si="512"/>
        <v>7362398210</v>
      </c>
      <c r="L3293" s="1"/>
      <c r="M3293" s="10">
        <f t="shared" si="513"/>
        <v>7193298210</v>
      </c>
      <c r="N3293" s="10">
        <f t="shared" si="514"/>
        <v>7267698210</v>
      </c>
      <c r="O3293" s="10">
        <f t="shared" si="515"/>
        <v>8392298210</v>
      </c>
      <c r="Q3293" s="1">
        <f t="shared" si="516"/>
        <v>7783831543.333333</v>
      </c>
      <c r="R3293" s="1">
        <f t="shared" si="517"/>
        <v>7617764876.666667</v>
      </c>
      <c r="T3293" s="1">
        <f t="shared" si="518"/>
        <v>0.97866517720197865</v>
      </c>
      <c r="U3293">
        <f t="shared" si="519"/>
        <v>0.72585571561113582</v>
      </c>
      <c r="Y3293" t="s">
        <v>7828</v>
      </c>
      <c r="Z3293" t="s">
        <v>7829</v>
      </c>
    </row>
    <row r="3294" spans="1:26">
      <c r="A3294" s="4">
        <v>16688000000</v>
      </c>
      <c r="B3294" s="4">
        <v>15764000000</v>
      </c>
      <c r="C3294" s="4">
        <v>16812000000</v>
      </c>
      <c r="E3294" s="6">
        <v>16927000000</v>
      </c>
      <c r="F3294" s="6">
        <v>17239000000</v>
      </c>
      <c r="G3294" s="6">
        <v>14049000000</v>
      </c>
      <c r="I3294" s="8">
        <f t="shared" si="510"/>
        <v>16688298210</v>
      </c>
      <c r="J3294" s="8">
        <f t="shared" si="511"/>
        <v>15764298210</v>
      </c>
      <c r="K3294" s="8">
        <f t="shared" si="512"/>
        <v>16812298210</v>
      </c>
      <c r="L3294" s="1"/>
      <c r="M3294" s="10">
        <f t="shared" si="513"/>
        <v>16927298210</v>
      </c>
      <c r="N3294" s="10">
        <f t="shared" si="514"/>
        <v>17239298210</v>
      </c>
      <c r="O3294" s="10">
        <f t="shared" si="515"/>
        <v>14049298210</v>
      </c>
      <c r="Q3294" s="1">
        <f t="shared" si="516"/>
        <v>16421631543.333334</v>
      </c>
      <c r="R3294" s="1">
        <f t="shared" si="517"/>
        <v>16071964876.666666</v>
      </c>
      <c r="T3294" s="1">
        <f t="shared" si="518"/>
        <v>0.97870694725161933</v>
      </c>
      <c r="U3294">
        <f t="shared" si="519"/>
        <v>0.75973951310912902</v>
      </c>
      <c r="Y3294" t="s">
        <v>6012</v>
      </c>
      <c r="Z3294" t="s">
        <v>6013</v>
      </c>
    </row>
    <row r="3295" spans="1:26">
      <c r="A3295" s="4">
        <v>4291300000</v>
      </c>
      <c r="B3295" s="4">
        <v>4327600000</v>
      </c>
      <c r="C3295" s="4">
        <v>3992400000</v>
      </c>
      <c r="E3295" s="6">
        <v>3811000000</v>
      </c>
      <c r="F3295" s="6">
        <v>4212500000</v>
      </c>
      <c r="G3295" s="6">
        <v>4319600000</v>
      </c>
      <c r="I3295" s="8">
        <f t="shared" si="510"/>
        <v>4291598210</v>
      </c>
      <c r="J3295" s="8">
        <f t="shared" si="511"/>
        <v>4327898210</v>
      </c>
      <c r="K3295" s="8">
        <f t="shared" si="512"/>
        <v>3992698210</v>
      </c>
      <c r="L3295" s="1"/>
      <c r="M3295" s="10">
        <f t="shared" si="513"/>
        <v>3811298210</v>
      </c>
      <c r="N3295" s="10">
        <f t="shared" si="514"/>
        <v>4212798210</v>
      </c>
      <c r="O3295" s="10">
        <f t="shared" si="515"/>
        <v>4319898210</v>
      </c>
      <c r="Q3295" s="1">
        <f t="shared" si="516"/>
        <v>4204064876.6666665</v>
      </c>
      <c r="R3295" s="1">
        <f t="shared" si="517"/>
        <v>4114664876.6666665</v>
      </c>
      <c r="T3295" s="1">
        <f t="shared" si="518"/>
        <v>0.97873486670099064</v>
      </c>
      <c r="U3295">
        <f t="shared" si="519"/>
        <v>0.65876529020745433</v>
      </c>
      <c r="Y3295" t="s">
        <v>11418</v>
      </c>
      <c r="Z3295" t="s">
        <v>11419</v>
      </c>
    </row>
    <row r="3296" spans="1:26">
      <c r="A3296" s="4">
        <v>171160000</v>
      </c>
      <c r="B3296" s="4">
        <v>149190000</v>
      </c>
      <c r="C3296" s="4">
        <v>179940000</v>
      </c>
      <c r="E3296" s="6">
        <v>185180000</v>
      </c>
      <c r="F3296" s="6">
        <v>151840000</v>
      </c>
      <c r="G3296" s="6">
        <v>152630000</v>
      </c>
      <c r="I3296" s="8">
        <f t="shared" si="510"/>
        <v>171458210</v>
      </c>
      <c r="J3296" s="8">
        <f t="shared" si="511"/>
        <v>149488210</v>
      </c>
      <c r="K3296" s="8">
        <f t="shared" si="512"/>
        <v>180238210</v>
      </c>
      <c r="L3296" s="1"/>
      <c r="M3296" s="10">
        <f t="shared" si="513"/>
        <v>185478210</v>
      </c>
      <c r="N3296" s="10">
        <f t="shared" si="514"/>
        <v>152138210</v>
      </c>
      <c r="O3296" s="10">
        <f t="shared" si="515"/>
        <v>152928210</v>
      </c>
      <c r="Q3296" s="1">
        <f t="shared" si="516"/>
        <v>167061543.33333334</v>
      </c>
      <c r="R3296" s="1">
        <f t="shared" si="517"/>
        <v>163514876.66666666</v>
      </c>
      <c r="T3296" s="1">
        <f t="shared" si="518"/>
        <v>0.97877029868214427</v>
      </c>
      <c r="U3296">
        <f t="shared" si="519"/>
        <v>0.81623932356259166</v>
      </c>
      <c r="Y3296" t="s">
        <v>7513</v>
      </c>
      <c r="Z3296" t="s">
        <v>7514</v>
      </c>
    </row>
    <row r="3297" spans="1:26">
      <c r="A3297" s="4">
        <v>890460000</v>
      </c>
      <c r="B3297" s="4">
        <v>906670000</v>
      </c>
      <c r="C3297" s="4">
        <v>842060000</v>
      </c>
      <c r="E3297" s="6">
        <v>804290000</v>
      </c>
      <c r="F3297" s="6">
        <v>938240000</v>
      </c>
      <c r="G3297" s="6">
        <v>840670000</v>
      </c>
      <c r="I3297" s="8">
        <f t="shared" si="510"/>
        <v>890758210</v>
      </c>
      <c r="J3297" s="8">
        <f t="shared" si="511"/>
        <v>906968210</v>
      </c>
      <c r="K3297" s="8">
        <f t="shared" si="512"/>
        <v>842358210</v>
      </c>
      <c r="L3297" s="1"/>
      <c r="M3297" s="10">
        <f t="shared" si="513"/>
        <v>804588210</v>
      </c>
      <c r="N3297" s="10">
        <f t="shared" si="514"/>
        <v>938538210</v>
      </c>
      <c r="O3297" s="10">
        <f t="shared" si="515"/>
        <v>840968210</v>
      </c>
      <c r="Q3297" s="1">
        <f t="shared" si="516"/>
        <v>880028210</v>
      </c>
      <c r="R3297" s="1">
        <f t="shared" si="517"/>
        <v>861364876.66666663</v>
      </c>
      <c r="T3297" s="1">
        <f t="shared" si="518"/>
        <v>0.97879234651655844</v>
      </c>
      <c r="U3297">
        <f t="shared" si="519"/>
        <v>0.6961555737141768</v>
      </c>
      <c r="Y3297" t="s">
        <v>4256</v>
      </c>
      <c r="Z3297" t="s">
        <v>4257</v>
      </c>
    </row>
    <row r="3298" spans="1:26">
      <c r="A3298" s="4">
        <v>58915000</v>
      </c>
      <c r="B3298" s="4">
        <v>73630000</v>
      </c>
      <c r="C3298" s="4">
        <v>88457000</v>
      </c>
      <c r="E3298" s="6">
        <v>70055000</v>
      </c>
      <c r="F3298" s="6">
        <v>75461000</v>
      </c>
      <c r="G3298" s="6">
        <v>70793000</v>
      </c>
      <c r="I3298" s="8">
        <f t="shared" si="510"/>
        <v>59213210</v>
      </c>
      <c r="J3298" s="8">
        <f t="shared" si="511"/>
        <v>73928210</v>
      </c>
      <c r="K3298" s="8">
        <f t="shared" si="512"/>
        <v>88755210</v>
      </c>
      <c r="L3298" s="1"/>
      <c r="M3298" s="10">
        <f t="shared" si="513"/>
        <v>70353210</v>
      </c>
      <c r="N3298" s="10">
        <f t="shared" si="514"/>
        <v>75759210</v>
      </c>
      <c r="O3298" s="10">
        <f t="shared" si="515"/>
        <v>71091210</v>
      </c>
      <c r="Q3298" s="1">
        <f t="shared" si="516"/>
        <v>73965543.333333328</v>
      </c>
      <c r="R3298" s="1">
        <f t="shared" si="517"/>
        <v>72401210</v>
      </c>
      <c r="T3298" s="1">
        <f t="shared" si="518"/>
        <v>0.97885051251116351</v>
      </c>
      <c r="U3298">
        <f t="shared" si="519"/>
        <v>0.86595895801840439</v>
      </c>
      <c r="Y3298" t="s">
        <v>79</v>
      </c>
      <c r="Z3298" t="s">
        <v>80</v>
      </c>
    </row>
    <row r="3299" spans="1:26">
      <c r="A3299" s="4">
        <v>201880000</v>
      </c>
      <c r="B3299" s="4">
        <v>144130000</v>
      </c>
      <c r="C3299" s="4">
        <v>179830000</v>
      </c>
      <c r="E3299" s="6">
        <v>245100000</v>
      </c>
      <c r="F3299" s="6">
        <v>157290000</v>
      </c>
      <c r="G3299" s="6">
        <v>112320000</v>
      </c>
      <c r="I3299" s="8">
        <f t="shared" si="510"/>
        <v>202178210</v>
      </c>
      <c r="J3299" s="8">
        <f t="shared" si="511"/>
        <v>144428210</v>
      </c>
      <c r="K3299" s="8">
        <f t="shared" si="512"/>
        <v>180128210</v>
      </c>
      <c r="L3299" s="1"/>
      <c r="M3299" s="10">
        <f t="shared" si="513"/>
        <v>245398210</v>
      </c>
      <c r="N3299" s="10">
        <f t="shared" si="514"/>
        <v>157588210</v>
      </c>
      <c r="O3299" s="10">
        <f t="shared" si="515"/>
        <v>112618210</v>
      </c>
      <c r="Q3299" s="1">
        <f t="shared" si="516"/>
        <v>175578210</v>
      </c>
      <c r="R3299" s="1">
        <f t="shared" si="517"/>
        <v>171868210</v>
      </c>
      <c r="T3299" s="1">
        <f t="shared" si="518"/>
        <v>0.97886981533756379</v>
      </c>
      <c r="U3299">
        <f t="shared" si="519"/>
        <v>0.93457964668277949</v>
      </c>
      <c r="Y3299" t="s">
        <v>9148</v>
      </c>
      <c r="Z3299" t="s">
        <v>9149</v>
      </c>
    </row>
    <row r="3300" spans="1:26">
      <c r="A3300" s="4">
        <v>327990000</v>
      </c>
      <c r="B3300" s="4">
        <v>373650000</v>
      </c>
      <c r="C3300" s="4">
        <v>335330000</v>
      </c>
      <c r="E3300" s="6">
        <v>315590000</v>
      </c>
      <c r="F3300" s="6">
        <v>317690000</v>
      </c>
      <c r="G3300" s="6">
        <v>381860000</v>
      </c>
      <c r="I3300" s="8">
        <f t="shared" si="510"/>
        <v>328288210</v>
      </c>
      <c r="J3300" s="8">
        <f t="shared" si="511"/>
        <v>373948210</v>
      </c>
      <c r="K3300" s="8">
        <f t="shared" si="512"/>
        <v>335628210</v>
      </c>
      <c r="L3300" s="1"/>
      <c r="M3300" s="10">
        <f t="shared" si="513"/>
        <v>315888210</v>
      </c>
      <c r="N3300" s="10">
        <f t="shared" si="514"/>
        <v>317988210</v>
      </c>
      <c r="O3300" s="10">
        <f t="shared" si="515"/>
        <v>382158210</v>
      </c>
      <c r="Q3300" s="1">
        <f t="shared" si="516"/>
        <v>345954876.66666669</v>
      </c>
      <c r="R3300" s="1">
        <f t="shared" si="517"/>
        <v>338678210</v>
      </c>
      <c r="T3300" s="1">
        <f t="shared" si="518"/>
        <v>0.9789664284059858</v>
      </c>
      <c r="U3300">
        <f t="shared" si="519"/>
        <v>0.79306555143968926</v>
      </c>
      <c r="Y3300" t="s">
        <v>3318</v>
      </c>
      <c r="Z3300" t="s">
        <v>3319</v>
      </c>
    </row>
    <row r="3301" spans="1:26">
      <c r="A3301" s="4">
        <v>929340000</v>
      </c>
      <c r="B3301" s="4">
        <v>891760000</v>
      </c>
      <c r="C3301" s="4">
        <v>835590000</v>
      </c>
      <c r="E3301" s="6">
        <v>776560000</v>
      </c>
      <c r="F3301" s="6">
        <v>946500000</v>
      </c>
      <c r="G3301" s="6">
        <v>878230000</v>
      </c>
      <c r="I3301" s="8">
        <f t="shared" si="510"/>
        <v>929638210</v>
      </c>
      <c r="J3301" s="8">
        <f t="shared" si="511"/>
        <v>892058210</v>
      </c>
      <c r="K3301" s="8">
        <f t="shared" si="512"/>
        <v>835888210</v>
      </c>
      <c r="L3301" s="1"/>
      <c r="M3301" s="10">
        <f t="shared" si="513"/>
        <v>776858210</v>
      </c>
      <c r="N3301" s="10">
        <f t="shared" si="514"/>
        <v>946798210</v>
      </c>
      <c r="O3301" s="10">
        <f t="shared" si="515"/>
        <v>878528210</v>
      </c>
      <c r="Q3301" s="1">
        <f t="shared" si="516"/>
        <v>885861543.33333337</v>
      </c>
      <c r="R3301" s="1">
        <f t="shared" si="517"/>
        <v>867394876.66666663</v>
      </c>
      <c r="T3301" s="1">
        <f t="shared" si="518"/>
        <v>0.97915400346065362</v>
      </c>
      <c r="U3301">
        <f t="shared" si="519"/>
        <v>0.75971962915327762</v>
      </c>
      <c r="Y3301" t="s">
        <v>10661</v>
      </c>
      <c r="Z3301" t="s">
        <v>10662</v>
      </c>
    </row>
    <row r="3302" spans="1:26">
      <c r="A3302" s="4">
        <v>6065900000</v>
      </c>
      <c r="B3302" s="4">
        <v>6966200000</v>
      </c>
      <c r="C3302" s="4">
        <v>7335800000</v>
      </c>
      <c r="E3302" s="6">
        <v>6946100000</v>
      </c>
      <c r="F3302" s="6">
        <v>6315900000</v>
      </c>
      <c r="G3302" s="6">
        <v>6682500000</v>
      </c>
      <c r="I3302" s="8">
        <f t="shared" si="510"/>
        <v>6066198210</v>
      </c>
      <c r="J3302" s="8">
        <f t="shared" si="511"/>
        <v>6966498210</v>
      </c>
      <c r="K3302" s="8">
        <f t="shared" si="512"/>
        <v>7336098210</v>
      </c>
      <c r="L3302" s="1"/>
      <c r="M3302" s="10">
        <f t="shared" si="513"/>
        <v>6946398210</v>
      </c>
      <c r="N3302" s="10">
        <f t="shared" si="514"/>
        <v>6316198210</v>
      </c>
      <c r="O3302" s="10">
        <f t="shared" si="515"/>
        <v>6682798210</v>
      </c>
      <c r="Q3302" s="1">
        <f t="shared" si="516"/>
        <v>6789598210</v>
      </c>
      <c r="R3302" s="1">
        <f t="shared" si="517"/>
        <v>6648464876.666667</v>
      </c>
      <c r="T3302" s="1">
        <f t="shared" si="518"/>
        <v>0.97921330114564575</v>
      </c>
      <c r="U3302">
        <f t="shared" si="519"/>
        <v>0.75320038946213008</v>
      </c>
      <c r="Y3302" t="s">
        <v>4430</v>
      </c>
      <c r="Z3302" s="2">
        <v>37500</v>
      </c>
    </row>
    <row r="3303" spans="1:26">
      <c r="A3303" s="4">
        <v>289360000</v>
      </c>
      <c r="B3303" s="4">
        <v>283110000</v>
      </c>
      <c r="C3303" s="4">
        <v>303220000</v>
      </c>
      <c r="E3303" s="6">
        <v>260700000</v>
      </c>
      <c r="F3303" s="6">
        <v>283560000</v>
      </c>
      <c r="G3303" s="6">
        <v>313210000</v>
      </c>
      <c r="I3303" s="8">
        <f t="shared" si="510"/>
        <v>289658210</v>
      </c>
      <c r="J3303" s="8">
        <f t="shared" si="511"/>
        <v>283408210</v>
      </c>
      <c r="K3303" s="8">
        <f t="shared" si="512"/>
        <v>303518210</v>
      </c>
      <c r="L3303" s="1"/>
      <c r="M3303" s="10">
        <f t="shared" si="513"/>
        <v>260998210</v>
      </c>
      <c r="N3303" s="10">
        <f t="shared" si="514"/>
        <v>283858210</v>
      </c>
      <c r="O3303" s="10">
        <f t="shared" si="515"/>
        <v>313508210</v>
      </c>
      <c r="Q3303" s="1">
        <f t="shared" si="516"/>
        <v>292194876.66666669</v>
      </c>
      <c r="R3303" s="1">
        <f t="shared" si="517"/>
        <v>286121543.33333331</v>
      </c>
      <c r="T3303" s="1">
        <f t="shared" si="518"/>
        <v>0.97921478500027992</v>
      </c>
      <c r="U3303">
        <f t="shared" si="519"/>
        <v>0.72867607273428625</v>
      </c>
      <c r="Y3303" t="s">
        <v>1688</v>
      </c>
      <c r="Z3303" t="s">
        <v>1689</v>
      </c>
    </row>
    <row r="3304" spans="1:26">
      <c r="A3304" s="4">
        <v>207810000</v>
      </c>
      <c r="B3304" s="4">
        <v>187790000</v>
      </c>
      <c r="C3304" s="4">
        <v>149180000</v>
      </c>
      <c r="E3304" s="6">
        <v>147650000</v>
      </c>
      <c r="F3304" s="6">
        <v>214240000</v>
      </c>
      <c r="G3304" s="6">
        <v>171560000</v>
      </c>
      <c r="I3304" s="8">
        <f t="shared" si="510"/>
        <v>208108210</v>
      </c>
      <c r="J3304" s="8">
        <f t="shared" si="511"/>
        <v>188088210</v>
      </c>
      <c r="K3304" s="8">
        <f t="shared" si="512"/>
        <v>149478210</v>
      </c>
      <c r="L3304" s="1"/>
      <c r="M3304" s="10">
        <f t="shared" si="513"/>
        <v>147948210</v>
      </c>
      <c r="N3304" s="10">
        <f t="shared" si="514"/>
        <v>214538210</v>
      </c>
      <c r="O3304" s="10">
        <f t="shared" si="515"/>
        <v>171858210</v>
      </c>
      <c r="Q3304" s="1">
        <f t="shared" si="516"/>
        <v>181891543.33333334</v>
      </c>
      <c r="R3304" s="1">
        <f t="shared" si="517"/>
        <v>178114876.66666666</v>
      </c>
      <c r="T3304" s="1">
        <f t="shared" si="518"/>
        <v>0.97923671107817478</v>
      </c>
      <c r="U3304">
        <f t="shared" si="519"/>
        <v>0.89148312560761411</v>
      </c>
      <c r="Y3304" t="s">
        <v>5701</v>
      </c>
      <c r="Z3304" t="s">
        <v>5702</v>
      </c>
    </row>
    <row r="3305" spans="1:26">
      <c r="A3305" s="4">
        <v>542090000</v>
      </c>
      <c r="B3305" s="4">
        <v>681500000</v>
      </c>
      <c r="C3305" s="4">
        <v>516300000</v>
      </c>
      <c r="E3305" s="6">
        <v>538730000</v>
      </c>
      <c r="F3305" s="6">
        <v>485410000</v>
      </c>
      <c r="G3305" s="6">
        <v>679960000</v>
      </c>
      <c r="I3305" s="8">
        <f t="shared" si="510"/>
        <v>542388210</v>
      </c>
      <c r="J3305" s="8">
        <f t="shared" si="511"/>
        <v>681798210</v>
      </c>
      <c r="K3305" s="8">
        <f t="shared" si="512"/>
        <v>516598210</v>
      </c>
      <c r="L3305" s="1"/>
      <c r="M3305" s="10">
        <f t="shared" si="513"/>
        <v>539028210</v>
      </c>
      <c r="N3305" s="10">
        <f t="shared" si="514"/>
        <v>485708210</v>
      </c>
      <c r="O3305" s="10">
        <f t="shared" si="515"/>
        <v>680258210</v>
      </c>
      <c r="Q3305" s="1">
        <f t="shared" si="516"/>
        <v>580261543.33333337</v>
      </c>
      <c r="R3305" s="1">
        <f t="shared" si="517"/>
        <v>568331543.33333337</v>
      </c>
      <c r="T3305" s="1">
        <f t="shared" si="518"/>
        <v>0.97944030560517992</v>
      </c>
      <c r="U3305">
        <f t="shared" si="519"/>
        <v>0.88507135808969206</v>
      </c>
      <c r="Y3305" t="s">
        <v>2265</v>
      </c>
      <c r="Z3305" t="s">
        <v>2266</v>
      </c>
    </row>
    <row r="3306" spans="1:26">
      <c r="A3306" s="4">
        <v>549430000</v>
      </c>
      <c r="B3306" s="4">
        <v>484120000</v>
      </c>
      <c r="C3306" s="4">
        <v>441370000</v>
      </c>
      <c r="E3306" s="6">
        <v>463340000</v>
      </c>
      <c r="F3306" s="6">
        <v>473780000</v>
      </c>
      <c r="G3306" s="6">
        <v>507470000</v>
      </c>
      <c r="I3306" s="8">
        <f t="shared" si="510"/>
        <v>549728210</v>
      </c>
      <c r="J3306" s="8">
        <f t="shared" si="511"/>
        <v>484418210</v>
      </c>
      <c r="K3306" s="8">
        <f t="shared" si="512"/>
        <v>441668210</v>
      </c>
      <c r="L3306" s="1"/>
      <c r="M3306" s="10">
        <f t="shared" si="513"/>
        <v>463638210</v>
      </c>
      <c r="N3306" s="10">
        <f t="shared" si="514"/>
        <v>474078210</v>
      </c>
      <c r="O3306" s="10">
        <f t="shared" si="515"/>
        <v>507768210</v>
      </c>
      <c r="Q3306" s="1">
        <f t="shared" si="516"/>
        <v>491938210</v>
      </c>
      <c r="R3306" s="1">
        <f t="shared" si="517"/>
        <v>481828210</v>
      </c>
      <c r="T3306" s="1">
        <f t="shared" si="518"/>
        <v>0.97944863847839747</v>
      </c>
      <c r="U3306">
        <f t="shared" si="519"/>
        <v>0.78177435525102379</v>
      </c>
      <c r="Y3306" t="s">
        <v>2225</v>
      </c>
      <c r="Z3306" t="s">
        <v>2226</v>
      </c>
    </row>
    <row r="3307" spans="1:26">
      <c r="A3307" s="4">
        <v>1369400000</v>
      </c>
      <c r="B3307" s="4">
        <v>1217000000</v>
      </c>
      <c r="C3307" s="4">
        <v>1278600000</v>
      </c>
      <c r="E3307" s="6">
        <v>1437300000</v>
      </c>
      <c r="F3307" s="6">
        <v>1252500000</v>
      </c>
      <c r="G3307" s="6">
        <v>1096400000</v>
      </c>
      <c r="I3307" s="8">
        <f t="shared" si="510"/>
        <v>1369698210</v>
      </c>
      <c r="J3307" s="8">
        <f t="shared" si="511"/>
        <v>1217298210</v>
      </c>
      <c r="K3307" s="8">
        <f t="shared" si="512"/>
        <v>1278898210</v>
      </c>
      <c r="L3307" s="1"/>
      <c r="M3307" s="10">
        <f t="shared" si="513"/>
        <v>1437598210</v>
      </c>
      <c r="N3307" s="10">
        <f t="shared" si="514"/>
        <v>1252798210</v>
      </c>
      <c r="O3307" s="10">
        <f t="shared" si="515"/>
        <v>1096698210</v>
      </c>
      <c r="Q3307" s="1">
        <f t="shared" si="516"/>
        <v>1288631543.3333333</v>
      </c>
      <c r="R3307" s="1">
        <f t="shared" si="517"/>
        <v>1262364876.6666667</v>
      </c>
      <c r="T3307" s="1">
        <f t="shared" si="518"/>
        <v>0.97961661981459658</v>
      </c>
      <c r="U3307">
        <f t="shared" si="519"/>
        <v>0.81982449605703733</v>
      </c>
      <c r="Y3307" t="s">
        <v>3460</v>
      </c>
      <c r="Z3307" t="s">
        <v>3461</v>
      </c>
    </row>
    <row r="3308" spans="1:26">
      <c r="A3308" s="4">
        <v>1873000000</v>
      </c>
      <c r="B3308" s="4">
        <v>1812800000</v>
      </c>
      <c r="C3308" s="4">
        <v>1978300000</v>
      </c>
      <c r="E3308" s="6">
        <v>2007400000</v>
      </c>
      <c r="F3308" s="6">
        <v>1805300000</v>
      </c>
      <c r="G3308" s="6">
        <v>1736000000</v>
      </c>
      <c r="I3308" s="8">
        <f t="shared" si="510"/>
        <v>1873298210</v>
      </c>
      <c r="J3308" s="8">
        <f t="shared" si="511"/>
        <v>1813098210</v>
      </c>
      <c r="K3308" s="8">
        <f t="shared" si="512"/>
        <v>1978598210</v>
      </c>
      <c r="L3308" s="1"/>
      <c r="M3308" s="10">
        <f t="shared" si="513"/>
        <v>2007698210</v>
      </c>
      <c r="N3308" s="10">
        <f t="shared" si="514"/>
        <v>1805598210</v>
      </c>
      <c r="O3308" s="10">
        <f t="shared" si="515"/>
        <v>1736298210</v>
      </c>
      <c r="Q3308" s="1">
        <f t="shared" si="516"/>
        <v>1888331543.3333333</v>
      </c>
      <c r="R3308" s="1">
        <f t="shared" si="517"/>
        <v>1849864876.6666667</v>
      </c>
      <c r="T3308" s="1">
        <f t="shared" si="518"/>
        <v>0.97962928342616995</v>
      </c>
      <c r="U3308">
        <f t="shared" si="519"/>
        <v>0.70537557947279661</v>
      </c>
      <c r="Y3308" t="s">
        <v>12616</v>
      </c>
      <c r="Z3308" t="s">
        <v>12617</v>
      </c>
    </row>
    <row r="3309" spans="1:26">
      <c r="A3309" s="4">
        <v>4205700000</v>
      </c>
      <c r="B3309" s="4">
        <v>4380800000</v>
      </c>
      <c r="C3309" s="4">
        <v>4025800000</v>
      </c>
      <c r="E3309" s="6">
        <v>3972300000</v>
      </c>
      <c r="F3309" s="6">
        <v>4313900000</v>
      </c>
      <c r="G3309" s="6">
        <v>4069400000</v>
      </c>
      <c r="I3309" s="8">
        <f t="shared" si="510"/>
        <v>4205998210</v>
      </c>
      <c r="J3309" s="8">
        <f t="shared" si="511"/>
        <v>4381098210</v>
      </c>
      <c r="K3309" s="8">
        <f t="shared" si="512"/>
        <v>4026098210</v>
      </c>
      <c r="L3309" s="1"/>
      <c r="M3309" s="10">
        <f t="shared" si="513"/>
        <v>3972598210</v>
      </c>
      <c r="N3309" s="10">
        <f t="shared" si="514"/>
        <v>4314198210</v>
      </c>
      <c r="O3309" s="10">
        <f t="shared" si="515"/>
        <v>4069698210</v>
      </c>
      <c r="Q3309" s="1">
        <f t="shared" si="516"/>
        <v>4204398210</v>
      </c>
      <c r="R3309" s="1">
        <f t="shared" si="517"/>
        <v>4118831543.3333335</v>
      </c>
      <c r="T3309" s="1">
        <f t="shared" si="518"/>
        <v>0.97964829628574446</v>
      </c>
      <c r="U3309">
        <f t="shared" si="519"/>
        <v>0.58516631990861401</v>
      </c>
      <c r="Y3309" t="s">
        <v>11205</v>
      </c>
      <c r="Z3309" t="s">
        <v>11206</v>
      </c>
    </row>
    <row r="3310" spans="1:26">
      <c r="A3310" s="4">
        <v>606400000</v>
      </c>
      <c r="B3310" s="4">
        <v>584860000</v>
      </c>
      <c r="C3310" s="4">
        <v>679710000</v>
      </c>
      <c r="E3310" s="6">
        <v>536310000</v>
      </c>
      <c r="F3310" s="6">
        <v>678690000</v>
      </c>
      <c r="G3310" s="6">
        <v>618140000</v>
      </c>
      <c r="I3310" s="8">
        <f t="shared" si="510"/>
        <v>606698210</v>
      </c>
      <c r="J3310" s="8">
        <f t="shared" si="511"/>
        <v>585158210</v>
      </c>
      <c r="K3310" s="8">
        <f t="shared" si="512"/>
        <v>680008210</v>
      </c>
      <c r="L3310" s="1"/>
      <c r="M3310" s="10">
        <f t="shared" si="513"/>
        <v>536608210</v>
      </c>
      <c r="N3310" s="10">
        <f t="shared" si="514"/>
        <v>678988210</v>
      </c>
      <c r="O3310" s="10">
        <f t="shared" si="515"/>
        <v>618438210</v>
      </c>
      <c r="Q3310" s="1">
        <f t="shared" si="516"/>
        <v>623954876.66666663</v>
      </c>
      <c r="R3310" s="1">
        <f t="shared" si="517"/>
        <v>611344876.66666663</v>
      </c>
      <c r="T3310" s="1">
        <f t="shared" si="518"/>
        <v>0.97979020523508686</v>
      </c>
      <c r="U3310">
        <f t="shared" si="519"/>
        <v>0.81425641927993109</v>
      </c>
      <c r="Y3310" t="s">
        <v>5861</v>
      </c>
      <c r="Z3310" t="s">
        <v>5862</v>
      </c>
    </row>
    <row r="3311" spans="1:26">
      <c r="A3311" s="4">
        <v>353490000</v>
      </c>
      <c r="B3311" s="4">
        <v>390440000</v>
      </c>
      <c r="C3311" s="4">
        <v>299690000</v>
      </c>
      <c r="E3311" s="6">
        <v>388790000</v>
      </c>
      <c r="F3311" s="6">
        <v>353630000</v>
      </c>
      <c r="G3311" s="6">
        <v>280150000</v>
      </c>
      <c r="I3311" s="8">
        <f t="shared" si="510"/>
        <v>353788210</v>
      </c>
      <c r="J3311" s="8">
        <f t="shared" si="511"/>
        <v>390738210</v>
      </c>
      <c r="K3311" s="8">
        <f t="shared" si="512"/>
        <v>299988210</v>
      </c>
      <c r="L3311" s="1"/>
      <c r="M3311" s="10">
        <f t="shared" si="513"/>
        <v>389088210</v>
      </c>
      <c r="N3311" s="10">
        <f t="shared" si="514"/>
        <v>353928210</v>
      </c>
      <c r="O3311" s="10">
        <f t="shared" si="515"/>
        <v>280448210</v>
      </c>
      <c r="Q3311" s="1">
        <f t="shared" si="516"/>
        <v>348171543.33333331</v>
      </c>
      <c r="R3311" s="1">
        <f t="shared" si="517"/>
        <v>341154876.66666669</v>
      </c>
      <c r="T3311" s="1">
        <f t="shared" si="518"/>
        <v>0.9798470989343635</v>
      </c>
      <c r="U3311">
        <f t="shared" si="519"/>
        <v>0.8738075096113509</v>
      </c>
      <c r="Y3311" t="s">
        <v>7107</v>
      </c>
      <c r="Z3311" t="s">
        <v>7108</v>
      </c>
    </row>
    <row r="3312" spans="1:26">
      <c r="A3312" s="4">
        <v>938280000</v>
      </c>
      <c r="B3312" s="4">
        <v>798580000</v>
      </c>
      <c r="C3312" s="4">
        <v>940460000</v>
      </c>
      <c r="E3312" s="6">
        <v>907850000</v>
      </c>
      <c r="F3312" s="6">
        <v>852420000</v>
      </c>
      <c r="G3312" s="6">
        <v>863630000</v>
      </c>
      <c r="I3312" s="8">
        <f t="shared" si="510"/>
        <v>938578210</v>
      </c>
      <c r="J3312" s="8">
        <f t="shared" si="511"/>
        <v>798878210</v>
      </c>
      <c r="K3312" s="8">
        <f t="shared" si="512"/>
        <v>940758210</v>
      </c>
      <c r="L3312" s="1"/>
      <c r="M3312" s="10">
        <f t="shared" si="513"/>
        <v>908148210</v>
      </c>
      <c r="N3312" s="10">
        <f t="shared" si="514"/>
        <v>852718210</v>
      </c>
      <c r="O3312" s="10">
        <f t="shared" si="515"/>
        <v>863928210</v>
      </c>
      <c r="Q3312" s="1">
        <f t="shared" si="516"/>
        <v>892738210</v>
      </c>
      <c r="R3312" s="1">
        <f t="shared" si="517"/>
        <v>874931543.33333337</v>
      </c>
      <c r="T3312" s="1">
        <f t="shared" si="518"/>
        <v>0.98005387641393027</v>
      </c>
      <c r="U3312">
        <f t="shared" si="519"/>
        <v>0.73919159778856791</v>
      </c>
      <c r="Y3312" t="s">
        <v>5611</v>
      </c>
      <c r="Z3312" t="s">
        <v>5612</v>
      </c>
    </row>
    <row r="3313" spans="1:26">
      <c r="A3313" s="4">
        <v>1666500000</v>
      </c>
      <c r="B3313" s="4">
        <v>1695400000</v>
      </c>
      <c r="C3313" s="4">
        <v>1706200000</v>
      </c>
      <c r="E3313" s="6">
        <v>1502000000</v>
      </c>
      <c r="F3313" s="6">
        <v>1781900000</v>
      </c>
      <c r="G3313" s="6">
        <v>1683500000</v>
      </c>
      <c r="I3313" s="8">
        <f t="shared" si="510"/>
        <v>1666798210</v>
      </c>
      <c r="J3313" s="8">
        <f t="shared" si="511"/>
        <v>1695698210</v>
      </c>
      <c r="K3313" s="8">
        <f t="shared" si="512"/>
        <v>1706498210</v>
      </c>
      <c r="L3313" s="1"/>
      <c r="M3313" s="10">
        <f t="shared" si="513"/>
        <v>1502298210</v>
      </c>
      <c r="N3313" s="10">
        <f t="shared" si="514"/>
        <v>1782198210</v>
      </c>
      <c r="O3313" s="10">
        <f t="shared" si="515"/>
        <v>1683798210</v>
      </c>
      <c r="Q3313" s="1">
        <f t="shared" si="516"/>
        <v>1689664876.6666667</v>
      </c>
      <c r="R3313" s="1">
        <f t="shared" si="517"/>
        <v>1656098210</v>
      </c>
      <c r="T3313" s="1">
        <f t="shared" si="518"/>
        <v>0.98013412770176866</v>
      </c>
      <c r="U3313">
        <f t="shared" si="519"/>
        <v>0.7060360461645443</v>
      </c>
      <c r="Y3313" t="s">
        <v>12365</v>
      </c>
      <c r="Z3313" t="s">
        <v>12366</v>
      </c>
    </row>
    <row r="3314" spans="1:26">
      <c r="A3314" s="4">
        <v>20253000</v>
      </c>
      <c r="B3314" s="4">
        <v>41248000</v>
      </c>
      <c r="C3314" s="4">
        <v>29139000</v>
      </c>
      <c r="E3314" s="6">
        <v>31609000</v>
      </c>
      <c r="F3314" s="6">
        <v>29514000</v>
      </c>
      <c r="G3314" s="6">
        <v>27700000</v>
      </c>
      <c r="I3314" s="8">
        <f t="shared" si="510"/>
        <v>20551210</v>
      </c>
      <c r="J3314" s="8">
        <f t="shared" si="511"/>
        <v>41546210</v>
      </c>
      <c r="K3314" s="8">
        <f t="shared" si="512"/>
        <v>29437210</v>
      </c>
      <c r="L3314" s="1"/>
      <c r="M3314" s="10">
        <f t="shared" si="513"/>
        <v>31907210</v>
      </c>
      <c r="N3314" s="10">
        <f t="shared" si="514"/>
        <v>29812210</v>
      </c>
      <c r="O3314" s="10">
        <f t="shared" si="515"/>
        <v>27998210</v>
      </c>
      <c r="Q3314" s="1">
        <f t="shared" si="516"/>
        <v>30511543.333333332</v>
      </c>
      <c r="R3314" s="1">
        <f t="shared" si="517"/>
        <v>29905876.666666668</v>
      </c>
      <c r="T3314" s="1">
        <f t="shared" si="518"/>
        <v>0.98014958928659035</v>
      </c>
      <c r="U3314">
        <f t="shared" si="519"/>
        <v>0.92674294181933703</v>
      </c>
      <c r="Y3314" t="s">
        <v>12313</v>
      </c>
      <c r="Z3314" t="s">
        <v>12314</v>
      </c>
    </row>
    <row r="3315" spans="1:26">
      <c r="A3315" s="4">
        <v>711060000</v>
      </c>
      <c r="B3315" s="4">
        <v>767440000</v>
      </c>
      <c r="C3315" s="4">
        <v>691500000</v>
      </c>
      <c r="E3315" s="6">
        <v>680330000</v>
      </c>
      <c r="F3315" s="6">
        <v>664060000</v>
      </c>
      <c r="G3315" s="6">
        <v>782600000</v>
      </c>
      <c r="I3315" s="8">
        <f t="shared" si="510"/>
        <v>711358210</v>
      </c>
      <c r="J3315" s="8">
        <f t="shared" si="511"/>
        <v>767738210</v>
      </c>
      <c r="K3315" s="8">
        <f t="shared" si="512"/>
        <v>691798210</v>
      </c>
      <c r="L3315" s="1"/>
      <c r="M3315" s="10">
        <f t="shared" si="513"/>
        <v>680628210</v>
      </c>
      <c r="N3315" s="10">
        <f t="shared" si="514"/>
        <v>664358210</v>
      </c>
      <c r="O3315" s="10">
        <f t="shared" si="515"/>
        <v>782898210</v>
      </c>
      <c r="Q3315" s="1">
        <f t="shared" si="516"/>
        <v>723631543.33333337</v>
      </c>
      <c r="R3315" s="1">
        <f t="shared" si="517"/>
        <v>709294876.66666663</v>
      </c>
      <c r="T3315" s="1">
        <f t="shared" si="518"/>
        <v>0.98018789147771757</v>
      </c>
      <c r="U3315">
        <f t="shared" si="519"/>
        <v>0.75840151122092092</v>
      </c>
      <c r="Y3315" t="s">
        <v>9404</v>
      </c>
      <c r="Z3315" t="s">
        <v>9405</v>
      </c>
    </row>
    <row r="3316" spans="1:26">
      <c r="A3316" s="4">
        <v>1858000000</v>
      </c>
      <c r="B3316" s="4">
        <v>1592600000</v>
      </c>
      <c r="C3316" s="4">
        <v>1809200000</v>
      </c>
      <c r="E3316" s="6">
        <v>1525900000</v>
      </c>
      <c r="F3316" s="6">
        <v>1788500000</v>
      </c>
      <c r="G3316" s="6">
        <v>1842100000</v>
      </c>
      <c r="I3316" s="8">
        <f t="shared" si="510"/>
        <v>1858298210</v>
      </c>
      <c r="J3316" s="8">
        <f t="shared" si="511"/>
        <v>1592898210</v>
      </c>
      <c r="K3316" s="8">
        <f t="shared" si="512"/>
        <v>1809498210</v>
      </c>
      <c r="L3316" s="1"/>
      <c r="M3316" s="10">
        <f t="shared" si="513"/>
        <v>1526198210</v>
      </c>
      <c r="N3316" s="10">
        <f t="shared" si="514"/>
        <v>1788798210</v>
      </c>
      <c r="O3316" s="10">
        <f t="shared" si="515"/>
        <v>1842398210</v>
      </c>
      <c r="Q3316" s="1">
        <f t="shared" si="516"/>
        <v>1753564876.6666667</v>
      </c>
      <c r="R3316" s="1">
        <f t="shared" si="517"/>
        <v>1719131543.3333333</v>
      </c>
      <c r="T3316" s="1">
        <f t="shared" si="518"/>
        <v>0.98036380986440175</v>
      </c>
      <c r="U3316">
        <f t="shared" si="519"/>
        <v>0.80011790435762653</v>
      </c>
      <c r="Y3316" t="s">
        <v>5956</v>
      </c>
      <c r="Z3316" t="s">
        <v>5957</v>
      </c>
    </row>
    <row r="3317" spans="1:26">
      <c r="A3317" s="4">
        <v>15293000000</v>
      </c>
      <c r="B3317" s="4">
        <v>13781000000</v>
      </c>
      <c r="C3317" s="4">
        <v>12362000000</v>
      </c>
      <c r="E3317" s="6">
        <v>13170000000</v>
      </c>
      <c r="F3317" s="6">
        <v>12637000000</v>
      </c>
      <c r="G3317" s="6">
        <v>14823000000</v>
      </c>
      <c r="I3317" s="8">
        <f t="shared" si="510"/>
        <v>15293298210</v>
      </c>
      <c r="J3317" s="8">
        <f t="shared" si="511"/>
        <v>13781298210</v>
      </c>
      <c r="K3317" s="8">
        <f t="shared" si="512"/>
        <v>12362298210</v>
      </c>
      <c r="L3317" s="1"/>
      <c r="M3317" s="10">
        <f t="shared" si="513"/>
        <v>13170298210</v>
      </c>
      <c r="N3317" s="10">
        <f t="shared" si="514"/>
        <v>12637298210</v>
      </c>
      <c r="O3317" s="10">
        <f t="shared" si="515"/>
        <v>14823298210</v>
      </c>
      <c r="Q3317" s="1">
        <f t="shared" si="516"/>
        <v>13812298210</v>
      </c>
      <c r="R3317" s="1">
        <f t="shared" si="517"/>
        <v>13543631543.333334</v>
      </c>
      <c r="T3317" s="1">
        <f t="shared" si="518"/>
        <v>0.98054873543983045</v>
      </c>
      <c r="U3317">
        <f t="shared" si="519"/>
        <v>0.81445445292642771</v>
      </c>
      <c r="Y3317" t="s">
        <v>4179</v>
      </c>
      <c r="Z3317" t="s">
        <v>4180</v>
      </c>
    </row>
    <row r="3318" spans="1:26">
      <c r="A3318" s="4">
        <v>2827100000</v>
      </c>
      <c r="B3318" s="4">
        <v>2957000000</v>
      </c>
      <c r="C3318" s="4">
        <v>3248600000</v>
      </c>
      <c r="E3318" s="6">
        <v>3041800000</v>
      </c>
      <c r="F3318" s="6">
        <v>3118900000</v>
      </c>
      <c r="G3318" s="6">
        <v>2696500000</v>
      </c>
      <c r="I3318" s="8">
        <f t="shared" si="510"/>
        <v>2827398210</v>
      </c>
      <c r="J3318" s="8">
        <f t="shared" si="511"/>
        <v>2957298210</v>
      </c>
      <c r="K3318" s="8">
        <f t="shared" si="512"/>
        <v>3248898210</v>
      </c>
      <c r="L3318" s="1"/>
      <c r="M3318" s="10">
        <f t="shared" si="513"/>
        <v>3042098210</v>
      </c>
      <c r="N3318" s="10">
        <f t="shared" si="514"/>
        <v>3119198210</v>
      </c>
      <c r="O3318" s="10">
        <f t="shared" si="515"/>
        <v>2696798210</v>
      </c>
      <c r="Q3318" s="1">
        <f t="shared" si="516"/>
        <v>3011198210</v>
      </c>
      <c r="R3318" s="1">
        <f t="shared" si="517"/>
        <v>2952698210</v>
      </c>
      <c r="T3318" s="1">
        <f t="shared" si="518"/>
        <v>0.98057251767561326</v>
      </c>
      <c r="U3318">
        <f t="shared" si="519"/>
        <v>0.76146230526683489</v>
      </c>
      <c r="Y3318" t="s">
        <v>7914</v>
      </c>
      <c r="Z3318" t="s">
        <v>7915</v>
      </c>
    </row>
    <row r="3319" spans="1:26">
      <c r="A3319" s="4">
        <v>1151700000</v>
      </c>
      <c r="B3319" s="4">
        <v>1012500000</v>
      </c>
      <c r="C3319" s="4">
        <v>846950000</v>
      </c>
      <c r="E3319" s="6">
        <v>949570000</v>
      </c>
      <c r="F3319" s="6">
        <v>999570000</v>
      </c>
      <c r="G3319" s="6">
        <v>1003700000</v>
      </c>
      <c r="I3319" s="8">
        <f t="shared" si="510"/>
        <v>1151998210</v>
      </c>
      <c r="J3319" s="8">
        <f t="shared" si="511"/>
        <v>1012798210</v>
      </c>
      <c r="K3319" s="8">
        <f t="shared" si="512"/>
        <v>847248210</v>
      </c>
      <c r="L3319" s="1"/>
      <c r="M3319" s="10">
        <f t="shared" si="513"/>
        <v>949868210</v>
      </c>
      <c r="N3319" s="10">
        <f t="shared" si="514"/>
        <v>999868210</v>
      </c>
      <c r="O3319" s="10">
        <f t="shared" si="515"/>
        <v>1003998210</v>
      </c>
      <c r="Q3319" s="1">
        <f t="shared" si="516"/>
        <v>1004014876.6666666</v>
      </c>
      <c r="R3319" s="1">
        <f t="shared" si="517"/>
        <v>984578210</v>
      </c>
      <c r="T3319" s="1">
        <f t="shared" si="518"/>
        <v>0.98064105710146798</v>
      </c>
      <c r="U3319">
        <f t="shared" si="519"/>
        <v>0.8392052175326814</v>
      </c>
      <c r="Y3319" t="s">
        <v>12445</v>
      </c>
      <c r="Z3319" t="s">
        <v>12446</v>
      </c>
    </row>
    <row r="3320" spans="1:26">
      <c r="A3320" s="4">
        <v>1588600000</v>
      </c>
      <c r="B3320" s="4">
        <v>1910500000</v>
      </c>
      <c r="C3320" s="4">
        <v>1456900000</v>
      </c>
      <c r="E3320" s="6">
        <v>1690100000</v>
      </c>
      <c r="F3320" s="6">
        <v>1517400000</v>
      </c>
      <c r="G3320" s="6">
        <v>1652700000</v>
      </c>
      <c r="I3320" s="8">
        <f t="shared" si="510"/>
        <v>1588898210</v>
      </c>
      <c r="J3320" s="8">
        <f t="shared" si="511"/>
        <v>1910798210</v>
      </c>
      <c r="K3320" s="8">
        <f t="shared" si="512"/>
        <v>1457198210</v>
      </c>
      <c r="L3320" s="1"/>
      <c r="M3320" s="10">
        <f t="shared" si="513"/>
        <v>1690398210</v>
      </c>
      <c r="N3320" s="10">
        <f t="shared" si="514"/>
        <v>1517698210</v>
      </c>
      <c r="O3320" s="10">
        <f t="shared" si="515"/>
        <v>1652998210</v>
      </c>
      <c r="Q3320" s="1">
        <f t="shared" si="516"/>
        <v>1652298210</v>
      </c>
      <c r="R3320" s="1">
        <f t="shared" si="517"/>
        <v>1620364876.6666667</v>
      </c>
      <c r="T3320" s="1">
        <f t="shared" si="518"/>
        <v>0.98067338381167091</v>
      </c>
      <c r="U3320">
        <f t="shared" si="519"/>
        <v>0.83600722940850469</v>
      </c>
      <c r="Y3320" t="s">
        <v>2610</v>
      </c>
      <c r="Z3320" t="s">
        <v>2611</v>
      </c>
    </row>
    <row r="3321" spans="1:26">
      <c r="A3321" s="4">
        <v>554810000</v>
      </c>
      <c r="B3321" s="4">
        <v>525100000</v>
      </c>
      <c r="C3321" s="4">
        <v>631470000</v>
      </c>
      <c r="E3321" s="6">
        <v>460250000</v>
      </c>
      <c r="F3321" s="6">
        <v>690580000</v>
      </c>
      <c r="G3321" s="6">
        <v>527480000</v>
      </c>
      <c r="I3321" s="8">
        <f t="shared" si="510"/>
        <v>555108210</v>
      </c>
      <c r="J3321" s="8">
        <f t="shared" si="511"/>
        <v>525398210</v>
      </c>
      <c r="K3321" s="8">
        <f t="shared" si="512"/>
        <v>631768210</v>
      </c>
      <c r="L3321" s="1"/>
      <c r="M3321" s="10">
        <f t="shared" si="513"/>
        <v>460548210</v>
      </c>
      <c r="N3321" s="10">
        <f t="shared" si="514"/>
        <v>690878210</v>
      </c>
      <c r="O3321" s="10">
        <f t="shared" si="515"/>
        <v>527778210</v>
      </c>
      <c r="Q3321" s="1">
        <f t="shared" si="516"/>
        <v>570758210</v>
      </c>
      <c r="R3321" s="1">
        <f t="shared" si="517"/>
        <v>559734876.66666663</v>
      </c>
      <c r="T3321" s="1">
        <f t="shared" si="518"/>
        <v>0.98068650938313551</v>
      </c>
      <c r="U3321">
        <f t="shared" si="519"/>
        <v>0.8907917749675256</v>
      </c>
      <c r="Y3321" t="s">
        <v>8361</v>
      </c>
      <c r="Z3321" t="s">
        <v>8362</v>
      </c>
    </row>
    <row r="3322" spans="1:26">
      <c r="A3322" s="4">
        <v>3713300000</v>
      </c>
      <c r="B3322" s="4">
        <v>4192400000</v>
      </c>
      <c r="C3322" s="4">
        <v>4035500000</v>
      </c>
      <c r="E3322" s="6">
        <v>3501800000</v>
      </c>
      <c r="F3322" s="6">
        <v>4302800000</v>
      </c>
      <c r="G3322" s="6">
        <v>3906300000</v>
      </c>
      <c r="I3322" s="8">
        <f t="shared" si="510"/>
        <v>3713598210</v>
      </c>
      <c r="J3322" s="8">
        <f t="shared" si="511"/>
        <v>4192698210</v>
      </c>
      <c r="K3322" s="8">
        <f t="shared" si="512"/>
        <v>4035798210</v>
      </c>
      <c r="L3322" s="1"/>
      <c r="M3322" s="10">
        <f t="shared" si="513"/>
        <v>3502098210</v>
      </c>
      <c r="N3322" s="10">
        <f t="shared" si="514"/>
        <v>4303098210</v>
      </c>
      <c r="O3322" s="10">
        <f t="shared" si="515"/>
        <v>3906598210</v>
      </c>
      <c r="Q3322" s="1">
        <f t="shared" si="516"/>
        <v>3980698210</v>
      </c>
      <c r="R3322" s="1">
        <f t="shared" si="517"/>
        <v>3903931543.3333335</v>
      </c>
      <c r="T3322" s="1">
        <f t="shared" si="518"/>
        <v>0.98071527590968355</v>
      </c>
      <c r="U3322">
        <f t="shared" si="519"/>
        <v>0.79090689567637218</v>
      </c>
      <c r="Y3322" t="s">
        <v>343</v>
      </c>
      <c r="Z3322" t="s">
        <v>344</v>
      </c>
    </row>
    <row r="3323" spans="1:26">
      <c r="A3323" s="4">
        <v>309340000</v>
      </c>
      <c r="B3323" s="4">
        <v>286870000</v>
      </c>
      <c r="C3323" s="4">
        <v>314700000</v>
      </c>
      <c r="E3323" s="6">
        <v>306550000</v>
      </c>
      <c r="F3323" s="6">
        <v>303700000</v>
      </c>
      <c r="G3323" s="6">
        <v>283090000</v>
      </c>
      <c r="I3323" s="8">
        <f t="shared" si="510"/>
        <v>309638210</v>
      </c>
      <c r="J3323" s="8">
        <f t="shared" si="511"/>
        <v>287168210</v>
      </c>
      <c r="K3323" s="8">
        <f t="shared" si="512"/>
        <v>314998210</v>
      </c>
      <c r="L3323" s="1"/>
      <c r="M3323" s="10">
        <f t="shared" si="513"/>
        <v>306848210</v>
      </c>
      <c r="N3323" s="10">
        <f t="shared" si="514"/>
        <v>303998210</v>
      </c>
      <c r="O3323" s="10">
        <f t="shared" si="515"/>
        <v>283388210</v>
      </c>
      <c r="Q3323" s="1">
        <f t="shared" si="516"/>
        <v>303934876.66666669</v>
      </c>
      <c r="R3323" s="1">
        <f t="shared" si="517"/>
        <v>298078210</v>
      </c>
      <c r="T3323" s="1">
        <f t="shared" si="518"/>
        <v>0.98073052118632031</v>
      </c>
      <c r="U3323">
        <f t="shared" si="519"/>
        <v>0.63110084297902924</v>
      </c>
      <c r="Z3323" t="s">
        <v>5779</v>
      </c>
    </row>
    <row r="3324" spans="1:26">
      <c r="A3324" s="4">
        <v>362430000</v>
      </c>
      <c r="B3324" s="4">
        <v>380530000</v>
      </c>
      <c r="C3324" s="4">
        <v>443650000</v>
      </c>
      <c r="E3324" s="6">
        <v>303350000</v>
      </c>
      <c r="F3324" s="6">
        <v>438630000</v>
      </c>
      <c r="G3324" s="6">
        <v>421880000</v>
      </c>
      <c r="I3324" s="8">
        <f t="shared" si="510"/>
        <v>362728210</v>
      </c>
      <c r="J3324" s="8">
        <f t="shared" si="511"/>
        <v>380828210</v>
      </c>
      <c r="K3324" s="8">
        <f t="shared" si="512"/>
        <v>443948210</v>
      </c>
      <c r="L3324" s="1"/>
      <c r="M3324" s="10">
        <f t="shared" si="513"/>
        <v>303648210</v>
      </c>
      <c r="N3324" s="10">
        <f t="shared" si="514"/>
        <v>438928210</v>
      </c>
      <c r="O3324" s="10">
        <f t="shared" si="515"/>
        <v>422178210</v>
      </c>
      <c r="Q3324" s="1">
        <f t="shared" si="516"/>
        <v>395834876.66666669</v>
      </c>
      <c r="R3324" s="1">
        <f t="shared" si="517"/>
        <v>388251543.33333331</v>
      </c>
      <c r="T3324" s="1">
        <f t="shared" si="518"/>
        <v>0.98084217995848988</v>
      </c>
      <c r="U3324">
        <f t="shared" si="519"/>
        <v>0.88492652105117919</v>
      </c>
      <c r="Y3324" t="s">
        <v>3310</v>
      </c>
      <c r="Z3324" t="s">
        <v>3311</v>
      </c>
    </row>
    <row r="3325" spans="1:26">
      <c r="A3325" s="4">
        <v>3409200000</v>
      </c>
      <c r="B3325" s="4">
        <v>3633000000</v>
      </c>
      <c r="C3325" s="4">
        <v>3204900000</v>
      </c>
      <c r="E3325" s="6">
        <v>3126500000</v>
      </c>
      <c r="F3325" s="6">
        <v>3374100000</v>
      </c>
      <c r="G3325" s="6">
        <v>3550300000</v>
      </c>
      <c r="I3325" s="8">
        <f t="shared" si="510"/>
        <v>3409498210</v>
      </c>
      <c r="J3325" s="8">
        <f t="shared" si="511"/>
        <v>3633298210</v>
      </c>
      <c r="K3325" s="8">
        <f t="shared" si="512"/>
        <v>3205198210</v>
      </c>
      <c r="L3325" s="1"/>
      <c r="M3325" s="10">
        <f t="shared" si="513"/>
        <v>3126798210</v>
      </c>
      <c r="N3325" s="10">
        <f t="shared" si="514"/>
        <v>3374398210</v>
      </c>
      <c r="O3325" s="10">
        <f t="shared" si="515"/>
        <v>3550598210</v>
      </c>
      <c r="Q3325" s="1">
        <f t="shared" si="516"/>
        <v>3415998210</v>
      </c>
      <c r="R3325" s="1">
        <f t="shared" si="517"/>
        <v>3350598210</v>
      </c>
      <c r="T3325" s="1">
        <f t="shared" si="518"/>
        <v>0.98085479090458894</v>
      </c>
      <c r="U3325">
        <f t="shared" si="519"/>
        <v>0.72659683969584277</v>
      </c>
      <c r="Y3325" t="s">
        <v>10794</v>
      </c>
      <c r="Z3325" t="s">
        <v>10795</v>
      </c>
    </row>
    <row r="3326" spans="1:26">
      <c r="A3326" s="4">
        <v>6638400000</v>
      </c>
      <c r="B3326" s="4">
        <v>6887200000</v>
      </c>
      <c r="C3326" s="4">
        <v>6742700000</v>
      </c>
      <c r="E3326" s="6">
        <v>6190000000</v>
      </c>
      <c r="F3326" s="6">
        <v>7518900000</v>
      </c>
      <c r="G3326" s="6">
        <v>6172100000</v>
      </c>
      <c r="I3326" s="8">
        <f t="shared" si="510"/>
        <v>6638698210</v>
      </c>
      <c r="J3326" s="8">
        <f t="shared" si="511"/>
        <v>6887498210</v>
      </c>
      <c r="K3326" s="8">
        <f t="shared" si="512"/>
        <v>6742998210</v>
      </c>
      <c r="L3326" s="1"/>
      <c r="M3326" s="10">
        <f t="shared" si="513"/>
        <v>6190298210</v>
      </c>
      <c r="N3326" s="10">
        <f t="shared" si="514"/>
        <v>7519198210</v>
      </c>
      <c r="O3326" s="10">
        <f t="shared" si="515"/>
        <v>6172398210</v>
      </c>
      <c r="Q3326" s="1">
        <f t="shared" si="516"/>
        <v>6756398210</v>
      </c>
      <c r="R3326" s="1">
        <f t="shared" si="517"/>
        <v>6627298210</v>
      </c>
      <c r="T3326" s="1">
        <f t="shared" si="518"/>
        <v>0.98089218604538109</v>
      </c>
      <c r="U3326">
        <f t="shared" si="519"/>
        <v>0.78924875498736324</v>
      </c>
      <c r="Y3326" t="s">
        <v>5929</v>
      </c>
      <c r="Z3326" t="s">
        <v>5930</v>
      </c>
    </row>
    <row r="3327" spans="1:26">
      <c r="A3327" s="4">
        <v>8618000000</v>
      </c>
      <c r="B3327" s="4">
        <v>9075800000</v>
      </c>
      <c r="C3327" s="4">
        <v>8262400000</v>
      </c>
      <c r="E3327" s="6">
        <v>8627700000</v>
      </c>
      <c r="F3327" s="6">
        <v>8269800000</v>
      </c>
      <c r="G3327" s="6">
        <v>8562900000</v>
      </c>
      <c r="I3327" s="8">
        <f t="shared" si="510"/>
        <v>8618298210</v>
      </c>
      <c r="J3327" s="8">
        <f t="shared" si="511"/>
        <v>9076098210</v>
      </c>
      <c r="K3327" s="8">
        <f t="shared" si="512"/>
        <v>8262698210</v>
      </c>
      <c r="L3327" s="1"/>
      <c r="M3327" s="10">
        <f t="shared" si="513"/>
        <v>8627998210</v>
      </c>
      <c r="N3327" s="10">
        <f t="shared" si="514"/>
        <v>8270098210</v>
      </c>
      <c r="O3327" s="10">
        <f t="shared" si="515"/>
        <v>8563198210</v>
      </c>
      <c r="Q3327" s="1">
        <f t="shared" si="516"/>
        <v>8652364876.666666</v>
      </c>
      <c r="R3327" s="1">
        <f t="shared" si="517"/>
        <v>8487098210</v>
      </c>
      <c r="T3327" s="1">
        <f t="shared" si="518"/>
        <v>0.9808992490466566</v>
      </c>
      <c r="U3327">
        <f t="shared" si="519"/>
        <v>0.55941135353317017</v>
      </c>
      <c r="Y3327" t="s">
        <v>12101</v>
      </c>
      <c r="Z3327" t="s">
        <v>12102</v>
      </c>
    </row>
    <row r="3328" spans="1:26">
      <c r="A3328" s="4">
        <v>1855300000</v>
      </c>
      <c r="B3328" s="4">
        <v>1625700000</v>
      </c>
      <c r="C3328" s="4">
        <v>1511000000</v>
      </c>
      <c r="E3328" s="6">
        <v>1467600000</v>
      </c>
      <c r="F3328" s="6">
        <v>1695300000</v>
      </c>
      <c r="G3328" s="6">
        <v>1733800000</v>
      </c>
      <c r="I3328" s="8">
        <f t="shared" si="510"/>
        <v>1855598210</v>
      </c>
      <c r="J3328" s="8">
        <f t="shared" si="511"/>
        <v>1625998210</v>
      </c>
      <c r="K3328" s="8">
        <f t="shared" si="512"/>
        <v>1511298210</v>
      </c>
      <c r="L3328" s="1"/>
      <c r="M3328" s="10">
        <f t="shared" si="513"/>
        <v>1467898210</v>
      </c>
      <c r="N3328" s="10">
        <f t="shared" si="514"/>
        <v>1695598210</v>
      </c>
      <c r="O3328" s="10">
        <f t="shared" si="515"/>
        <v>1734098210</v>
      </c>
      <c r="Q3328" s="1">
        <f t="shared" si="516"/>
        <v>1664298210</v>
      </c>
      <c r="R3328" s="1">
        <f t="shared" si="517"/>
        <v>1632531543.3333333</v>
      </c>
      <c r="T3328" s="1">
        <f t="shared" si="518"/>
        <v>0.98091287578404185</v>
      </c>
      <c r="U3328">
        <f t="shared" si="519"/>
        <v>0.82024120940031076</v>
      </c>
      <c r="Y3328" t="s">
        <v>668</v>
      </c>
      <c r="Z3328" t="s">
        <v>669</v>
      </c>
    </row>
    <row r="3329" spans="1:26">
      <c r="A3329" s="4">
        <v>554640000</v>
      </c>
      <c r="B3329" s="4">
        <v>474490000</v>
      </c>
      <c r="C3329" s="4">
        <v>442850000</v>
      </c>
      <c r="E3329" s="6">
        <v>377060000</v>
      </c>
      <c r="F3329" s="6">
        <v>543790000</v>
      </c>
      <c r="G3329" s="6">
        <v>523030000</v>
      </c>
      <c r="I3329" s="8">
        <f t="shared" si="510"/>
        <v>554938210</v>
      </c>
      <c r="J3329" s="8">
        <f t="shared" si="511"/>
        <v>474788210</v>
      </c>
      <c r="K3329" s="8">
        <f t="shared" si="512"/>
        <v>443148210</v>
      </c>
      <c r="L3329" s="1"/>
      <c r="M3329" s="10">
        <f t="shared" si="513"/>
        <v>377358210</v>
      </c>
      <c r="N3329" s="10">
        <f t="shared" si="514"/>
        <v>544088210</v>
      </c>
      <c r="O3329" s="10">
        <f t="shared" si="515"/>
        <v>523328210</v>
      </c>
      <c r="Q3329" s="1">
        <f t="shared" si="516"/>
        <v>490958210</v>
      </c>
      <c r="R3329" s="1">
        <f t="shared" si="517"/>
        <v>481591543.33333331</v>
      </c>
      <c r="T3329" s="1">
        <f t="shared" si="518"/>
        <v>0.98092166201545605</v>
      </c>
      <c r="U3329">
        <f t="shared" si="519"/>
        <v>0.88744420026639448</v>
      </c>
      <c r="Y3329" t="s">
        <v>11671</v>
      </c>
      <c r="Z3329" t="s">
        <v>11672</v>
      </c>
    </row>
    <row r="3330" spans="1:26">
      <c r="A3330" s="4">
        <v>598040000</v>
      </c>
      <c r="B3330" s="4">
        <v>645660000</v>
      </c>
      <c r="C3330" s="4">
        <v>644510000</v>
      </c>
      <c r="E3330" s="6">
        <v>642130000</v>
      </c>
      <c r="F3330" s="6">
        <v>630280000</v>
      </c>
      <c r="G3330" s="6">
        <v>579860000</v>
      </c>
      <c r="I3330" s="8">
        <f t="shared" si="510"/>
        <v>598338210</v>
      </c>
      <c r="J3330" s="8">
        <f t="shared" si="511"/>
        <v>645958210</v>
      </c>
      <c r="K3330" s="8">
        <f t="shared" si="512"/>
        <v>644808210</v>
      </c>
      <c r="L3330" s="1"/>
      <c r="M3330" s="10">
        <f t="shared" si="513"/>
        <v>642428210</v>
      </c>
      <c r="N3330" s="10">
        <f t="shared" si="514"/>
        <v>630578210</v>
      </c>
      <c r="O3330" s="10">
        <f t="shared" si="515"/>
        <v>580158210</v>
      </c>
      <c r="Q3330" s="1">
        <f t="shared" si="516"/>
        <v>629701543.33333337</v>
      </c>
      <c r="R3330" s="1">
        <f t="shared" si="517"/>
        <v>617721543.33333337</v>
      </c>
      <c r="T3330" s="1">
        <f t="shared" si="518"/>
        <v>0.98097511412059801</v>
      </c>
      <c r="U3330">
        <f t="shared" si="519"/>
        <v>0.65312722254039279</v>
      </c>
      <c r="Y3330" t="s">
        <v>10397</v>
      </c>
      <c r="Z3330" t="s">
        <v>10398</v>
      </c>
    </row>
    <row r="3331" spans="1:26">
      <c r="A3331" s="4">
        <v>1984000000</v>
      </c>
      <c r="B3331" s="4">
        <v>2006300000</v>
      </c>
      <c r="C3331" s="4">
        <v>1846900000</v>
      </c>
      <c r="E3331" s="6">
        <v>1749400000</v>
      </c>
      <c r="F3331" s="6">
        <v>1753300000</v>
      </c>
      <c r="G3331" s="6">
        <v>2224100000</v>
      </c>
      <c r="I3331" s="8">
        <f t="shared" ref="I3331:I3394" si="520">A3331+298210</f>
        <v>1984298210</v>
      </c>
      <c r="J3331" s="8">
        <f t="shared" ref="J3331:J3394" si="521">B3331+298210</f>
        <v>2006598210</v>
      </c>
      <c r="K3331" s="8">
        <f t="shared" ref="K3331:K3394" si="522">C3331+298210</f>
        <v>1847198210</v>
      </c>
      <c r="L3331" s="1"/>
      <c r="M3331" s="10">
        <f t="shared" ref="M3331:M3394" si="523">E3331+298210</f>
        <v>1749698210</v>
      </c>
      <c r="N3331" s="10">
        <f t="shared" ref="N3331:N3394" si="524">F3331+298210</f>
        <v>1753598210</v>
      </c>
      <c r="O3331" s="10">
        <f t="shared" ref="O3331:O3394" si="525">G3331+298210</f>
        <v>2224398210</v>
      </c>
      <c r="Q3331" s="1">
        <f t="shared" ref="Q3331:Q3394" si="526">AVERAGE(I3331:K3331)</f>
        <v>1946031543.3333333</v>
      </c>
      <c r="R3331" s="1">
        <f t="shared" ref="R3331:R3394" si="527">AVERAGE(M3331:O3331)</f>
        <v>1909231543.3333333</v>
      </c>
      <c r="T3331" s="1">
        <f t="shared" ref="T3331:T3394" si="528">R3331/Q3331</f>
        <v>0.98108972070567479</v>
      </c>
      <c r="U3331">
        <f t="shared" ref="U3331:U3394" si="529">_xlfn.T.TEST(M3331:O3331, I3331:K3331, 2, 2)</f>
        <v>0.83471239649092044</v>
      </c>
      <c r="Y3331" t="s">
        <v>5194</v>
      </c>
      <c r="Z3331" t="s">
        <v>5195</v>
      </c>
    </row>
    <row r="3332" spans="1:26">
      <c r="A3332" s="4">
        <v>122950000</v>
      </c>
      <c r="B3332" s="4">
        <v>113280000</v>
      </c>
      <c r="C3332" s="4">
        <v>106610000</v>
      </c>
      <c r="E3332" s="6">
        <v>95202000</v>
      </c>
      <c r="F3332" s="6">
        <v>112950000</v>
      </c>
      <c r="G3332" s="6">
        <v>128200000</v>
      </c>
      <c r="I3332" s="8">
        <f t="shared" si="520"/>
        <v>123248210</v>
      </c>
      <c r="J3332" s="8">
        <f t="shared" si="521"/>
        <v>113578210</v>
      </c>
      <c r="K3332" s="8">
        <f t="shared" si="522"/>
        <v>106908210</v>
      </c>
      <c r="L3332" s="1"/>
      <c r="M3332" s="10">
        <f t="shared" si="523"/>
        <v>95500210</v>
      </c>
      <c r="N3332" s="10">
        <f t="shared" si="524"/>
        <v>113248210</v>
      </c>
      <c r="O3332" s="10">
        <f t="shared" si="525"/>
        <v>128498210</v>
      </c>
      <c r="Q3332" s="1">
        <f t="shared" si="526"/>
        <v>114578210</v>
      </c>
      <c r="R3332" s="1">
        <f t="shared" si="527"/>
        <v>112415543.33333333</v>
      </c>
      <c r="T3332" s="1">
        <f t="shared" si="528"/>
        <v>0.98112497422793854</v>
      </c>
      <c r="U3332">
        <f t="shared" si="529"/>
        <v>0.84898702762938549</v>
      </c>
      <c r="Y3332" t="s">
        <v>6993</v>
      </c>
      <c r="Z3332" t="s">
        <v>6994</v>
      </c>
    </row>
    <row r="3333" spans="1:26">
      <c r="A3333" s="4">
        <v>1102400000</v>
      </c>
      <c r="B3333" s="4">
        <v>1469500000</v>
      </c>
      <c r="C3333" s="4">
        <v>1087500000</v>
      </c>
      <c r="E3333" s="6">
        <v>1104100000</v>
      </c>
      <c r="F3333" s="6">
        <v>1144300000</v>
      </c>
      <c r="G3333" s="6">
        <v>1342000000</v>
      </c>
      <c r="I3333" s="8">
        <f t="shared" si="520"/>
        <v>1102698210</v>
      </c>
      <c r="J3333" s="8">
        <f t="shared" si="521"/>
        <v>1469798210</v>
      </c>
      <c r="K3333" s="8">
        <f t="shared" si="522"/>
        <v>1087798210</v>
      </c>
      <c r="L3333" s="1"/>
      <c r="M3333" s="10">
        <f t="shared" si="523"/>
        <v>1104398210</v>
      </c>
      <c r="N3333" s="10">
        <f t="shared" si="524"/>
        <v>1144598210</v>
      </c>
      <c r="O3333" s="10">
        <f t="shared" si="525"/>
        <v>1342298210</v>
      </c>
      <c r="Q3333" s="1">
        <f t="shared" si="526"/>
        <v>1220098210</v>
      </c>
      <c r="R3333" s="1">
        <f t="shared" si="527"/>
        <v>1197098210</v>
      </c>
      <c r="T3333" s="1">
        <f t="shared" si="528"/>
        <v>0.9811490584843986</v>
      </c>
      <c r="U3333">
        <f t="shared" si="529"/>
        <v>0.88161623487590124</v>
      </c>
      <c r="Y3333" t="s">
        <v>4461</v>
      </c>
      <c r="Z3333" t="s">
        <v>4462</v>
      </c>
    </row>
    <row r="3334" spans="1:26">
      <c r="A3334" s="4">
        <v>1508400000</v>
      </c>
      <c r="B3334" s="4">
        <v>1679700000</v>
      </c>
      <c r="C3334" s="4">
        <v>1994400000</v>
      </c>
      <c r="E3334" s="6">
        <v>1657900000</v>
      </c>
      <c r="F3334" s="6">
        <v>1987500000</v>
      </c>
      <c r="G3334" s="6">
        <v>1439600000</v>
      </c>
      <c r="I3334" s="8">
        <f t="shared" si="520"/>
        <v>1508698210</v>
      </c>
      <c r="J3334" s="8">
        <f t="shared" si="521"/>
        <v>1679998210</v>
      </c>
      <c r="K3334" s="8">
        <f t="shared" si="522"/>
        <v>1994698210</v>
      </c>
      <c r="L3334" s="1"/>
      <c r="M3334" s="10">
        <f t="shared" si="523"/>
        <v>1658198210</v>
      </c>
      <c r="N3334" s="10">
        <f t="shared" si="524"/>
        <v>1987798210</v>
      </c>
      <c r="O3334" s="10">
        <f t="shared" si="525"/>
        <v>1439898210</v>
      </c>
      <c r="Q3334" s="1">
        <f t="shared" si="526"/>
        <v>1727798210</v>
      </c>
      <c r="R3334" s="1">
        <f t="shared" si="527"/>
        <v>1695298210</v>
      </c>
      <c r="T3334" s="1">
        <f t="shared" si="528"/>
        <v>0.98118993305358271</v>
      </c>
      <c r="U3334">
        <f t="shared" si="529"/>
        <v>0.88641901263509704</v>
      </c>
      <c r="Y3334" t="s">
        <v>5982</v>
      </c>
      <c r="Z3334" t="s">
        <v>5983</v>
      </c>
    </row>
    <row r="3335" spans="1:26">
      <c r="A3335" s="4">
        <v>2161000000</v>
      </c>
      <c r="B3335" s="4">
        <v>2063500000</v>
      </c>
      <c r="C3335" s="4">
        <v>2126200000</v>
      </c>
      <c r="E3335" s="6">
        <v>2075800000</v>
      </c>
      <c r="F3335" s="6">
        <v>2040700000</v>
      </c>
      <c r="G3335" s="6">
        <v>2114800000</v>
      </c>
      <c r="I3335" s="8">
        <f t="shared" si="520"/>
        <v>2161298210</v>
      </c>
      <c r="J3335" s="8">
        <f t="shared" si="521"/>
        <v>2063798210</v>
      </c>
      <c r="K3335" s="8">
        <f t="shared" si="522"/>
        <v>2126498210</v>
      </c>
      <c r="L3335" s="1"/>
      <c r="M3335" s="10">
        <f t="shared" si="523"/>
        <v>2076098210</v>
      </c>
      <c r="N3335" s="10">
        <f t="shared" si="524"/>
        <v>2040998210</v>
      </c>
      <c r="O3335" s="10">
        <f t="shared" si="525"/>
        <v>2115098210</v>
      </c>
      <c r="Q3335" s="1">
        <f t="shared" si="526"/>
        <v>2117198210</v>
      </c>
      <c r="R3335" s="1">
        <f t="shared" si="527"/>
        <v>2077398210</v>
      </c>
      <c r="T3335" s="1">
        <f t="shared" si="528"/>
        <v>0.98120157110845097</v>
      </c>
      <c r="U3335">
        <f t="shared" si="529"/>
        <v>0.32692877562310574</v>
      </c>
      <c r="Y3335" t="s">
        <v>12394</v>
      </c>
      <c r="Z3335" t="s">
        <v>12395</v>
      </c>
    </row>
    <row r="3336" spans="1:26">
      <c r="A3336" s="4">
        <v>850520000</v>
      </c>
      <c r="B3336" s="4">
        <v>898630000</v>
      </c>
      <c r="C3336" s="4">
        <v>884080000</v>
      </c>
      <c r="E3336" s="6">
        <v>794010000</v>
      </c>
      <c r="F3336" s="6">
        <v>941630000</v>
      </c>
      <c r="G3336" s="6">
        <v>848120000</v>
      </c>
      <c r="I3336" s="8">
        <f t="shared" si="520"/>
        <v>850818210</v>
      </c>
      <c r="J3336" s="8">
        <f t="shared" si="521"/>
        <v>898928210</v>
      </c>
      <c r="K3336" s="8">
        <f t="shared" si="522"/>
        <v>884378210</v>
      </c>
      <c r="L3336" s="1"/>
      <c r="M3336" s="10">
        <f t="shared" si="523"/>
        <v>794308210</v>
      </c>
      <c r="N3336" s="10">
        <f t="shared" si="524"/>
        <v>941928210</v>
      </c>
      <c r="O3336" s="10">
        <f t="shared" si="525"/>
        <v>848418210</v>
      </c>
      <c r="Q3336" s="1">
        <f t="shared" si="526"/>
        <v>878041543.33333337</v>
      </c>
      <c r="R3336" s="1">
        <f t="shared" si="527"/>
        <v>861551543.33333337</v>
      </c>
      <c r="T3336" s="1">
        <f t="shared" si="528"/>
        <v>0.98121956742798455</v>
      </c>
      <c r="U3336">
        <f t="shared" si="529"/>
        <v>0.73487671657820264</v>
      </c>
      <c r="Y3336" t="s">
        <v>4356</v>
      </c>
      <c r="Z3336" t="s">
        <v>4357</v>
      </c>
    </row>
    <row r="3337" spans="1:26">
      <c r="A3337" s="4">
        <v>3759400000</v>
      </c>
      <c r="B3337" s="4">
        <v>4007600000</v>
      </c>
      <c r="C3337" s="4">
        <v>3459600000</v>
      </c>
      <c r="E3337" s="6">
        <v>3553000000</v>
      </c>
      <c r="F3337" s="6">
        <v>3782500000</v>
      </c>
      <c r="G3337" s="6">
        <v>3681400000</v>
      </c>
      <c r="I3337" s="8">
        <f t="shared" si="520"/>
        <v>3759698210</v>
      </c>
      <c r="J3337" s="8">
        <f t="shared" si="521"/>
        <v>4007898210</v>
      </c>
      <c r="K3337" s="8">
        <f t="shared" si="522"/>
        <v>3459898210</v>
      </c>
      <c r="L3337" s="1"/>
      <c r="M3337" s="10">
        <f t="shared" si="523"/>
        <v>3553298210</v>
      </c>
      <c r="N3337" s="10">
        <f t="shared" si="524"/>
        <v>3782798210</v>
      </c>
      <c r="O3337" s="10">
        <f t="shared" si="525"/>
        <v>3681698210</v>
      </c>
      <c r="Q3337" s="1">
        <f t="shared" si="526"/>
        <v>3742498210</v>
      </c>
      <c r="R3337" s="1">
        <f t="shared" si="527"/>
        <v>3672598210</v>
      </c>
      <c r="T3337" s="1">
        <f t="shared" si="528"/>
        <v>0.98132263635738648</v>
      </c>
      <c r="U3337">
        <f t="shared" si="529"/>
        <v>0.70490649581975673</v>
      </c>
      <c r="Y3337" t="s">
        <v>5064</v>
      </c>
      <c r="Z3337" t="s">
        <v>5065</v>
      </c>
    </row>
    <row r="3338" spans="1:26">
      <c r="A3338" s="4">
        <v>434080000</v>
      </c>
      <c r="B3338" s="4">
        <v>405550000</v>
      </c>
      <c r="C3338" s="4">
        <v>399740000</v>
      </c>
      <c r="E3338" s="6">
        <v>372190000</v>
      </c>
      <c r="F3338" s="6">
        <v>450580000</v>
      </c>
      <c r="G3338" s="6">
        <v>393530000</v>
      </c>
      <c r="I3338" s="8">
        <f t="shared" si="520"/>
        <v>434378210</v>
      </c>
      <c r="J3338" s="8">
        <f t="shared" si="521"/>
        <v>405848210</v>
      </c>
      <c r="K3338" s="8">
        <f t="shared" si="522"/>
        <v>400038210</v>
      </c>
      <c r="L3338" s="1"/>
      <c r="M3338" s="10">
        <f t="shared" si="523"/>
        <v>372488210</v>
      </c>
      <c r="N3338" s="10">
        <f t="shared" si="524"/>
        <v>450878210</v>
      </c>
      <c r="O3338" s="10">
        <f t="shared" si="525"/>
        <v>393828210</v>
      </c>
      <c r="Q3338" s="1">
        <f t="shared" si="526"/>
        <v>413421543.33333331</v>
      </c>
      <c r="R3338" s="1">
        <f t="shared" si="527"/>
        <v>405731543.33333331</v>
      </c>
      <c r="T3338" s="1">
        <f t="shared" si="528"/>
        <v>0.98139913092579278</v>
      </c>
      <c r="U3338">
        <f t="shared" si="529"/>
        <v>0.77961303893710576</v>
      </c>
      <c r="Y3338" t="s">
        <v>11179</v>
      </c>
      <c r="Z3338" t="s">
        <v>11180</v>
      </c>
    </row>
    <row r="3339" spans="1:26">
      <c r="A3339" s="4">
        <v>71854000</v>
      </c>
      <c r="B3339" s="4">
        <v>96286000</v>
      </c>
      <c r="C3339" s="4">
        <v>109540000</v>
      </c>
      <c r="E3339" s="6">
        <v>79924000</v>
      </c>
      <c r="F3339" s="6">
        <v>75208000</v>
      </c>
      <c r="G3339" s="6">
        <v>117380000</v>
      </c>
      <c r="I3339" s="8">
        <f t="shared" si="520"/>
        <v>72152210</v>
      </c>
      <c r="J3339" s="8">
        <f t="shared" si="521"/>
        <v>96584210</v>
      </c>
      <c r="K3339" s="8">
        <f t="shared" si="522"/>
        <v>109838210</v>
      </c>
      <c r="L3339" s="1"/>
      <c r="M3339" s="10">
        <f t="shared" si="523"/>
        <v>80222210</v>
      </c>
      <c r="N3339" s="10">
        <f t="shared" si="524"/>
        <v>75506210</v>
      </c>
      <c r="O3339" s="10">
        <f t="shared" si="525"/>
        <v>117678210</v>
      </c>
      <c r="Q3339" s="1">
        <f t="shared" si="526"/>
        <v>92858210</v>
      </c>
      <c r="R3339" s="1">
        <f t="shared" si="527"/>
        <v>91135543.333333328</v>
      </c>
      <c r="T3339" s="1">
        <f t="shared" si="528"/>
        <v>0.98144841832868979</v>
      </c>
      <c r="U3339">
        <f t="shared" si="529"/>
        <v>0.92553560640216348</v>
      </c>
      <c r="Y3339" t="s">
        <v>11784</v>
      </c>
      <c r="Z3339" t="s">
        <v>11785</v>
      </c>
    </row>
    <row r="3340" spans="1:26">
      <c r="A3340" s="4">
        <v>162130000</v>
      </c>
      <c r="B3340" s="4">
        <v>159030000</v>
      </c>
      <c r="C3340" s="4">
        <v>156280000</v>
      </c>
      <c r="E3340" s="6">
        <v>162420000</v>
      </c>
      <c r="F3340" s="6">
        <v>175210000</v>
      </c>
      <c r="G3340" s="6">
        <v>131020000</v>
      </c>
      <c r="I3340" s="8">
        <f t="shared" si="520"/>
        <v>162428210</v>
      </c>
      <c r="J3340" s="8">
        <f t="shared" si="521"/>
        <v>159328210</v>
      </c>
      <c r="K3340" s="8">
        <f t="shared" si="522"/>
        <v>156578210</v>
      </c>
      <c r="L3340" s="1"/>
      <c r="M3340" s="10">
        <f t="shared" si="523"/>
        <v>162718210</v>
      </c>
      <c r="N3340" s="10">
        <f t="shared" si="524"/>
        <v>175508210</v>
      </c>
      <c r="O3340" s="10">
        <f t="shared" si="525"/>
        <v>131318210</v>
      </c>
      <c r="Q3340" s="1">
        <f t="shared" si="526"/>
        <v>159444876.66666666</v>
      </c>
      <c r="R3340" s="1">
        <f t="shared" si="527"/>
        <v>156514876.66666666</v>
      </c>
      <c r="T3340" s="1">
        <f t="shared" si="528"/>
        <v>0.98162374319417345</v>
      </c>
      <c r="U3340">
        <f t="shared" si="529"/>
        <v>0.83565518205143008</v>
      </c>
      <c r="Y3340" t="s">
        <v>12182</v>
      </c>
      <c r="Z3340" t="s">
        <v>12183</v>
      </c>
    </row>
    <row r="3341" spans="1:26">
      <c r="A3341" s="4">
        <v>41873000</v>
      </c>
      <c r="B3341" s="3">
        <v>0</v>
      </c>
      <c r="C3341" s="4">
        <v>12662000</v>
      </c>
      <c r="E3341" s="6">
        <v>15892000</v>
      </c>
      <c r="F3341" s="6">
        <v>10035000</v>
      </c>
      <c r="G3341" s="6">
        <v>27591000</v>
      </c>
      <c r="I3341" s="8">
        <f t="shared" si="520"/>
        <v>42171210</v>
      </c>
      <c r="J3341" s="8">
        <f t="shared" si="521"/>
        <v>298210</v>
      </c>
      <c r="K3341" s="8">
        <f t="shared" si="522"/>
        <v>12960210</v>
      </c>
      <c r="L3341" s="1"/>
      <c r="M3341" s="10">
        <f t="shared" si="523"/>
        <v>16190210</v>
      </c>
      <c r="N3341" s="10">
        <f t="shared" si="524"/>
        <v>10333210</v>
      </c>
      <c r="O3341" s="10">
        <f t="shared" si="525"/>
        <v>27889210</v>
      </c>
      <c r="Q3341" s="1">
        <f t="shared" si="526"/>
        <v>18476543.333333332</v>
      </c>
      <c r="R3341" s="1">
        <f t="shared" si="527"/>
        <v>18137543.333333332</v>
      </c>
      <c r="T3341" s="1">
        <f t="shared" si="528"/>
        <v>0.98165241225676592</v>
      </c>
      <c r="U3341">
        <f t="shared" si="529"/>
        <v>0.9810703539563832</v>
      </c>
      <c r="Y3341" t="s">
        <v>3577</v>
      </c>
      <c r="Z3341" t="s">
        <v>3578</v>
      </c>
    </row>
    <row r="3342" spans="1:26">
      <c r="A3342" s="4">
        <v>130220000</v>
      </c>
      <c r="B3342" s="4">
        <v>146840000</v>
      </c>
      <c r="C3342" s="4">
        <v>138220000</v>
      </c>
      <c r="E3342" s="6">
        <v>137250000</v>
      </c>
      <c r="F3342" s="6">
        <v>133960000</v>
      </c>
      <c r="G3342" s="6">
        <v>136500000</v>
      </c>
      <c r="I3342" s="8">
        <f t="shared" si="520"/>
        <v>130518210</v>
      </c>
      <c r="J3342" s="8">
        <f t="shared" si="521"/>
        <v>147138210</v>
      </c>
      <c r="K3342" s="8">
        <f t="shared" si="522"/>
        <v>138518210</v>
      </c>
      <c r="L3342" s="1"/>
      <c r="M3342" s="10">
        <f t="shared" si="523"/>
        <v>137548210</v>
      </c>
      <c r="N3342" s="10">
        <f t="shared" si="524"/>
        <v>134258210</v>
      </c>
      <c r="O3342" s="10">
        <f t="shared" si="525"/>
        <v>136798210</v>
      </c>
      <c r="Q3342" s="1">
        <f t="shared" si="526"/>
        <v>138724876.66666666</v>
      </c>
      <c r="R3342" s="1">
        <f t="shared" si="527"/>
        <v>136201543.33333334</v>
      </c>
      <c r="T3342" s="1">
        <f t="shared" si="528"/>
        <v>0.98181052026165083</v>
      </c>
      <c r="U3342">
        <f t="shared" si="529"/>
        <v>0.63379788305061802</v>
      </c>
      <c r="Y3342" t="s">
        <v>985</v>
      </c>
      <c r="Z3342" s="2">
        <v>39692</v>
      </c>
    </row>
    <row r="3343" spans="1:26">
      <c r="A3343" s="4">
        <v>1548600000</v>
      </c>
      <c r="B3343" s="4">
        <v>1417300000</v>
      </c>
      <c r="C3343" s="4">
        <v>1476000000</v>
      </c>
      <c r="E3343" s="6">
        <v>1266800000</v>
      </c>
      <c r="F3343" s="6">
        <v>1755400000</v>
      </c>
      <c r="G3343" s="6">
        <v>1339300000</v>
      </c>
      <c r="I3343" s="8">
        <f t="shared" si="520"/>
        <v>1548898210</v>
      </c>
      <c r="J3343" s="8">
        <f t="shared" si="521"/>
        <v>1417598210</v>
      </c>
      <c r="K3343" s="8">
        <f t="shared" si="522"/>
        <v>1476298210</v>
      </c>
      <c r="L3343" s="1"/>
      <c r="M3343" s="10">
        <f t="shared" si="523"/>
        <v>1267098210</v>
      </c>
      <c r="N3343" s="10">
        <f t="shared" si="524"/>
        <v>1755698210</v>
      </c>
      <c r="O3343" s="10">
        <f t="shared" si="525"/>
        <v>1339598210</v>
      </c>
      <c r="Q3343" s="1">
        <f t="shared" si="526"/>
        <v>1480931543.3333333</v>
      </c>
      <c r="R3343" s="1">
        <f t="shared" si="527"/>
        <v>1454131543.3333333</v>
      </c>
      <c r="T3343" s="1">
        <f t="shared" si="528"/>
        <v>0.98190328234911006</v>
      </c>
      <c r="U3343">
        <f t="shared" si="529"/>
        <v>0.87266065374842317</v>
      </c>
      <c r="Y3343" t="s">
        <v>1664</v>
      </c>
      <c r="Z3343" t="s">
        <v>1665</v>
      </c>
    </row>
    <row r="3344" spans="1:26">
      <c r="A3344" s="4">
        <v>388120000</v>
      </c>
      <c r="B3344" s="4">
        <v>493380000</v>
      </c>
      <c r="C3344" s="4">
        <v>541850000</v>
      </c>
      <c r="E3344" s="6">
        <v>553630000</v>
      </c>
      <c r="F3344" s="6">
        <v>404870000</v>
      </c>
      <c r="G3344" s="6">
        <v>439110000</v>
      </c>
      <c r="I3344" s="8">
        <f t="shared" si="520"/>
        <v>388418210</v>
      </c>
      <c r="J3344" s="8">
        <f t="shared" si="521"/>
        <v>493678210</v>
      </c>
      <c r="K3344" s="8">
        <f t="shared" si="522"/>
        <v>542148210</v>
      </c>
      <c r="L3344" s="1"/>
      <c r="M3344" s="10">
        <f t="shared" si="523"/>
        <v>553928210</v>
      </c>
      <c r="N3344" s="10">
        <f t="shared" si="524"/>
        <v>405168210</v>
      </c>
      <c r="O3344" s="10">
        <f t="shared" si="525"/>
        <v>439408210</v>
      </c>
      <c r="Q3344" s="1">
        <f t="shared" si="526"/>
        <v>474748210</v>
      </c>
      <c r="R3344" s="1">
        <f t="shared" si="527"/>
        <v>466168210</v>
      </c>
      <c r="T3344" s="1">
        <f t="shared" si="528"/>
        <v>0.98192726203222547</v>
      </c>
      <c r="U3344">
        <f t="shared" si="529"/>
        <v>0.89965929334594252</v>
      </c>
      <c r="Y3344" t="s">
        <v>11870</v>
      </c>
      <c r="Z3344" t="s">
        <v>11871</v>
      </c>
    </row>
    <row r="3345" spans="1:26">
      <c r="A3345" s="4">
        <v>46648000</v>
      </c>
      <c r="B3345" s="4">
        <v>105980000</v>
      </c>
      <c r="C3345" s="4">
        <v>61643000</v>
      </c>
      <c r="E3345" s="6">
        <v>96905000</v>
      </c>
      <c r="F3345" s="6">
        <v>61749000</v>
      </c>
      <c r="G3345" s="6">
        <v>51732000</v>
      </c>
      <c r="I3345" s="8">
        <f t="shared" si="520"/>
        <v>46946210</v>
      </c>
      <c r="J3345" s="8">
        <f t="shared" si="521"/>
        <v>106278210</v>
      </c>
      <c r="K3345" s="8">
        <f t="shared" si="522"/>
        <v>61941210</v>
      </c>
      <c r="L3345" s="1"/>
      <c r="M3345" s="10">
        <f t="shared" si="523"/>
        <v>97203210</v>
      </c>
      <c r="N3345" s="10">
        <f t="shared" si="524"/>
        <v>62047210</v>
      </c>
      <c r="O3345" s="10">
        <f t="shared" si="525"/>
        <v>52030210</v>
      </c>
      <c r="Q3345" s="1">
        <f t="shared" si="526"/>
        <v>71721876.666666672</v>
      </c>
      <c r="R3345" s="1">
        <f t="shared" si="527"/>
        <v>70426876.666666672</v>
      </c>
      <c r="T3345" s="1">
        <f t="shared" si="528"/>
        <v>0.98194414228703719</v>
      </c>
      <c r="U3345">
        <f t="shared" si="529"/>
        <v>0.95680457456140311</v>
      </c>
      <c r="Y3345" t="s">
        <v>2565</v>
      </c>
      <c r="Z3345" t="s">
        <v>2566</v>
      </c>
    </row>
    <row r="3346" spans="1:26">
      <c r="A3346" s="4">
        <v>239820000</v>
      </c>
      <c r="B3346" s="4">
        <v>247130000</v>
      </c>
      <c r="C3346" s="4">
        <v>207970000</v>
      </c>
      <c r="E3346" s="6">
        <v>230060000</v>
      </c>
      <c r="F3346" s="6">
        <v>242120000</v>
      </c>
      <c r="G3346" s="6">
        <v>210240000</v>
      </c>
      <c r="I3346" s="8">
        <f t="shared" si="520"/>
        <v>240118210</v>
      </c>
      <c r="J3346" s="8">
        <f t="shared" si="521"/>
        <v>247428210</v>
      </c>
      <c r="K3346" s="8">
        <f t="shared" si="522"/>
        <v>208268210</v>
      </c>
      <c r="L3346" s="1"/>
      <c r="M3346" s="10">
        <f t="shared" si="523"/>
        <v>230358210</v>
      </c>
      <c r="N3346" s="10">
        <f t="shared" si="524"/>
        <v>242418210</v>
      </c>
      <c r="O3346" s="10">
        <f t="shared" si="525"/>
        <v>210538210</v>
      </c>
      <c r="Q3346" s="1">
        <f t="shared" si="526"/>
        <v>231938210</v>
      </c>
      <c r="R3346" s="1">
        <f t="shared" si="527"/>
        <v>227771543.33333334</v>
      </c>
      <c r="T3346" s="1">
        <f t="shared" si="528"/>
        <v>0.98203544527369313</v>
      </c>
      <c r="U3346">
        <f t="shared" si="529"/>
        <v>0.79749936953290101</v>
      </c>
      <c r="Y3346" t="s">
        <v>9454</v>
      </c>
      <c r="Z3346" t="s">
        <v>9455</v>
      </c>
    </row>
    <row r="3347" spans="1:26">
      <c r="A3347" s="4">
        <v>208000000</v>
      </c>
      <c r="B3347" s="4">
        <v>241190000</v>
      </c>
      <c r="C3347" s="4">
        <v>216250000</v>
      </c>
      <c r="E3347" s="6">
        <v>252560000</v>
      </c>
      <c r="F3347" s="6">
        <v>189700000</v>
      </c>
      <c r="G3347" s="6">
        <v>211230000</v>
      </c>
      <c r="I3347" s="8">
        <f t="shared" si="520"/>
        <v>208298210</v>
      </c>
      <c r="J3347" s="8">
        <f t="shared" si="521"/>
        <v>241488210</v>
      </c>
      <c r="K3347" s="8">
        <f t="shared" si="522"/>
        <v>216548210</v>
      </c>
      <c r="L3347" s="1"/>
      <c r="M3347" s="10">
        <f t="shared" si="523"/>
        <v>252858210</v>
      </c>
      <c r="N3347" s="10">
        <f t="shared" si="524"/>
        <v>189998210</v>
      </c>
      <c r="O3347" s="10">
        <f t="shared" si="525"/>
        <v>211528210</v>
      </c>
      <c r="Q3347" s="1">
        <f t="shared" si="526"/>
        <v>222111543.33333334</v>
      </c>
      <c r="R3347" s="1">
        <f t="shared" si="527"/>
        <v>218128210</v>
      </c>
      <c r="T3347" s="1">
        <f t="shared" si="528"/>
        <v>0.98206606791545559</v>
      </c>
      <c r="U3347">
        <f t="shared" si="529"/>
        <v>0.85859014511800813</v>
      </c>
      <c r="Y3347" t="s">
        <v>1988</v>
      </c>
      <c r="Z3347" t="s">
        <v>1989</v>
      </c>
    </row>
    <row r="3348" spans="1:26">
      <c r="A3348" s="4">
        <v>3369200000</v>
      </c>
      <c r="B3348" s="4">
        <v>3461200000</v>
      </c>
      <c r="C3348" s="4">
        <v>3655100000</v>
      </c>
      <c r="E3348" s="6">
        <v>3480900000</v>
      </c>
      <c r="F3348" s="6">
        <v>3493500000</v>
      </c>
      <c r="G3348" s="6">
        <v>3324200000</v>
      </c>
      <c r="I3348" s="8">
        <f t="shared" si="520"/>
        <v>3369498210</v>
      </c>
      <c r="J3348" s="8">
        <f t="shared" si="521"/>
        <v>3461498210</v>
      </c>
      <c r="K3348" s="8">
        <f t="shared" si="522"/>
        <v>3655398210</v>
      </c>
      <c r="L3348" s="1"/>
      <c r="M3348" s="10">
        <f t="shared" si="523"/>
        <v>3481198210</v>
      </c>
      <c r="N3348" s="10">
        <f t="shared" si="524"/>
        <v>3493798210</v>
      </c>
      <c r="O3348" s="10">
        <f t="shared" si="525"/>
        <v>3324498210</v>
      </c>
      <c r="Q3348" s="1">
        <f t="shared" si="526"/>
        <v>3495464876.6666665</v>
      </c>
      <c r="R3348" s="1">
        <f t="shared" si="527"/>
        <v>3433164876.6666665</v>
      </c>
      <c r="T3348" s="1">
        <f t="shared" si="528"/>
        <v>0.98217690573409211</v>
      </c>
      <c r="U3348">
        <f t="shared" si="529"/>
        <v>0.56825113487577861</v>
      </c>
      <c r="Y3348" t="s">
        <v>5058</v>
      </c>
      <c r="Z3348" t="s">
        <v>5059</v>
      </c>
    </row>
    <row r="3349" spans="1:26">
      <c r="A3349" s="4">
        <v>175880000</v>
      </c>
      <c r="B3349" s="4">
        <v>200940000</v>
      </c>
      <c r="C3349" s="4">
        <v>212220000</v>
      </c>
      <c r="E3349" s="6">
        <v>174170000</v>
      </c>
      <c r="F3349" s="6">
        <v>195370000</v>
      </c>
      <c r="G3349" s="6">
        <v>209000000</v>
      </c>
      <c r="I3349" s="8">
        <f t="shared" si="520"/>
        <v>176178210</v>
      </c>
      <c r="J3349" s="8">
        <f t="shared" si="521"/>
        <v>201238210</v>
      </c>
      <c r="K3349" s="8">
        <f t="shared" si="522"/>
        <v>212518210</v>
      </c>
      <c r="L3349" s="1"/>
      <c r="M3349" s="10">
        <f t="shared" si="523"/>
        <v>174468210</v>
      </c>
      <c r="N3349" s="10">
        <f t="shared" si="524"/>
        <v>195668210</v>
      </c>
      <c r="O3349" s="10">
        <f t="shared" si="525"/>
        <v>209298210</v>
      </c>
      <c r="Q3349" s="1">
        <f t="shared" si="526"/>
        <v>196644876.66666666</v>
      </c>
      <c r="R3349" s="1">
        <f t="shared" si="527"/>
        <v>193144876.66666666</v>
      </c>
      <c r="T3349" s="1">
        <f t="shared" si="528"/>
        <v>0.98220141780793579</v>
      </c>
      <c r="U3349">
        <f t="shared" si="529"/>
        <v>0.82426765577960959</v>
      </c>
      <c r="Y3349" t="s">
        <v>6866</v>
      </c>
      <c r="Z3349" t="s">
        <v>6867</v>
      </c>
    </row>
    <row r="3350" spans="1:26">
      <c r="A3350" s="4">
        <v>6674100000</v>
      </c>
      <c r="B3350" s="4">
        <v>5874400000</v>
      </c>
      <c r="C3350" s="4">
        <v>6176000000</v>
      </c>
      <c r="E3350" s="6">
        <v>5663400000</v>
      </c>
      <c r="F3350" s="6">
        <v>6361400000</v>
      </c>
      <c r="G3350" s="6">
        <v>6366600000</v>
      </c>
      <c r="I3350" s="8">
        <f t="shared" si="520"/>
        <v>6674398210</v>
      </c>
      <c r="J3350" s="8">
        <f t="shared" si="521"/>
        <v>5874698210</v>
      </c>
      <c r="K3350" s="8">
        <f t="shared" si="522"/>
        <v>6176298210</v>
      </c>
      <c r="L3350" s="1"/>
      <c r="M3350" s="10">
        <f t="shared" si="523"/>
        <v>5663698210</v>
      </c>
      <c r="N3350" s="10">
        <f t="shared" si="524"/>
        <v>6361698210</v>
      </c>
      <c r="O3350" s="10">
        <f t="shared" si="525"/>
        <v>6366898210</v>
      </c>
      <c r="Q3350" s="1">
        <f t="shared" si="526"/>
        <v>6241798210</v>
      </c>
      <c r="R3350" s="1">
        <f t="shared" si="527"/>
        <v>6130764876.666667</v>
      </c>
      <c r="T3350" s="1">
        <f t="shared" si="528"/>
        <v>0.98221132282753931</v>
      </c>
      <c r="U3350">
        <f t="shared" si="529"/>
        <v>0.75343797242236932</v>
      </c>
      <c r="Y3350" t="s">
        <v>6448</v>
      </c>
      <c r="Z3350" t="s">
        <v>6449</v>
      </c>
    </row>
    <row r="3351" spans="1:26">
      <c r="A3351" s="4">
        <v>3907300000</v>
      </c>
      <c r="B3351" s="4">
        <v>3487800000</v>
      </c>
      <c r="C3351" s="4">
        <v>3260900000</v>
      </c>
      <c r="E3351" s="6">
        <v>3992000000</v>
      </c>
      <c r="F3351" s="6">
        <v>3014900000</v>
      </c>
      <c r="G3351" s="6">
        <v>3461300000</v>
      </c>
      <c r="I3351" s="8">
        <f t="shared" si="520"/>
        <v>3907598210</v>
      </c>
      <c r="J3351" s="8">
        <f t="shared" si="521"/>
        <v>3488098210</v>
      </c>
      <c r="K3351" s="8">
        <f t="shared" si="522"/>
        <v>3261198210</v>
      </c>
      <c r="L3351" s="1"/>
      <c r="M3351" s="10">
        <f t="shared" si="523"/>
        <v>3992298210</v>
      </c>
      <c r="N3351" s="10">
        <f t="shared" si="524"/>
        <v>3015198210</v>
      </c>
      <c r="O3351" s="10">
        <f t="shared" si="525"/>
        <v>3461598210</v>
      </c>
      <c r="Q3351" s="1">
        <f t="shared" si="526"/>
        <v>3552298210</v>
      </c>
      <c r="R3351" s="1">
        <f t="shared" si="527"/>
        <v>3489698210</v>
      </c>
      <c r="T3351" s="1">
        <f t="shared" si="528"/>
        <v>0.98237760562337473</v>
      </c>
      <c r="U3351">
        <f t="shared" si="529"/>
        <v>0.86288283326832382</v>
      </c>
      <c r="Y3351" t="s">
        <v>1774</v>
      </c>
      <c r="Z3351" t="s">
        <v>1775</v>
      </c>
    </row>
    <row r="3352" spans="1:26">
      <c r="A3352" s="4">
        <v>169240000</v>
      </c>
      <c r="B3352" s="4">
        <v>139820000</v>
      </c>
      <c r="C3352" s="4">
        <v>131300000</v>
      </c>
      <c r="E3352" s="6">
        <v>106180000</v>
      </c>
      <c r="F3352" s="6">
        <v>183210000</v>
      </c>
      <c r="G3352" s="6">
        <v>143220000</v>
      </c>
      <c r="I3352" s="8">
        <f t="shared" si="520"/>
        <v>169538210</v>
      </c>
      <c r="J3352" s="8">
        <f t="shared" si="521"/>
        <v>140118210</v>
      </c>
      <c r="K3352" s="8">
        <f t="shared" si="522"/>
        <v>131598210</v>
      </c>
      <c r="L3352" s="1"/>
      <c r="M3352" s="10">
        <f t="shared" si="523"/>
        <v>106478210</v>
      </c>
      <c r="N3352" s="10">
        <f t="shared" si="524"/>
        <v>183508210</v>
      </c>
      <c r="O3352" s="10">
        <f t="shared" si="525"/>
        <v>143518210</v>
      </c>
      <c r="Q3352" s="1">
        <f t="shared" si="526"/>
        <v>147084876.66666666</v>
      </c>
      <c r="R3352" s="1">
        <f t="shared" si="527"/>
        <v>144501543.33333334</v>
      </c>
      <c r="T3352" s="1">
        <f t="shared" si="528"/>
        <v>0.98243644491617022</v>
      </c>
      <c r="U3352">
        <f t="shared" si="529"/>
        <v>0.92278238051255568</v>
      </c>
      <c r="Y3352" t="s">
        <v>8762</v>
      </c>
      <c r="Z3352" t="s">
        <v>8763</v>
      </c>
    </row>
    <row r="3353" spans="1:26">
      <c r="A3353" s="4">
        <v>6118600000</v>
      </c>
      <c r="B3353" s="4">
        <v>6116400000</v>
      </c>
      <c r="C3353" s="4">
        <v>5845500000</v>
      </c>
      <c r="E3353" s="6">
        <v>5815700000</v>
      </c>
      <c r="F3353" s="6">
        <v>5753800000</v>
      </c>
      <c r="G3353" s="6">
        <v>6194300000</v>
      </c>
      <c r="I3353" s="8">
        <f t="shared" si="520"/>
        <v>6118898210</v>
      </c>
      <c r="J3353" s="8">
        <f t="shared" si="521"/>
        <v>6116698210</v>
      </c>
      <c r="K3353" s="8">
        <f t="shared" si="522"/>
        <v>5845798210</v>
      </c>
      <c r="L3353" s="1"/>
      <c r="M3353" s="10">
        <f t="shared" si="523"/>
        <v>5815998210</v>
      </c>
      <c r="N3353" s="10">
        <f t="shared" si="524"/>
        <v>5754098210</v>
      </c>
      <c r="O3353" s="10">
        <f t="shared" si="525"/>
        <v>6194598210</v>
      </c>
      <c r="Q3353" s="1">
        <f t="shared" si="526"/>
        <v>6027131543.333333</v>
      </c>
      <c r="R3353" s="1">
        <f t="shared" si="527"/>
        <v>5921564876.666667</v>
      </c>
      <c r="T3353" s="1">
        <f t="shared" si="528"/>
        <v>0.98248475814611447</v>
      </c>
      <c r="U3353">
        <f t="shared" si="529"/>
        <v>0.55677791642920904</v>
      </c>
      <c r="Z3353" t="s">
        <v>1043</v>
      </c>
    </row>
    <row r="3354" spans="1:26">
      <c r="A3354" s="4">
        <v>175090000</v>
      </c>
      <c r="B3354" s="4">
        <v>159430000</v>
      </c>
      <c r="C3354" s="4">
        <v>248330000</v>
      </c>
      <c r="E3354" s="6">
        <v>199000000</v>
      </c>
      <c r="F3354" s="6">
        <v>170740000</v>
      </c>
      <c r="G3354" s="6">
        <v>202910000</v>
      </c>
      <c r="I3354" s="8">
        <f t="shared" si="520"/>
        <v>175388210</v>
      </c>
      <c r="J3354" s="8">
        <f t="shared" si="521"/>
        <v>159728210</v>
      </c>
      <c r="K3354" s="8">
        <f t="shared" si="522"/>
        <v>248628210</v>
      </c>
      <c r="L3354" s="1"/>
      <c r="M3354" s="10">
        <f t="shared" si="523"/>
        <v>199298210</v>
      </c>
      <c r="N3354" s="10">
        <f t="shared" si="524"/>
        <v>171038210</v>
      </c>
      <c r="O3354" s="10">
        <f t="shared" si="525"/>
        <v>203208210</v>
      </c>
      <c r="Q3354" s="1">
        <f t="shared" si="526"/>
        <v>194581543.33333334</v>
      </c>
      <c r="R3354" s="1">
        <f t="shared" si="527"/>
        <v>191181543.33333334</v>
      </c>
      <c r="T3354" s="1">
        <f t="shared" si="528"/>
        <v>0.98252660585502949</v>
      </c>
      <c r="U3354">
        <f t="shared" si="529"/>
        <v>0.91295606304991039</v>
      </c>
      <c r="Y3354" t="s">
        <v>3601</v>
      </c>
      <c r="Z3354" t="s">
        <v>3602</v>
      </c>
    </row>
    <row r="3355" spans="1:26">
      <c r="A3355" s="4">
        <v>48942000</v>
      </c>
      <c r="B3355" s="4">
        <v>77734000</v>
      </c>
      <c r="C3355" s="4">
        <v>99975000</v>
      </c>
      <c r="E3355" s="6">
        <v>65920000</v>
      </c>
      <c r="F3355" s="6">
        <v>80368000</v>
      </c>
      <c r="G3355" s="6">
        <v>76408000</v>
      </c>
      <c r="I3355" s="8">
        <f t="shared" si="520"/>
        <v>49240210</v>
      </c>
      <c r="J3355" s="8">
        <f t="shared" si="521"/>
        <v>78032210</v>
      </c>
      <c r="K3355" s="8">
        <f t="shared" si="522"/>
        <v>100273210</v>
      </c>
      <c r="L3355" s="1"/>
      <c r="M3355" s="10">
        <f t="shared" si="523"/>
        <v>66218210</v>
      </c>
      <c r="N3355" s="10">
        <f t="shared" si="524"/>
        <v>80666210</v>
      </c>
      <c r="O3355" s="10">
        <f t="shared" si="525"/>
        <v>76706210</v>
      </c>
      <c r="Q3355" s="1">
        <f t="shared" si="526"/>
        <v>75848543.333333328</v>
      </c>
      <c r="R3355" s="1">
        <f t="shared" si="527"/>
        <v>74530210</v>
      </c>
      <c r="T3355" s="1">
        <f t="shared" si="528"/>
        <v>0.9826188707733039</v>
      </c>
      <c r="U3355">
        <f t="shared" si="529"/>
        <v>0.93584497461576122</v>
      </c>
      <c r="Z3355" t="s">
        <v>11100</v>
      </c>
    </row>
    <row r="3356" spans="1:26">
      <c r="A3356" s="4">
        <v>12475000000</v>
      </c>
      <c r="B3356" s="4">
        <v>13445000000</v>
      </c>
      <c r="C3356" s="4">
        <v>12224000000</v>
      </c>
      <c r="E3356" s="6">
        <v>13041000000</v>
      </c>
      <c r="F3356" s="6">
        <v>11973000000</v>
      </c>
      <c r="G3356" s="6">
        <v>12467000000</v>
      </c>
      <c r="I3356" s="8">
        <f t="shared" si="520"/>
        <v>12475298210</v>
      </c>
      <c r="J3356" s="8">
        <f t="shared" si="521"/>
        <v>13445298210</v>
      </c>
      <c r="K3356" s="8">
        <f t="shared" si="522"/>
        <v>12224298210</v>
      </c>
      <c r="L3356" s="1"/>
      <c r="M3356" s="10">
        <f t="shared" si="523"/>
        <v>13041298210</v>
      </c>
      <c r="N3356" s="10">
        <f t="shared" si="524"/>
        <v>11973298210</v>
      </c>
      <c r="O3356" s="10">
        <f t="shared" si="525"/>
        <v>12467298210</v>
      </c>
      <c r="Q3356" s="1">
        <f t="shared" si="526"/>
        <v>12714964876.666666</v>
      </c>
      <c r="R3356" s="1">
        <f t="shared" si="527"/>
        <v>12493964876.666666</v>
      </c>
      <c r="T3356" s="1">
        <f t="shared" si="528"/>
        <v>0.98261890597861112</v>
      </c>
      <c r="U3356">
        <f t="shared" si="529"/>
        <v>0.67136859848730557</v>
      </c>
      <c r="Y3356" t="s">
        <v>5104</v>
      </c>
      <c r="Z3356" t="s">
        <v>5105</v>
      </c>
    </row>
    <row r="3357" spans="1:26">
      <c r="A3357" s="4">
        <v>1297500000</v>
      </c>
      <c r="B3357" s="4">
        <v>1359400000</v>
      </c>
      <c r="C3357" s="4">
        <v>1218900000</v>
      </c>
      <c r="E3357" s="6">
        <v>1251100000</v>
      </c>
      <c r="F3357" s="6">
        <v>1315200000</v>
      </c>
      <c r="G3357" s="6">
        <v>1242300000</v>
      </c>
      <c r="I3357" s="8">
        <f t="shared" si="520"/>
        <v>1297798210</v>
      </c>
      <c r="J3357" s="8">
        <f t="shared" si="521"/>
        <v>1359698210</v>
      </c>
      <c r="K3357" s="8">
        <f t="shared" si="522"/>
        <v>1219198210</v>
      </c>
      <c r="L3357" s="1"/>
      <c r="M3357" s="10">
        <f t="shared" si="523"/>
        <v>1251398210</v>
      </c>
      <c r="N3357" s="10">
        <f t="shared" si="524"/>
        <v>1315498210</v>
      </c>
      <c r="O3357" s="10">
        <f t="shared" si="525"/>
        <v>1242598210</v>
      </c>
      <c r="Q3357" s="1">
        <f t="shared" si="526"/>
        <v>1292231543.3333333</v>
      </c>
      <c r="R3357" s="1">
        <f t="shared" si="527"/>
        <v>1269831543.3333333</v>
      </c>
      <c r="T3357" s="1">
        <f t="shared" si="528"/>
        <v>0.98266564524325195</v>
      </c>
      <c r="U3357">
        <f t="shared" si="529"/>
        <v>0.65649699505316783</v>
      </c>
      <c r="Y3357" t="s">
        <v>5395</v>
      </c>
      <c r="Z3357" t="s">
        <v>5396</v>
      </c>
    </row>
    <row r="3358" spans="1:26">
      <c r="A3358" s="4">
        <v>37956000</v>
      </c>
      <c r="B3358" s="4">
        <v>55997000</v>
      </c>
      <c r="C3358" s="4">
        <v>40567000</v>
      </c>
      <c r="E3358" s="6">
        <v>39042000</v>
      </c>
      <c r="F3358" s="6">
        <v>49575000</v>
      </c>
      <c r="G3358" s="6">
        <v>43557000</v>
      </c>
      <c r="I3358" s="8">
        <f t="shared" si="520"/>
        <v>38254210</v>
      </c>
      <c r="J3358" s="8">
        <f t="shared" si="521"/>
        <v>56295210</v>
      </c>
      <c r="K3358" s="8">
        <f t="shared" si="522"/>
        <v>40865210</v>
      </c>
      <c r="L3358" s="1"/>
      <c r="M3358" s="10">
        <f t="shared" si="523"/>
        <v>39340210</v>
      </c>
      <c r="N3358" s="10">
        <f t="shared" si="524"/>
        <v>49873210</v>
      </c>
      <c r="O3358" s="10">
        <f t="shared" si="525"/>
        <v>43855210</v>
      </c>
      <c r="Q3358" s="1">
        <f t="shared" si="526"/>
        <v>45138210</v>
      </c>
      <c r="R3358" s="1">
        <f t="shared" si="527"/>
        <v>44356210</v>
      </c>
      <c r="T3358" s="1">
        <f t="shared" si="528"/>
        <v>0.98267543174618577</v>
      </c>
      <c r="U3358">
        <f t="shared" si="529"/>
        <v>0.9086830198306195</v>
      </c>
      <c r="Y3358" t="s">
        <v>6888</v>
      </c>
      <c r="Z3358" t="s">
        <v>6889</v>
      </c>
    </row>
    <row r="3359" spans="1:26">
      <c r="A3359" s="4">
        <v>18695000000</v>
      </c>
      <c r="B3359" s="4">
        <v>18131000000</v>
      </c>
      <c r="C3359" s="4">
        <v>17411000000</v>
      </c>
      <c r="E3359" s="6">
        <v>16925000000</v>
      </c>
      <c r="F3359" s="6">
        <v>18522000000</v>
      </c>
      <c r="G3359" s="6">
        <v>17858000000</v>
      </c>
      <c r="I3359" s="8">
        <f t="shared" si="520"/>
        <v>18695298210</v>
      </c>
      <c r="J3359" s="8">
        <f t="shared" si="521"/>
        <v>18131298210</v>
      </c>
      <c r="K3359" s="8">
        <f t="shared" si="522"/>
        <v>17411298210</v>
      </c>
      <c r="L3359" s="1"/>
      <c r="M3359" s="10">
        <f t="shared" si="523"/>
        <v>16925298210</v>
      </c>
      <c r="N3359" s="10">
        <f t="shared" si="524"/>
        <v>18522298210</v>
      </c>
      <c r="O3359" s="10">
        <f t="shared" si="525"/>
        <v>17858298210</v>
      </c>
      <c r="Q3359" s="1">
        <f t="shared" si="526"/>
        <v>18079298210</v>
      </c>
      <c r="R3359" s="1">
        <f t="shared" si="527"/>
        <v>17768631543.333332</v>
      </c>
      <c r="T3359" s="1">
        <f t="shared" si="528"/>
        <v>0.98281644215067865</v>
      </c>
      <c r="U3359">
        <f t="shared" si="529"/>
        <v>0.62849467632733513</v>
      </c>
      <c r="Y3359" t="s">
        <v>4406</v>
      </c>
      <c r="Z3359" t="s">
        <v>4407</v>
      </c>
    </row>
    <row r="3360" spans="1:26">
      <c r="A3360" s="4">
        <v>1575600000</v>
      </c>
      <c r="B3360" s="4">
        <v>2033600000</v>
      </c>
      <c r="C3360" s="4">
        <v>1877800000</v>
      </c>
      <c r="E3360" s="6">
        <v>1917900000</v>
      </c>
      <c r="F3360" s="6">
        <v>1819800000</v>
      </c>
      <c r="G3360" s="6">
        <v>1655300000</v>
      </c>
      <c r="I3360" s="8">
        <f t="shared" si="520"/>
        <v>1575898210</v>
      </c>
      <c r="J3360" s="8">
        <f t="shared" si="521"/>
        <v>2033898210</v>
      </c>
      <c r="K3360" s="8">
        <f t="shared" si="522"/>
        <v>1878098210</v>
      </c>
      <c r="L3360" s="1"/>
      <c r="M3360" s="10">
        <f t="shared" si="523"/>
        <v>1918198210</v>
      </c>
      <c r="N3360" s="10">
        <f t="shared" si="524"/>
        <v>1820098210</v>
      </c>
      <c r="O3360" s="10">
        <f t="shared" si="525"/>
        <v>1655598210</v>
      </c>
      <c r="Q3360" s="1">
        <f t="shared" si="526"/>
        <v>1829298210</v>
      </c>
      <c r="R3360" s="1">
        <f t="shared" si="527"/>
        <v>1797964876.6666667</v>
      </c>
      <c r="T3360" s="1">
        <f t="shared" si="528"/>
        <v>0.98287139124608158</v>
      </c>
      <c r="U3360">
        <f t="shared" si="529"/>
        <v>0.84941661932769807</v>
      </c>
      <c r="Y3360" t="s">
        <v>7365</v>
      </c>
      <c r="Z3360" t="s">
        <v>7366</v>
      </c>
    </row>
    <row r="3361" spans="1:30">
      <c r="A3361" s="4">
        <v>293600000</v>
      </c>
      <c r="B3361" s="4">
        <v>376110000</v>
      </c>
      <c r="C3361" s="4">
        <v>485280000</v>
      </c>
      <c r="E3361" s="6">
        <v>383460000</v>
      </c>
      <c r="F3361" s="6">
        <v>385030000</v>
      </c>
      <c r="G3361" s="6">
        <v>366740000</v>
      </c>
      <c r="I3361" s="8">
        <f t="shared" si="520"/>
        <v>293898210</v>
      </c>
      <c r="J3361" s="8">
        <f t="shared" si="521"/>
        <v>376408210</v>
      </c>
      <c r="K3361" s="8">
        <f t="shared" si="522"/>
        <v>485578210</v>
      </c>
      <c r="L3361" s="1"/>
      <c r="M3361" s="10">
        <f t="shared" si="523"/>
        <v>383758210</v>
      </c>
      <c r="N3361" s="10">
        <f t="shared" si="524"/>
        <v>385328210</v>
      </c>
      <c r="O3361" s="10">
        <f t="shared" si="525"/>
        <v>367038210</v>
      </c>
      <c r="Q3361" s="1">
        <f t="shared" si="526"/>
        <v>385294876.66666669</v>
      </c>
      <c r="R3361" s="1">
        <f t="shared" si="527"/>
        <v>378708210</v>
      </c>
      <c r="T3361" s="1">
        <f t="shared" si="528"/>
        <v>0.9829048682825724</v>
      </c>
      <c r="U3361">
        <f t="shared" si="529"/>
        <v>0.91175551125824528</v>
      </c>
      <c r="Y3361" t="s">
        <v>6006</v>
      </c>
      <c r="Z3361" t="s">
        <v>6007</v>
      </c>
    </row>
    <row r="3362" spans="1:30">
      <c r="A3362" s="4">
        <v>1073500000</v>
      </c>
      <c r="B3362" s="4">
        <v>1171600000</v>
      </c>
      <c r="C3362" s="4">
        <v>1054000000</v>
      </c>
      <c r="E3362" s="6">
        <v>1009900000</v>
      </c>
      <c r="F3362" s="6">
        <v>1120500000</v>
      </c>
      <c r="G3362" s="6">
        <v>1112300000</v>
      </c>
      <c r="I3362" s="8">
        <f t="shared" si="520"/>
        <v>1073798210</v>
      </c>
      <c r="J3362" s="8">
        <f t="shared" si="521"/>
        <v>1171898210</v>
      </c>
      <c r="K3362" s="8">
        <f t="shared" si="522"/>
        <v>1054298210</v>
      </c>
      <c r="L3362" s="1"/>
      <c r="M3362" s="10">
        <f t="shared" si="523"/>
        <v>1010198210</v>
      </c>
      <c r="N3362" s="10">
        <f t="shared" si="524"/>
        <v>1120798210</v>
      </c>
      <c r="O3362" s="10">
        <f t="shared" si="525"/>
        <v>1112598210</v>
      </c>
      <c r="Q3362" s="1">
        <f t="shared" si="526"/>
        <v>1099998210</v>
      </c>
      <c r="R3362" s="1">
        <f t="shared" si="527"/>
        <v>1081198210</v>
      </c>
      <c r="T3362" s="1">
        <f t="shared" si="528"/>
        <v>0.98290906309747539</v>
      </c>
      <c r="U3362">
        <f t="shared" si="529"/>
        <v>0.7305446346995963</v>
      </c>
      <c r="Z3362" t="s">
        <v>7716</v>
      </c>
    </row>
    <row r="3363" spans="1:30">
      <c r="A3363" s="4">
        <v>405540000</v>
      </c>
      <c r="B3363" s="4">
        <v>462430000</v>
      </c>
      <c r="C3363" s="4">
        <v>415750000</v>
      </c>
      <c r="E3363" s="6">
        <v>457360000</v>
      </c>
      <c r="F3363" s="6">
        <v>448690000</v>
      </c>
      <c r="G3363" s="6">
        <v>355980000</v>
      </c>
      <c r="I3363" s="8">
        <f t="shared" si="520"/>
        <v>405838210</v>
      </c>
      <c r="J3363" s="8">
        <f t="shared" si="521"/>
        <v>462728210</v>
      </c>
      <c r="K3363" s="8">
        <f t="shared" si="522"/>
        <v>416048210</v>
      </c>
      <c r="L3363" s="1"/>
      <c r="M3363" s="10">
        <f t="shared" si="523"/>
        <v>457658210</v>
      </c>
      <c r="N3363" s="10">
        <f t="shared" si="524"/>
        <v>448988210</v>
      </c>
      <c r="O3363" s="10">
        <f t="shared" si="525"/>
        <v>356278210</v>
      </c>
      <c r="Q3363" s="1">
        <f t="shared" si="526"/>
        <v>428204876.66666669</v>
      </c>
      <c r="R3363" s="1">
        <f t="shared" si="527"/>
        <v>420974876.66666669</v>
      </c>
      <c r="T3363" s="1">
        <f t="shared" si="528"/>
        <v>0.9831155589439301</v>
      </c>
      <c r="U3363">
        <f t="shared" si="529"/>
        <v>0.85409214335682826</v>
      </c>
      <c r="Y3363" t="s">
        <v>12059</v>
      </c>
      <c r="Z3363" t="s">
        <v>12060</v>
      </c>
    </row>
    <row r="3364" spans="1:30">
      <c r="A3364" s="4">
        <v>14224000000</v>
      </c>
      <c r="B3364" s="4">
        <v>16397000000</v>
      </c>
      <c r="C3364" s="4">
        <v>13997000000</v>
      </c>
      <c r="E3364" s="6">
        <v>13144000000</v>
      </c>
      <c r="F3364" s="6">
        <v>13996000000</v>
      </c>
      <c r="G3364" s="6">
        <v>16726000000</v>
      </c>
      <c r="I3364" s="8">
        <f t="shared" si="520"/>
        <v>14224298210</v>
      </c>
      <c r="J3364" s="8">
        <f t="shared" si="521"/>
        <v>16397298210</v>
      </c>
      <c r="K3364" s="8">
        <f t="shared" si="522"/>
        <v>13997298210</v>
      </c>
      <c r="L3364" s="1"/>
      <c r="M3364" s="10">
        <f t="shared" si="523"/>
        <v>13144298210</v>
      </c>
      <c r="N3364" s="10">
        <f t="shared" si="524"/>
        <v>13996298210</v>
      </c>
      <c r="O3364" s="10">
        <f t="shared" si="525"/>
        <v>16726298210</v>
      </c>
      <c r="Q3364" s="1">
        <f t="shared" si="526"/>
        <v>14872964876.666666</v>
      </c>
      <c r="R3364" s="1">
        <f t="shared" si="527"/>
        <v>14622298210</v>
      </c>
      <c r="T3364" s="1">
        <f t="shared" si="528"/>
        <v>0.98314615352451196</v>
      </c>
      <c r="U3364">
        <f t="shared" si="529"/>
        <v>0.85903321141132882</v>
      </c>
      <c r="Y3364" t="s">
        <v>9132</v>
      </c>
      <c r="Z3364" t="s">
        <v>9133</v>
      </c>
      <c r="AA3364" t="s">
        <v>13094</v>
      </c>
    </row>
    <row r="3365" spans="1:30">
      <c r="A3365" s="4">
        <v>4302600000</v>
      </c>
      <c r="B3365" s="4">
        <v>4249000000</v>
      </c>
      <c r="C3365" s="4">
        <v>4163800000</v>
      </c>
      <c r="E3365" s="6">
        <v>4176200000</v>
      </c>
      <c r="F3365" s="6">
        <v>4381800000</v>
      </c>
      <c r="G3365" s="6">
        <v>3944500000</v>
      </c>
      <c r="I3365" s="8">
        <f t="shared" si="520"/>
        <v>4302898210</v>
      </c>
      <c r="J3365" s="8">
        <f t="shared" si="521"/>
        <v>4249298210</v>
      </c>
      <c r="K3365" s="8">
        <f t="shared" si="522"/>
        <v>4164098210</v>
      </c>
      <c r="L3365" s="1"/>
      <c r="M3365" s="10">
        <f t="shared" si="523"/>
        <v>4176498210</v>
      </c>
      <c r="N3365" s="10">
        <f t="shared" si="524"/>
        <v>4382098210</v>
      </c>
      <c r="O3365" s="10">
        <f t="shared" si="525"/>
        <v>3944798210</v>
      </c>
      <c r="Q3365" s="1">
        <f t="shared" si="526"/>
        <v>4238764876.6666665</v>
      </c>
      <c r="R3365" s="1">
        <f t="shared" si="527"/>
        <v>4167798210</v>
      </c>
      <c r="T3365" s="1">
        <f t="shared" si="528"/>
        <v>0.98325770154005943</v>
      </c>
      <c r="U3365">
        <f t="shared" si="529"/>
        <v>0.62093563840926547</v>
      </c>
      <c r="Y3365" t="s">
        <v>2039</v>
      </c>
      <c r="Z3365" t="s">
        <v>2040</v>
      </c>
    </row>
    <row r="3366" spans="1:30">
      <c r="A3366" s="4">
        <v>92885000</v>
      </c>
      <c r="B3366" s="4">
        <v>92529000</v>
      </c>
      <c r="C3366" s="4">
        <v>79068000</v>
      </c>
      <c r="E3366" s="6">
        <v>76566000</v>
      </c>
      <c r="F3366" s="6">
        <v>85880000</v>
      </c>
      <c r="G3366" s="6">
        <v>97606000</v>
      </c>
      <c r="I3366" s="8">
        <f t="shared" si="520"/>
        <v>93183210</v>
      </c>
      <c r="J3366" s="8">
        <f t="shared" si="521"/>
        <v>92827210</v>
      </c>
      <c r="K3366" s="8">
        <f t="shared" si="522"/>
        <v>79366210</v>
      </c>
      <c r="L3366" s="1"/>
      <c r="M3366" s="10">
        <f t="shared" si="523"/>
        <v>76864210</v>
      </c>
      <c r="N3366" s="10">
        <f t="shared" si="524"/>
        <v>86178210</v>
      </c>
      <c r="O3366" s="10">
        <f t="shared" si="525"/>
        <v>97904210</v>
      </c>
      <c r="Q3366" s="1">
        <f t="shared" si="526"/>
        <v>88458876.666666672</v>
      </c>
      <c r="R3366" s="1">
        <f t="shared" si="527"/>
        <v>86982210</v>
      </c>
      <c r="T3366" s="1">
        <f t="shared" si="528"/>
        <v>0.98330674407916019</v>
      </c>
      <c r="U3366">
        <f t="shared" si="529"/>
        <v>0.85537598548226801</v>
      </c>
      <c r="Z3366" t="s">
        <v>5975</v>
      </c>
    </row>
    <row r="3367" spans="1:30">
      <c r="A3367" s="4">
        <v>349560000</v>
      </c>
      <c r="B3367" s="4">
        <v>257990000</v>
      </c>
      <c r="C3367" s="4">
        <v>253400000</v>
      </c>
      <c r="E3367" s="6">
        <v>284700000</v>
      </c>
      <c r="F3367" s="6">
        <v>254460000</v>
      </c>
      <c r="G3367" s="6">
        <v>307650000</v>
      </c>
      <c r="I3367" s="8">
        <f t="shared" si="520"/>
        <v>349858210</v>
      </c>
      <c r="J3367" s="8">
        <f t="shared" si="521"/>
        <v>258288210</v>
      </c>
      <c r="K3367" s="8">
        <f t="shared" si="522"/>
        <v>253698210</v>
      </c>
      <c r="L3367" s="1"/>
      <c r="M3367" s="10">
        <f t="shared" si="523"/>
        <v>284998210</v>
      </c>
      <c r="N3367" s="10">
        <f t="shared" si="524"/>
        <v>254758210</v>
      </c>
      <c r="O3367" s="10">
        <f t="shared" si="525"/>
        <v>307948210</v>
      </c>
      <c r="Q3367" s="1">
        <f t="shared" si="526"/>
        <v>287281543.33333331</v>
      </c>
      <c r="R3367" s="1">
        <f t="shared" si="527"/>
        <v>282568210</v>
      </c>
      <c r="T3367" s="1">
        <f t="shared" si="528"/>
        <v>0.98359333050552289</v>
      </c>
      <c r="U3367">
        <f t="shared" si="529"/>
        <v>0.89909144601984092</v>
      </c>
      <c r="Y3367" t="s">
        <v>11957</v>
      </c>
      <c r="Z3367" t="s">
        <v>11958</v>
      </c>
    </row>
    <row r="3368" spans="1:30">
      <c r="A3368" s="4">
        <v>3064600000</v>
      </c>
      <c r="B3368" s="4">
        <v>3382300000</v>
      </c>
      <c r="C3368" s="4">
        <v>3218100000</v>
      </c>
      <c r="E3368" s="6">
        <v>3276900000</v>
      </c>
      <c r="F3368" s="6">
        <v>3241300000</v>
      </c>
      <c r="G3368" s="6">
        <v>2989300000</v>
      </c>
      <c r="I3368" s="8">
        <f t="shared" si="520"/>
        <v>3064898210</v>
      </c>
      <c r="J3368" s="8">
        <f t="shared" si="521"/>
        <v>3382598210</v>
      </c>
      <c r="K3368" s="8">
        <f t="shared" si="522"/>
        <v>3218398210</v>
      </c>
      <c r="L3368" s="1"/>
      <c r="M3368" s="10">
        <f t="shared" si="523"/>
        <v>3277198210</v>
      </c>
      <c r="N3368" s="10">
        <f t="shared" si="524"/>
        <v>3241598210</v>
      </c>
      <c r="O3368" s="10">
        <f t="shared" si="525"/>
        <v>2989598210</v>
      </c>
      <c r="Q3368" s="1">
        <f t="shared" si="526"/>
        <v>3221964876.6666665</v>
      </c>
      <c r="R3368" s="1">
        <f t="shared" si="527"/>
        <v>3169464876.6666665</v>
      </c>
      <c r="T3368" s="1">
        <f t="shared" si="528"/>
        <v>0.98370559518503664</v>
      </c>
      <c r="U3368">
        <f t="shared" si="529"/>
        <v>0.7045867848489642</v>
      </c>
      <c r="Y3368" t="s">
        <v>2179</v>
      </c>
      <c r="Z3368" t="s">
        <v>2180</v>
      </c>
    </row>
    <row r="3369" spans="1:30" s="12" customFormat="1">
      <c r="A3369" s="4">
        <v>601090000</v>
      </c>
      <c r="B3369" s="4">
        <v>600540000</v>
      </c>
      <c r="C3369" s="4">
        <v>551090000</v>
      </c>
      <c r="D3369"/>
      <c r="E3369" s="6">
        <v>573640000</v>
      </c>
      <c r="F3369" s="6">
        <v>493340000</v>
      </c>
      <c r="G3369" s="6">
        <v>657280000</v>
      </c>
      <c r="H3369"/>
      <c r="I3369" s="8">
        <f t="shared" si="520"/>
        <v>601388210</v>
      </c>
      <c r="J3369" s="8">
        <f t="shared" si="521"/>
        <v>600838210</v>
      </c>
      <c r="K3369" s="8">
        <f t="shared" si="522"/>
        <v>551388210</v>
      </c>
      <c r="L3369" s="1"/>
      <c r="M3369" s="10">
        <f t="shared" si="523"/>
        <v>573938210</v>
      </c>
      <c r="N3369" s="10">
        <f t="shared" si="524"/>
        <v>493638210</v>
      </c>
      <c r="O3369" s="10">
        <f t="shared" si="525"/>
        <v>657578210</v>
      </c>
      <c r="P3369"/>
      <c r="Q3369" s="1">
        <f t="shared" si="526"/>
        <v>584538210</v>
      </c>
      <c r="R3369" s="1">
        <f t="shared" si="527"/>
        <v>575051543.33333337</v>
      </c>
      <c r="S3369"/>
      <c r="T3369" s="1">
        <f t="shared" si="528"/>
        <v>0.98377066459578988</v>
      </c>
      <c r="U3369">
        <f t="shared" si="529"/>
        <v>0.85916618804812572</v>
      </c>
      <c r="V3369"/>
      <c r="W3369"/>
      <c r="X3369"/>
      <c r="Y3369" t="s">
        <v>1342</v>
      </c>
      <c r="Z3369" t="s">
        <v>1343</v>
      </c>
      <c r="AA3369"/>
      <c r="AB3369"/>
      <c r="AC3369"/>
      <c r="AD3369"/>
    </row>
    <row r="3370" spans="1:30">
      <c r="A3370" s="4">
        <v>517100000</v>
      </c>
      <c r="B3370" s="4">
        <v>638220000</v>
      </c>
      <c r="C3370" s="4">
        <v>679410000</v>
      </c>
      <c r="E3370" s="6">
        <v>602420000</v>
      </c>
      <c r="F3370" s="6">
        <v>639200000</v>
      </c>
      <c r="G3370" s="6">
        <v>563370000</v>
      </c>
      <c r="I3370" s="8">
        <f t="shared" si="520"/>
        <v>517398210</v>
      </c>
      <c r="J3370" s="8">
        <f t="shared" si="521"/>
        <v>638518210</v>
      </c>
      <c r="K3370" s="8">
        <f t="shared" si="522"/>
        <v>679708210</v>
      </c>
      <c r="L3370" s="1"/>
      <c r="M3370" s="10">
        <f t="shared" si="523"/>
        <v>602718210</v>
      </c>
      <c r="N3370" s="10">
        <f t="shared" si="524"/>
        <v>639498210</v>
      </c>
      <c r="O3370" s="10">
        <f t="shared" si="525"/>
        <v>563668210</v>
      </c>
      <c r="Q3370" s="1">
        <f t="shared" si="526"/>
        <v>611874876.66666663</v>
      </c>
      <c r="R3370" s="1">
        <f t="shared" si="527"/>
        <v>601961543.33333337</v>
      </c>
      <c r="T3370" s="1">
        <f t="shared" si="528"/>
        <v>0.98379843051027283</v>
      </c>
      <c r="U3370">
        <f t="shared" si="529"/>
        <v>0.86177307877237574</v>
      </c>
      <c r="Y3370" t="s">
        <v>1896</v>
      </c>
      <c r="Z3370" t="s">
        <v>1897</v>
      </c>
    </row>
    <row r="3371" spans="1:30">
      <c r="A3371" s="4">
        <v>907660000</v>
      </c>
      <c r="B3371" s="4">
        <v>892400000</v>
      </c>
      <c r="C3371" s="4">
        <v>957550000</v>
      </c>
      <c r="E3371" s="6">
        <v>900760000</v>
      </c>
      <c r="F3371" s="6">
        <v>925380000</v>
      </c>
      <c r="G3371" s="6">
        <v>886870000</v>
      </c>
      <c r="I3371" s="8">
        <f t="shared" si="520"/>
        <v>907958210</v>
      </c>
      <c r="J3371" s="8">
        <f t="shared" si="521"/>
        <v>892698210</v>
      </c>
      <c r="K3371" s="8">
        <f t="shared" si="522"/>
        <v>957848210</v>
      </c>
      <c r="L3371" s="1"/>
      <c r="M3371" s="10">
        <f t="shared" si="523"/>
        <v>901058210</v>
      </c>
      <c r="N3371" s="10">
        <f t="shared" si="524"/>
        <v>925678210</v>
      </c>
      <c r="O3371" s="10">
        <f t="shared" si="525"/>
        <v>887168210</v>
      </c>
      <c r="Q3371" s="1">
        <f t="shared" si="526"/>
        <v>919501543.33333337</v>
      </c>
      <c r="R3371" s="1">
        <f t="shared" si="527"/>
        <v>904634876.66666663</v>
      </c>
      <c r="T3371" s="1">
        <f t="shared" si="528"/>
        <v>0.98383181977838474</v>
      </c>
      <c r="U3371">
        <f t="shared" si="529"/>
        <v>0.54772037965696319</v>
      </c>
      <c r="Z3371" t="s">
        <v>10546</v>
      </c>
    </row>
    <row r="3372" spans="1:30">
      <c r="A3372" s="4">
        <v>971200000</v>
      </c>
      <c r="B3372" s="4">
        <v>888820000</v>
      </c>
      <c r="C3372" s="4">
        <v>839910000</v>
      </c>
      <c r="E3372" s="6">
        <v>933670000</v>
      </c>
      <c r="F3372" s="6">
        <v>802190000</v>
      </c>
      <c r="G3372" s="6">
        <v>920450000</v>
      </c>
      <c r="I3372" s="8">
        <f t="shared" si="520"/>
        <v>971498210</v>
      </c>
      <c r="J3372" s="8">
        <f t="shared" si="521"/>
        <v>889118210</v>
      </c>
      <c r="K3372" s="8">
        <f t="shared" si="522"/>
        <v>840208210</v>
      </c>
      <c r="L3372" s="1"/>
      <c r="M3372" s="10">
        <f t="shared" si="523"/>
        <v>933968210</v>
      </c>
      <c r="N3372" s="10">
        <f t="shared" si="524"/>
        <v>802488210</v>
      </c>
      <c r="O3372" s="10">
        <f t="shared" si="525"/>
        <v>920748210</v>
      </c>
      <c r="Q3372" s="1">
        <f t="shared" si="526"/>
        <v>900274876.66666663</v>
      </c>
      <c r="R3372" s="1">
        <f t="shared" si="527"/>
        <v>885734876.66666663</v>
      </c>
      <c r="T3372" s="1">
        <f t="shared" si="528"/>
        <v>0.98384937714375031</v>
      </c>
      <c r="U3372">
        <f t="shared" si="529"/>
        <v>0.81025399665872289</v>
      </c>
      <c r="Y3372" t="s">
        <v>855</v>
      </c>
      <c r="Z3372" t="s">
        <v>856</v>
      </c>
    </row>
    <row r="3373" spans="1:30">
      <c r="A3373" s="4">
        <v>27196000000</v>
      </c>
      <c r="B3373" s="4">
        <v>25780000000</v>
      </c>
      <c r="C3373" s="4">
        <v>22700000000</v>
      </c>
      <c r="E3373" s="6">
        <v>24953000000</v>
      </c>
      <c r="F3373" s="6">
        <v>22980000000</v>
      </c>
      <c r="G3373" s="6">
        <v>26525000000</v>
      </c>
      <c r="I3373" s="8">
        <f t="shared" si="520"/>
        <v>27196298210</v>
      </c>
      <c r="J3373" s="8">
        <f t="shared" si="521"/>
        <v>25780298210</v>
      </c>
      <c r="K3373" s="8">
        <f t="shared" si="522"/>
        <v>22700298210</v>
      </c>
      <c r="L3373" s="1"/>
      <c r="M3373" s="10">
        <f t="shared" si="523"/>
        <v>24953298210</v>
      </c>
      <c r="N3373" s="10">
        <f t="shared" si="524"/>
        <v>22980298210</v>
      </c>
      <c r="O3373" s="10">
        <f t="shared" si="525"/>
        <v>26525298210</v>
      </c>
      <c r="Q3373" s="1">
        <f t="shared" si="526"/>
        <v>25225631543.333332</v>
      </c>
      <c r="R3373" s="1">
        <f t="shared" si="527"/>
        <v>24819631543.333332</v>
      </c>
      <c r="T3373" s="1">
        <f t="shared" si="528"/>
        <v>0.98390525924781858</v>
      </c>
      <c r="U3373">
        <f t="shared" si="529"/>
        <v>0.82063439483441802</v>
      </c>
      <c r="Y3373" t="s">
        <v>4659</v>
      </c>
      <c r="Z3373" t="s">
        <v>4660</v>
      </c>
    </row>
    <row r="3374" spans="1:30">
      <c r="A3374" s="4">
        <v>514500000</v>
      </c>
      <c r="B3374" s="4">
        <v>374450000</v>
      </c>
      <c r="C3374" s="4">
        <v>479070000</v>
      </c>
      <c r="E3374" s="6">
        <v>398280000</v>
      </c>
      <c r="F3374" s="6">
        <v>510260000</v>
      </c>
      <c r="G3374" s="6">
        <v>437510000</v>
      </c>
      <c r="I3374" s="8">
        <f t="shared" si="520"/>
        <v>514798210</v>
      </c>
      <c r="J3374" s="8">
        <f t="shared" si="521"/>
        <v>374748210</v>
      </c>
      <c r="K3374" s="8">
        <f t="shared" si="522"/>
        <v>479368210</v>
      </c>
      <c r="L3374" s="1"/>
      <c r="M3374" s="10">
        <f t="shared" si="523"/>
        <v>398578210</v>
      </c>
      <c r="N3374" s="10">
        <f t="shared" si="524"/>
        <v>510558210</v>
      </c>
      <c r="O3374" s="10">
        <f t="shared" si="525"/>
        <v>437808210</v>
      </c>
      <c r="Q3374" s="1">
        <f t="shared" si="526"/>
        <v>456304876.66666669</v>
      </c>
      <c r="R3374" s="1">
        <f t="shared" si="527"/>
        <v>448981543.33333331</v>
      </c>
      <c r="T3374" s="1">
        <f t="shared" si="528"/>
        <v>0.98395078880850284</v>
      </c>
      <c r="U3374">
        <f t="shared" si="529"/>
        <v>0.89740395352726843</v>
      </c>
      <c r="Z3374" t="s">
        <v>1443</v>
      </c>
    </row>
    <row r="3375" spans="1:30">
      <c r="A3375" s="4">
        <v>35008000000</v>
      </c>
      <c r="B3375" s="4">
        <v>40066000000</v>
      </c>
      <c r="C3375" s="4">
        <v>35251000000</v>
      </c>
      <c r="E3375" s="6">
        <v>33029000000</v>
      </c>
      <c r="F3375" s="6">
        <v>38284000000</v>
      </c>
      <c r="G3375" s="6">
        <v>37248000000</v>
      </c>
      <c r="I3375" s="8">
        <f t="shared" si="520"/>
        <v>35008298210</v>
      </c>
      <c r="J3375" s="8">
        <f t="shared" si="521"/>
        <v>40066298210</v>
      </c>
      <c r="K3375" s="8">
        <f t="shared" si="522"/>
        <v>35251298210</v>
      </c>
      <c r="L3375" s="1"/>
      <c r="M3375" s="10">
        <f t="shared" si="523"/>
        <v>33029298210</v>
      </c>
      <c r="N3375" s="10">
        <f t="shared" si="524"/>
        <v>38284298210</v>
      </c>
      <c r="O3375" s="10">
        <f t="shared" si="525"/>
        <v>37248298210</v>
      </c>
      <c r="Q3375" s="1">
        <f t="shared" si="526"/>
        <v>36775298210</v>
      </c>
      <c r="R3375" s="1">
        <f t="shared" si="527"/>
        <v>36187298210</v>
      </c>
      <c r="T3375" s="1">
        <f t="shared" si="528"/>
        <v>0.98401100660986318</v>
      </c>
      <c r="U3375">
        <f t="shared" si="529"/>
        <v>0.8109193238524991</v>
      </c>
      <c r="Y3375" t="s">
        <v>5996</v>
      </c>
      <c r="Z3375" t="s">
        <v>5997</v>
      </c>
    </row>
    <row r="3376" spans="1:30">
      <c r="A3376" s="4">
        <v>251180000</v>
      </c>
      <c r="B3376" s="4">
        <v>204630000</v>
      </c>
      <c r="C3376" s="4">
        <v>196200000</v>
      </c>
      <c r="E3376" s="6">
        <v>255050000</v>
      </c>
      <c r="F3376" s="6">
        <v>278990000</v>
      </c>
      <c r="G3376" s="6">
        <v>107590000</v>
      </c>
      <c r="I3376" s="8">
        <f t="shared" si="520"/>
        <v>251478210</v>
      </c>
      <c r="J3376" s="8">
        <f t="shared" si="521"/>
        <v>204928210</v>
      </c>
      <c r="K3376" s="8">
        <f t="shared" si="522"/>
        <v>196498210</v>
      </c>
      <c r="L3376" s="1"/>
      <c r="M3376" s="10">
        <f t="shared" si="523"/>
        <v>255348210</v>
      </c>
      <c r="N3376" s="10">
        <f t="shared" si="524"/>
        <v>279288210</v>
      </c>
      <c r="O3376" s="10">
        <f t="shared" si="525"/>
        <v>107888210</v>
      </c>
      <c r="Q3376" s="1">
        <f t="shared" si="526"/>
        <v>217634876.66666666</v>
      </c>
      <c r="R3376" s="1">
        <f t="shared" si="527"/>
        <v>214174876.66666666</v>
      </c>
      <c r="T3376" s="1">
        <f t="shared" si="528"/>
        <v>0.98410181284822562</v>
      </c>
      <c r="U3376">
        <f t="shared" si="529"/>
        <v>0.95390427938110944</v>
      </c>
      <c r="Z3376" t="s">
        <v>835</v>
      </c>
    </row>
    <row r="3377" spans="1:26">
      <c r="A3377" s="4">
        <v>4635400000</v>
      </c>
      <c r="B3377" s="4">
        <v>4926300000</v>
      </c>
      <c r="C3377" s="4">
        <v>4442400000</v>
      </c>
      <c r="E3377" s="6">
        <v>4102800000</v>
      </c>
      <c r="F3377" s="6">
        <v>4989900000</v>
      </c>
      <c r="G3377" s="6">
        <v>4689300000</v>
      </c>
      <c r="I3377" s="8">
        <f t="shared" si="520"/>
        <v>4635698210</v>
      </c>
      <c r="J3377" s="8">
        <f t="shared" si="521"/>
        <v>4926598210</v>
      </c>
      <c r="K3377" s="8">
        <f t="shared" si="522"/>
        <v>4442698210</v>
      </c>
      <c r="L3377" s="1"/>
      <c r="M3377" s="10">
        <f t="shared" si="523"/>
        <v>4103098210</v>
      </c>
      <c r="N3377" s="10">
        <f t="shared" si="524"/>
        <v>4990198210</v>
      </c>
      <c r="O3377" s="10">
        <f t="shared" si="525"/>
        <v>4689598210</v>
      </c>
      <c r="Q3377" s="1">
        <f t="shared" si="526"/>
        <v>4668331543.333333</v>
      </c>
      <c r="R3377" s="1">
        <f t="shared" si="527"/>
        <v>4594298210</v>
      </c>
      <c r="T3377" s="1">
        <f t="shared" si="528"/>
        <v>0.98414137199851259</v>
      </c>
      <c r="U3377">
        <f t="shared" si="529"/>
        <v>0.81483403775281005</v>
      </c>
      <c r="Y3377" t="s">
        <v>12622</v>
      </c>
      <c r="Z3377" t="s">
        <v>12623</v>
      </c>
    </row>
    <row r="3378" spans="1:26">
      <c r="A3378" s="4">
        <v>7710800000</v>
      </c>
      <c r="B3378" s="4">
        <v>7828200000</v>
      </c>
      <c r="C3378" s="4">
        <v>7317000000</v>
      </c>
      <c r="E3378" s="6">
        <v>7077200000</v>
      </c>
      <c r="F3378" s="6">
        <v>7686000000</v>
      </c>
      <c r="G3378" s="6">
        <v>7731800000</v>
      </c>
      <c r="I3378" s="8">
        <f t="shared" si="520"/>
        <v>7711098210</v>
      </c>
      <c r="J3378" s="8">
        <f t="shared" si="521"/>
        <v>7828498210</v>
      </c>
      <c r="K3378" s="8">
        <f t="shared" si="522"/>
        <v>7317298210</v>
      </c>
      <c r="L3378" s="1"/>
      <c r="M3378" s="10">
        <f t="shared" si="523"/>
        <v>7077498210</v>
      </c>
      <c r="N3378" s="10">
        <f t="shared" si="524"/>
        <v>7686298210</v>
      </c>
      <c r="O3378" s="10">
        <f t="shared" si="525"/>
        <v>7732098210</v>
      </c>
      <c r="Q3378" s="1">
        <f t="shared" si="526"/>
        <v>7618964876.666667</v>
      </c>
      <c r="R3378" s="1">
        <f t="shared" si="527"/>
        <v>7498631543.333333</v>
      </c>
      <c r="T3378" s="1">
        <f t="shared" si="528"/>
        <v>0.98420607847899932</v>
      </c>
      <c r="U3378">
        <f t="shared" si="529"/>
        <v>0.66936686340438167</v>
      </c>
      <c r="Y3378" t="s">
        <v>1878</v>
      </c>
      <c r="Z3378" t="s">
        <v>1879</v>
      </c>
    </row>
    <row r="3379" spans="1:26">
      <c r="A3379" s="4">
        <v>3950100000</v>
      </c>
      <c r="B3379" s="4">
        <v>4035400000</v>
      </c>
      <c r="C3379" s="4">
        <v>4180700000</v>
      </c>
      <c r="E3379" s="6">
        <v>3846400000</v>
      </c>
      <c r="F3379" s="6">
        <v>4190800000</v>
      </c>
      <c r="G3379" s="6">
        <v>3937100000</v>
      </c>
      <c r="I3379" s="8">
        <f t="shared" si="520"/>
        <v>3950398210</v>
      </c>
      <c r="J3379" s="8">
        <f t="shared" si="521"/>
        <v>4035698210</v>
      </c>
      <c r="K3379" s="8">
        <f t="shared" si="522"/>
        <v>4180998210</v>
      </c>
      <c r="L3379" s="1"/>
      <c r="M3379" s="10">
        <f t="shared" si="523"/>
        <v>3846698210</v>
      </c>
      <c r="N3379" s="10">
        <f t="shared" si="524"/>
        <v>4191098210</v>
      </c>
      <c r="O3379" s="10">
        <f t="shared" si="525"/>
        <v>3937398210</v>
      </c>
      <c r="Q3379" s="1">
        <f t="shared" si="526"/>
        <v>4055698210</v>
      </c>
      <c r="R3379" s="1">
        <f t="shared" si="527"/>
        <v>3991731543.3333335</v>
      </c>
      <c r="T3379" s="1">
        <f t="shared" si="528"/>
        <v>0.98422795204314117</v>
      </c>
      <c r="U3379">
        <f t="shared" si="529"/>
        <v>0.63075112347319218</v>
      </c>
      <c r="Y3379" t="s">
        <v>3047</v>
      </c>
      <c r="Z3379" t="s">
        <v>3048</v>
      </c>
    </row>
    <row r="3380" spans="1:26">
      <c r="A3380" s="4">
        <v>1244400000</v>
      </c>
      <c r="B3380" s="4">
        <v>1473000000</v>
      </c>
      <c r="C3380" s="4">
        <v>1288200000</v>
      </c>
      <c r="E3380" s="6">
        <v>1348100000</v>
      </c>
      <c r="F3380" s="6">
        <v>1232000000</v>
      </c>
      <c r="G3380" s="6">
        <v>1363200000</v>
      </c>
      <c r="I3380" s="8">
        <f t="shared" si="520"/>
        <v>1244698210</v>
      </c>
      <c r="J3380" s="8">
        <f t="shared" si="521"/>
        <v>1473298210</v>
      </c>
      <c r="K3380" s="8">
        <f t="shared" si="522"/>
        <v>1288498210</v>
      </c>
      <c r="L3380" s="1"/>
      <c r="M3380" s="10">
        <f t="shared" si="523"/>
        <v>1348398210</v>
      </c>
      <c r="N3380" s="10">
        <f t="shared" si="524"/>
        <v>1232298210</v>
      </c>
      <c r="O3380" s="10">
        <f t="shared" si="525"/>
        <v>1363498210</v>
      </c>
      <c r="Q3380" s="1">
        <f t="shared" si="526"/>
        <v>1335498210</v>
      </c>
      <c r="R3380" s="1">
        <f t="shared" si="527"/>
        <v>1314731543.3333333</v>
      </c>
      <c r="T3380" s="1">
        <f t="shared" si="528"/>
        <v>0.98445024747231469</v>
      </c>
      <c r="U3380">
        <f t="shared" si="529"/>
        <v>0.81119704976507978</v>
      </c>
      <c r="Y3380" t="s">
        <v>8713</v>
      </c>
      <c r="Z3380" t="s">
        <v>8714</v>
      </c>
    </row>
    <row r="3381" spans="1:26">
      <c r="A3381" s="4">
        <v>126260000</v>
      </c>
      <c r="B3381" s="4">
        <v>172220000</v>
      </c>
      <c r="C3381" s="4">
        <v>150400000</v>
      </c>
      <c r="E3381" s="6">
        <v>147310000</v>
      </c>
      <c r="F3381" s="6">
        <v>120810000</v>
      </c>
      <c r="G3381" s="6">
        <v>173780000</v>
      </c>
      <c r="I3381" s="8">
        <f t="shared" si="520"/>
        <v>126558210</v>
      </c>
      <c r="J3381" s="8">
        <f t="shared" si="521"/>
        <v>172518210</v>
      </c>
      <c r="K3381" s="8">
        <f t="shared" si="522"/>
        <v>150698210</v>
      </c>
      <c r="L3381" s="1"/>
      <c r="M3381" s="10">
        <f t="shared" si="523"/>
        <v>147608210</v>
      </c>
      <c r="N3381" s="10">
        <f t="shared" si="524"/>
        <v>121108210</v>
      </c>
      <c r="O3381" s="10">
        <f t="shared" si="525"/>
        <v>174078210</v>
      </c>
      <c r="Q3381" s="1">
        <f t="shared" si="526"/>
        <v>149924876.66666666</v>
      </c>
      <c r="R3381" s="1">
        <f t="shared" si="527"/>
        <v>147598210</v>
      </c>
      <c r="T3381" s="1">
        <f t="shared" si="528"/>
        <v>0.9844811166872619</v>
      </c>
      <c r="U3381">
        <f t="shared" si="529"/>
        <v>0.91405627987533444</v>
      </c>
      <c r="Y3381" t="s">
        <v>10375</v>
      </c>
      <c r="Z3381" t="s">
        <v>10376</v>
      </c>
    </row>
    <row r="3382" spans="1:26">
      <c r="A3382" s="4">
        <v>721610000</v>
      </c>
      <c r="B3382" s="4">
        <v>941000000</v>
      </c>
      <c r="C3382" s="4">
        <v>791460000</v>
      </c>
      <c r="E3382" s="6">
        <v>697510000</v>
      </c>
      <c r="F3382" s="6">
        <v>802370000</v>
      </c>
      <c r="G3382" s="6">
        <v>916150000</v>
      </c>
      <c r="I3382" s="8">
        <f t="shared" si="520"/>
        <v>721908210</v>
      </c>
      <c r="J3382" s="8">
        <f t="shared" si="521"/>
        <v>941298210</v>
      </c>
      <c r="K3382" s="8">
        <f t="shared" si="522"/>
        <v>791758210</v>
      </c>
      <c r="L3382" s="1"/>
      <c r="M3382" s="10">
        <f t="shared" si="523"/>
        <v>697808210</v>
      </c>
      <c r="N3382" s="10">
        <f t="shared" si="524"/>
        <v>802668210</v>
      </c>
      <c r="O3382" s="10">
        <f t="shared" si="525"/>
        <v>916448210</v>
      </c>
      <c r="Q3382" s="1">
        <f t="shared" si="526"/>
        <v>818321543.33333337</v>
      </c>
      <c r="R3382" s="1">
        <f t="shared" si="527"/>
        <v>805641543.33333337</v>
      </c>
      <c r="T3382" s="1">
        <f t="shared" si="528"/>
        <v>0.98450486840618967</v>
      </c>
      <c r="U3382">
        <f t="shared" si="529"/>
        <v>0.89523667426687892</v>
      </c>
      <c r="Y3382" t="s">
        <v>7345</v>
      </c>
      <c r="Z3382" t="s">
        <v>7346</v>
      </c>
    </row>
    <row r="3383" spans="1:26">
      <c r="A3383" s="4">
        <v>920610000</v>
      </c>
      <c r="B3383" s="4">
        <v>1022400000</v>
      </c>
      <c r="C3383" s="4">
        <v>1102100000</v>
      </c>
      <c r="E3383" s="6">
        <v>1015800000</v>
      </c>
      <c r="F3383" s="6">
        <v>1021500000</v>
      </c>
      <c r="G3383" s="6">
        <v>960660000</v>
      </c>
      <c r="I3383" s="8">
        <f t="shared" si="520"/>
        <v>920908210</v>
      </c>
      <c r="J3383" s="8">
        <f t="shared" si="521"/>
        <v>1022698210</v>
      </c>
      <c r="K3383" s="8">
        <f t="shared" si="522"/>
        <v>1102398210</v>
      </c>
      <c r="L3383" s="1"/>
      <c r="M3383" s="10">
        <f t="shared" si="523"/>
        <v>1016098210</v>
      </c>
      <c r="N3383" s="10">
        <f t="shared" si="524"/>
        <v>1021798210</v>
      </c>
      <c r="O3383" s="10">
        <f t="shared" si="525"/>
        <v>960958210</v>
      </c>
      <c r="Q3383" s="1">
        <f t="shared" si="526"/>
        <v>1015334876.6666666</v>
      </c>
      <c r="R3383" s="1">
        <f t="shared" si="527"/>
        <v>999618210</v>
      </c>
      <c r="T3383" s="1">
        <f t="shared" si="528"/>
        <v>0.98452070639170375</v>
      </c>
      <c r="U3383">
        <f t="shared" si="529"/>
        <v>0.79285461211897235</v>
      </c>
      <c r="Y3383" t="s">
        <v>4599</v>
      </c>
      <c r="Z3383" t="s">
        <v>4600</v>
      </c>
    </row>
    <row r="3384" spans="1:26">
      <c r="A3384" s="4">
        <v>260990000</v>
      </c>
      <c r="B3384" s="4">
        <v>267420000</v>
      </c>
      <c r="C3384" s="4">
        <v>213540000</v>
      </c>
      <c r="E3384" s="6">
        <v>255790000</v>
      </c>
      <c r="F3384" s="6">
        <v>197760000</v>
      </c>
      <c r="G3384" s="6">
        <v>277150000</v>
      </c>
      <c r="I3384" s="8">
        <f t="shared" si="520"/>
        <v>261288210</v>
      </c>
      <c r="J3384" s="8">
        <f t="shared" si="521"/>
        <v>267718210</v>
      </c>
      <c r="K3384" s="8">
        <f t="shared" si="522"/>
        <v>213838210</v>
      </c>
      <c r="L3384" s="1"/>
      <c r="M3384" s="10">
        <f t="shared" si="523"/>
        <v>256088210</v>
      </c>
      <c r="N3384" s="10">
        <f t="shared" si="524"/>
        <v>198058210</v>
      </c>
      <c r="O3384" s="10">
        <f t="shared" si="525"/>
        <v>277448210</v>
      </c>
      <c r="Q3384" s="1">
        <f t="shared" si="526"/>
        <v>247614876.66666666</v>
      </c>
      <c r="R3384" s="1">
        <f t="shared" si="527"/>
        <v>243864876.66666666</v>
      </c>
      <c r="T3384" s="1">
        <f t="shared" si="528"/>
        <v>0.98485551413355443</v>
      </c>
      <c r="U3384">
        <f t="shared" si="529"/>
        <v>0.90393293320883905</v>
      </c>
      <c r="Y3384" t="s">
        <v>8986</v>
      </c>
      <c r="Z3384" t="s">
        <v>8987</v>
      </c>
    </row>
    <row r="3385" spans="1:26">
      <c r="A3385" s="4">
        <v>19125000000</v>
      </c>
      <c r="B3385" s="4">
        <v>20874000000</v>
      </c>
      <c r="C3385" s="4">
        <v>21999000000</v>
      </c>
      <c r="E3385" s="6">
        <v>20953000000</v>
      </c>
      <c r="F3385" s="6">
        <v>20804000000</v>
      </c>
      <c r="G3385" s="6">
        <v>19305000000</v>
      </c>
      <c r="I3385" s="8">
        <f t="shared" si="520"/>
        <v>19125298210</v>
      </c>
      <c r="J3385" s="8">
        <f t="shared" si="521"/>
        <v>20874298210</v>
      </c>
      <c r="K3385" s="8">
        <f t="shared" si="522"/>
        <v>21999298210</v>
      </c>
      <c r="L3385" s="1"/>
      <c r="M3385" s="10">
        <f t="shared" si="523"/>
        <v>20953298210</v>
      </c>
      <c r="N3385" s="10">
        <f t="shared" si="524"/>
        <v>20804298210</v>
      </c>
      <c r="O3385" s="10">
        <f t="shared" si="525"/>
        <v>19305298210</v>
      </c>
      <c r="Q3385" s="1">
        <f t="shared" si="526"/>
        <v>20666298210</v>
      </c>
      <c r="R3385" s="1">
        <f t="shared" si="527"/>
        <v>20354298210</v>
      </c>
      <c r="T3385" s="1">
        <f t="shared" si="528"/>
        <v>0.98490295664808369</v>
      </c>
      <c r="U3385">
        <f t="shared" si="529"/>
        <v>0.76794674571776356</v>
      </c>
      <c r="Y3385" t="s">
        <v>3202</v>
      </c>
      <c r="Z3385" t="s">
        <v>3203</v>
      </c>
    </row>
    <row r="3386" spans="1:26">
      <c r="A3386" s="4">
        <v>3111800000</v>
      </c>
      <c r="B3386" s="4">
        <v>3073900000</v>
      </c>
      <c r="C3386" s="4">
        <v>3022500000</v>
      </c>
      <c r="E3386" s="6">
        <v>2777300000</v>
      </c>
      <c r="F3386" s="6">
        <v>3090700000</v>
      </c>
      <c r="G3386" s="6">
        <v>3202800000</v>
      </c>
      <c r="I3386" s="8">
        <f t="shared" si="520"/>
        <v>3112098210</v>
      </c>
      <c r="J3386" s="8">
        <f t="shared" si="521"/>
        <v>3074198210</v>
      </c>
      <c r="K3386" s="8">
        <f t="shared" si="522"/>
        <v>3022798210</v>
      </c>
      <c r="L3386" s="1"/>
      <c r="M3386" s="10">
        <f t="shared" si="523"/>
        <v>2777598210</v>
      </c>
      <c r="N3386" s="10">
        <f t="shared" si="524"/>
        <v>3090998210</v>
      </c>
      <c r="O3386" s="10">
        <f t="shared" si="525"/>
        <v>3203098210</v>
      </c>
      <c r="Q3386" s="1">
        <f t="shared" si="526"/>
        <v>3069698210</v>
      </c>
      <c r="R3386" s="1">
        <f t="shared" si="527"/>
        <v>3023898210</v>
      </c>
      <c r="T3386" s="1">
        <f t="shared" si="528"/>
        <v>0.98507996654172725</v>
      </c>
      <c r="U3386">
        <f t="shared" si="529"/>
        <v>0.74226118964738164</v>
      </c>
      <c r="Y3386" t="s">
        <v>2952</v>
      </c>
      <c r="Z3386" t="s">
        <v>2953</v>
      </c>
    </row>
    <row r="3387" spans="1:26">
      <c r="A3387" s="4">
        <v>9433600000</v>
      </c>
      <c r="B3387" s="4">
        <v>9016800000</v>
      </c>
      <c r="C3387" s="4">
        <v>9223800000</v>
      </c>
      <c r="E3387" s="6">
        <v>9046400000</v>
      </c>
      <c r="F3387" s="6">
        <v>9288900000</v>
      </c>
      <c r="G3387" s="6">
        <v>8926800000</v>
      </c>
      <c r="I3387" s="8">
        <f t="shared" si="520"/>
        <v>9433898210</v>
      </c>
      <c r="J3387" s="8">
        <f t="shared" si="521"/>
        <v>9017098210</v>
      </c>
      <c r="K3387" s="8">
        <f t="shared" si="522"/>
        <v>9224098210</v>
      </c>
      <c r="L3387" s="1"/>
      <c r="M3387" s="10">
        <f t="shared" si="523"/>
        <v>9046698210</v>
      </c>
      <c r="N3387" s="10">
        <f t="shared" si="524"/>
        <v>9289198210</v>
      </c>
      <c r="O3387" s="10">
        <f t="shared" si="525"/>
        <v>8927098210</v>
      </c>
      <c r="Q3387" s="1">
        <f t="shared" si="526"/>
        <v>9225031543.333334</v>
      </c>
      <c r="R3387" s="1">
        <f t="shared" si="527"/>
        <v>9087664876.666666</v>
      </c>
      <c r="T3387" s="1">
        <f t="shared" si="528"/>
        <v>0.98510935534242816</v>
      </c>
      <c r="U3387">
        <f t="shared" si="529"/>
        <v>0.44082465312252783</v>
      </c>
      <c r="Y3387" t="s">
        <v>9081</v>
      </c>
      <c r="Z3387" t="s">
        <v>9082</v>
      </c>
    </row>
    <row r="3388" spans="1:26">
      <c r="A3388" s="4">
        <v>122720000</v>
      </c>
      <c r="B3388" s="4">
        <v>127730000</v>
      </c>
      <c r="C3388" s="4">
        <v>146650000</v>
      </c>
      <c r="E3388" s="6">
        <v>149370000</v>
      </c>
      <c r="F3388" s="6">
        <v>87948000</v>
      </c>
      <c r="G3388" s="6">
        <v>153860000</v>
      </c>
      <c r="I3388" s="8">
        <f t="shared" si="520"/>
        <v>123018210</v>
      </c>
      <c r="J3388" s="8">
        <f t="shared" si="521"/>
        <v>128028210</v>
      </c>
      <c r="K3388" s="8">
        <f t="shared" si="522"/>
        <v>146948210</v>
      </c>
      <c r="L3388" s="1"/>
      <c r="M3388" s="10">
        <f t="shared" si="523"/>
        <v>149668210</v>
      </c>
      <c r="N3388" s="10">
        <f t="shared" si="524"/>
        <v>88246210</v>
      </c>
      <c r="O3388" s="10">
        <f t="shared" si="525"/>
        <v>154158210</v>
      </c>
      <c r="Q3388" s="1">
        <f t="shared" si="526"/>
        <v>132664876.66666667</v>
      </c>
      <c r="R3388" s="1">
        <f t="shared" si="527"/>
        <v>130690876.66666667</v>
      </c>
      <c r="T3388" s="1">
        <f t="shared" si="528"/>
        <v>0.98512040225266351</v>
      </c>
      <c r="U3388">
        <f t="shared" si="529"/>
        <v>0.93423485497835923</v>
      </c>
      <c r="Y3388" t="s">
        <v>1670</v>
      </c>
      <c r="Z3388" t="s">
        <v>1671</v>
      </c>
    </row>
    <row r="3389" spans="1:26">
      <c r="A3389" s="4">
        <v>262680000</v>
      </c>
      <c r="B3389" s="4">
        <v>240210000</v>
      </c>
      <c r="C3389" s="4">
        <v>361310000</v>
      </c>
      <c r="E3389" s="6">
        <v>248510000</v>
      </c>
      <c r="F3389" s="6">
        <v>328100000</v>
      </c>
      <c r="G3389" s="6">
        <v>274790000</v>
      </c>
      <c r="I3389" s="8">
        <f t="shared" si="520"/>
        <v>262978210</v>
      </c>
      <c r="J3389" s="8">
        <f t="shared" si="521"/>
        <v>240508210</v>
      </c>
      <c r="K3389" s="8">
        <f t="shared" si="522"/>
        <v>361608210</v>
      </c>
      <c r="L3389" s="1"/>
      <c r="M3389" s="10">
        <f t="shared" si="523"/>
        <v>248808210</v>
      </c>
      <c r="N3389" s="10">
        <f t="shared" si="524"/>
        <v>328398210</v>
      </c>
      <c r="O3389" s="10">
        <f t="shared" si="525"/>
        <v>275088210</v>
      </c>
      <c r="Q3389" s="1">
        <f t="shared" si="526"/>
        <v>288364876.66666669</v>
      </c>
      <c r="R3389" s="1">
        <f t="shared" si="527"/>
        <v>284098210</v>
      </c>
      <c r="T3389" s="1">
        <f t="shared" si="528"/>
        <v>0.98520393081159219</v>
      </c>
      <c r="U3389">
        <f t="shared" si="529"/>
        <v>0.92732874812180888</v>
      </c>
      <c r="Y3389" t="s">
        <v>2934</v>
      </c>
      <c r="Z3389" t="s">
        <v>2935</v>
      </c>
    </row>
    <row r="3390" spans="1:26">
      <c r="A3390" s="4">
        <v>2235300000</v>
      </c>
      <c r="B3390" s="4">
        <v>2332300000</v>
      </c>
      <c r="C3390" s="4">
        <v>1967100000</v>
      </c>
      <c r="E3390" s="6">
        <v>1970000000</v>
      </c>
      <c r="F3390" s="6">
        <v>2309000000</v>
      </c>
      <c r="G3390" s="6">
        <v>2159600000</v>
      </c>
      <c r="I3390" s="8">
        <f t="shared" si="520"/>
        <v>2235598210</v>
      </c>
      <c r="J3390" s="8">
        <f t="shared" si="521"/>
        <v>2332598210</v>
      </c>
      <c r="K3390" s="8">
        <f t="shared" si="522"/>
        <v>1967398210</v>
      </c>
      <c r="L3390" s="1"/>
      <c r="M3390" s="10">
        <f t="shared" si="523"/>
        <v>1970298210</v>
      </c>
      <c r="N3390" s="10">
        <f t="shared" si="524"/>
        <v>2309298210</v>
      </c>
      <c r="O3390" s="10">
        <f t="shared" si="525"/>
        <v>2159898210</v>
      </c>
      <c r="Q3390" s="1">
        <f t="shared" si="526"/>
        <v>2178531543.3333335</v>
      </c>
      <c r="R3390" s="1">
        <f t="shared" si="527"/>
        <v>2146498210</v>
      </c>
      <c r="T3390" s="1">
        <f t="shared" si="528"/>
        <v>0.98529590566115011</v>
      </c>
      <c r="U3390">
        <f t="shared" si="529"/>
        <v>0.83794468919275811</v>
      </c>
      <c r="Y3390" t="s">
        <v>7567</v>
      </c>
      <c r="Z3390" t="s">
        <v>7568</v>
      </c>
    </row>
    <row r="3391" spans="1:26">
      <c r="A3391" s="4">
        <v>3668900000</v>
      </c>
      <c r="B3391" s="4">
        <v>4128600000</v>
      </c>
      <c r="C3391" s="4">
        <v>4242400000</v>
      </c>
      <c r="E3391" s="6">
        <v>3700500000</v>
      </c>
      <c r="F3391" s="6">
        <v>3920400000</v>
      </c>
      <c r="G3391" s="6">
        <v>4242100000</v>
      </c>
      <c r="I3391" s="8">
        <f t="shared" si="520"/>
        <v>3669198210</v>
      </c>
      <c r="J3391" s="8">
        <f t="shared" si="521"/>
        <v>4128898210</v>
      </c>
      <c r="K3391" s="8">
        <f t="shared" si="522"/>
        <v>4242698210</v>
      </c>
      <c r="L3391" s="1"/>
      <c r="M3391" s="10">
        <f t="shared" si="523"/>
        <v>3700798210</v>
      </c>
      <c r="N3391" s="10">
        <f t="shared" si="524"/>
        <v>3920698210</v>
      </c>
      <c r="O3391" s="10">
        <f t="shared" si="525"/>
        <v>4242398210</v>
      </c>
      <c r="Q3391" s="1">
        <f t="shared" si="526"/>
        <v>4013598210</v>
      </c>
      <c r="R3391" s="1">
        <f t="shared" si="527"/>
        <v>3954631543.3333335</v>
      </c>
      <c r="T3391" s="1">
        <f t="shared" si="528"/>
        <v>0.98530827861150894</v>
      </c>
      <c r="U3391">
        <f t="shared" si="529"/>
        <v>0.81462750425025932</v>
      </c>
      <c r="Y3391" t="s">
        <v>12851</v>
      </c>
      <c r="Z3391" t="s">
        <v>12852</v>
      </c>
    </row>
    <row r="3392" spans="1:26">
      <c r="A3392" s="4">
        <v>1748700000</v>
      </c>
      <c r="B3392" s="4">
        <v>1647500000</v>
      </c>
      <c r="C3392" s="4">
        <v>1528900000</v>
      </c>
      <c r="E3392" s="6">
        <v>1537800000</v>
      </c>
      <c r="F3392" s="6">
        <v>1704100000</v>
      </c>
      <c r="G3392" s="6">
        <v>1611000000</v>
      </c>
      <c r="I3392" s="8">
        <f t="shared" si="520"/>
        <v>1748998210</v>
      </c>
      <c r="J3392" s="8">
        <f t="shared" si="521"/>
        <v>1647798210</v>
      </c>
      <c r="K3392" s="8">
        <f t="shared" si="522"/>
        <v>1529198210</v>
      </c>
      <c r="L3392" s="1"/>
      <c r="M3392" s="10">
        <f t="shared" si="523"/>
        <v>1538098210</v>
      </c>
      <c r="N3392" s="10">
        <f t="shared" si="524"/>
        <v>1704398210</v>
      </c>
      <c r="O3392" s="10">
        <f t="shared" si="525"/>
        <v>1611298210</v>
      </c>
      <c r="Q3392" s="1">
        <f t="shared" si="526"/>
        <v>1641998210</v>
      </c>
      <c r="R3392" s="1">
        <f t="shared" si="527"/>
        <v>1617931543.3333333</v>
      </c>
      <c r="T3392" s="1">
        <f t="shared" si="528"/>
        <v>0.98534306156967932</v>
      </c>
      <c r="U3392">
        <f t="shared" si="529"/>
        <v>0.77769311603871294</v>
      </c>
      <c r="Y3392" t="s">
        <v>8020</v>
      </c>
      <c r="Z3392" t="s">
        <v>1344</v>
      </c>
    </row>
    <row r="3393" spans="1:26">
      <c r="A3393" s="4">
        <v>160740000</v>
      </c>
      <c r="B3393" s="4">
        <v>111540000</v>
      </c>
      <c r="C3393" s="4">
        <v>190720000</v>
      </c>
      <c r="E3393" s="6">
        <v>153570000</v>
      </c>
      <c r="F3393" s="6">
        <v>148440000</v>
      </c>
      <c r="G3393" s="6">
        <v>154260000</v>
      </c>
      <c r="I3393" s="8">
        <f t="shared" si="520"/>
        <v>161038210</v>
      </c>
      <c r="J3393" s="8">
        <f t="shared" si="521"/>
        <v>111838210</v>
      </c>
      <c r="K3393" s="8">
        <f t="shared" si="522"/>
        <v>191018210</v>
      </c>
      <c r="L3393" s="1"/>
      <c r="M3393" s="10">
        <f t="shared" si="523"/>
        <v>153868210</v>
      </c>
      <c r="N3393" s="10">
        <f t="shared" si="524"/>
        <v>148738210</v>
      </c>
      <c r="O3393" s="10">
        <f t="shared" si="525"/>
        <v>154558210</v>
      </c>
      <c r="Q3393" s="1">
        <f t="shared" si="526"/>
        <v>154631543.33333334</v>
      </c>
      <c r="R3393" s="1">
        <f t="shared" si="527"/>
        <v>152388210</v>
      </c>
      <c r="T3393" s="1">
        <f t="shared" si="528"/>
        <v>0.98549239511567521</v>
      </c>
      <c r="U3393">
        <f t="shared" si="529"/>
        <v>0.92747478003308192</v>
      </c>
      <c r="Y3393" t="s">
        <v>9930</v>
      </c>
      <c r="Z3393" t="s">
        <v>9931</v>
      </c>
    </row>
    <row r="3394" spans="1:26">
      <c r="A3394" s="4">
        <v>314990000</v>
      </c>
      <c r="B3394" s="4">
        <v>316620000</v>
      </c>
      <c r="C3394" s="4">
        <v>417180000</v>
      </c>
      <c r="E3394" s="6">
        <v>311350000</v>
      </c>
      <c r="F3394" s="6">
        <v>408370000</v>
      </c>
      <c r="G3394" s="6">
        <v>313850000</v>
      </c>
      <c r="I3394" s="8">
        <f t="shared" si="520"/>
        <v>315288210</v>
      </c>
      <c r="J3394" s="8">
        <f t="shared" si="521"/>
        <v>316918210</v>
      </c>
      <c r="K3394" s="8">
        <f t="shared" si="522"/>
        <v>417478210</v>
      </c>
      <c r="L3394" s="1"/>
      <c r="M3394" s="10">
        <f t="shared" si="523"/>
        <v>311648210</v>
      </c>
      <c r="N3394" s="10">
        <f t="shared" si="524"/>
        <v>408668210</v>
      </c>
      <c r="O3394" s="10">
        <f t="shared" si="525"/>
        <v>314148210</v>
      </c>
      <c r="Q3394" s="1">
        <f t="shared" si="526"/>
        <v>349894876.66666669</v>
      </c>
      <c r="R3394" s="1">
        <f t="shared" si="527"/>
        <v>344821543.33333331</v>
      </c>
      <c r="T3394" s="1">
        <f t="shared" si="528"/>
        <v>0.98550040691745666</v>
      </c>
      <c r="U3394">
        <f t="shared" si="529"/>
        <v>0.91836434839065517</v>
      </c>
      <c r="Y3394" t="s">
        <v>1278</v>
      </c>
      <c r="Z3394" t="s">
        <v>1279</v>
      </c>
    </row>
    <row r="3395" spans="1:26">
      <c r="A3395" s="4">
        <v>872520000</v>
      </c>
      <c r="B3395" s="4">
        <v>812830000</v>
      </c>
      <c r="C3395" s="4">
        <v>771840000</v>
      </c>
      <c r="E3395" s="6">
        <v>819050000</v>
      </c>
      <c r="F3395" s="6">
        <v>821220000</v>
      </c>
      <c r="G3395" s="6">
        <v>781440000</v>
      </c>
      <c r="I3395" s="8">
        <f t="shared" ref="I3395:I3458" si="530">A3395+298210</f>
        <v>872818210</v>
      </c>
      <c r="J3395" s="8">
        <f t="shared" ref="J3395:J3458" si="531">B3395+298210</f>
        <v>813128210</v>
      </c>
      <c r="K3395" s="8">
        <f t="shared" ref="K3395:K3458" si="532">C3395+298210</f>
        <v>772138210</v>
      </c>
      <c r="L3395" s="1"/>
      <c r="M3395" s="10">
        <f t="shared" ref="M3395:M3458" si="533">E3395+298210</f>
        <v>819348210</v>
      </c>
      <c r="N3395" s="10">
        <f t="shared" ref="N3395:N3458" si="534">F3395+298210</f>
        <v>821518210</v>
      </c>
      <c r="O3395" s="10">
        <f t="shared" ref="O3395:O3458" si="535">G3395+298210</f>
        <v>781738210</v>
      </c>
      <c r="Q3395" s="1">
        <f t="shared" ref="Q3395:Q3458" si="536">AVERAGE(I3395:K3395)</f>
        <v>819361543.33333337</v>
      </c>
      <c r="R3395" s="1">
        <f t="shared" ref="R3395:R3458" si="537">AVERAGE(M3395:O3395)</f>
        <v>807534876.66666663</v>
      </c>
      <c r="T3395" s="1">
        <f t="shared" ref="T3395:T3458" si="538">R3395/Q3395</f>
        <v>0.98556599737576966</v>
      </c>
      <c r="U3395">
        <f t="shared" ref="U3395:U3458" si="539">_xlfn.T.TEST(M3395:O3395, I3395:K3395, 2, 2)</f>
        <v>0.73007563413848608</v>
      </c>
      <c r="Y3395" t="s">
        <v>9004</v>
      </c>
      <c r="Z3395" t="s">
        <v>9005</v>
      </c>
    </row>
    <row r="3396" spans="1:26">
      <c r="A3396" s="4">
        <v>2018600000</v>
      </c>
      <c r="B3396" s="4">
        <v>2041800000</v>
      </c>
      <c r="C3396" s="4">
        <v>2241100000</v>
      </c>
      <c r="E3396" s="6">
        <v>1995100000</v>
      </c>
      <c r="F3396" s="6">
        <v>2354300000</v>
      </c>
      <c r="G3396" s="6">
        <v>1861400000</v>
      </c>
      <c r="I3396" s="8">
        <f t="shared" si="530"/>
        <v>2018898210</v>
      </c>
      <c r="J3396" s="8">
        <f t="shared" si="531"/>
        <v>2042098210</v>
      </c>
      <c r="K3396" s="8">
        <f t="shared" si="532"/>
        <v>2241398210</v>
      </c>
      <c r="L3396" s="1"/>
      <c r="M3396" s="10">
        <f t="shared" si="533"/>
        <v>1995398210</v>
      </c>
      <c r="N3396" s="10">
        <f t="shared" si="534"/>
        <v>2354598210</v>
      </c>
      <c r="O3396" s="10">
        <f t="shared" si="535"/>
        <v>1861698210</v>
      </c>
      <c r="Q3396" s="1">
        <f t="shared" si="536"/>
        <v>2100798210</v>
      </c>
      <c r="R3396" s="1">
        <f t="shared" si="537"/>
        <v>2070564876.6666667</v>
      </c>
      <c r="T3396" s="1">
        <f t="shared" si="538"/>
        <v>0.98560864475730237</v>
      </c>
      <c r="U3396">
        <f t="shared" si="539"/>
        <v>0.8620728414473704</v>
      </c>
      <c r="Y3396" t="s">
        <v>11430</v>
      </c>
      <c r="Z3396" t="s">
        <v>11431</v>
      </c>
    </row>
    <row r="3397" spans="1:26">
      <c r="A3397" s="4">
        <v>289040000</v>
      </c>
      <c r="B3397" s="4">
        <v>441310000</v>
      </c>
      <c r="C3397" s="4">
        <v>504410000</v>
      </c>
      <c r="E3397" s="6">
        <v>403730000</v>
      </c>
      <c r="F3397" s="6">
        <v>373830000</v>
      </c>
      <c r="G3397" s="6">
        <v>439510000</v>
      </c>
      <c r="I3397" s="8">
        <f t="shared" si="530"/>
        <v>289338210</v>
      </c>
      <c r="J3397" s="8">
        <f t="shared" si="531"/>
        <v>441608210</v>
      </c>
      <c r="K3397" s="8">
        <f t="shared" si="532"/>
        <v>504708210</v>
      </c>
      <c r="L3397" s="1"/>
      <c r="M3397" s="10">
        <f t="shared" si="533"/>
        <v>404028210</v>
      </c>
      <c r="N3397" s="10">
        <f t="shared" si="534"/>
        <v>374128210</v>
      </c>
      <c r="O3397" s="10">
        <f t="shared" si="535"/>
        <v>439808210</v>
      </c>
      <c r="Q3397" s="1">
        <f t="shared" si="536"/>
        <v>411884876.66666669</v>
      </c>
      <c r="R3397" s="1">
        <f t="shared" si="537"/>
        <v>405988210</v>
      </c>
      <c r="T3397" s="1">
        <f t="shared" si="538"/>
        <v>0.98568370192567478</v>
      </c>
      <c r="U3397">
        <f t="shared" si="539"/>
        <v>0.93378693091196885</v>
      </c>
      <c r="Y3397" t="s">
        <v>11127</v>
      </c>
      <c r="Z3397" t="s">
        <v>11128</v>
      </c>
    </row>
    <row r="3398" spans="1:26">
      <c r="A3398" s="4">
        <v>333530000</v>
      </c>
      <c r="B3398" s="4">
        <v>417450000</v>
      </c>
      <c r="C3398" s="4">
        <v>365260000</v>
      </c>
      <c r="E3398" s="6">
        <v>377490000</v>
      </c>
      <c r="F3398" s="6">
        <v>384760000</v>
      </c>
      <c r="G3398" s="6">
        <v>338160000</v>
      </c>
      <c r="I3398" s="8">
        <f t="shared" si="530"/>
        <v>333828210</v>
      </c>
      <c r="J3398" s="8">
        <f t="shared" si="531"/>
        <v>417748210</v>
      </c>
      <c r="K3398" s="8">
        <f t="shared" si="532"/>
        <v>365558210</v>
      </c>
      <c r="L3398" s="1"/>
      <c r="M3398" s="10">
        <f t="shared" si="533"/>
        <v>377788210</v>
      </c>
      <c r="N3398" s="10">
        <f t="shared" si="534"/>
        <v>385058210</v>
      </c>
      <c r="O3398" s="10">
        <f t="shared" si="535"/>
        <v>338458210</v>
      </c>
      <c r="Q3398" s="1">
        <f t="shared" si="536"/>
        <v>372378210</v>
      </c>
      <c r="R3398" s="1">
        <f t="shared" si="537"/>
        <v>367101543.33333331</v>
      </c>
      <c r="T3398" s="1">
        <f t="shared" si="538"/>
        <v>0.98582981891806531</v>
      </c>
      <c r="U3398">
        <f t="shared" si="539"/>
        <v>0.86176812999368102</v>
      </c>
      <c r="Y3398" t="s">
        <v>9498</v>
      </c>
      <c r="Z3398" t="s">
        <v>9499</v>
      </c>
    </row>
    <row r="3399" spans="1:26">
      <c r="A3399" s="4">
        <v>3134200000</v>
      </c>
      <c r="B3399" s="4">
        <v>3387800000</v>
      </c>
      <c r="C3399" s="4">
        <v>3350200000</v>
      </c>
      <c r="E3399" s="6">
        <v>3110600000</v>
      </c>
      <c r="F3399" s="6">
        <v>3388300000</v>
      </c>
      <c r="G3399" s="6">
        <v>3235500000</v>
      </c>
      <c r="I3399" s="8">
        <f t="shared" si="530"/>
        <v>3134498210</v>
      </c>
      <c r="J3399" s="8">
        <f t="shared" si="531"/>
        <v>3388098210</v>
      </c>
      <c r="K3399" s="8">
        <f t="shared" si="532"/>
        <v>3350498210</v>
      </c>
      <c r="L3399" s="1"/>
      <c r="M3399" s="10">
        <f t="shared" si="533"/>
        <v>3110898210</v>
      </c>
      <c r="N3399" s="10">
        <f t="shared" si="534"/>
        <v>3388598210</v>
      </c>
      <c r="O3399" s="10">
        <f t="shared" si="535"/>
        <v>3235798210</v>
      </c>
      <c r="Q3399" s="1">
        <f t="shared" si="536"/>
        <v>3291031543.3333335</v>
      </c>
      <c r="R3399" s="1">
        <f t="shared" si="537"/>
        <v>3245098210</v>
      </c>
      <c r="T3399" s="1">
        <f t="shared" si="538"/>
        <v>0.98604287660919543</v>
      </c>
      <c r="U3399">
        <f t="shared" si="539"/>
        <v>0.7043523201630062</v>
      </c>
      <c r="Y3399" t="s">
        <v>5377</v>
      </c>
      <c r="Z3399" t="s">
        <v>5378</v>
      </c>
    </row>
    <row r="3400" spans="1:26">
      <c r="A3400" s="4">
        <v>1523500000</v>
      </c>
      <c r="B3400" s="4">
        <v>1680900000</v>
      </c>
      <c r="C3400" s="4">
        <v>1554800000</v>
      </c>
      <c r="E3400" s="6">
        <v>1509500000</v>
      </c>
      <c r="F3400" s="6">
        <v>1589000000</v>
      </c>
      <c r="G3400" s="6">
        <v>1595500000</v>
      </c>
      <c r="I3400" s="8">
        <f t="shared" si="530"/>
        <v>1523798210</v>
      </c>
      <c r="J3400" s="8">
        <f t="shared" si="531"/>
        <v>1681198210</v>
      </c>
      <c r="K3400" s="8">
        <f t="shared" si="532"/>
        <v>1555098210</v>
      </c>
      <c r="L3400" s="1"/>
      <c r="M3400" s="10">
        <f t="shared" si="533"/>
        <v>1509798210</v>
      </c>
      <c r="N3400" s="10">
        <f t="shared" si="534"/>
        <v>1589298210</v>
      </c>
      <c r="O3400" s="10">
        <f t="shared" si="535"/>
        <v>1595798210</v>
      </c>
      <c r="Q3400" s="1">
        <f t="shared" si="536"/>
        <v>1586698210</v>
      </c>
      <c r="R3400" s="1">
        <f t="shared" si="537"/>
        <v>1564964876.6666667</v>
      </c>
      <c r="T3400" s="1">
        <f t="shared" si="538"/>
        <v>0.9863027933123254</v>
      </c>
      <c r="U3400">
        <f t="shared" si="539"/>
        <v>0.71525289582052709</v>
      </c>
      <c r="Y3400" t="s">
        <v>3026</v>
      </c>
      <c r="Z3400" t="s">
        <v>3027</v>
      </c>
    </row>
    <row r="3401" spans="1:26">
      <c r="A3401" s="4">
        <v>3908800000</v>
      </c>
      <c r="B3401" s="4">
        <v>3783800000</v>
      </c>
      <c r="C3401" s="4">
        <v>3259500000</v>
      </c>
      <c r="E3401" s="6">
        <v>3399600000</v>
      </c>
      <c r="F3401" s="6">
        <v>3398500000</v>
      </c>
      <c r="G3401" s="6">
        <v>4004200000</v>
      </c>
      <c r="I3401" s="8">
        <f t="shared" si="530"/>
        <v>3909098210</v>
      </c>
      <c r="J3401" s="8">
        <f t="shared" si="531"/>
        <v>3784098210</v>
      </c>
      <c r="K3401" s="8">
        <f t="shared" si="532"/>
        <v>3259798210</v>
      </c>
      <c r="L3401" s="1"/>
      <c r="M3401" s="10">
        <f t="shared" si="533"/>
        <v>3399898210</v>
      </c>
      <c r="N3401" s="10">
        <f t="shared" si="534"/>
        <v>3398798210</v>
      </c>
      <c r="O3401" s="10">
        <f t="shared" si="535"/>
        <v>4004498210</v>
      </c>
      <c r="Q3401" s="1">
        <f t="shared" si="536"/>
        <v>3650998210</v>
      </c>
      <c r="R3401" s="1">
        <f t="shared" si="537"/>
        <v>3601064876.6666665</v>
      </c>
      <c r="T3401" s="1">
        <f t="shared" si="538"/>
        <v>0.98632337501657297</v>
      </c>
      <c r="U3401">
        <f t="shared" si="539"/>
        <v>0.86865037472392492</v>
      </c>
      <c r="Y3401" t="s">
        <v>4165</v>
      </c>
      <c r="Z3401" t="s">
        <v>4166</v>
      </c>
    </row>
    <row r="3402" spans="1:26">
      <c r="A3402" s="4">
        <v>102890000000</v>
      </c>
      <c r="B3402" s="4">
        <v>99532000000</v>
      </c>
      <c r="C3402" s="4">
        <v>101430000000</v>
      </c>
      <c r="E3402" s="6">
        <v>95339000000</v>
      </c>
      <c r="F3402" s="6">
        <v>103820000000</v>
      </c>
      <c r="G3402" s="6">
        <v>100540000000</v>
      </c>
      <c r="I3402" s="8">
        <f t="shared" si="530"/>
        <v>102890298210</v>
      </c>
      <c r="J3402" s="8">
        <f t="shared" si="531"/>
        <v>99532298210</v>
      </c>
      <c r="K3402" s="8">
        <f t="shared" si="532"/>
        <v>101430298210</v>
      </c>
      <c r="L3402" s="1"/>
      <c r="M3402" s="10">
        <f t="shared" si="533"/>
        <v>95339298210</v>
      </c>
      <c r="N3402" s="10">
        <f t="shared" si="534"/>
        <v>103820298210</v>
      </c>
      <c r="O3402" s="10">
        <f t="shared" si="535"/>
        <v>100540298210</v>
      </c>
      <c r="Q3402" s="1">
        <f t="shared" si="536"/>
        <v>101284298210</v>
      </c>
      <c r="R3402" s="1">
        <f t="shared" si="537"/>
        <v>99899964876.666672</v>
      </c>
      <c r="T3402" s="1">
        <f t="shared" si="538"/>
        <v>0.98633220195233928</v>
      </c>
      <c r="U3402">
        <f t="shared" si="539"/>
        <v>0.62944267638922091</v>
      </c>
      <c r="Y3402" t="s">
        <v>4094</v>
      </c>
      <c r="Z3402" t="s">
        <v>4095</v>
      </c>
    </row>
    <row r="3403" spans="1:26">
      <c r="A3403" s="4">
        <v>803930000</v>
      </c>
      <c r="B3403" s="4">
        <v>547160000</v>
      </c>
      <c r="C3403" s="4">
        <v>778460000</v>
      </c>
      <c r="E3403" s="6">
        <v>746480000</v>
      </c>
      <c r="F3403" s="6">
        <v>629930000</v>
      </c>
      <c r="G3403" s="6">
        <v>724060000</v>
      </c>
      <c r="I3403" s="8">
        <f t="shared" si="530"/>
        <v>804228210</v>
      </c>
      <c r="J3403" s="8">
        <f t="shared" si="531"/>
        <v>547458210</v>
      </c>
      <c r="K3403" s="8">
        <f t="shared" si="532"/>
        <v>778758210</v>
      </c>
      <c r="L3403" s="1"/>
      <c r="M3403" s="10">
        <f t="shared" si="533"/>
        <v>746778210</v>
      </c>
      <c r="N3403" s="10">
        <f t="shared" si="534"/>
        <v>630228210</v>
      </c>
      <c r="O3403" s="10">
        <f t="shared" si="535"/>
        <v>724358210</v>
      </c>
      <c r="Q3403" s="1">
        <f t="shared" si="536"/>
        <v>710148210</v>
      </c>
      <c r="R3403" s="1">
        <f t="shared" si="537"/>
        <v>700454876.66666663</v>
      </c>
      <c r="T3403" s="1">
        <f t="shared" si="538"/>
        <v>0.98635026717404051</v>
      </c>
      <c r="U3403">
        <f t="shared" si="539"/>
        <v>0.91864301151265459</v>
      </c>
      <c r="Y3403" t="s">
        <v>4977</v>
      </c>
      <c r="Z3403" t="s">
        <v>4978</v>
      </c>
    </row>
    <row r="3404" spans="1:26">
      <c r="A3404" s="4">
        <v>60043000</v>
      </c>
      <c r="B3404" s="4">
        <v>64929000</v>
      </c>
      <c r="C3404" s="4">
        <v>77749000</v>
      </c>
      <c r="E3404" s="6">
        <v>60896000</v>
      </c>
      <c r="F3404" s="6">
        <v>68605000</v>
      </c>
      <c r="G3404" s="6">
        <v>70449000</v>
      </c>
      <c r="I3404" s="8">
        <f t="shared" si="530"/>
        <v>60341210</v>
      </c>
      <c r="J3404" s="8">
        <f t="shared" si="531"/>
        <v>65227210</v>
      </c>
      <c r="K3404" s="8">
        <f t="shared" si="532"/>
        <v>78047210</v>
      </c>
      <c r="L3404" s="1"/>
      <c r="M3404" s="10">
        <f t="shared" si="533"/>
        <v>61194210</v>
      </c>
      <c r="N3404" s="10">
        <f t="shared" si="534"/>
        <v>68903210</v>
      </c>
      <c r="O3404" s="10">
        <f t="shared" si="535"/>
        <v>70747210</v>
      </c>
      <c r="Q3404" s="1">
        <f t="shared" si="536"/>
        <v>67871876.666666672</v>
      </c>
      <c r="R3404" s="1">
        <f t="shared" si="537"/>
        <v>66948210</v>
      </c>
      <c r="T3404" s="1">
        <f t="shared" si="538"/>
        <v>0.98639102508977328</v>
      </c>
      <c r="U3404">
        <f t="shared" si="539"/>
        <v>0.88578826899909713</v>
      </c>
      <c r="Z3404" t="s">
        <v>7548</v>
      </c>
    </row>
    <row r="3405" spans="1:26">
      <c r="A3405" s="4">
        <v>104860000</v>
      </c>
      <c r="B3405" s="4">
        <v>72227000</v>
      </c>
      <c r="C3405" s="4">
        <v>56415000</v>
      </c>
      <c r="E3405" s="6">
        <v>72661000</v>
      </c>
      <c r="F3405" s="6">
        <v>69830000</v>
      </c>
      <c r="G3405" s="6">
        <v>87832000</v>
      </c>
      <c r="I3405" s="8">
        <f t="shared" si="530"/>
        <v>105158210</v>
      </c>
      <c r="J3405" s="8">
        <f t="shared" si="531"/>
        <v>72525210</v>
      </c>
      <c r="K3405" s="8">
        <f t="shared" si="532"/>
        <v>56713210</v>
      </c>
      <c r="L3405" s="1"/>
      <c r="M3405" s="10">
        <f t="shared" si="533"/>
        <v>72959210</v>
      </c>
      <c r="N3405" s="10">
        <f t="shared" si="534"/>
        <v>70128210</v>
      </c>
      <c r="O3405" s="10">
        <f t="shared" si="535"/>
        <v>88130210</v>
      </c>
      <c r="Q3405" s="1">
        <f t="shared" si="536"/>
        <v>78132210</v>
      </c>
      <c r="R3405" s="1">
        <f t="shared" si="537"/>
        <v>77072543.333333328</v>
      </c>
      <c r="T3405" s="1">
        <f t="shared" si="538"/>
        <v>0.98643751832097581</v>
      </c>
      <c r="U3405">
        <f t="shared" si="539"/>
        <v>0.9481716597421832</v>
      </c>
      <c r="Y3405" t="s">
        <v>1730</v>
      </c>
      <c r="Z3405" t="s">
        <v>1731</v>
      </c>
    </row>
    <row r="3406" spans="1:26">
      <c r="A3406" s="4">
        <v>5888000000</v>
      </c>
      <c r="B3406" s="4">
        <v>5392300000</v>
      </c>
      <c r="C3406" s="4">
        <v>5705600000</v>
      </c>
      <c r="E3406" s="6">
        <v>5215000000</v>
      </c>
      <c r="F3406" s="6">
        <v>6318900000</v>
      </c>
      <c r="G3406" s="6">
        <v>5222600000</v>
      </c>
      <c r="I3406" s="8">
        <f t="shared" si="530"/>
        <v>5888298210</v>
      </c>
      <c r="J3406" s="8">
        <f t="shared" si="531"/>
        <v>5392598210</v>
      </c>
      <c r="K3406" s="8">
        <f t="shared" si="532"/>
        <v>5705898210</v>
      </c>
      <c r="L3406" s="1"/>
      <c r="M3406" s="10">
        <f t="shared" si="533"/>
        <v>5215298210</v>
      </c>
      <c r="N3406" s="10">
        <f t="shared" si="534"/>
        <v>6319198210</v>
      </c>
      <c r="O3406" s="10">
        <f t="shared" si="535"/>
        <v>5222898210</v>
      </c>
      <c r="Q3406" s="1">
        <f t="shared" si="536"/>
        <v>5662264876.666667</v>
      </c>
      <c r="R3406" s="1">
        <f t="shared" si="537"/>
        <v>5585798210</v>
      </c>
      <c r="T3406" s="1">
        <f t="shared" si="538"/>
        <v>0.98649539215627757</v>
      </c>
      <c r="U3406">
        <f t="shared" si="539"/>
        <v>0.85565969119076768</v>
      </c>
      <c r="Y3406" t="s">
        <v>8232</v>
      </c>
      <c r="Z3406" t="s">
        <v>8233</v>
      </c>
    </row>
    <row r="3407" spans="1:26">
      <c r="A3407" s="4">
        <v>5445400000</v>
      </c>
      <c r="B3407" s="4">
        <v>4131600000</v>
      </c>
      <c r="C3407" s="4">
        <v>4634200000</v>
      </c>
      <c r="E3407" s="6">
        <v>4721200000</v>
      </c>
      <c r="F3407" s="6">
        <v>4942300000</v>
      </c>
      <c r="G3407" s="6">
        <v>4355900000</v>
      </c>
      <c r="I3407" s="8">
        <f t="shared" si="530"/>
        <v>5445698210</v>
      </c>
      <c r="J3407" s="8">
        <f t="shared" si="531"/>
        <v>4131898210</v>
      </c>
      <c r="K3407" s="8">
        <f t="shared" si="532"/>
        <v>4634498210</v>
      </c>
      <c r="L3407" s="1"/>
      <c r="M3407" s="10">
        <f t="shared" si="533"/>
        <v>4721498210</v>
      </c>
      <c r="N3407" s="10">
        <f t="shared" si="534"/>
        <v>4942598210</v>
      </c>
      <c r="O3407" s="10">
        <f t="shared" si="535"/>
        <v>4356198210</v>
      </c>
      <c r="Q3407" s="1">
        <f t="shared" si="536"/>
        <v>4737364876.666667</v>
      </c>
      <c r="R3407" s="1">
        <f t="shared" si="537"/>
        <v>4673431543.333333</v>
      </c>
      <c r="T3407" s="1">
        <f t="shared" si="538"/>
        <v>0.98650445237008655</v>
      </c>
      <c r="U3407">
        <f t="shared" si="539"/>
        <v>0.88616284639361353</v>
      </c>
      <c r="Y3407" t="s">
        <v>5118</v>
      </c>
      <c r="Z3407" t="s">
        <v>5119</v>
      </c>
    </row>
    <row r="3408" spans="1:26">
      <c r="A3408" s="4">
        <v>7659100000</v>
      </c>
      <c r="B3408" s="4">
        <v>8289400000</v>
      </c>
      <c r="C3408" s="4">
        <v>8884799000</v>
      </c>
      <c r="E3408" s="6">
        <v>8856001000</v>
      </c>
      <c r="F3408" s="6">
        <v>7622700000</v>
      </c>
      <c r="G3408" s="6">
        <v>8020400000</v>
      </c>
      <c r="I3408" s="8">
        <f t="shared" si="530"/>
        <v>7659398210</v>
      </c>
      <c r="J3408" s="8">
        <f t="shared" si="531"/>
        <v>8289698210</v>
      </c>
      <c r="K3408" s="8">
        <f t="shared" si="532"/>
        <v>8885097210</v>
      </c>
      <c r="L3408" s="1"/>
      <c r="M3408" s="10">
        <f t="shared" si="533"/>
        <v>8856299210</v>
      </c>
      <c r="N3408" s="10">
        <f t="shared" si="534"/>
        <v>7622998210</v>
      </c>
      <c r="O3408" s="10">
        <f t="shared" si="535"/>
        <v>8020698210</v>
      </c>
      <c r="Q3408" s="1">
        <f t="shared" si="536"/>
        <v>8278064543.333333</v>
      </c>
      <c r="R3408" s="1">
        <f t="shared" si="537"/>
        <v>8166665210</v>
      </c>
      <c r="T3408" s="1">
        <f t="shared" si="538"/>
        <v>0.98654282861045728</v>
      </c>
      <c r="U3408">
        <f t="shared" si="539"/>
        <v>0.83692528350496964</v>
      </c>
      <c r="Y3408" t="s">
        <v>9599</v>
      </c>
      <c r="Z3408" t="s">
        <v>9600</v>
      </c>
    </row>
    <row r="3409" spans="1:26">
      <c r="A3409" s="4">
        <v>63704000</v>
      </c>
      <c r="B3409" s="4">
        <v>96905000</v>
      </c>
      <c r="C3409" s="4">
        <v>80095000</v>
      </c>
      <c r="E3409" s="6">
        <v>75860000</v>
      </c>
      <c r="F3409" s="6">
        <v>95256000</v>
      </c>
      <c r="G3409" s="6">
        <v>66348000</v>
      </c>
      <c r="I3409" s="8">
        <f t="shared" si="530"/>
        <v>64002210</v>
      </c>
      <c r="J3409" s="8">
        <f t="shared" si="531"/>
        <v>97203210</v>
      </c>
      <c r="K3409" s="8">
        <f t="shared" si="532"/>
        <v>80393210</v>
      </c>
      <c r="L3409" s="1"/>
      <c r="M3409" s="10">
        <f t="shared" si="533"/>
        <v>76158210</v>
      </c>
      <c r="N3409" s="10">
        <f t="shared" si="534"/>
        <v>95554210</v>
      </c>
      <c r="O3409" s="10">
        <f t="shared" si="535"/>
        <v>66646210</v>
      </c>
      <c r="Q3409" s="1">
        <f t="shared" si="536"/>
        <v>80532876.666666672</v>
      </c>
      <c r="R3409" s="1">
        <f t="shared" si="537"/>
        <v>79452876.666666672</v>
      </c>
      <c r="T3409" s="1">
        <f t="shared" si="538"/>
        <v>0.98658932792789433</v>
      </c>
      <c r="U3409">
        <f t="shared" si="539"/>
        <v>0.93688475525764869</v>
      </c>
      <c r="Y3409" t="s">
        <v>11221</v>
      </c>
      <c r="Z3409" t="s">
        <v>11222</v>
      </c>
    </row>
    <row r="3410" spans="1:26">
      <c r="A3410" s="4">
        <v>64261000</v>
      </c>
      <c r="B3410" s="4">
        <v>137120000</v>
      </c>
      <c r="C3410" s="4">
        <v>105300000</v>
      </c>
      <c r="E3410" s="6">
        <v>95668000</v>
      </c>
      <c r="F3410" s="6">
        <v>87730000</v>
      </c>
      <c r="G3410" s="6">
        <v>119160000</v>
      </c>
      <c r="I3410" s="8">
        <f t="shared" si="530"/>
        <v>64559210</v>
      </c>
      <c r="J3410" s="8">
        <f t="shared" si="531"/>
        <v>137418210</v>
      </c>
      <c r="K3410" s="8">
        <f t="shared" si="532"/>
        <v>105598210</v>
      </c>
      <c r="L3410" s="1"/>
      <c r="M3410" s="10">
        <f t="shared" si="533"/>
        <v>95966210</v>
      </c>
      <c r="N3410" s="10">
        <f t="shared" si="534"/>
        <v>88028210</v>
      </c>
      <c r="O3410" s="10">
        <f t="shared" si="535"/>
        <v>119458210</v>
      </c>
      <c r="Q3410" s="1">
        <f t="shared" si="536"/>
        <v>102525210</v>
      </c>
      <c r="R3410" s="1">
        <f t="shared" si="537"/>
        <v>101150876.66666667</v>
      </c>
      <c r="T3410" s="1">
        <f t="shared" si="538"/>
        <v>0.98659516685375892</v>
      </c>
      <c r="U3410">
        <f t="shared" si="539"/>
        <v>0.95541837413090691</v>
      </c>
      <c r="Y3410" t="s">
        <v>7847</v>
      </c>
      <c r="Z3410" t="s">
        <v>7848</v>
      </c>
    </row>
    <row r="3411" spans="1:26">
      <c r="A3411" s="4">
        <v>592170000</v>
      </c>
      <c r="B3411" s="4">
        <v>611650000</v>
      </c>
      <c r="C3411" s="4">
        <v>581720000</v>
      </c>
      <c r="E3411" s="6">
        <v>635910000</v>
      </c>
      <c r="F3411" s="6">
        <v>555310000</v>
      </c>
      <c r="G3411" s="6">
        <v>570470000</v>
      </c>
      <c r="I3411" s="8">
        <f t="shared" si="530"/>
        <v>592468210</v>
      </c>
      <c r="J3411" s="8">
        <f t="shared" si="531"/>
        <v>611948210</v>
      </c>
      <c r="K3411" s="8">
        <f t="shared" si="532"/>
        <v>582018210</v>
      </c>
      <c r="L3411" s="1"/>
      <c r="M3411" s="10">
        <f t="shared" si="533"/>
        <v>636208210</v>
      </c>
      <c r="N3411" s="10">
        <f t="shared" si="534"/>
        <v>555608210</v>
      </c>
      <c r="O3411" s="10">
        <f t="shared" si="535"/>
        <v>570768210</v>
      </c>
      <c r="Q3411" s="1">
        <f t="shared" si="536"/>
        <v>595478210</v>
      </c>
      <c r="R3411" s="1">
        <f t="shared" si="537"/>
        <v>587528210</v>
      </c>
      <c r="T3411" s="1">
        <f t="shared" si="538"/>
        <v>0.98664938554174808</v>
      </c>
      <c r="U3411">
        <f t="shared" si="539"/>
        <v>0.77700842029436634</v>
      </c>
      <c r="Y3411" t="s">
        <v>2087</v>
      </c>
      <c r="Z3411" t="s">
        <v>2088</v>
      </c>
    </row>
    <row r="3412" spans="1:26">
      <c r="A3412" s="4">
        <v>1400900000</v>
      </c>
      <c r="B3412" s="4">
        <v>1234900000</v>
      </c>
      <c r="C3412" s="4">
        <v>1887700000</v>
      </c>
      <c r="E3412" s="6">
        <v>1382700000</v>
      </c>
      <c r="F3412" s="6">
        <v>1507900000</v>
      </c>
      <c r="G3412" s="6">
        <v>1572900000</v>
      </c>
      <c r="I3412" s="8">
        <f t="shared" si="530"/>
        <v>1401198210</v>
      </c>
      <c r="J3412" s="8">
        <f t="shared" si="531"/>
        <v>1235198210</v>
      </c>
      <c r="K3412" s="8">
        <f t="shared" si="532"/>
        <v>1887998210</v>
      </c>
      <c r="L3412" s="1"/>
      <c r="M3412" s="10">
        <f t="shared" si="533"/>
        <v>1382998210</v>
      </c>
      <c r="N3412" s="10">
        <f t="shared" si="534"/>
        <v>1508198210</v>
      </c>
      <c r="O3412" s="10">
        <f t="shared" si="535"/>
        <v>1573198210</v>
      </c>
      <c r="Q3412" s="1">
        <f t="shared" si="536"/>
        <v>1508131543.3333333</v>
      </c>
      <c r="R3412" s="1">
        <f t="shared" si="537"/>
        <v>1488131543.3333333</v>
      </c>
      <c r="T3412" s="1">
        <f t="shared" si="538"/>
        <v>0.98673855733048643</v>
      </c>
      <c r="U3412">
        <f t="shared" si="539"/>
        <v>0.92650333189559908</v>
      </c>
      <c r="Y3412" t="s">
        <v>5503</v>
      </c>
      <c r="Z3412" t="s">
        <v>5504</v>
      </c>
    </row>
    <row r="3413" spans="1:26">
      <c r="A3413" s="4">
        <v>101210000</v>
      </c>
      <c r="B3413" s="4">
        <v>110240000</v>
      </c>
      <c r="C3413" s="4">
        <v>112950000</v>
      </c>
      <c r="E3413" s="6">
        <v>120170000</v>
      </c>
      <c r="F3413" s="6">
        <v>97819000</v>
      </c>
      <c r="G3413" s="6">
        <v>102100000</v>
      </c>
      <c r="I3413" s="8">
        <f t="shared" si="530"/>
        <v>101508210</v>
      </c>
      <c r="J3413" s="8">
        <f t="shared" si="531"/>
        <v>110538210</v>
      </c>
      <c r="K3413" s="8">
        <f t="shared" si="532"/>
        <v>113248210</v>
      </c>
      <c r="L3413" s="1"/>
      <c r="M3413" s="10">
        <f t="shared" si="533"/>
        <v>120468210</v>
      </c>
      <c r="N3413" s="10">
        <f t="shared" si="534"/>
        <v>98117210</v>
      </c>
      <c r="O3413" s="10">
        <f t="shared" si="535"/>
        <v>102398210</v>
      </c>
      <c r="Q3413" s="1">
        <f t="shared" si="536"/>
        <v>108431543.33333333</v>
      </c>
      <c r="R3413" s="1">
        <f t="shared" si="537"/>
        <v>106994543.33333333</v>
      </c>
      <c r="T3413" s="1">
        <f t="shared" si="538"/>
        <v>0.98674739881196316</v>
      </c>
      <c r="U3413">
        <f t="shared" si="539"/>
        <v>0.86128919031394069</v>
      </c>
      <c r="Y3413" t="s">
        <v>6227</v>
      </c>
      <c r="Z3413" t="s">
        <v>6228</v>
      </c>
    </row>
    <row r="3414" spans="1:26">
      <c r="A3414" s="4">
        <v>17683000000</v>
      </c>
      <c r="B3414" s="4">
        <v>19300000000</v>
      </c>
      <c r="C3414" s="4">
        <v>19482000000</v>
      </c>
      <c r="E3414" s="6">
        <v>17109000000</v>
      </c>
      <c r="F3414" s="6">
        <v>19674000000</v>
      </c>
      <c r="G3414" s="6">
        <v>18938000000</v>
      </c>
      <c r="I3414" s="8">
        <f t="shared" si="530"/>
        <v>17683298210</v>
      </c>
      <c r="J3414" s="8">
        <f t="shared" si="531"/>
        <v>19300298210</v>
      </c>
      <c r="K3414" s="8">
        <f t="shared" si="532"/>
        <v>19482298210</v>
      </c>
      <c r="L3414" s="1"/>
      <c r="M3414" s="10">
        <f t="shared" si="533"/>
        <v>17109298210</v>
      </c>
      <c r="N3414" s="10">
        <f t="shared" si="534"/>
        <v>19674298210</v>
      </c>
      <c r="O3414" s="10">
        <f t="shared" si="535"/>
        <v>18938298210</v>
      </c>
      <c r="Q3414" s="1">
        <f t="shared" si="536"/>
        <v>18821964876.666668</v>
      </c>
      <c r="R3414" s="1">
        <f t="shared" si="537"/>
        <v>18573964876.666668</v>
      </c>
      <c r="T3414" s="1">
        <f t="shared" si="538"/>
        <v>0.98682390485663685</v>
      </c>
      <c r="U3414">
        <f t="shared" si="539"/>
        <v>0.80754731821325154</v>
      </c>
      <c r="Y3414" t="s">
        <v>11991</v>
      </c>
      <c r="Z3414" t="s">
        <v>11992</v>
      </c>
    </row>
    <row r="3415" spans="1:26">
      <c r="A3415" s="4">
        <v>250030000</v>
      </c>
      <c r="B3415" s="4">
        <v>330390000</v>
      </c>
      <c r="C3415" s="4">
        <v>290680000</v>
      </c>
      <c r="E3415" s="6">
        <v>261980000</v>
      </c>
      <c r="F3415" s="6">
        <v>274760000</v>
      </c>
      <c r="G3415" s="6">
        <v>322920000</v>
      </c>
      <c r="I3415" s="8">
        <f t="shared" si="530"/>
        <v>250328210</v>
      </c>
      <c r="J3415" s="8">
        <f t="shared" si="531"/>
        <v>330688210</v>
      </c>
      <c r="K3415" s="8">
        <f t="shared" si="532"/>
        <v>290978210</v>
      </c>
      <c r="L3415" s="1"/>
      <c r="M3415" s="10">
        <f t="shared" si="533"/>
        <v>262278210</v>
      </c>
      <c r="N3415" s="10">
        <f t="shared" si="534"/>
        <v>275058210</v>
      </c>
      <c r="O3415" s="10">
        <f t="shared" si="535"/>
        <v>323218210</v>
      </c>
      <c r="Q3415" s="1">
        <f t="shared" si="536"/>
        <v>290664876.66666669</v>
      </c>
      <c r="R3415" s="1">
        <f t="shared" si="537"/>
        <v>286851543.33333331</v>
      </c>
      <c r="T3415" s="1">
        <f t="shared" si="538"/>
        <v>0.98688065315264595</v>
      </c>
      <c r="U3415">
        <f t="shared" si="539"/>
        <v>0.90405044725028061</v>
      </c>
      <c r="Y3415" t="s">
        <v>5467</v>
      </c>
      <c r="Z3415" t="s">
        <v>5468</v>
      </c>
    </row>
    <row r="3416" spans="1:26">
      <c r="A3416" s="4">
        <v>297290000</v>
      </c>
      <c r="B3416" s="4">
        <v>229660000</v>
      </c>
      <c r="C3416" s="4">
        <v>296400000</v>
      </c>
      <c r="E3416" s="6">
        <v>256600000</v>
      </c>
      <c r="F3416" s="6">
        <v>340400000</v>
      </c>
      <c r="G3416" s="6">
        <v>215560000</v>
      </c>
      <c r="I3416" s="8">
        <f t="shared" si="530"/>
        <v>297588210</v>
      </c>
      <c r="J3416" s="8">
        <f t="shared" si="531"/>
        <v>229958210</v>
      </c>
      <c r="K3416" s="8">
        <f t="shared" si="532"/>
        <v>296698210</v>
      </c>
      <c r="L3416" s="1"/>
      <c r="M3416" s="10">
        <f t="shared" si="533"/>
        <v>256898210</v>
      </c>
      <c r="N3416" s="10">
        <f t="shared" si="534"/>
        <v>340698210</v>
      </c>
      <c r="O3416" s="10">
        <f t="shared" si="535"/>
        <v>215858210</v>
      </c>
      <c r="Q3416" s="1">
        <f t="shared" si="536"/>
        <v>274748210</v>
      </c>
      <c r="R3416" s="1">
        <f t="shared" si="537"/>
        <v>271151543.33333331</v>
      </c>
      <c r="T3416" s="1">
        <f t="shared" si="538"/>
        <v>0.98690922620872878</v>
      </c>
      <c r="U3416">
        <f t="shared" si="539"/>
        <v>0.93739488286611228</v>
      </c>
      <c r="Y3416" t="s">
        <v>6297</v>
      </c>
      <c r="Z3416" t="s">
        <v>6298</v>
      </c>
    </row>
    <row r="3417" spans="1:26">
      <c r="A3417" s="4">
        <v>4659000000</v>
      </c>
      <c r="B3417" s="4">
        <v>4820800000</v>
      </c>
      <c r="C3417" s="4">
        <v>4133000000</v>
      </c>
      <c r="E3417" s="6">
        <v>4405200000</v>
      </c>
      <c r="F3417" s="6">
        <v>4331500000</v>
      </c>
      <c r="G3417" s="6">
        <v>4698000000</v>
      </c>
      <c r="I3417" s="8">
        <f t="shared" si="530"/>
        <v>4659298210</v>
      </c>
      <c r="J3417" s="8">
        <f t="shared" si="531"/>
        <v>4821098210</v>
      </c>
      <c r="K3417" s="8">
        <f t="shared" si="532"/>
        <v>4133298210</v>
      </c>
      <c r="L3417" s="1"/>
      <c r="M3417" s="10">
        <f t="shared" si="533"/>
        <v>4405498210</v>
      </c>
      <c r="N3417" s="10">
        <f t="shared" si="534"/>
        <v>4331798210</v>
      </c>
      <c r="O3417" s="10">
        <f t="shared" si="535"/>
        <v>4698298210</v>
      </c>
      <c r="Q3417" s="1">
        <f t="shared" si="536"/>
        <v>4537898210</v>
      </c>
      <c r="R3417" s="1">
        <f t="shared" si="537"/>
        <v>4478531543.333333</v>
      </c>
      <c r="T3417" s="1">
        <f t="shared" si="538"/>
        <v>0.98691758520809414</v>
      </c>
      <c r="U3417">
        <f t="shared" si="539"/>
        <v>0.81368008224712995</v>
      </c>
      <c r="Y3417" t="s">
        <v>5576</v>
      </c>
      <c r="Z3417" t="s">
        <v>5577</v>
      </c>
    </row>
    <row r="3418" spans="1:26">
      <c r="A3418" s="3">
        <v>1946900</v>
      </c>
      <c r="B3418" s="3">
        <v>7491000</v>
      </c>
      <c r="C3418" s="3">
        <v>6523700</v>
      </c>
      <c r="E3418" s="5">
        <v>0</v>
      </c>
      <c r="F3418" s="5">
        <v>6377300</v>
      </c>
      <c r="G3418" s="5">
        <v>9364700</v>
      </c>
      <c r="I3418" s="8">
        <f t="shared" si="530"/>
        <v>2245110</v>
      </c>
      <c r="J3418" s="8">
        <f t="shared" si="531"/>
        <v>7789210</v>
      </c>
      <c r="K3418" s="8">
        <f t="shared" si="532"/>
        <v>6821910</v>
      </c>
      <c r="L3418" s="1"/>
      <c r="M3418" s="10">
        <f t="shared" si="533"/>
        <v>298210</v>
      </c>
      <c r="N3418" s="10">
        <f t="shared" si="534"/>
        <v>6675510</v>
      </c>
      <c r="O3418" s="10">
        <f t="shared" si="535"/>
        <v>9662910</v>
      </c>
      <c r="Q3418" s="1">
        <f t="shared" si="536"/>
        <v>5618743.333333333</v>
      </c>
      <c r="R3418" s="1">
        <f t="shared" si="537"/>
        <v>5545543.333333333</v>
      </c>
      <c r="T3418" s="1">
        <f t="shared" si="538"/>
        <v>0.98697217586613373</v>
      </c>
      <c r="U3418">
        <f t="shared" si="539"/>
        <v>0.9831000070212359</v>
      </c>
      <c r="Y3418" t="s">
        <v>1854</v>
      </c>
      <c r="Z3418" t="s">
        <v>1855</v>
      </c>
    </row>
    <row r="3419" spans="1:26">
      <c r="A3419" s="4">
        <v>214740000</v>
      </c>
      <c r="B3419" s="4">
        <v>161910000</v>
      </c>
      <c r="C3419" s="4">
        <v>222080000</v>
      </c>
      <c r="E3419" s="6">
        <v>202150000</v>
      </c>
      <c r="F3419" s="6">
        <v>179340000</v>
      </c>
      <c r="G3419" s="6">
        <v>209450000</v>
      </c>
      <c r="I3419" s="8">
        <f t="shared" si="530"/>
        <v>215038210</v>
      </c>
      <c r="J3419" s="8">
        <f t="shared" si="531"/>
        <v>162208210</v>
      </c>
      <c r="K3419" s="8">
        <f t="shared" si="532"/>
        <v>222378210</v>
      </c>
      <c r="L3419" s="1"/>
      <c r="M3419" s="10">
        <f t="shared" si="533"/>
        <v>202448210</v>
      </c>
      <c r="N3419" s="10">
        <f t="shared" si="534"/>
        <v>179638210</v>
      </c>
      <c r="O3419" s="10">
        <f t="shared" si="535"/>
        <v>209748210</v>
      </c>
      <c r="Q3419" s="1">
        <f t="shared" si="536"/>
        <v>199874876.66666666</v>
      </c>
      <c r="R3419" s="1">
        <f t="shared" si="537"/>
        <v>197278210</v>
      </c>
      <c r="T3419" s="1">
        <f t="shared" si="538"/>
        <v>0.98700853899213581</v>
      </c>
      <c r="U3419">
        <f t="shared" si="539"/>
        <v>0.90759955532449643</v>
      </c>
      <c r="Y3419" t="s">
        <v>2315</v>
      </c>
      <c r="Z3419" t="s">
        <v>2316</v>
      </c>
    </row>
    <row r="3420" spans="1:26">
      <c r="A3420" s="4">
        <v>665850000</v>
      </c>
      <c r="B3420" s="4">
        <v>787960000</v>
      </c>
      <c r="C3420" s="4">
        <v>862980000</v>
      </c>
      <c r="E3420" s="6">
        <v>823270000</v>
      </c>
      <c r="F3420" s="6">
        <v>771020000</v>
      </c>
      <c r="G3420" s="6">
        <v>692670000</v>
      </c>
      <c r="I3420" s="8">
        <f t="shared" si="530"/>
        <v>666148210</v>
      </c>
      <c r="J3420" s="8">
        <f t="shared" si="531"/>
        <v>788258210</v>
      </c>
      <c r="K3420" s="8">
        <f t="shared" si="532"/>
        <v>863278210</v>
      </c>
      <c r="L3420" s="1"/>
      <c r="M3420" s="10">
        <f t="shared" si="533"/>
        <v>823568210</v>
      </c>
      <c r="N3420" s="10">
        <f t="shared" si="534"/>
        <v>771318210</v>
      </c>
      <c r="O3420" s="10">
        <f t="shared" si="535"/>
        <v>692968210</v>
      </c>
      <c r="Q3420" s="1">
        <f t="shared" si="536"/>
        <v>772561543.33333337</v>
      </c>
      <c r="R3420" s="1">
        <f t="shared" si="537"/>
        <v>762618210</v>
      </c>
      <c r="T3420" s="1">
        <f t="shared" si="538"/>
        <v>0.98712939646150211</v>
      </c>
      <c r="U3420">
        <f t="shared" si="539"/>
        <v>0.89215193215879418</v>
      </c>
      <c r="Y3420" t="s">
        <v>7768</v>
      </c>
      <c r="Z3420" t="s">
        <v>7769</v>
      </c>
    </row>
    <row r="3421" spans="1:26">
      <c r="A3421" s="4">
        <v>1350900000</v>
      </c>
      <c r="B3421" s="4">
        <v>1656500000</v>
      </c>
      <c r="C3421" s="4">
        <v>1470600000</v>
      </c>
      <c r="E3421" s="6">
        <v>1439200000</v>
      </c>
      <c r="F3421" s="6">
        <v>1634800000</v>
      </c>
      <c r="G3421" s="6">
        <v>1346800000</v>
      </c>
      <c r="I3421" s="8">
        <f t="shared" si="530"/>
        <v>1351198210</v>
      </c>
      <c r="J3421" s="8">
        <f t="shared" si="531"/>
        <v>1656798210</v>
      </c>
      <c r="K3421" s="8">
        <f t="shared" si="532"/>
        <v>1470898210</v>
      </c>
      <c r="L3421" s="1"/>
      <c r="M3421" s="10">
        <f t="shared" si="533"/>
        <v>1439498210</v>
      </c>
      <c r="N3421" s="10">
        <f t="shared" si="534"/>
        <v>1635098210</v>
      </c>
      <c r="O3421" s="10">
        <f t="shared" si="535"/>
        <v>1347098210</v>
      </c>
      <c r="Q3421" s="1">
        <f t="shared" si="536"/>
        <v>1492964876.6666667</v>
      </c>
      <c r="R3421" s="1">
        <f t="shared" si="537"/>
        <v>1473898210</v>
      </c>
      <c r="T3421" s="1">
        <f t="shared" si="538"/>
        <v>0.98722899181041901</v>
      </c>
      <c r="U3421">
        <f t="shared" si="539"/>
        <v>0.8842545078017845</v>
      </c>
      <c r="Y3421" t="s">
        <v>4111</v>
      </c>
      <c r="Z3421" t="s">
        <v>4112</v>
      </c>
    </row>
    <row r="3422" spans="1:26">
      <c r="A3422" s="4">
        <v>81699000</v>
      </c>
      <c r="B3422" s="4">
        <v>33038000</v>
      </c>
      <c r="C3422" s="3">
        <v>0</v>
      </c>
      <c r="E3422" s="6">
        <v>47422000</v>
      </c>
      <c r="F3422" s="6">
        <v>22024000</v>
      </c>
      <c r="G3422" s="6">
        <v>43824000</v>
      </c>
      <c r="I3422" s="8">
        <f t="shared" si="530"/>
        <v>81997210</v>
      </c>
      <c r="J3422" s="8">
        <f t="shared" si="531"/>
        <v>33336210</v>
      </c>
      <c r="K3422" s="8">
        <f t="shared" si="532"/>
        <v>298210</v>
      </c>
      <c r="L3422" s="1"/>
      <c r="M3422" s="10">
        <f t="shared" si="533"/>
        <v>47720210</v>
      </c>
      <c r="N3422" s="10">
        <f t="shared" si="534"/>
        <v>22322210</v>
      </c>
      <c r="O3422" s="10">
        <f t="shared" si="535"/>
        <v>44122210</v>
      </c>
      <c r="Q3422" s="1">
        <f t="shared" si="536"/>
        <v>38543876.666666664</v>
      </c>
      <c r="R3422" s="1">
        <f t="shared" si="537"/>
        <v>38054876.666666664</v>
      </c>
      <c r="T3422" s="1">
        <f t="shared" si="538"/>
        <v>0.98731315990270141</v>
      </c>
      <c r="U3422">
        <f t="shared" si="539"/>
        <v>0.98534248055815843</v>
      </c>
      <c r="Z3422" t="s">
        <v>575</v>
      </c>
    </row>
    <row r="3423" spans="1:26">
      <c r="A3423" s="4">
        <v>2207600000</v>
      </c>
      <c r="B3423" s="4">
        <v>2404400000</v>
      </c>
      <c r="C3423" s="4">
        <v>3052600000</v>
      </c>
      <c r="E3423" s="6">
        <v>2402500000</v>
      </c>
      <c r="F3423" s="6">
        <v>2679600000</v>
      </c>
      <c r="G3423" s="6">
        <v>2485500000</v>
      </c>
      <c r="I3423" s="8">
        <f t="shared" si="530"/>
        <v>2207898210</v>
      </c>
      <c r="J3423" s="8">
        <f t="shared" si="531"/>
        <v>2404698210</v>
      </c>
      <c r="K3423" s="8">
        <f t="shared" si="532"/>
        <v>3052898210</v>
      </c>
      <c r="L3423" s="1"/>
      <c r="M3423" s="10">
        <f t="shared" si="533"/>
        <v>2402798210</v>
      </c>
      <c r="N3423" s="10">
        <f t="shared" si="534"/>
        <v>2679898210</v>
      </c>
      <c r="O3423" s="10">
        <f t="shared" si="535"/>
        <v>2485798210</v>
      </c>
      <c r="Q3423" s="1">
        <f t="shared" si="536"/>
        <v>2555164876.6666665</v>
      </c>
      <c r="R3423" s="1">
        <f t="shared" si="537"/>
        <v>2522831543.3333335</v>
      </c>
      <c r="T3423" s="1">
        <f t="shared" si="538"/>
        <v>0.98734589159838748</v>
      </c>
      <c r="U3423">
        <f t="shared" si="539"/>
        <v>0.90983798250402692</v>
      </c>
      <c r="Y3423" t="s">
        <v>3200</v>
      </c>
      <c r="Z3423" t="s">
        <v>3201</v>
      </c>
    </row>
    <row r="3424" spans="1:26">
      <c r="A3424" s="4">
        <v>367070000</v>
      </c>
      <c r="B3424" s="4">
        <v>363000000</v>
      </c>
      <c r="C3424" s="4">
        <v>387940000</v>
      </c>
      <c r="E3424" s="6">
        <v>334330000</v>
      </c>
      <c r="F3424" s="6">
        <v>379150000</v>
      </c>
      <c r="G3424" s="6">
        <v>390480000</v>
      </c>
      <c r="I3424" s="8">
        <f t="shared" si="530"/>
        <v>367368210</v>
      </c>
      <c r="J3424" s="8">
        <f t="shared" si="531"/>
        <v>363298210</v>
      </c>
      <c r="K3424" s="8">
        <f t="shared" si="532"/>
        <v>388238210</v>
      </c>
      <c r="L3424" s="1"/>
      <c r="M3424" s="10">
        <f t="shared" si="533"/>
        <v>334628210</v>
      </c>
      <c r="N3424" s="10">
        <f t="shared" si="534"/>
        <v>379448210</v>
      </c>
      <c r="O3424" s="10">
        <f t="shared" si="535"/>
        <v>390778210</v>
      </c>
      <c r="Q3424" s="1">
        <f t="shared" si="536"/>
        <v>372968210</v>
      </c>
      <c r="R3424" s="1">
        <f t="shared" si="537"/>
        <v>368284876.66666669</v>
      </c>
      <c r="T3424" s="1">
        <f t="shared" si="538"/>
        <v>0.9874430763594213</v>
      </c>
      <c r="U3424">
        <f t="shared" si="539"/>
        <v>0.81557320299533786</v>
      </c>
      <c r="Y3424" t="s">
        <v>220</v>
      </c>
      <c r="Z3424" t="s">
        <v>221</v>
      </c>
    </row>
    <row r="3425" spans="1:26">
      <c r="A3425" s="4">
        <v>653100000</v>
      </c>
      <c r="B3425" s="4">
        <v>727960000</v>
      </c>
      <c r="C3425" s="4">
        <v>547210000</v>
      </c>
      <c r="E3425" s="6">
        <v>622610000</v>
      </c>
      <c r="F3425" s="6">
        <v>662420000</v>
      </c>
      <c r="G3425" s="6">
        <v>619060000</v>
      </c>
      <c r="I3425" s="8">
        <f t="shared" si="530"/>
        <v>653398210</v>
      </c>
      <c r="J3425" s="8">
        <f t="shared" si="531"/>
        <v>728258210</v>
      </c>
      <c r="K3425" s="8">
        <f t="shared" si="532"/>
        <v>547508210</v>
      </c>
      <c r="L3425" s="1"/>
      <c r="M3425" s="10">
        <f t="shared" si="533"/>
        <v>622908210</v>
      </c>
      <c r="N3425" s="10">
        <f t="shared" si="534"/>
        <v>662718210</v>
      </c>
      <c r="O3425" s="10">
        <f t="shared" si="535"/>
        <v>619358210</v>
      </c>
      <c r="Q3425" s="1">
        <f t="shared" si="536"/>
        <v>643054876.66666663</v>
      </c>
      <c r="R3425" s="1">
        <f t="shared" si="537"/>
        <v>634994876.66666663</v>
      </c>
      <c r="T3425" s="1">
        <f t="shared" si="538"/>
        <v>0.98746607748038595</v>
      </c>
      <c r="U3425">
        <f t="shared" si="539"/>
        <v>0.88907018718352382</v>
      </c>
      <c r="Y3425" t="s">
        <v>7889</v>
      </c>
      <c r="Z3425" t="s">
        <v>7890</v>
      </c>
    </row>
    <row r="3426" spans="1:26">
      <c r="A3426" s="4">
        <v>6869800000</v>
      </c>
      <c r="B3426" s="4">
        <v>6285300000</v>
      </c>
      <c r="C3426" s="4">
        <v>6087900000</v>
      </c>
      <c r="E3426" s="6">
        <v>6044100000</v>
      </c>
      <c r="F3426" s="6">
        <v>6236500000</v>
      </c>
      <c r="G3426" s="6">
        <v>6722500000</v>
      </c>
      <c r="I3426" s="8">
        <f t="shared" si="530"/>
        <v>6870098210</v>
      </c>
      <c r="J3426" s="8">
        <f t="shared" si="531"/>
        <v>6285598210</v>
      </c>
      <c r="K3426" s="8">
        <f t="shared" si="532"/>
        <v>6088198210</v>
      </c>
      <c r="L3426" s="1"/>
      <c r="M3426" s="10">
        <f t="shared" si="533"/>
        <v>6044398210</v>
      </c>
      <c r="N3426" s="10">
        <f t="shared" si="534"/>
        <v>6236798210</v>
      </c>
      <c r="O3426" s="10">
        <f t="shared" si="535"/>
        <v>6722798210</v>
      </c>
      <c r="Q3426" s="1">
        <f t="shared" si="536"/>
        <v>6414631543.333333</v>
      </c>
      <c r="R3426" s="1">
        <f t="shared" si="537"/>
        <v>6334664876.666667</v>
      </c>
      <c r="T3426" s="1">
        <f t="shared" si="538"/>
        <v>0.98753370850274713</v>
      </c>
      <c r="U3426">
        <f t="shared" si="539"/>
        <v>0.80893250184965615</v>
      </c>
      <c r="Y3426" t="s">
        <v>11497</v>
      </c>
      <c r="Z3426" t="s">
        <v>11498</v>
      </c>
    </row>
    <row r="3427" spans="1:26">
      <c r="A3427" s="4">
        <v>2012500000</v>
      </c>
      <c r="B3427" s="4">
        <v>2005200000</v>
      </c>
      <c r="C3427" s="4">
        <v>1976500000</v>
      </c>
      <c r="E3427" s="6">
        <v>2148700000</v>
      </c>
      <c r="F3427" s="6">
        <v>1811300000</v>
      </c>
      <c r="G3427" s="6">
        <v>1959600000</v>
      </c>
      <c r="I3427" s="8">
        <f t="shared" si="530"/>
        <v>2012798210</v>
      </c>
      <c r="J3427" s="8">
        <f t="shared" si="531"/>
        <v>2005498210</v>
      </c>
      <c r="K3427" s="8">
        <f t="shared" si="532"/>
        <v>1976798210</v>
      </c>
      <c r="L3427" s="1"/>
      <c r="M3427" s="10">
        <f t="shared" si="533"/>
        <v>2148998210</v>
      </c>
      <c r="N3427" s="10">
        <f t="shared" si="534"/>
        <v>1811598210</v>
      </c>
      <c r="O3427" s="10">
        <f t="shared" si="535"/>
        <v>1959898210</v>
      </c>
      <c r="Q3427" s="1">
        <f t="shared" si="536"/>
        <v>1998364876.6666667</v>
      </c>
      <c r="R3427" s="1">
        <f t="shared" si="537"/>
        <v>1973498210</v>
      </c>
      <c r="T3427" s="1">
        <f t="shared" si="538"/>
        <v>0.98755649333261641</v>
      </c>
      <c r="U3427">
        <f t="shared" si="539"/>
        <v>0.81267383658686621</v>
      </c>
      <c r="Y3427" t="s">
        <v>7770</v>
      </c>
      <c r="Z3427" t="s">
        <v>7771</v>
      </c>
    </row>
    <row r="3428" spans="1:26">
      <c r="A3428" s="4">
        <v>200990000</v>
      </c>
      <c r="B3428" s="4">
        <v>177280000</v>
      </c>
      <c r="C3428" s="4">
        <v>174060000</v>
      </c>
      <c r="E3428" s="6">
        <v>175120000</v>
      </c>
      <c r="F3428" s="6">
        <v>206390000</v>
      </c>
      <c r="G3428" s="6">
        <v>163960000</v>
      </c>
      <c r="I3428" s="8">
        <f t="shared" si="530"/>
        <v>201288210</v>
      </c>
      <c r="J3428" s="8">
        <f t="shared" si="531"/>
        <v>177578210</v>
      </c>
      <c r="K3428" s="8">
        <f t="shared" si="532"/>
        <v>174358210</v>
      </c>
      <c r="L3428" s="1"/>
      <c r="M3428" s="10">
        <f t="shared" si="533"/>
        <v>175418210</v>
      </c>
      <c r="N3428" s="10">
        <f t="shared" si="534"/>
        <v>206688210</v>
      </c>
      <c r="O3428" s="10">
        <f t="shared" si="535"/>
        <v>164258210</v>
      </c>
      <c r="Q3428" s="1">
        <f t="shared" si="536"/>
        <v>184408210</v>
      </c>
      <c r="R3428" s="1">
        <f t="shared" si="537"/>
        <v>182121543.33333334</v>
      </c>
      <c r="T3428" s="1">
        <f t="shared" si="538"/>
        <v>0.98759997363096441</v>
      </c>
      <c r="U3428">
        <f t="shared" si="539"/>
        <v>0.88825353591977119</v>
      </c>
      <c r="Y3428" t="s">
        <v>462</v>
      </c>
      <c r="Z3428" t="s">
        <v>463</v>
      </c>
    </row>
    <row r="3429" spans="1:26">
      <c r="A3429" s="4">
        <v>207350000</v>
      </c>
      <c r="B3429" s="4">
        <v>252450000</v>
      </c>
      <c r="C3429" s="4">
        <v>178530000</v>
      </c>
      <c r="E3429" s="6">
        <v>250200000</v>
      </c>
      <c r="F3429" s="6">
        <v>210430000</v>
      </c>
      <c r="G3429" s="6">
        <v>169810000</v>
      </c>
      <c r="I3429" s="8">
        <f t="shared" si="530"/>
        <v>207648210</v>
      </c>
      <c r="J3429" s="8">
        <f t="shared" si="531"/>
        <v>252748210</v>
      </c>
      <c r="K3429" s="8">
        <f t="shared" si="532"/>
        <v>178828210</v>
      </c>
      <c r="L3429" s="1"/>
      <c r="M3429" s="10">
        <f t="shared" si="533"/>
        <v>250498210</v>
      </c>
      <c r="N3429" s="10">
        <f t="shared" si="534"/>
        <v>210728210</v>
      </c>
      <c r="O3429" s="10">
        <f t="shared" si="535"/>
        <v>170108210</v>
      </c>
      <c r="Q3429" s="1">
        <f t="shared" si="536"/>
        <v>213074876.66666666</v>
      </c>
      <c r="R3429" s="1">
        <f t="shared" si="537"/>
        <v>210444876.66666666</v>
      </c>
      <c r="T3429" s="1">
        <f t="shared" si="538"/>
        <v>0.98765692116713333</v>
      </c>
      <c r="U3429">
        <f t="shared" si="539"/>
        <v>0.93775336493674244</v>
      </c>
      <c r="Y3429" t="s">
        <v>4765</v>
      </c>
      <c r="Z3429" t="s">
        <v>4766</v>
      </c>
    </row>
    <row r="3430" spans="1:26">
      <c r="A3430" s="4">
        <v>36403000</v>
      </c>
      <c r="B3430" s="4">
        <v>22553000</v>
      </c>
      <c r="C3430" s="4">
        <v>25377000</v>
      </c>
      <c r="E3430" s="6">
        <v>28101000</v>
      </c>
      <c r="F3430" s="6">
        <v>26930000</v>
      </c>
      <c r="G3430" s="6">
        <v>28251000</v>
      </c>
      <c r="I3430" s="8">
        <f t="shared" si="530"/>
        <v>36701210</v>
      </c>
      <c r="J3430" s="8">
        <f t="shared" si="531"/>
        <v>22851210</v>
      </c>
      <c r="K3430" s="8">
        <f t="shared" si="532"/>
        <v>25675210</v>
      </c>
      <c r="L3430" s="1"/>
      <c r="M3430" s="10">
        <f t="shared" si="533"/>
        <v>28399210</v>
      </c>
      <c r="N3430" s="10">
        <f t="shared" si="534"/>
        <v>27228210</v>
      </c>
      <c r="O3430" s="10">
        <f t="shared" si="535"/>
        <v>28549210</v>
      </c>
      <c r="Q3430" s="1">
        <f t="shared" si="536"/>
        <v>28409210</v>
      </c>
      <c r="R3430" s="1">
        <f t="shared" si="537"/>
        <v>28058876.666666668</v>
      </c>
      <c r="T3430" s="1">
        <f t="shared" si="538"/>
        <v>0.98766831836107616</v>
      </c>
      <c r="U3430">
        <f t="shared" si="539"/>
        <v>0.93820542461253387</v>
      </c>
      <c r="Y3430" t="s">
        <v>3442</v>
      </c>
      <c r="Z3430" t="s">
        <v>3443</v>
      </c>
    </row>
    <row r="3431" spans="1:26">
      <c r="A3431" s="4">
        <v>1024900000</v>
      </c>
      <c r="B3431" s="4">
        <v>638020000</v>
      </c>
      <c r="C3431" s="4">
        <v>1083500000</v>
      </c>
      <c r="E3431" s="6">
        <v>861570000</v>
      </c>
      <c r="F3431" s="6">
        <v>808590000</v>
      </c>
      <c r="G3431" s="6">
        <v>1042700000</v>
      </c>
      <c r="I3431" s="8">
        <f t="shared" si="530"/>
        <v>1025198210</v>
      </c>
      <c r="J3431" s="8">
        <f t="shared" si="531"/>
        <v>638318210</v>
      </c>
      <c r="K3431" s="8">
        <f t="shared" si="532"/>
        <v>1083798210</v>
      </c>
      <c r="L3431" s="1"/>
      <c r="M3431" s="10">
        <f t="shared" si="533"/>
        <v>861868210</v>
      </c>
      <c r="N3431" s="10">
        <f t="shared" si="534"/>
        <v>808888210</v>
      </c>
      <c r="O3431" s="10">
        <f t="shared" si="535"/>
        <v>1042998210</v>
      </c>
      <c r="Q3431" s="1">
        <f t="shared" si="536"/>
        <v>915771543.33333337</v>
      </c>
      <c r="R3431" s="1">
        <f t="shared" si="537"/>
        <v>904584876.66666663</v>
      </c>
      <c r="T3431" s="1">
        <f t="shared" si="538"/>
        <v>0.98778443515950698</v>
      </c>
      <c r="U3431">
        <f t="shared" si="539"/>
        <v>0.94651478853047655</v>
      </c>
      <c r="Y3431" t="s">
        <v>11806</v>
      </c>
      <c r="Z3431" t="s">
        <v>11807</v>
      </c>
    </row>
    <row r="3432" spans="1:26">
      <c r="A3432" s="4">
        <v>7612700000</v>
      </c>
      <c r="B3432" s="4">
        <v>7119200000</v>
      </c>
      <c r="C3432" s="4">
        <v>7535800000</v>
      </c>
      <c r="E3432" s="6">
        <v>7285200000</v>
      </c>
      <c r="F3432" s="6">
        <v>7636200000</v>
      </c>
      <c r="G3432" s="6">
        <v>7074700000</v>
      </c>
      <c r="I3432" s="8">
        <f t="shared" si="530"/>
        <v>7612998210</v>
      </c>
      <c r="J3432" s="8">
        <f t="shared" si="531"/>
        <v>7119498210</v>
      </c>
      <c r="K3432" s="8">
        <f t="shared" si="532"/>
        <v>7536098210</v>
      </c>
      <c r="L3432" s="1"/>
      <c r="M3432" s="10">
        <f t="shared" si="533"/>
        <v>7285498210</v>
      </c>
      <c r="N3432" s="10">
        <f t="shared" si="534"/>
        <v>7636498210</v>
      </c>
      <c r="O3432" s="10">
        <f t="shared" si="535"/>
        <v>7074998210</v>
      </c>
      <c r="Q3432" s="1">
        <f t="shared" si="536"/>
        <v>7422864876.666667</v>
      </c>
      <c r="R3432" s="1">
        <f t="shared" si="537"/>
        <v>7332331543.333333</v>
      </c>
      <c r="T3432" s="1">
        <f t="shared" si="538"/>
        <v>0.98780345124994529</v>
      </c>
      <c r="U3432">
        <f t="shared" si="539"/>
        <v>0.70716652870238494</v>
      </c>
      <c r="Y3432" t="s">
        <v>3793</v>
      </c>
      <c r="Z3432" t="s">
        <v>3794</v>
      </c>
    </row>
    <row r="3433" spans="1:26">
      <c r="A3433" s="4">
        <v>256440000</v>
      </c>
      <c r="B3433" s="4">
        <v>250550000</v>
      </c>
      <c r="C3433" s="4">
        <v>274570000</v>
      </c>
      <c r="E3433" s="6">
        <v>249670000</v>
      </c>
      <c r="F3433" s="6">
        <v>252970000</v>
      </c>
      <c r="G3433" s="6">
        <v>269420000</v>
      </c>
      <c r="I3433" s="8">
        <f t="shared" si="530"/>
        <v>256738210</v>
      </c>
      <c r="J3433" s="8">
        <f t="shared" si="531"/>
        <v>250848210</v>
      </c>
      <c r="K3433" s="8">
        <f t="shared" si="532"/>
        <v>274868210</v>
      </c>
      <c r="L3433" s="1"/>
      <c r="M3433" s="10">
        <f t="shared" si="533"/>
        <v>249968210</v>
      </c>
      <c r="N3433" s="10">
        <f t="shared" si="534"/>
        <v>253268210</v>
      </c>
      <c r="O3433" s="10">
        <f t="shared" si="535"/>
        <v>269718210</v>
      </c>
      <c r="Q3433" s="1">
        <f t="shared" si="536"/>
        <v>260818210</v>
      </c>
      <c r="R3433" s="1">
        <f t="shared" si="537"/>
        <v>257651543.33333334</v>
      </c>
      <c r="T3433" s="1">
        <f t="shared" si="538"/>
        <v>0.98785872095868366</v>
      </c>
      <c r="U3433">
        <f t="shared" si="539"/>
        <v>0.75471304389635507</v>
      </c>
      <c r="Y3433" t="s">
        <v>6804</v>
      </c>
      <c r="Z3433" t="s">
        <v>6805</v>
      </c>
    </row>
    <row r="3434" spans="1:26">
      <c r="A3434" s="4">
        <v>1087800000</v>
      </c>
      <c r="B3434" s="4">
        <v>1092800000</v>
      </c>
      <c r="C3434" s="4">
        <v>1248600000</v>
      </c>
      <c r="E3434" s="6">
        <v>1120600000</v>
      </c>
      <c r="F3434" s="6">
        <v>933720000</v>
      </c>
      <c r="G3434" s="6">
        <v>1333400000</v>
      </c>
      <c r="I3434" s="8">
        <f t="shared" si="530"/>
        <v>1088098210</v>
      </c>
      <c r="J3434" s="8">
        <f t="shared" si="531"/>
        <v>1093098210</v>
      </c>
      <c r="K3434" s="8">
        <f t="shared" si="532"/>
        <v>1248898210</v>
      </c>
      <c r="L3434" s="1"/>
      <c r="M3434" s="10">
        <f t="shared" si="533"/>
        <v>1120898210</v>
      </c>
      <c r="N3434" s="10">
        <f t="shared" si="534"/>
        <v>934018210</v>
      </c>
      <c r="O3434" s="10">
        <f t="shared" si="535"/>
        <v>1333698210</v>
      </c>
      <c r="Q3434" s="1">
        <f t="shared" si="536"/>
        <v>1143364876.6666667</v>
      </c>
      <c r="R3434" s="1">
        <f t="shared" si="537"/>
        <v>1129538210</v>
      </c>
      <c r="T3434" s="1">
        <f t="shared" si="538"/>
        <v>0.9879070391711029</v>
      </c>
      <c r="U3434">
        <f t="shared" si="539"/>
        <v>0.9185174857262427</v>
      </c>
      <c r="Y3434" t="s">
        <v>5832</v>
      </c>
      <c r="Z3434" t="s">
        <v>5833</v>
      </c>
    </row>
    <row r="3435" spans="1:26">
      <c r="A3435" s="4">
        <v>691950000</v>
      </c>
      <c r="B3435" s="4">
        <v>762880000</v>
      </c>
      <c r="C3435" s="4">
        <v>821520000</v>
      </c>
      <c r="E3435" s="6">
        <v>792210000</v>
      </c>
      <c r="F3435" s="6">
        <v>702780000</v>
      </c>
      <c r="G3435" s="6">
        <v>753830000</v>
      </c>
      <c r="I3435" s="8">
        <f t="shared" si="530"/>
        <v>692248210</v>
      </c>
      <c r="J3435" s="8">
        <f t="shared" si="531"/>
        <v>763178210</v>
      </c>
      <c r="K3435" s="8">
        <f t="shared" si="532"/>
        <v>821818210</v>
      </c>
      <c r="L3435" s="1"/>
      <c r="M3435" s="10">
        <f t="shared" si="533"/>
        <v>792508210</v>
      </c>
      <c r="N3435" s="10">
        <f t="shared" si="534"/>
        <v>703078210</v>
      </c>
      <c r="O3435" s="10">
        <f t="shared" si="535"/>
        <v>754128210</v>
      </c>
      <c r="Q3435" s="1">
        <f t="shared" si="536"/>
        <v>759081543.33333337</v>
      </c>
      <c r="R3435" s="1">
        <f t="shared" si="537"/>
        <v>749904876.66666663</v>
      </c>
      <c r="T3435" s="1">
        <f t="shared" si="538"/>
        <v>0.98791082888622284</v>
      </c>
      <c r="U3435">
        <f t="shared" si="539"/>
        <v>0.85014380624114561</v>
      </c>
      <c r="Y3435" t="s">
        <v>4113</v>
      </c>
      <c r="Z3435" t="s">
        <v>4114</v>
      </c>
    </row>
    <row r="3436" spans="1:26">
      <c r="A3436" s="4">
        <v>1114900000</v>
      </c>
      <c r="B3436" s="4">
        <v>1166000000</v>
      </c>
      <c r="C3436" s="4">
        <v>1088800000</v>
      </c>
      <c r="E3436" s="6">
        <v>1108400000</v>
      </c>
      <c r="F3436" s="6">
        <v>1033500000</v>
      </c>
      <c r="G3436" s="6">
        <v>1187200000</v>
      </c>
      <c r="I3436" s="8">
        <f t="shared" si="530"/>
        <v>1115198210</v>
      </c>
      <c r="J3436" s="8">
        <f t="shared" si="531"/>
        <v>1166298210</v>
      </c>
      <c r="K3436" s="8">
        <f t="shared" si="532"/>
        <v>1089098210</v>
      </c>
      <c r="L3436" s="1"/>
      <c r="M3436" s="10">
        <f t="shared" si="533"/>
        <v>1108698210</v>
      </c>
      <c r="N3436" s="10">
        <f t="shared" si="534"/>
        <v>1033798210</v>
      </c>
      <c r="O3436" s="10">
        <f t="shared" si="535"/>
        <v>1187498210</v>
      </c>
      <c r="Q3436" s="1">
        <f t="shared" si="536"/>
        <v>1123531543.3333333</v>
      </c>
      <c r="R3436" s="1">
        <f t="shared" si="537"/>
        <v>1109998210</v>
      </c>
      <c r="T3436" s="1">
        <f t="shared" si="538"/>
        <v>0.98795464763438501</v>
      </c>
      <c r="U3436">
        <f t="shared" si="539"/>
        <v>0.79938005355229369</v>
      </c>
      <c r="Y3436" t="s">
        <v>11432</v>
      </c>
      <c r="Z3436" t="s">
        <v>11433</v>
      </c>
    </row>
    <row r="3437" spans="1:26">
      <c r="A3437" s="4">
        <v>2912500000</v>
      </c>
      <c r="B3437" s="4">
        <v>2837100000</v>
      </c>
      <c r="C3437" s="4">
        <v>3256800000</v>
      </c>
      <c r="E3437" s="6">
        <v>2935800000</v>
      </c>
      <c r="F3437" s="6">
        <v>3124900000</v>
      </c>
      <c r="G3437" s="6">
        <v>2837900000</v>
      </c>
      <c r="I3437" s="8">
        <f t="shared" si="530"/>
        <v>2912798210</v>
      </c>
      <c r="J3437" s="8">
        <f t="shared" si="531"/>
        <v>2837398210</v>
      </c>
      <c r="K3437" s="8">
        <f t="shared" si="532"/>
        <v>3257098210</v>
      </c>
      <c r="L3437" s="1"/>
      <c r="M3437" s="10">
        <f t="shared" si="533"/>
        <v>2936098210</v>
      </c>
      <c r="N3437" s="10">
        <f t="shared" si="534"/>
        <v>3125198210</v>
      </c>
      <c r="O3437" s="10">
        <f t="shared" si="535"/>
        <v>2838198210</v>
      </c>
      <c r="Q3437" s="1">
        <f t="shared" si="536"/>
        <v>3002431543.3333335</v>
      </c>
      <c r="R3437" s="1">
        <f t="shared" si="537"/>
        <v>2966498210</v>
      </c>
      <c r="T3437" s="1">
        <f t="shared" si="538"/>
        <v>0.98803192252189043</v>
      </c>
      <c r="U3437">
        <f t="shared" si="539"/>
        <v>0.82719428812818663</v>
      </c>
      <c r="Y3437" t="s">
        <v>5325</v>
      </c>
      <c r="Z3437" t="s">
        <v>5326</v>
      </c>
    </row>
    <row r="3438" spans="1:26">
      <c r="A3438" s="4">
        <v>793770000</v>
      </c>
      <c r="B3438" s="4">
        <v>717380000</v>
      </c>
      <c r="C3438" s="4">
        <v>820810000</v>
      </c>
      <c r="E3438" s="6">
        <v>791190000</v>
      </c>
      <c r="F3438" s="6">
        <v>703960000</v>
      </c>
      <c r="G3438" s="6">
        <v>808970000</v>
      </c>
      <c r="I3438" s="8">
        <f t="shared" si="530"/>
        <v>794068210</v>
      </c>
      <c r="J3438" s="8">
        <f t="shared" si="531"/>
        <v>717678210</v>
      </c>
      <c r="K3438" s="8">
        <f t="shared" si="532"/>
        <v>821108210</v>
      </c>
      <c r="L3438" s="1"/>
      <c r="M3438" s="10">
        <f t="shared" si="533"/>
        <v>791488210</v>
      </c>
      <c r="N3438" s="10">
        <f t="shared" si="534"/>
        <v>704258210</v>
      </c>
      <c r="O3438" s="10">
        <f t="shared" si="535"/>
        <v>809268210</v>
      </c>
      <c r="Q3438" s="1">
        <f t="shared" si="536"/>
        <v>777618210</v>
      </c>
      <c r="R3438" s="1">
        <f t="shared" si="537"/>
        <v>768338210</v>
      </c>
      <c r="T3438" s="1">
        <f t="shared" si="538"/>
        <v>0.98806612309143327</v>
      </c>
      <c r="U3438">
        <f t="shared" si="539"/>
        <v>0.846204112555212</v>
      </c>
      <c r="Y3438" t="s">
        <v>8043</v>
      </c>
      <c r="Z3438" t="s">
        <v>8044</v>
      </c>
    </row>
    <row r="3439" spans="1:26">
      <c r="A3439" s="4">
        <v>923170000</v>
      </c>
      <c r="B3439" s="4">
        <v>971760000</v>
      </c>
      <c r="C3439" s="4">
        <v>895860000</v>
      </c>
      <c r="E3439" s="6">
        <v>957210000</v>
      </c>
      <c r="F3439" s="6">
        <v>942840000</v>
      </c>
      <c r="G3439" s="6">
        <v>857540000</v>
      </c>
      <c r="I3439" s="8">
        <f t="shared" si="530"/>
        <v>923468210</v>
      </c>
      <c r="J3439" s="8">
        <f t="shared" si="531"/>
        <v>972058210</v>
      </c>
      <c r="K3439" s="8">
        <f t="shared" si="532"/>
        <v>896158210</v>
      </c>
      <c r="L3439" s="1"/>
      <c r="M3439" s="10">
        <f t="shared" si="533"/>
        <v>957508210</v>
      </c>
      <c r="N3439" s="10">
        <f t="shared" si="534"/>
        <v>943138210</v>
      </c>
      <c r="O3439" s="10">
        <f t="shared" si="535"/>
        <v>857838210</v>
      </c>
      <c r="Q3439" s="1">
        <f t="shared" si="536"/>
        <v>930561543.33333337</v>
      </c>
      <c r="R3439" s="1">
        <f t="shared" si="537"/>
        <v>919494876.66666663</v>
      </c>
      <c r="T3439" s="1">
        <f t="shared" si="538"/>
        <v>0.98810753921011474</v>
      </c>
      <c r="U3439">
        <f t="shared" si="539"/>
        <v>0.78651043925836472</v>
      </c>
      <c r="Y3439" t="s">
        <v>429</v>
      </c>
      <c r="Z3439" t="s">
        <v>430</v>
      </c>
    </row>
    <row r="3440" spans="1:26">
      <c r="A3440" s="4">
        <v>37377000</v>
      </c>
      <c r="B3440" s="4">
        <v>49331000</v>
      </c>
      <c r="C3440" s="4">
        <v>32998000</v>
      </c>
      <c r="E3440" s="6">
        <v>53404000</v>
      </c>
      <c r="F3440" s="6">
        <v>23191000</v>
      </c>
      <c r="G3440" s="6">
        <v>41684000</v>
      </c>
      <c r="I3440" s="8">
        <f t="shared" si="530"/>
        <v>37675210</v>
      </c>
      <c r="J3440" s="8">
        <f t="shared" si="531"/>
        <v>49629210</v>
      </c>
      <c r="K3440" s="8">
        <f t="shared" si="532"/>
        <v>33296210</v>
      </c>
      <c r="L3440" s="1"/>
      <c r="M3440" s="10">
        <f t="shared" si="533"/>
        <v>53702210</v>
      </c>
      <c r="N3440" s="10">
        <f t="shared" si="534"/>
        <v>23489210</v>
      </c>
      <c r="O3440" s="10">
        <f t="shared" si="535"/>
        <v>41982210</v>
      </c>
      <c r="Q3440" s="1">
        <f t="shared" si="536"/>
        <v>40200210</v>
      </c>
      <c r="R3440" s="1">
        <f t="shared" si="537"/>
        <v>39724543.333333336</v>
      </c>
      <c r="T3440" s="1">
        <f t="shared" si="538"/>
        <v>0.98816755766532904</v>
      </c>
      <c r="U3440">
        <f t="shared" si="539"/>
        <v>0.96454796763534945</v>
      </c>
      <c r="Y3440" t="s">
        <v>7954</v>
      </c>
      <c r="Z3440" t="s">
        <v>7955</v>
      </c>
    </row>
    <row r="3441" spans="1:26">
      <c r="A3441" s="4">
        <v>2110400000</v>
      </c>
      <c r="B3441" s="4">
        <v>1904400000</v>
      </c>
      <c r="C3441" s="4">
        <v>2315400000</v>
      </c>
      <c r="E3441" s="6">
        <v>2120300000</v>
      </c>
      <c r="F3441" s="6">
        <v>2182900000</v>
      </c>
      <c r="G3441" s="6">
        <v>1952200000</v>
      </c>
      <c r="I3441" s="8">
        <f t="shared" si="530"/>
        <v>2110698210</v>
      </c>
      <c r="J3441" s="8">
        <f t="shared" si="531"/>
        <v>1904698210</v>
      </c>
      <c r="K3441" s="8">
        <f t="shared" si="532"/>
        <v>2315698210</v>
      </c>
      <c r="L3441" s="1"/>
      <c r="M3441" s="10">
        <f t="shared" si="533"/>
        <v>2120598210</v>
      </c>
      <c r="N3441" s="10">
        <f t="shared" si="534"/>
        <v>2183198210</v>
      </c>
      <c r="O3441" s="10">
        <f t="shared" si="535"/>
        <v>1952498210</v>
      </c>
      <c r="Q3441" s="1">
        <f t="shared" si="536"/>
        <v>2110364876.6666667</v>
      </c>
      <c r="R3441" s="1">
        <f t="shared" si="537"/>
        <v>2085431543.3333333</v>
      </c>
      <c r="T3441" s="1">
        <f t="shared" si="538"/>
        <v>0.98818529742936401</v>
      </c>
      <c r="U3441">
        <f t="shared" si="539"/>
        <v>0.86462283049546607</v>
      </c>
      <c r="Y3441" t="s">
        <v>4795</v>
      </c>
      <c r="Z3441" t="s">
        <v>4796</v>
      </c>
    </row>
    <row r="3442" spans="1:26">
      <c r="A3442" s="4">
        <v>408720000</v>
      </c>
      <c r="B3442" s="4">
        <v>455020000</v>
      </c>
      <c r="C3442" s="4">
        <v>480400000</v>
      </c>
      <c r="E3442" s="6">
        <v>380290000</v>
      </c>
      <c r="F3442" s="6">
        <v>531350000</v>
      </c>
      <c r="G3442" s="6">
        <v>416610000</v>
      </c>
      <c r="I3442" s="8">
        <f t="shared" si="530"/>
        <v>409018210</v>
      </c>
      <c r="J3442" s="8">
        <f t="shared" si="531"/>
        <v>455318210</v>
      </c>
      <c r="K3442" s="8">
        <f t="shared" si="532"/>
        <v>480698210</v>
      </c>
      <c r="L3442" s="1"/>
      <c r="M3442" s="10">
        <f t="shared" si="533"/>
        <v>380588210</v>
      </c>
      <c r="N3442" s="10">
        <f t="shared" si="534"/>
        <v>531648210</v>
      </c>
      <c r="O3442" s="10">
        <f t="shared" si="535"/>
        <v>416908210</v>
      </c>
      <c r="Q3442" s="1">
        <f t="shared" si="536"/>
        <v>448344876.66666669</v>
      </c>
      <c r="R3442" s="1">
        <f t="shared" si="537"/>
        <v>443048210</v>
      </c>
      <c r="T3442" s="1">
        <f t="shared" si="538"/>
        <v>0.98818617777893192</v>
      </c>
      <c r="U3442">
        <f t="shared" si="539"/>
        <v>0.92093552525948486</v>
      </c>
      <c r="Y3442" t="s">
        <v>12755</v>
      </c>
      <c r="Z3442" t="s">
        <v>12756</v>
      </c>
    </row>
    <row r="3443" spans="1:26">
      <c r="A3443" s="4">
        <v>5983200000</v>
      </c>
      <c r="B3443" s="4">
        <v>6497200000</v>
      </c>
      <c r="C3443" s="4">
        <v>6132200000</v>
      </c>
      <c r="E3443" s="6">
        <v>6266500000</v>
      </c>
      <c r="F3443" s="6">
        <v>5729200000</v>
      </c>
      <c r="G3443" s="6">
        <v>6397500000</v>
      </c>
      <c r="I3443" s="8">
        <f t="shared" si="530"/>
        <v>5983498210</v>
      </c>
      <c r="J3443" s="8">
        <f t="shared" si="531"/>
        <v>6497498210</v>
      </c>
      <c r="K3443" s="8">
        <f t="shared" si="532"/>
        <v>6132498210</v>
      </c>
      <c r="L3443" s="1"/>
      <c r="M3443" s="10">
        <f t="shared" si="533"/>
        <v>6266798210</v>
      </c>
      <c r="N3443" s="10">
        <f t="shared" si="534"/>
        <v>5729498210</v>
      </c>
      <c r="O3443" s="10">
        <f t="shared" si="535"/>
        <v>6397798210</v>
      </c>
      <c r="Q3443" s="1">
        <f t="shared" si="536"/>
        <v>6204498210</v>
      </c>
      <c r="R3443" s="1">
        <f t="shared" si="537"/>
        <v>6131364876.666667</v>
      </c>
      <c r="T3443" s="1">
        <f t="shared" si="538"/>
        <v>0.988212852859646</v>
      </c>
      <c r="U3443">
        <f t="shared" si="539"/>
        <v>0.78865388264494651</v>
      </c>
      <c r="Y3443" t="s">
        <v>4052</v>
      </c>
      <c r="Z3443" t="s">
        <v>4053</v>
      </c>
    </row>
    <row r="3444" spans="1:26">
      <c r="A3444" s="4">
        <v>10443000000</v>
      </c>
      <c r="B3444" s="4">
        <v>10110000000</v>
      </c>
      <c r="C3444" s="4">
        <v>10302000000</v>
      </c>
      <c r="E3444" s="6">
        <v>9161900000</v>
      </c>
      <c r="F3444" s="6">
        <v>10851000000</v>
      </c>
      <c r="G3444" s="6">
        <v>10484000000</v>
      </c>
      <c r="I3444" s="8">
        <f t="shared" si="530"/>
        <v>10443298210</v>
      </c>
      <c r="J3444" s="8">
        <f t="shared" si="531"/>
        <v>10110298210</v>
      </c>
      <c r="K3444" s="8">
        <f t="shared" si="532"/>
        <v>10302298210</v>
      </c>
      <c r="L3444" s="1"/>
      <c r="M3444" s="10">
        <f t="shared" si="533"/>
        <v>9162198210</v>
      </c>
      <c r="N3444" s="10">
        <f t="shared" si="534"/>
        <v>10851298210</v>
      </c>
      <c r="O3444" s="10">
        <f t="shared" si="535"/>
        <v>10484298210</v>
      </c>
      <c r="Q3444" s="1">
        <f t="shared" si="536"/>
        <v>10285298210</v>
      </c>
      <c r="R3444" s="1">
        <f t="shared" si="537"/>
        <v>10165931543.333334</v>
      </c>
      <c r="T3444" s="1">
        <f t="shared" si="538"/>
        <v>0.98839443794146775</v>
      </c>
      <c r="U3444">
        <f t="shared" si="539"/>
        <v>0.83031583356681704</v>
      </c>
      <c r="Y3444" t="s">
        <v>2593</v>
      </c>
      <c r="Z3444" t="s">
        <v>2594</v>
      </c>
    </row>
    <row r="3445" spans="1:26">
      <c r="A3445" s="4">
        <v>315050000</v>
      </c>
      <c r="B3445" s="4">
        <v>205810000</v>
      </c>
      <c r="C3445" s="4">
        <v>241660000</v>
      </c>
      <c r="E3445" s="6">
        <v>216020000</v>
      </c>
      <c r="F3445" s="6">
        <v>229360000</v>
      </c>
      <c r="G3445" s="6">
        <v>308320000</v>
      </c>
      <c r="I3445" s="8">
        <f t="shared" si="530"/>
        <v>315348210</v>
      </c>
      <c r="J3445" s="8">
        <f t="shared" si="531"/>
        <v>206108210</v>
      </c>
      <c r="K3445" s="8">
        <f t="shared" si="532"/>
        <v>241958210</v>
      </c>
      <c r="L3445" s="1"/>
      <c r="M3445" s="10">
        <f t="shared" si="533"/>
        <v>216318210</v>
      </c>
      <c r="N3445" s="10">
        <f t="shared" si="534"/>
        <v>229658210</v>
      </c>
      <c r="O3445" s="10">
        <f t="shared" si="535"/>
        <v>308618210</v>
      </c>
      <c r="Q3445" s="1">
        <f t="shared" si="536"/>
        <v>254471543.33333334</v>
      </c>
      <c r="R3445" s="1">
        <f t="shared" si="537"/>
        <v>251531543.33333334</v>
      </c>
      <c r="T3445" s="1">
        <f t="shared" si="538"/>
        <v>0.98844664530466231</v>
      </c>
      <c r="U3445">
        <f t="shared" si="539"/>
        <v>0.94896527686238774</v>
      </c>
      <c r="Y3445" t="s">
        <v>3060</v>
      </c>
      <c r="Z3445" t="s">
        <v>3061</v>
      </c>
    </row>
    <row r="3446" spans="1:26">
      <c r="A3446" s="4">
        <v>3109300000</v>
      </c>
      <c r="B3446" s="4">
        <v>3318500000</v>
      </c>
      <c r="C3446" s="4">
        <v>3338700000</v>
      </c>
      <c r="E3446" s="6">
        <v>3051900000</v>
      </c>
      <c r="F3446" s="6">
        <v>3286800000</v>
      </c>
      <c r="G3446" s="6">
        <v>3315100000</v>
      </c>
      <c r="I3446" s="8">
        <f t="shared" si="530"/>
        <v>3109598210</v>
      </c>
      <c r="J3446" s="8">
        <f t="shared" si="531"/>
        <v>3318798210</v>
      </c>
      <c r="K3446" s="8">
        <f t="shared" si="532"/>
        <v>3338998210</v>
      </c>
      <c r="L3446" s="1"/>
      <c r="M3446" s="10">
        <f t="shared" si="533"/>
        <v>3052198210</v>
      </c>
      <c r="N3446" s="10">
        <f t="shared" si="534"/>
        <v>3287098210</v>
      </c>
      <c r="O3446" s="10">
        <f t="shared" si="535"/>
        <v>3315398210</v>
      </c>
      <c r="Q3446" s="1">
        <f t="shared" si="536"/>
        <v>3255798210</v>
      </c>
      <c r="R3446" s="1">
        <f t="shared" si="537"/>
        <v>3218231543.3333335</v>
      </c>
      <c r="T3446" s="1">
        <f t="shared" si="538"/>
        <v>0.98846161087278606</v>
      </c>
      <c r="U3446">
        <f t="shared" si="539"/>
        <v>0.75219651306003776</v>
      </c>
      <c r="Y3446" t="s">
        <v>3436</v>
      </c>
      <c r="Z3446" t="s">
        <v>7104</v>
      </c>
    </row>
    <row r="3447" spans="1:26">
      <c r="A3447" s="4">
        <v>8233400000</v>
      </c>
      <c r="B3447" s="4">
        <v>3194700000</v>
      </c>
      <c r="C3447" s="4">
        <v>5478400000</v>
      </c>
      <c r="E3447" s="6">
        <v>5329800000</v>
      </c>
      <c r="F3447" s="6">
        <v>7253000000</v>
      </c>
      <c r="G3447" s="6">
        <v>4129400000</v>
      </c>
      <c r="I3447" s="8">
        <f t="shared" si="530"/>
        <v>8233698210</v>
      </c>
      <c r="J3447" s="8">
        <f t="shared" si="531"/>
        <v>3194998210</v>
      </c>
      <c r="K3447" s="8">
        <f t="shared" si="532"/>
        <v>5478698210</v>
      </c>
      <c r="L3447" s="1"/>
      <c r="M3447" s="10">
        <f t="shared" si="533"/>
        <v>5330098210</v>
      </c>
      <c r="N3447" s="10">
        <f t="shared" si="534"/>
        <v>7253298210</v>
      </c>
      <c r="O3447" s="10">
        <f t="shared" si="535"/>
        <v>4129698210</v>
      </c>
      <c r="Q3447" s="1">
        <f t="shared" si="536"/>
        <v>5635798210</v>
      </c>
      <c r="R3447" s="1">
        <f t="shared" si="537"/>
        <v>5571031543.333333</v>
      </c>
      <c r="T3447" s="1">
        <f t="shared" si="538"/>
        <v>0.98850798693399866</v>
      </c>
      <c r="U3447">
        <f t="shared" si="539"/>
        <v>0.9717243469235668</v>
      </c>
    </row>
    <row r="3448" spans="1:26">
      <c r="A3448" s="4">
        <v>383230000</v>
      </c>
      <c r="B3448" s="4">
        <v>410190000</v>
      </c>
      <c r="C3448" s="4">
        <v>360090000</v>
      </c>
      <c r="E3448" s="6">
        <v>316260000</v>
      </c>
      <c r="F3448" s="6">
        <v>421530000</v>
      </c>
      <c r="G3448" s="6">
        <v>402660000</v>
      </c>
      <c r="I3448" s="8">
        <f t="shared" si="530"/>
        <v>383528210</v>
      </c>
      <c r="J3448" s="8">
        <f t="shared" si="531"/>
        <v>410488210</v>
      </c>
      <c r="K3448" s="8">
        <f t="shared" si="532"/>
        <v>360388210</v>
      </c>
      <c r="L3448" s="1"/>
      <c r="M3448" s="10">
        <f t="shared" si="533"/>
        <v>316558210</v>
      </c>
      <c r="N3448" s="10">
        <f t="shared" si="534"/>
        <v>421828210</v>
      </c>
      <c r="O3448" s="10">
        <f t="shared" si="535"/>
        <v>402958210</v>
      </c>
      <c r="Q3448" s="1">
        <f t="shared" si="536"/>
        <v>384801543.33333331</v>
      </c>
      <c r="R3448" s="1">
        <f t="shared" si="537"/>
        <v>380448210</v>
      </c>
      <c r="T3448" s="1">
        <f t="shared" si="538"/>
        <v>0.98868680906104822</v>
      </c>
      <c r="U3448">
        <f t="shared" si="539"/>
        <v>0.90829633295328693</v>
      </c>
      <c r="Y3448" t="s">
        <v>9386</v>
      </c>
      <c r="Z3448" t="s">
        <v>9387</v>
      </c>
    </row>
    <row r="3449" spans="1:26">
      <c r="A3449" s="4">
        <v>899820000</v>
      </c>
      <c r="B3449" s="4">
        <v>827110000</v>
      </c>
      <c r="C3449" s="4">
        <v>820110000</v>
      </c>
      <c r="E3449" s="6">
        <v>706500000</v>
      </c>
      <c r="F3449" s="6">
        <v>940510000</v>
      </c>
      <c r="G3449" s="6">
        <v>871260000</v>
      </c>
      <c r="I3449" s="8">
        <f t="shared" si="530"/>
        <v>900118210</v>
      </c>
      <c r="J3449" s="8">
        <f t="shared" si="531"/>
        <v>827408210</v>
      </c>
      <c r="K3449" s="8">
        <f t="shared" si="532"/>
        <v>820408210</v>
      </c>
      <c r="L3449" s="1"/>
      <c r="M3449" s="10">
        <f t="shared" si="533"/>
        <v>706798210</v>
      </c>
      <c r="N3449" s="10">
        <f t="shared" si="534"/>
        <v>940808210</v>
      </c>
      <c r="O3449" s="10">
        <f t="shared" si="535"/>
        <v>871558210</v>
      </c>
      <c r="Q3449" s="1">
        <f t="shared" si="536"/>
        <v>849311543.33333337</v>
      </c>
      <c r="R3449" s="1">
        <f t="shared" si="537"/>
        <v>839721543.33333337</v>
      </c>
      <c r="T3449" s="1">
        <f t="shared" si="538"/>
        <v>0.98870850152070033</v>
      </c>
      <c r="U3449">
        <f t="shared" si="539"/>
        <v>0.90305642524792018</v>
      </c>
      <c r="Y3449" t="s">
        <v>2503</v>
      </c>
      <c r="Z3449" t="s">
        <v>2504</v>
      </c>
    </row>
    <row r="3450" spans="1:26">
      <c r="A3450" s="4">
        <v>137550000</v>
      </c>
      <c r="B3450" s="4">
        <v>124360000</v>
      </c>
      <c r="C3450" s="4">
        <v>114900000</v>
      </c>
      <c r="E3450" s="6">
        <v>130350000</v>
      </c>
      <c r="F3450" s="6">
        <v>113570000</v>
      </c>
      <c r="G3450" s="6">
        <v>128630000</v>
      </c>
      <c r="I3450" s="8">
        <f t="shared" si="530"/>
        <v>137848210</v>
      </c>
      <c r="J3450" s="8">
        <f t="shared" si="531"/>
        <v>124658210</v>
      </c>
      <c r="K3450" s="8">
        <f t="shared" si="532"/>
        <v>115198210</v>
      </c>
      <c r="L3450" s="1"/>
      <c r="M3450" s="10">
        <f t="shared" si="533"/>
        <v>130648210</v>
      </c>
      <c r="N3450" s="10">
        <f t="shared" si="534"/>
        <v>113868210</v>
      </c>
      <c r="O3450" s="10">
        <f t="shared" si="535"/>
        <v>128928210</v>
      </c>
      <c r="Q3450" s="1">
        <f t="shared" si="536"/>
        <v>125901543.33333333</v>
      </c>
      <c r="R3450" s="1">
        <f t="shared" si="537"/>
        <v>124481543.33333333</v>
      </c>
      <c r="T3450" s="1">
        <f t="shared" si="538"/>
        <v>0.98872134556571356</v>
      </c>
      <c r="U3450">
        <f t="shared" si="539"/>
        <v>0.87482444833740236</v>
      </c>
      <c r="Y3450" t="s">
        <v>10861</v>
      </c>
      <c r="Z3450" t="s">
        <v>10862</v>
      </c>
    </row>
    <row r="3451" spans="1:26">
      <c r="A3451" s="4">
        <v>609480000</v>
      </c>
      <c r="B3451" s="4">
        <v>664750000</v>
      </c>
      <c r="C3451" s="4">
        <v>643020000</v>
      </c>
      <c r="E3451" s="6">
        <v>631020000</v>
      </c>
      <c r="F3451" s="6">
        <v>630940000</v>
      </c>
      <c r="G3451" s="6">
        <v>633660000</v>
      </c>
      <c r="I3451" s="8">
        <f t="shared" si="530"/>
        <v>609778210</v>
      </c>
      <c r="J3451" s="8">
        <f t="shared" si="531"/>
        <v>665048210</v>
      </c>
      <c r="K3451" s="8">
        <f t="shared" si="532"/>
        <v>643318210</v>
      </c>
      <c r="L3451" s="1"/>
      <c r="M3451" s="10">
        <f t="shared" si="533"/>
        <v>631318210</v>
      </c>
      <c r="N3451" s="10">
        <f t="shared" si="534"/>
        <v>631238210</v>
      </c>
      <c r="O3451" s="10">
        <f t="shared" si="535"/>
        <v>633958210</v>
      </c>
      <c r="Q3451" s="1">
        <f t="shared" si="536"/>
        <v>639381543.33333337</v>
      </c>
      <c r="R3451" s="1">
        <f t="shared" si="537"/>
        <v>632171543.33333337</v>
      </c>
      <c r="T3451" s="1">
        <f t="shared" si="538"/>
        <v>0.98872347806223559</v>
      </c>
      <c r="U3451">
        <f t="shared" si="539"/>
        <v>0.67747793805993717</v>
      </c>
      <c r="Y3451" t="s">
        <v>9430</v>
      </c>
      <c r="Z3451" t="s">
        <v>9431</v>
      </c>
    </row>
    <row r="3452" spans="1:26">
      <c r="A3452" s="4">
        <v>147920000</v>
      </c>
      <c r="B3452" s="4">
        <v>141790000</v>
      </c>
      <c r="C3452" s="4">
        <v>146490000</v>
      </c>
      <c r="E3452" s="6">
        <v>156770000</v>
      </c>
      <c r="F3452" s="6">
        <v>159600000</v>
      </c>
      <c r="G3452" s="6">
        <v>114910000</v>
      </c>
      <c r="I3452" s="8">
        <f t="shared" si="530"/>
        <v>148218210</v>
      </c>
      <c r="J3452" s="8">
        <f t="shared" si="531"/>
        <v>142088210</v>
      </c>
      <c r="K3452" s="8">
        <f t="shared" si="532"/>
        <v>146788210</v>
      </c>
      <c r="L3452" s="1"/>
      <c r="M3452" s="10">
        <f t="shared" si="533"/>
        <v>157068210</v>
      </c>
      <c r="N3452" s="10">
        <f t="shared" si="534"/>
        <v>159898210</v>
      </c>
      <c r="O3452" s="10">
        <f t="shared" si="535"/>
        <v>115208210</v>
      </c>
      <c r="Q3452" s="1">
        <f t="shared" si="536"/>
        <v>145698210</v>
      </c>
      <c r="R3452" s="1">
        <f t="shared" si="537"/>
        <v>144058210</v>
      </c>
      <c r="T3452" s="1">
        <f t="shared" si="538"/>
        <v>0.98874385622170646</v>
      </c>
      <c r="U3452">
        <f t="shared" si="539"/>
        <v>0.91578065096427552</v>
      </c>
      <c r="Y3452" t="s">
        <v>9357</v>
      </c>
      <c r="Z3452" t="s">
        <v>9358</v>
      </c>
    </row>
    <row r="3453" spans="1:26">
      <c r="A3453" s="4">
        <v>702130000</v>
      </c>
      <c r="B3453" s="4">
        <v>619140000</v>
      </c>
      <c r="C3453" s="4">
        <v>857620000</v>
      </c>
      <c r="E3453" s="6">
        <v>659730000</v>
      </c>
      <c r="F3453" s="6">
        <v>730890000</v>
      </c>
      <c r="G3453" s="6">
        <v>763840000</v>
      </c>
      <c r="I3453" s="8">
        <f t="shared" si="530"/>
        <v>702428210</v>
      </c>
      <c r="J3453" s="8">
        <f t="shared" si="531"/>
        <v>619438210</v>
      </c>
      <c r="K3453" s="8">
        <f t="shared" si="532"/>
        <v>857918210</v>
      </c>
      <c r="L3453" s="1"/>
      <c r="M3453" s="10">
        <f t="shared" si="533"/>
        <v>660028210</v>
      </c>
      <c r="N3453" s="10">
        <f t="shared" si="534"/>
        <v>731188210</v>
      </c>
      <c r="O3453" s="10">
        <f t="shared" si="535"/>
        <v>764138210</v>
      </c>
      <c r="Q3453" s="1">
        <f t="shared" si="536"/>
        <v>726594876.66666663</v>
      </c>
      <c r="R3453" s="1">
        <f t="shared" si="537"/>
        <v>718451543.33333337</v>
      </c>
      <c r="T3453" s="1">
        <f t="shared" si="538"/>
        <v>0.98879247074973653</v>
      </c>
      <c r="U3453">
        <f t="shared" si="539"/>
        <v>0.92019470667588377</v>
      </c>
      <c r="Y3453" t="s">
        <v>6879</v>
      </c>
      <c r="Z3453" t="s">
        <v>6880</v>
      </c>
    </row>
    <row r="3454" spans="1:26">
      <c r="A3454" s="4">
        <v>4523800000</v>
      </c>
      <c r="B3454" s="4">
        <v>4039500000</v>
      </c>
      <c r="C3454" s="4">
        <v>3875000000</v>
      </c>
      <c r="E3454" s="6">
        <v>4093700000</v>
      </c>
      <c r="F3454" s="6">
        <v>4037300000</v>
      </c>
      <c r="G3454" s="6">
        <v>4169200000</v>
      </c>
      <c r="I3454" s="8">
        <f t="shared" si="530"/>
        <v>4524098210</v>
      </c>
      <c r="J3454" s="8">
        <f t="shared" si="531"/>
        <v>4039798210</v>
      </c>
      <c r="K3454" s="8">
        <f t="shared" si="532"/>
        <v>3875298210</v>
      </c>
      <c r="L3454" s="1"/>
      <c r="M3454" s="10">
        <f t="shared" si="533"/>
        <v>4093998210</v>
      </c>
      <c r="N3454" s="10">
        <f t="shared" si="534"/>
        <v>4037598210</v>
      </c>
      <c r="O3454" s="10">
        <f t="shared" si="535"/>
        <v>4169498210</v>
      </c>
      <c r="Q3454" s="1">
        <f t="shared" si="536"/>
        <v>4146398210</v>
      </c>
      <c r="R3454" s="1">
        <f t="shared" si="537"/>
        <v>4100364876.6666665</v>
      </c>
      <c r="T3454" s="1">
        <f t="shared" si="538"/>
        <v>0.98889799507864118</v>
      </c>
      <c r="U3454">
        <f t="shared" si="539"/>
        <v>0.82794309880895156</v>
      </c>
      <c r="Y3454" t="s">
        <v>10490</v>
      </c>
      <c r="Z3454" t="s">
        <v>10491</v>
      </c>
    </row>
    <row r="3455" spans="1:26">
      <c r="A3455" s="4">
        <v>4751900000</v>
      </c>
      <c r="B3455" s="4">
        <v>4747000000</v>
      </c>
      <c r="C3455" s="4">
        <v>4534100000</v>
      </c>
      <c r="E3455" s="6">
        <v>4276600000</v>
      </c>
      <c r="F3455" s="6">
        <v>5080400000</v>
      </c>
      <c r="G3455" s="6">
        <v>4520900000</v>
      </c>
      <c r="I3455" s="8">
        <f t="shared" si="530"/>
        <v>4752198210</v>
      </c>
      <c r="J3455" s="8">
        <f t="shared" si="531"/>
        <v>4747298210</v>
      </c>
      <c r="K3455" s="8">
        <f t="shared" si="532"/>
        <v>4534398210</v>
      </c>
      <c r="L3455" s="1"/>
      <c r="M3455" s="10">
        <f t="shared" si="533"/>
        <v>4276898210</v>
      </c>
      <c r="N3455" s="10">
        <f t="shared" si="534"/>
        <v>5080698210</v>
      </c>
      <c r="O3455" s="10">
        <f t="shared" si="535"/>
        <v>4521198210</v>
      </c>
      <c r="Q3455" s="1">
        <f t="shared" si="536"/>
        <v>4677964876.666667</v>
      </c>
      <c r="R3455" s="1">
        <f t="shared" si="537"/>
        <v>4626264876.666667</v>
      </c>
      <c r="T3455" s="1">
        <f t="shared" si="538"/>
        <v>0.98894818551163655</v>
      </c>
      <c r="U3455">
        <f t="shared" si="539"/>
        <v>0.84535940692216061</v>
      </c>
      <c r="Y3455" t="s">
        <v>3218</v>
      </c>
      <c r="Z3455" t="s">
        <v>3219</v>
      </c>
    </row>
    <row r="3456" spans="1:26">
      <c r="A3456" s="4">
        <v>1003800000</v>
      </c>
      <c r="B3456" s="4">
        <v>1067000000</v>
      </c>
      <c r="C3456" s="4">
        <v>935370000</v>
      </c>
      <c r="E3456" s="6">
        <v>1152500000</v>
      </c>
      <c r="F3456" s="6">
        <v>929310000</v>
      </c>
      <c r="G3456" s="6">
        <v>891250000</v>
      </c>
      <c r="I3456" s="8">
        <f t="shared" si="530"/>
        <v>1004098210</v>
      </c>
      <c r="J3456" s="8">
        <f t="shared" si="531"/>
        <v>1067298210</v>
      </c>
      <c r="K3456" s="8">
        <f t="shared" si="532"/>
        <v>935668210</v>
      </c>
      <c r="L3456" s="1"/>
      <c r="M3456" s="10">
        <f t="shared" si="533"/>
        <v>1152798210</v>
      </c>
      <c r="N3456" s="10">
        <f t="shared" si="534"/>
        <v>929608210</v>
      </c>
      <c r="O3456" s="10">
        <f t="shared" si="535"/>
        <v>891548210</v>
      </c>
      <c r="Q3456" s="1">
        <f t="shared" si="536"/>
        <v>1002354876.6666666</v>
      </c>
      <c r="R3456" s="1">
        <f t="shared" si="537"/>
        <v>991318210</v>
      </c>
      <c r="T3456" s="1">
        <f t="shared" si="538"/>
        <v>0.98898926226271366</v>
      </c>
      <c r="U3456">
        <f t="shared" si="539"/>
        <v>0.90822631501982842</v>
      </c>
      <c r="Y3456" t="s">
        <v>6570</v>
      </c>
      <c r="Z3456" t="s">
        <v>6571</v>
      </c>
    </row>
    <row r="3457" spans="1:26">
      <c r="A3457" s="4">
        <v>1123500000</v>
      </c>
      <c r="B3457" s="4">
        <v>1301700000</v>
      </c>
      <c r="C3457" s="4">
        <v>1191000000</v>
      </c>
      <c r="E3457" s="6">
        <v>1321000000</v>
      </c>
      <c r="F3457" s="6">
        <v>1073900000</v>
      </c>
      <c r="G3457" s="6">
        <v>1181800000</v>
      </c>
      <c r="I3457" s="8">
        <f t="shared" si="530"/>
        <v>1123798210</v>
      </c>
      <c r="J3457" s="8">
        <f t="shared" si="531"/>
        <v>1301998210</v>
      </c>
      <c r="K3457" s="8">
        <f t="shared" si="532"/>
        <v>1191298210</v>
      </c>
      <c r="L3457" s="1"/>
      <c r="M3457" s="10">
        <f t="shared" si="533"/>
        <v>1321298210</v>
      </c>
      <c r="N3457" s="10">
        <f t="shared" si="534"/>
        <v>1074198210</v>
      </c>
      <c r="O3457" s="10">
        <f t="shared" si="535"/>
        <v>1182098210</v>
      </c>
      <c r="Q3457" s="1">
        <f t="shared" si="536"/>
        <v>1205698210</v>
      </c>
      <c r="R3457" s="1">
        <f t="shared" si="537"/>
        <v>1192531543.3333333</v>
      </c>
      <c r="T3457" s="1">
        <f t="shared" si="538"/>
        <v>0.98907963323038628</v>
      </c>
      <c r="U3457">
        <f t="shared" si="539"/>
        <v>0.88879785225394381</v>
      </c>
      <c r="Y3457" t="s">
        <v>12248</v>
      </c>
      <c r="Z3457" t="s">
        <v>12249</v>
      </c>
    </row>
    <row r="3458" spans="1:26">
      <c r="A3458" s="4">
        <v>851080000</v>
      </c>
      <c r="B3458" s="4">
        <v>751870000</v>
      </c>
      <c r="C3458" s="4">
        <v>682280000</v>
      </c>
      <c r="E3458" s="6">
        <v>742670000</v>
      </c>
      <c r="F3458" s="6">
        <v>778960000</v>
      </c>
      <c r="G3458" s="6">
        <v>738650000</v>
      </c>
      <c r="I3458" s="8">
        <f t="shared" si="530"/>
        <v>851378210</v>
      </c>
      <c r="J3458" s="8">
        <f t="shared" si="531"/>
        <v>752168210</v>
      </c>
      <c r="K3458" s="8">
        <f t="shared" si="532"/>
        <v>682578210</v>
      </c>
      <c r="L3458" s="1"/>
      <c r="M3458" s="10">
        <f t="shared" si="533"/>
        <v>742968210</v>
      </c>
      <c r="N3458" s="10">
        <f t="shared" si="534"/>
        <v>779258210</v>
      </c>
      <c r="O3458" s="10">
        <f t="shared" si="535"/>
        <v>738948210</v>
      </c>
      <c r="Q3458" s="1">
        <f t="shared" si="536"/>
        <v>762041543.33333337</v>
      </c>
      <c r="R3458" s="1">
        <f t="shared" si="537"/>
        <v>753724876.66666663</v>
      </c>
      <c r="T3458" s="1">
        <f t="shared" si="538"/>
        <v>0.9890863342826588</v>
      </c>
      <c r="U3458">
        <f t="shared" si="539"/>
        <v>0.87748432600608373</v>
      </c>
      <c r="Y3458" t="s">
        <v>12946</v>
      </c>
      <c r="Z3458" t="s">
        <v>12947</v>
      </c>
    </row>
    <row r="3459" spans="1:26">
      <c r="A3459" s="4">
        <v>10289000000</v>
      </c>
      <c r="B3459" s="4">
        <v>9487900000</v>
      </c>
      <c r="C3459" s="4">
        <v>9809900000</v>
      </c>
      <c r="E3459" s="6">
        <v>8868600000</v>
      </c>
      <c r="F3459" s="6">
        <v>10456000000</v>
      </c>
      <c r="G3459" s="6">
        <v>9942900000</v>
      </c>
      <c r="I3459" s="8">
        <f t="shared" ref="I3459:I3522" si="540">A3459+298210</f>
        <v>10289298210</v>
      </c>
      <c r="J3459" s="8">
        <f t="shared" ref="J3459:J3522" si="541">B3459+298210</f>
        <v>9488198210</v>
      </c>
      <c r="K3459" s="8">
        <f t="shared" ref="K3459:K3522" si="542">C3459+298210</f>
        <v>9810198210</v>
      </c>
      <c r="L3459" s="1"/>
      <c r="M3459" s="10">
        <f t="shared" ref="M3459:M3522" si="543">E3459+298210</f>
        <v>8868898210</v>
      </c>
      <c r="N3459" s="10">
        <f t="shared" ref="N3459:N3522" si="544">F3459+298210</f>
        <v>10456298210</v>
      </c>
      <c r="O3459" s="10">
        <f t="shared" ref="O3459:O3522" si="545">G3459+298210</f>
        <v>9943198210</v>
      </c>
      <c r="Q3459" s="1">
        <f t="shared" ref="Q3459:Q3522" si="546">AVERAGE(I3459:K3459)</f>
        <v>9862564876.666666</v>
      </c>
      <c r="R3459" s="1">
        <f t="shared" ref="R3459:R3522" si="547">AVERAGE(M3459:O3459)</f>
        <v>9756131543.333334</v>
      </c>
      <c r="T3459" s="1">
        <f t="shared" ref="T3459:T3522" si="548">R3459/Q3459</f>
        <v>0.98920835151258302</v>
      </c>
      <c r="U3459">
        <f t="shared" ref="U3459:U3522" si="549">_xlfn.T.TEST(M3459:O3459, I3459:K3459, 2, 2)</f>
        <v>0.84850253828158273</v>
      </c>
      <c r="Y3459" t="s">
        <v>160</v>
      </c>
      <c r="Z3459" t="s">
        <v>161</v>
      </c>
    </row>
    <row r="3460" spans="1:26">
      <c r="A3460" s="4">
        <v>16519000000</v>
      </c>
      <c r="B3460" s="4">
        <v>21522000000</v>
      </c>
      <c r="C3460" s="4">
        <v>18273000000</v>
      </c>
      <c r="E3460" s="6">
        <v>17492000000</v>
      </c>
      <c r="F3460" s="6">
        <v>17410000000</v>
      </c>
      <c r="G3460" s="6">
        <v>20807000000</v>
      </c>
      <c r="I3460" s="8">
        <f t="shared" si="540"/>
        <v>16519298210</v>
      </c>
      <c r="J3460" s="8">
        <f t="shared" si="541"/>
        <v>21522298210</v>
      </c>
      <c r="K3460" s="8">
        <f t="shared" si="542"/>
        <v>18273298210</v>
      </c>
      <c r="L3460" s="1"/>
      <c r="M3460" s="10">
        <f t="shared" si="543"/>
        <v>17492298210</v>
      </c>
      <c r="N3460" s="10">
        <f t="shared" si="544"/>
        <v>17410298210</v>
      </c>
      <c r="O3460" s="10">
        <f t="shared" si="545"/>
        <v>20807298210</v>
      </c>
      <c r="Q3460" s="1">
        <f t="shared" si="546"/>
        <v>18771631543.333332</v>
      </c>
      <c r="R3460" s="1">
        <f t="shared" si="547"/>
        <v>18569964876.666668</v>
      </c>
      <c r="T3460" s="1">
        <f t="shared" si="548"/>
        <v>0.9892568386396714</v>
      </c>
      <c r="U3460">
        <f t="shared" si="549"/>
        <v>0.91817566723918709</v>
      </c>
      <c r="Y3460" t="s">
        <v>4477</v>
      </c>
      <c r="Z3460" t="s">
        <v>4478</v>
      </c>
    </row>
    <row r="3461" spans="1:26">
      <c r="A3461" s="4">
        <v>14228000000</v>
      </c>
      <c r="B3461" s="4">
        <v>13709000000</v>
      </c>
      <c r="C3461" s="4">
        <v>13730000000</v>
      </c>
      <c r="E3461" s="6">
        <v>14047000000</v>
      </c>
      <c r="F3461" s="6">
        <v>13781000000</v>
      </c>
      <c r="G3461" s="6">
        <v>13392000000</v>
      </c>
      <c r="I3461" s="8">
        <f t="shared" si="540"/>
        <v>14228298210</v>
      </c>
      <c r="J3461" s="8">
        <f t="shared" si="541"/>
        <v>13709298210</v>
      </c>
      <c r="K3461" s="8">
        <f t="shared" si="542"/>
        <v>13730298210</v>
      </c>
      <c r="L3461" s="1"/>
      <c r="M3461" s="10">
        <f t="shared" si="543"/>
        <v>14047298210</v>
      </c>
      <c r="N3461" s="10">
        <f t="shared" si="544"/>
        <v>13781298210</v>
      </c>
      <c r="O3461" s="10">
        <f t="shared" si="545"/>
        <v>13392298210</v>
      </c>
      <c r="Q3461" s="1">
        <f t="shared" si="546"/>
        <v>13889298210</v>
      </c>
      <c r="R3461" s="1">
        <f t="shared" si="547"/>
        <v>13740298210</v>
      </c>
      <c r="T3461" s="1">
        <f t="shared" si="548"/>
        <v>0.98927231615685784</v>
      </c>
      <c r="U3461">
        <f t="shared" si="549"/>
        <v>0.59014123423528209</v>
      </c>
      <c r="Y3461" t="s">
        <v>3286</v>
      </c>
      <c r="Z3461" t="s">
        <v>3287</v>
      </c>
    </row>
    <row r="3462" spans="1:26">
      <c r="A3462" s="4">
        <v>1443900000</v>
      </c>
      <c r="B3462" s="4">
        <v>1741300000</v>
      </c>
      <c r="C3462" s="4">
        <v>1685100000</v>
      </c>
      <c r="E3462" s="6">
        <v>1599200000</v>
      </c>
      <c r="F3462" s="6">
        <v>1707300000</v>
      </c>
      <c r="G3462" s="6">
        <v>1512000000</v>
      </c>
      <c r="I3462" s="8">
        <f t="shared" si="540"/>
        <v>1444198210</v>
      </c>
      <c r="J3462" s="8">
        <f t="shared" si="541"/>
        <v>1741598210</v>
      </c>
      <c r="K3462" s="8">
        <f t="shared" si="542"/>
        <v>1685398210</v>
      </c>
      <c r="L3462" s="1"/>
      <c r="M3462" s="10">
        <f t="shared" si="543"/>
        <v>1599498210</v>
      </c>
      <c r="N3462" s="10">
        <f t="shared" si="544"/>
        <v>1707598210</v>
      </c>
      <c r="O3462" s="10">
        <f t="shared" si="545"/>
        <v>1512298210</v>
      </c>
      <c r="Q3462" s="1">
        <f t="shared" si="546"/>
        <v>1623731543.3333333</v>
      </c>
      <c r="R3462" s="1">
        <f t="shared" si="547"/>
        <v>1606464876.6666667</v>
      </c>
      <c r="T3462" s="1">
        <f t="shared" si="548"/>
        <v>0.98936605823939339</v>
      </c>
      <c r="U3462">
        <f t="shared" si="549"/>
        <v>0.87994987230095478</v>
      </c>
      <c r="Y3462" t="s">
        <v>6020</v>
      </c>
      <c r="Z3462" t="s">
        <v>6021</v>
      </c>
    </row>
    <row r="3463" spans="1:26">
      <c r="A3463" s="4">
        <v>12878000000</v>
      </c>
      <c r="B3463" s="4">
        <v>14047000000</v>
      </c>
      <c r="C3463" s="4">
        <v>13456000000</v>
      </c>
      <c r="E3463" s="6">
        <v>12202000000</v>
      </c>
      <c r="F3463" s="6">
        <v>13534000000</v>
      </c>
      <c r="G3463" s="6">
        <v>14217000000</v>
      </c>
      <c r="I3463" s="8">
        <f t="shared" si="540"/>
        <v>12878298210</v>
      </c>
      <c r="J3463" s="8">
        <f t="shared" si="541"/>
        <v>14047298210</v>
      </c>
      <c r="K3463" s="8">
        <f t="shared" si="542"/>
        <v>13456298210</v>
      </c>
      <c r="L3463" s="1"/>
      <c r="M3463" s="10">
        <f t="shared" si="543"/>
        <v>12202298210</v>
      </c>
      <c r="N3463" s="10">
        <f t="shared" si="544"/>
        <v>13534298210</v>
      </c>
      <c r="O3463" s="10">
        <f t="shared" si="545"/>
        <v>14217298210</v>
      </c>
      <c r="Q3463" s="1">
        <f t="shared" si="546"/>
        <v>13460631543.333334</v>
      </c>
      <c r="R3463" s="1">
        <f t="shared" si="547"/>
        <v>13317964876.666666</v>
      </c>
      <c r="T3463" s="1">
        <f t="shared" si="548"/>
        <v>0.98940119070881738</v>
      </c>
      <c r="U3463">
        <f t="shared" si="549"/>
        <v>0.84432738150765985</v>
      </c>
      <c r="Y3463" t="s">
        <v>12027</v>
      </c>
      <c r="Z3463" t="s">
        <v>12028</v>
      </c>
    </row>
    <row r="3464" spans="1:26">
      <c r="A3464" s="4">
        <v>2086500000</v>
      </c>
      <c r="B3464" s="4">
        <v>2057900000</v>
      </c>
      <c r="C3464" s="4">
        <v>2026900000</v>
      </c>
      <c r="E3464" s="6">
        <v>1864600000</v>
      </c>
      <c r="F3464" s="6">
        <v>2065900000</v>
      </c>
      <c r="G3464" s="6">
        <v>2175400000</v>
      </c>
      <c r="I3464" s="8">
        <f t="shared" si="540"/>
        <v>2086798210</v>
      </c>
      <c r="J3464" s="8">
        <f t="shared" si="541"/>
        <v>2058198210</v>
      </c>
      <c r="K3464" s="8">
        <f t="shared" si="542"/>
        <v>2027198210</v>
      </c>
      <c r="L3464" s="1"/>
      <c r="M3464" s="10">
        <f t="shared" si="543"/>
        <v>1864898210</v>
      </c>
      <c r="N3464" s="10">
        <f t="shared" si="544"/>
        <v>2066198210</v>
      </c>
      <c r="O3464" s="10">
        <f t="shared" si="545"/>
        <v>2175698210</v>
      </c>
      <c r="Q3464" s="1">
        <f t="shared" si="546"/>
        <v>2057398210</v>
      </c>
      <c r="R3464" s="1">
        <f t="shared" si="547"/>
        <v>2035598210</v>
      </c>
      <c r="T3464" s="1">
        <f t="shared" si="548"/>
        <v>0.98940409304623633</v>
      </c>
      <c r="U3464">
        <f t="shared" si="549"/>
        <v>0.82549554987573437</v>
      </c>
      <c r="Y3464" t="s">
        <v>4320</v>
      </c>
      <c r="Z3464" t="s">
        <v>4321</v>
      </c>
    </row>
    <row r="3465" spans="1:26">
      <c r="A3465" s="4">
        <v>3113300000</v>
      </c>
      <c r="B3465" s="4">
        <v>2917400000</v>
      </c>
      <c r="C3465" s="4">
        <v>3233400000</v>
      </c>
      <c r="E3465" s="6">
        <v>3068600000</v>
      </c>
      <c r="F3465" s="6">
        <v>2964000000</v>
      </c>
      <c r="G3465" s="6">
        <v>3133900000</v>
      </c>
      <c r="I3465" s="8">
        <f t="shared" si="540"/>
        <v>3113598210</v>
      </c>
      <c r="J3465" s="8">
        <f t="shared" si="541"/>
        <v>2917698210</v>
      </c>
      <c r="K3465" s="8">
        <f t="shared" si="542"/>
        <v>3233698210</v>
      </c>
      <c r="L3465" s="1"/>
      <c r="M3465" s="10">
        <f t="shared" si="543"/>
        <v>3068898210</v>
      </c>
      <c r="N3465" s="10">
        <f t="shared" si="544"/>
        <v>2964298210</v>
      </c>
      <c r="O3465" s="10">
        <f t="shared" si="545"/>
        <v>3134198210</v>
      </c>
      <c r="Q3465" s="1">
        <f t="shared" si="546"/>
        <v>3088331543.3333335</v>
      </c>
      <c r="R3465" s="1">
        <f t="shared" si="547"/>
        <v>3055798210</v>
      </c>
      <c r="T3465" s="1">
        <f t="shared" si="548"/>
        <v>0.98946572514095454</v>
      </c>
      <c r="U3465">
        <f t="shared" si="549"/>
        <v>0.77119644617780936</v>
      </c>
      <c r="Y3465" t="s">
        <v>9613</v>
      </c>
      <c r="Z3465" t="s">
        <v>9614</v>
      </c>
    </row>
    <row r="3466" spans="1:26">
      <c r="A3466" s="4">
        <v>292940000</v>
      </c>
      <c r="B3466" s="4">
        <v>461240000</v>
      </c>
      <c r="C3466" s="4">
        <v>331670000</v>
      </c>
      <c r="E3466" s="6">
        <v>364770000</v>
      </c>
      <c r="F3466" s="6">
        <v>425740000</v>
      </c>
      <c r="G3466" s="6">
        <v>283910000</v>
      </c>
      <c r="I3466" s="8">
        <f t="shared" si="540"/>
        <v>293238210</v>
      </c>
      <c r="J3466" s="8">
        <f t="shared" si="541"/>
        <v>461538210</v>
      </c>
      <c r="K3466" s="8">
        <f t="shared" si="542"/>
        <v>331968210</v>
      </c>
      <c r="L3466" s="1"/>
      <c r="M3466" s="10">
        <f t="shared" si="543"/>
        <v>365068210</v>
      </c>
      <c r="N3466" s="10">
        <f t="shared" si="544"/>
        <v>426038210</v>
      </c>
      <c r="O3466" s="10">
        <f t="shared" si="545"/>
        <v>284208210</v>
      </c>
      <c r="Q3466" s="1">
        <f t="shared" si="546"/>
        <v>362248210</v>
      </c>
      <c r="R3466" s="1">
        <f t="shared" si="547"/>
        <v>358438210</v>
      </c>
      <c r="T3466" s="1">
        <f t="shared" si="548"/>
        <v>0.98948234968504056</v>
      </c>
      <c r="U3466">
        <f t="shared" si="549"/>
        <v>0.95633702628755712</v>
      </c>
      <c r="Y3466" t="s">
        <v>4378</v>
      </c>
      <c r="Z3466" t="s">
        <v>4379</v>
      </c>
    </row>
    <row r="3467" spans="1:26">
      <c r="A3467" s="4">
        <v>306680000</v>
      </c>
      <c r="B3467" s="4">
        <v>267640000</v>
      </c>
      <c r="C3467" s="4">
        <v>273770000</v>
      </c>
      <c r="E3467" s="6">
        <v>304840000</v>
      </c>
      <c r="F3467" s="6">
        <v>241270000</v>
      </c>
      <c r="G3467" s="6">
        <v>293100000</v>
      </c>
      <c r="I3467" s="8">
        <f t="shared" si="540"/>
        <v>306978210</v>
      </c>
      <c r="J3467" s="8">
        <f t="shared" si="541"/>
        <v>267938210</v>
      </c>
      <c r="K3467" s="8">
        <f t="shared" si="542"/>
        <v>274068210</v>
      </c>
      <c r="L3467" s="1"/>
      <c r="M3467" s="10">
        <f t="shared" si="543"/>
        <v>305138210</v>
      </c>
      <c r="N3467" s="10">
        <f t="shared" si="544"/>
        <v>241568210</v>
      </c>
      <c r="O3467" s="10">
        <f t="shared" si="545"/>
        <v>293398210</v>
      </c>
      <c r="Q3467" s="1">
        <f t="shared" si="546"/>
        <v>282994876.66666669</v>
      </c>
      <c r="R3467" s="1">
        <f t="shared" si="547"/>
        <v>280034876.66666669</v>
      </c>
      <c r="T3467" s="1">
        <f t="shared" si="548"/>
        <v>0.98954044668629626</v>
      </c>
      <c r="U3467">
        <f t="shared" si="549"/>
        <v>0.90375006145899772</v>
      </c>
      <c r="Y3467" t="s">
        <v>8667</v>
      </c>
      <c r="Z3467" t="s">
        <v>8668</v>
      </c>
    </row>
    <row r="3468" spans="1:26">
      <c r="A3468" s="4">
        <v>518130000</v>
      </c>
      <c r="B3468" s="4">
        <v>547750000</v>
      </c>
      <c r="C3468" s="4">
        <v>601830000</v>
      </c>
      <c r="E3468" s="6">
        <v>604980000</v>
      </c>
      <c r="F3468" s="6">
        <v>526100000</v>
      </c>
      <c r="G3468" s="6">
        <v>519190000</v>
      </c>
      <c r="I3468" s="8">
        <f t="shared" si="540"/>
        <v>518428210</v>
      </c>
      <c r="J3468" s="8">
        <f t="shared" si="541"/>
        <v>548048210</v>
      </c>
      <c r="K3468" s="8">
        <f t="shared" si="542"/>
        <v>602128210</v>
      </c>
      <c r="L3468" s="1"/>
      <c r="M3468" s="10">
        <f t="shared" si="543"/>
        <v>605278210</v>
      </c>
      <c r="N3468" s="10">
        <f t="shared" si="544"/>
        <v>526398210</v>
      </c>
      <c r="O3468" s="10">
        <f t="shared" si="545"/>
        <v>519488210</v>
      </c>
      <c r="Q3468" s="1">
        <f t="shared" si="546"/>
        <v>556201543.33333337</v>
      </c>
      <c r="R3468" s="1">
        <f t="shared" si="547"/>
        <v>550388210</v>
      </c>
      <c r="T3468" s="1">
        <f t="shared" si="548"/>
        <v>0.98954815317754441</v>
      </c>
      <c r="U3468">
        <f t="shared" si="549"/>
        <v>0.88227958303114662</v>
      </c>
      <c r="Y3468" t="s">
        <v>2633</v>
      </c>
      <c r="Z3468" t="s">
        <v>2634</v>
      </c>
    </row>
    <row r="3469" spans="1:26">
      <c r="A3469" s="4">
        <v>189870000</v>
      </c>
      <c r="B3469" s="4">
        <v>204480000</v>
      </c>
      <c r="C3469" s="4">
        <v>183760000</v>
      </c>
      <c r="E3469" s="6">
        <v>192150000</v>
      </c>
      <c r="F3469" s="6">
        <v>184780000</v>
      </c>
      <c r="G3469" s="6">
        <v>195170000</v>
      </c>
      <c r="I3469" s="8">
        <f t="shared" si="540"/>
        <v>190168210</v>
      </c>
      <c r="J3469" s="8">
        <f t="shared" si="541"/>
        <v>204778210</v>
      </c>
      <c r="K3469" s="8">
        <f t="shared" si="542"/>
        <v>184058210</v>
      </c>
      <c r="L3469" s="1"/>
      <c r="M3469" s="10">
        <f t="shared" si="543"/>
        <v>192448210</v>
      </c>
      <c r="N3469" s="10">
        <f t="shared" si="544"/>
        <v>185078210</v>
      </c>
      <c r="O3469" s="10">
        <f t="shared" si="545"/>
        <v>195468210</v>
      </c>
      <c r="Q3469" s="1">
        <f t="shared" si="546"/>
        <v>193001543.33333334</v>
      </c>
      <c r="R3469" s="1">
        <f t="shared" si="547"/>
        <v>190998210</v>
      </c>
      <c r="T3469" s="1">
        <f t="shared" si="548"/>
        <v>0.98962011754551937</v>
      </c>
      <c r="U3469">
        <f t="shared" si="549"/>
        <v>0.7853228550007858</v>
      </c>
      <c r="Y3469" t="s">
        <v>2075</v>
      </c>
      <c r="Z3469" t="s">
        <v>2076</v>
      </c>
    </row>
    <row r="3470" spans="1:26">
      <c r="A3470" s="4">
        <v>1009600000</v>
      </c>
      <c r="B3470" s="4">
        <v>1098100000</v>
      </c>
      <c r="C3470" s="4">
        <v>1056000000</v>
      </c>
      <c r="E3470" s="6">
        <v>1002300000</v>
      </c>
      <c r="F3470" s="6">
        <v>1131100000</v>
      </c>
      <c r="G3470" s="6">
        <v>997740000</v>
      </c>
      <c r="I3470" s="8">
        <f t="shared" si="540"/>
        <v>1009898210</v>
      </c>
      <c r="J3470" s="8">
        <f t="shared" si="541"/>
        <v>1098398210</v>
      </c>
      <c r="K3470" s="8">
        <f t="shared" si="542"/>
        <v>1056298210</v>
      </c>
      <c r="L3470" s="1"/>
      <c r="M3470" s="10">
        <f t="shared" si="543"/>
        <v>1002598210</v>
      </c>
      <c r="N3470" s="10">
        <f t="shared" si="544"/>
        <v>1131398210</v>
      </c>
      <c r="O3470" s="10">
        <f t="shared" si="545"/>
        <v>998038210</v>
      </c>
      <c r="Q3470" s="1">
        <f t="shared" si="546"/>
        <v>1054864876.6666666</v>
      </c>
      <c r="R3470" s="1">
        <f t="shared" si="547"/>
        <v>1044011543.3333334</v>
      </c>
      <c r="T3470" s="1">
        <f t="shared" si="548"/>
        <v>0.98971116246885626</v>
      </c>
      <c r="U3470">
        <f t="shared" si="549"/>
        <v>0.84076621691285491</v>
      </c>
      <c r="Y3470" t="s">
        <v>11107</v>
      </c>
      <c r="Z3470" t="s">
        <v>11108</v>
      </c>
    </row>
    <row r="3471" spans="1:26">
      <c r="A3471" s="4">
        <v>2155700000</v>
      </c>
      <c r="B3471" s="4">
        <v>1888300000</v>
      </c>
      <c r="C3471" s="4">
        <v>1781600000</v>
      </c>
      <c r="E3471" s="6">
        <v>1759700000</v>
      </c>
      <c r="F3471" s="6">
        <v>2106800000</v>
      </c>
      <c r="G3471" s="6">
        <v>1899300000</v>
      </c>
      <c r="I3471" s="8">
        <f t="shared" si="540"/>
        <v>2155998210</v>
      </c>
      <c r="J3471" s="8">
        <f t="shared" si="541"/>
        <v>1888598210</v>
      </c>
      <c r="K3471" s="8">
        <f t="shared" si="542"/>
        <v>1781898210</v>
      </c>
      <c r="L3471" s="1"/>
      <c r="M3471" s="10">
        <f t="shared" si="543"/>
        <v>1759998210</v>
      </c>
      <c r="N3471" s="10">
        <f t="shared" si="544"/>
        <v>2107098210</v>
      </c>
      <c r="O3471" s="10">
        <f t="shared" si="545"/>
        <v>1899598210</v>
      </c>
      <c r="Q3471" s="1">
        <f t="shared" si="546"/>
        <v>1942164876.6666667</v>
      </c>
      <c r="R3471" s="1">
        <f t="shared" si="547"/>
        <v>1922231543.3333333</v>
      </c>
      <c r="T3471" s="1">
        <f t="shared" si="548"/>
        <v>0.9897365390689461</v>
      </c>
      <c r="U3471">
        <f t="shared" si="549"/>
        <v>0.9008029706201236</v>
      </c>
      <c r="Y3471" t="s">
        <v>6122</v>
      </c>
      <c r="Z3471" t="s">
        <v>6123</v>
      </c>
    </row>
    <row r="3472" spans="1:26">
      <c r="A3472" s="4">
        <v>249820000</v>
      </c>
      <c r="B3472" s="4">
        <v>210240000</v>
      </c>
      <c r="C3472" s="4">
        <v>225610000</v>
      </c>
      <c r="E3472" s="6">
        <v>192900000</v>
      </c>
      <c r="F3472" s="6">
        <v>228590000</v>
      </c>
      <c r="G3472" s="6">
        <v>257180000</v>
      </c>
      <c r="I3472" s="8">
        <f t="shared" si="540"/>
        <v>250118210</v>
      </c>
      <c r="J3472" s="8">
        <f t="shared" si="541"/>
        <v>210538210</v>
      </c>
      <c r="K3472" s="8">
        <f t="shared" si="542"/>
        <v>225908210</v>
      </c>
      <c r="L3472" s="1"/>
      <c r="M3472" s="10">
        <f t="shared" si="543"/>
        <v>193198210</v>
      </c>
      <c r="N3472" s="10">
        <f t="shared" si="544"/>
        <v>228888210</v>
      </c>
      <c r="O3472" s="10">
        <f t="shared" si="545"/>
        <v>257478210</v>
      </c>
      <c r="Q3472" s="1">
        <f t="shared" si="546"/>
        <v>228854876.66666666</v>
      </c>
      <c r="R3472" s="1">
        <f t="shared" si="547"/>
        <v>226521543.33333334</v>
      </c>
      <c r="T3472" s="1">
        <f t="shared" si="548"/>
        <v>0.98980431019290938</v>
      </c>
      <c r="U3472">
        <f t="shared" si="549"/>
        <v>0.92018324856561395</v>
      </c>
      <c r="Y3472" t="s">
        <v>8294</v>
      </c>
      <c r="Z3472" t="s">
        <v>8295</v>
      </c>
    </row>
    <row r="3473" spans="1:26">
      <c r="A3473" s="3">
        <v>6407500</v>
      </c>
      <c r="B3473" s="4">
        <v>35971000</v>
      </c>
      <c r="C3473" s="4">
        <v>31074000</v>
      </c>
      <c r="E3473" s="6">
        <v>32979000</v>
      </c>
      <c r="F3473" s="5">
        <v>0</v>
      </c>
      <c r="G3473" s="6">
        <v>39717000</v>
      </c>
      <c r="I3473" s="8">
        <f t="shared" si="540"/>
        <v>6705710</v>
      </c>
      <c r="J3473" s="8">
        <f t="shared" si="541"/>
        <v>36269210</v>
      </c>
      <c r="K3473" s="8">
        <f t="shared" si="542"/>
        <v>31372210</v>
      </c>
      <c r="L3473" s="1"/>
      <c r="M3473" s="10">
        <f t="shared" si="543"/>
        <v>33277210</v>
      </c>
      <c r="N3473" s="10">
        <f t="shared" si="544"/>
        <v>298210</v>
      </c>
      <c r="O3473" s="10">
        <f t="shared" si="545"/>
        <v>40015210</v>
      </c>
      <c r="Q3473" s="1">
        <f t="shared" si="546"/>
        <v>24782376.666666668</v>
      </c>
      <c r="R3473" s="1">
        <f t="shared" si="547"/>
        <v>24530210</v>
      </c>
      <c r="T3473" s="1">
        <f t="shared" si="548"/>
        <v>0.98982475853472751</v>
      </c>
      <c r="U3473">
        <f t="shared" si="549"/>
        <v>0.98764435563930442</v>
      </c>
      <c r="Y3473" t="s">
        <v>545</v>
      </c>
      <c r="Z3473" t="s">
        <v>546</v>
      </c>
    </row>
    <row r="3474" spans="1:26">
      <c r="A3474" s="4">
        <v>8696600000</v>
      </c>
      <c r="B3474" s="4">
        <v>9715300000</v>
      </c>
      <c r="C3474" s="4">
        <v>9213700000</v>
      </c>
      <c r="E3474" s="6">
        <v>8697500000</v>
      </c>
      <c r="F3474" s="6">
        <v>8676500000</v>
      </c>
      <c r="G3474" s="6">
        <v>9971300000</v>
      </c>
      <c r="I3474" s="8">
        <f t="shared" si="540"/>
        <v>8696898210</v>
      </c>
      <c r="J3474" s="8">
        <f t="shared" si="541"/>
        <v>9715598210</v>
      </c>
      <c r="K3474" s="8">
        <f t="shared" si="542"/>
        <v>9213998210</v>
      </c>
      <c r="L3474" s="1"/>
      <c r="M3474" s="10">
        <f t="shared" si="543"/>
        <v>8697798210</v>
      </c>
      <c r="N3474" s="10">
        <f t="shared" si="544"/>
        <v>8676798210</v>
      </c>
      <c r="O3474" s="10">
        <f t="shared" si="545"/>
        <v>9971598210</v>
      </c>
      <c r="Q3474" s="1">
        <f t="shared" si="546"/>
        <v>9208831543.333334</v>
      </c>
      <c r="R3474" s="1">
        <f t="shared" si="547"/>
        <v>9115398210</v>
      </c>
      <c r="T3474" s="1">
        <f t="shared" si="548"/>
        <v>0.98985394261001824</v>
      </c>
      <c r="U3474">
        <f t="shared" si="549"/>
        <v>0.86599046464160523</v>
      </c>
      <c r="Y3474" t="s">
        <v>11575</v>
      </c>
      <c r="Z3474" t="s">
        <v>11576</v>
      </c>
    </row>
    <row r="3475" spans="1:26">
      <c r="A3475" s="4">
        <v>326910000</v>
      </c>
      <c r="B3475" s="4">
        <v>270220000</v>
      </c>
      <c r="C3475" s="4">
        <v>1045500000</v>
      </c>
      <c r="E3475" s="6">
        <v>594650000</v>
      </c>
      <c r="F3475" s="6">
        <v>748920000</v>
      </c>
      <c r="G3475" s="6">
        <v>282430000</v>
      </c>
      <c r="I3475" s="8">
        <f t="shared" si="540"/>
        <v>327208210</v>
      </c>
      <c r="J3475" s="8">
        <f t="shared" si="541"/>
        <v>270518210</v>
      </c>
      <c r="K3475" s="8">
        <f t="shared" si="542"/>
        <v>1045798210</v>
      </c>
      <c r="L3475" s="1"/>
      <c r="M3475" s="10">
        <f t="shared" si="543"/>
        <v>594948210</v>
      </c>
      <c r="N3475" s="10">
        <f t="shared" si="544"/>
        <v>749218210</v>
      </c>
      <c r="O3475" s="10">
        <f t="shared" si="545"/>
        <v>282728210</v>
      </c>
      <c r="Q3475" s="1">
        <f t="shared" si="546"/>
        <v>547841543.33333337</v>
      </c>
      <c r="R3475" s="1">
        <f t="shared" si="547"/>
        <v>542298210</v>
      </c>
      <c r="T3475" s="1">
        <f t="shared" si="548"/>
        <v>0.98988150241472184</v>
      </c>
      <c r="U3475">
        <f t="shared" si="549"/>
        <v>0.98540088480246901</v>
      </c>
      <c r="Y3475" t="s">
        <v>884</v>
      </c>
      <c r="Z3475" t="s">
        <v>885</v>
      </c>
    </row>
    <row r="3476" spans="1:26">
      <c r="A3476" s="4">
        <v>694180000</v>
      </c>
      <c r="B3476" s="4">
        <v>661170000</v>
      </c>
      <c r="C3476" s="4">
        <v>614410000</v>
      </c>
      <c r="E3476" s="6">
        <v>587510000</v>
      </c>
      <c r="F3476" s="6">
        <v>623220000</v>
      </c>
      <c r="G3476" s="6">
        <v>739220000</v>
      </c>
      <c r="I3476" s="8">
        <f t="shared" si="540"/>
        <v>694478210</v>
      </c>
      <c r="J3476" s="8">
        <f t="shared" si="541"/>
        <v>661468210</v>
      </c>
      <c r="K3476" s="8">
        <f t="shared" si="542"/>
        <v>614708210</v>
      </c>
      <c r="L3476" s="1"/>
      <c r="M3476" s="10">
        <f t="shared" si="543"/>
        <v>587808210</v>
      </c>
      <c r="N3476" s="10">
        <f t="shared" si="544"/>
        <v>623518210</v>
      </c>
      <c r="O3476" s="10">
        <f t="shared" si="545"/>
        <v>739518210</v>
      </c>
      <c r="Q3476" s="1">
        <f t="shared" si="546"/>
        <v>656884876.66666663</v>
      </c>
      <c r="R3476" s="1">
        <f t="shared" si="547"/>
        <v>650281543.33333337</v>
      </c>
      <c r="T3476" s="1">
        <f t="shared" si="548"/>
        <v>0.98994750287623978</v>
      </c>
      <c r="U3476">
        <f t="shared" si="549"/>
        <v>0.90380808829406556</v>
      </c>
      <c r="Y3476" t="s">
        <v>9009</v>
      </c>
      <c r="Z3476" t="s">
        <v>9010</v>
      </c>
    </row>
    <row r="3477" spans="1:26">
      <c r="A3477" s="4">
        <v>558490000</v>
      </c>
      <c r="B3477" s="4">
        <v>582880000</v>
      </c>
      <c r="C3477" s="4">
        <v>607270000</v>
      </c>
      <c r="E3477" s="6">
        <v>638670000</v>
      </c>
      <c r="F3477" s="6">
        <v>518880000</v>
      </c>
      <c r="G3477" s="6">
        <v>573640000</v>
      </c>
      <c r="I3477" s="8">
        <f t="shared" si="540"/>
        <v>558788210</v>
      </c>
      <c r="J3477" s="8">
        <f t="shared" si="541"/>
        <v>583178210</v>
      </c>
      <c r="K3477" s="8">
        <f t="shared" si="542"/>
        <v>607568210</v>
      </c>
      <c r="L3477" s="1"/>
      <c r="M3477" s="10">
        <f t="shared" si="543"/>
        <v>638968210</v>
      </c>
      <c r="N3477" s="10">
        <f t="shared" si="544"/>
        <v>519178210</v>
      </c>
      <c r="O3477" s="10">
        <f t="shared" si="545"/>
        <v>573938210</v>
      </c>
      <c r="Q3477" s="1">
        <f t="shared" si="546"/>
        <v>583178210</v>
      </c>
      <c r="R3477" s="1">
        <f t="shared" si="547"/>
        <v>577361543.33333337</v>
      </c>
      <c r="T3477" s="1">
        <f t="shared" si="548"/>
        <v>0.99002591906397419</v>
      </c>
      <c r="U3477">
        <f t="shared" si="549"/>
        <v>0.88386834505252287</v>
      </c>
      <c r="Y3477" t="s">
        <v>9727</v>
      </c>
      <c r="Z3477" t="s">
        <v>9728</v>
      </c>
    </row>
    <row r="3478" spans="1:26">
      <c r="A3478" s="4">
        <v>869520000</v>
      </c>
      <c r="B3478" s="4">
        <v>1050500000</v>
      </c>
      <c r="C3478" s="4">
        <v>976900000</v>
      </c>
      <c r="E3478" s="6">
        <v>1079000000</v>
      </c>
      <c r="F3478" s="6">
        <v>903940000</v>
      </c>
      <c r="G3478" s="6">
        <v>885090000</v>
      </c>
      <c r="I3478" s="8">
        <f t="shared" si="540"/>
        <v>869818210</v>
      </c>
      <c r="J3478" s="8">
        <f t="shared" si="541"/>
        <v>1050798210</v>
      </c>
      <c r="K3478" s="8">
        <f t="shared" si="542"/>
        <v>977198210</v>
      </c>
      <c r="L3478" s="1"/>
      <c r="M3478" s="10">
        <f t="shared" si="543"/>
        <v>1079298210</v>
      </c>
      <c r="N3478" s="10">
        <f t="shared" si="544"/>
        <v>904238210</v>
      </c>
      <c r="O3478" s="10">
        <f t="shared" si="545"/>
        <v>885388210</v>
      </c>
      <c r="Q3478" s="1">
        <f t="shared" si="546"/>
        <v>965938210</v>
      </c>
      <c r="R3478" s="1">
        <f t="shared" si="547"/>
        <v>956308210</v>
      </c>
      <c r="T3478" s="1">
        <f t="shared" si="548"/>
        <v>0.99003041819828208</v>
      </c>
      <c r="U3478">
        <f t="shared" si="549"/>
        <v>0.91117176680453049</v>
      </c>
      <c r="Y3478" t="s">
        <v>7824</v>
      </c>
      <c r="Z3478" t="s">
        <v>7825</v>
      </c>
    </row>
    <row r="3479" spans="1:26">
      <c r="A3479" s="4">
        <v>277400000</v>
      </c>
      <c r="B3479" s="4">
        <v>339600000</v>
      </c>
      <c r="C3479" s="4">
        <v>353770000</v>
      </c>
      <c r="E3479" s="6">
        <v>296820000</v>
      </c>
      <c r="F3479" s="6">
        <v>255610000</v>
      </c>
      <c r="G3479" s="6">
        <v>408800000</v>
      </c>
      <c r="I3479" s="8">
        <f t="shared" si="540"/>
        <v>277698210</v>
      </c>
      <c r="J3479" s="8">
        <f t="shared" si="541"/>
        <v>339898210</v>
      </c>
      <c r="K3479" s="8">
        <f t="shared" si="542"/>
        <v>354068210</v>
      </c>
      <c r="L3479" s="1"/>
      <c r="M3479" s="10">
        <f t="shared" si="543"/>
        <v>297118210</v>
      </c>
      <c r="N3479" s="10">
        <f t="shared" si="544"/>
        <v>255908210</v>
      </c>
      <c r="O3479" s="10">
        <f t="shared" si="545"/>
        <v>409098210</v>
      </c>
      <c r="Q3479" s="1">
        <f t="shared" si="546"/>
        <v>323888210</v>
      </c>
      <c r="R3479" s="1">
        <f t="shared" si="547"/>
        <v>320708210</v>
      </c>
      <c r="T3479" s="1">
        <f t="shared" si="548"/>
        <v>0.99018179760232705</v>
      </c>
      <c r="U3479">
        <f t="shared" si="549"/>
        <v>0.95366132065643927</v>
      </c>
      <c r="Y3479" t="s">
        <v>10954</v>
      </c>
      <c r="Z3479" t="s">
        <v>10955</v>
      </c>
    </row>
    <row r="3480" spans="1:26">
      <c r="A3480" s="4">
        <v>1208700000</v>
      </c>
      <c r="B3480" s="4">
        <v>1159500000</v>
      </c>
      <c r="C3480" s="4">
        <v>1186500000</v>
      </c>
      <c r="E3480" s="6">
        <v>1093400000</v>
      </c>
      <c r="F3480" s="6">
        <v>1138200000</v>
      </c>
      <c r="G3480" s="6">
        <v>1288400000</v>
      </c>
      <c r="I3480" s="8">
        <f t="shared" si="540"/>
        <v>1208998210</v>
      </c>
      <c r="J3480" s="8">
        <f t="shared" si="541"/>
        <v>1159798210</v>
      </c>
      <c r="K3480" s="8">
        <f t="shared" si="542"/>
        <v>1186798210</v>
      </c>
      <c r="L3480" s="1"/>
      <c r="M3480" s="10">
        <f t="shared" si="543"/>
        <v>1093698210</v>
      </c>
      <c r="N3480" s="10">
        <f t="shared" si="544"/>
        <v>1138498210</v>
      </c>
      <c r="O3480" s="10">
        <f t="shared" si="545"/>
        <v>1288698210</v>
      </c>
      <c r="Q3480" s="1">
        <f t="shared" si="546"/>
        <v>1185198210</v>
      </c>
      <c r="R3480" s="1">
        <f t="shared" si="547"/>
        <v>1173631543.3333333</v>
      </c>
      <c r="T3480" s="1">
        <f t="shared" si="548"/>
        <v>0.99024073225130271</v>
      </c>
      <c r="U3480">
        <f t="shared" si="549"/>
        <v>0.85806399293681446</v>
      </c>
      <c r="Y3480" t="s">
        <v>372</v>
      </c>
      <c r="Z3480" t="s">
        <v>373</v>
      </c>
    </row>
    <row r="3481" spans="1:26">
      <c r="A3481" s="4">
        <v>7520600000</v>
      </c>
      <c r="B3481" s="4">
        <v>9063600000</v>
      </c>
      <c r="C3481" s="4">
        <v>8057700000</v>
      </c>
      <c r="E3481" s="6">
        <v>7545600000</v>
      </c>
      <c r="F3481" s="6">
        <v>9097000000</v>
      </c>
      <c r="G3481" s="6">
        <v>7759300000</v>
      </c>
      <c r="I3481" s="8">
        <f t="shared" si="540"/>
        <v>7520898210</v>
      </c>
      <c r="J3481" s="8">
        <f t="shared" si="541"/>
        <v>9063898210</v>
      </c>
      <c r="K3481" s="8">
        <f t="shared" si="542"/>
        <v>8057998210</v>
      </c>
      <c r="L3481" s="1"/>
      <c r="M3481" s="10">
        <f t="shared" si="543"/>
        <v>7545898210</v>
      </c>
      <c r="N3481" s="10">
        <f t="shared" si="544"/>
        <v>9097298210</v>
      </c>
      <c r="O3481" s="10">
        <f t="shared" si="545"/>
        <v>7759598210</v>
      </c>
      <c r="Q3481" s="1">
        <f t="shared" si="546"/>
        <v>8214264876.666667</v>
      </c>
      <c r="R3481" s="1">
        <f t="shared" si="547"/>
        <v>8134264876.666667</v>
      </c>
      <c r="T3481" s="1">
        <f t="shared" si="548"/>
        <v>0.99026084485938026</v>
      </c>
      <c r="U3481">
        <f t="shared" si="549"/>
        <v>0.90983725579989638</v>
      </c>
      <c r="Y3481" t="s">
        <v>10405</v>
      </c>
      <c r="Z3481" t="s">
        <v>10406</v>
      </c>
    </row>
    <row r="3482" spans="1:26">
      <c r="A3482" s="4">
        <v>106830000</v>
      </c>
      <c r="B3482" s="4">
        <v>120220000</v>
      </c>
      <c r="C3482" s="4">
        <v>160510000</v>
      </c>
      <c r="E3482" s="6">
        <v>98695000</v>
      </c>
      <c r="F3482" s="6">
        <v>133830000</v>
      </c>
      <c r="G3482" s="6">
        <v>151260000</v>
      </c>
      <c r="I3482" s="8">
        <f t="shared" si="540"/>
        <v>107128210</v>
      </c>
      <c r="J3482" s="8">
        <f t="shared" si="541"/>
        <v>120518210</v>
      </c>
      <c r="K3482" s="8">
        <f t="shared" si="542"/>
        <v>160808210</v>
      </c>
      <c r="L3482" s="1"/>
      <c r="M3482" s="10">
        <f t="shared" si="543"/>
        <v>98993210</v>
      </c>
      <c r="N3482" s="10">
        <f t="shared" si="544"/>
        <v>134128210</v>
      </c>
      <c r="O3482" s="10">
        <f t="shared" si="545"/>
        <v>151558210</v>
      </c>
      <c r="Q3482" s="1">
        <f t="shared" si="546"/>
        <v>129484876.66666667</v>
      </c>
      <c r="R3482" s="1">
        <f t="shared" si="547"/>
        <v>128226543.33333333</v>
      </c>
      <c r="T3482" s="1">
        <f t="shared" si="548"/>
        <v>0.99028200539146616</v>
      </c>
      <c r="U3482">
        <f t="shared" si="549"/>
        <v>0.95778799806044623</v>
      </c>
      <c r="Y3482" t="s">
        <v>2175</v>
      </c>
      <c r="Z3482" t="s">
        <v>2176</v>
      </c>
    </row>
    <row r="3483" spans="1:26">
      <c r="A3483" s="4">
        <v>2601700000</v>
      </c>
      <c r="B3483" s="4">
        <v>2947600000</v>
      </c>
      <c r="C3483" s="4">
        <v>2745800000</v>
      </c>
      <c r="E3483" s="6">
        <v>2602000000</v>
      </c>
      <c r="F3483" s="6">
        <v>2564600000</v>
      </c>
      <c r="G3483" s="6">
        <v>3049900000</v>
      </c>
      <c r="I3483" s="8">
        <f t="shared" si="540"/>
        <v>2601998210</v>
      </c>
      <c r="J3483" s="8">
        <f t="shared" si="541"/>
        <v>2947898210</v>
      </c>
      <c r="K3483" s="8">
        <f t="shared" si="542"/>
        <v>2746098210</v>
      </c>
      <c r="L3483" s="1"/>
      <c r="M3483" s="10">
        <f t="shared" si="543"/>
        <v>2602298210</v>
      </c>
      <c r="N3483" s="10">
        <f t="shared" si="544"/>
        <v>2564898210</v>
      </c>
      <c r="O3483" s="10">
        <f t="shared" si="545"/>
        <v>3050198210</v>
      </c>
      <c r="Q3483" s="1">
        <f t="shared" si="546"/>
        <v>2765331543.3333335</v>
      </c>
      <c r="R3483" s="1">
        <f t="shared" si="547"/>
        <v>2739131543.3333335</v>
      </c>
      <c r="T3483" s="1">
        <f t="shared" si="548"/>
        <v>0.99052554835127704</v>
      </c>
      <c r="U3483">
        <f t="shared" si="549"/>
        <v>0.89444713785843832</v>
      </c>
      <c r="Y3483" t="s">
        <v>12055</v>
      </c>
      <c r="Z3483" t="s">
        <v>12056</v>
      </c>
    </row>
    <row r="3484" spans="1:26">
      <c r="A3484" s="4">
        <v>1852300000</v>
      </c>
      <c r="B3484" s="4">
        <v>1618600000</v>
      </c>
      <c r="C3484" s="4">
        <v>1648700000</v>
      </c>
      <c r="E3484" s="6">
        <v>1775700000</v>
      </c>
      <c r="F3484" s="6">
        <v>1634600000</v>
      </c>
      <c r="G3484" s="6">
        <v>1660800000</v>
      </c>
      <c r="I3484" s="8">
        <f t="shared" si="540"/>
        <v>1852598210</v>
      </c>
      <c r="J3484" s="8">
        <f t="shared" si="541"/>
        <v>1618898210</v>
      </c>
      <c r="K3484" s="8">
        <f t="shared" si="542"/>
        <v>1648998210</v>
      </c>
      <c r="L3484" s="1"/>
      <c r="M3484" s="10">
        <f t="shared" si="543"/>
        <v>1775998210</v>
      </c>
      <c r="N3484" s="10">
        <f t="shared" si="544"/>
        <v>1634898210</v>
      </c>
      <c r="O3484" s="10">
        <f t="shared" si="545"/>
        <v>1661098210</v>
      </c>
      <c r="Q3484" s="1">
        <f t="shared" si="546"/>
        <v>1706831543.3333333</v>
      </c>
      <c r="R3484" s="1">
        <f t="shared" si="547"/>
        <v>1690664876.6666667</v>
      </c>
      <c r="T3484" s="1">
        <f t="shared" si="548"/>
        <v>0.99052825879049899</v>
      </c>
      <c r="U3484">
        <f t="shared" si="549"/>
        <v>0.85880361532636018</v>
      </c>
      <c r="Y3484" t="s">
        <v>8831</v>
      </c>
      <c r="Z3484" t="s">
        <v>8832</v>
      </c>
    </row>
    <row r="3485" spans="1:26">
      <c r="A3485" s="4">
        <v>94655000</v>
      </c>
      <c r="B3485" s="4">
        <v>112640000</v>
      </c>
      <c r="C3485" s="4">
        <v>107640000</v>
      </c>
      <c r="E3485" s="6">
        <v>100640000</v>
      </c>
      <c r="F3485" s="6">
        <v>108740000</v>
      </c>
      <c r="G3485" s="6">
        <v>102590000</v>
      </c>
      <c r="I3485" s="8">
        <f t="shared" si="540"/>
        <v>94953210</v>
      </c>
      <c r="J3485" s="8">
        <f t="shared" si="541"/>
        <v>112938210</v>
      </c>
      <c r="K3485" s="8">
        <f t="shared" si="542"/>
        <v>107938210</v>
      </c>
      <c r="L3485" s="1"/>
      <c r="M3485" s="10">
        <f t="shared" si="543"/>
        <v>100938210</v>
      </c>
      <c r="N3485" s="10">
        <f t="shared" si="544"/>
        <v>109038210</v>
      </c>
      <c r="O3485" s="10">
        <f t="shared" si="545"/>
        <v>102888210</v>
      </c>
      <c r="Q3485" s="1">
        <f t="shared" si="546"/>
        <v>105276543.33333333</v>
      </c>
      <c r="R3485" s="1">
        <f t="shared" si="547"/>
        <v>104288210</v>
      </c>
      <c r="T3485" s="1">
        <f t="shared" si="548"/>
        <v>0.99061202712361096</v>
      </c>
      <c r="U3485">
        <f t="shared" si="549"/>
        <v>0.87486881829193197</v>
      </c>
      <c r="Y3485" t="s">
        <v>10518</v>
      </c>
      <c r="Z3485" t="s">
        <v>10519</v>
      </c>
    </row>
    <row r="3486" spans="1:26">
      <c r="A3486" s="4">
        <v>2253600000</v>
      </c>
      <c r="B3486" s="4">
        <v>2047100000</v>
      </c>
      <c r="C3486" s="4">
        <v>1860600000</v>
      </c>
      <c r="E3486" s="6">
        <v>1955500000</v>
      </c>
      <c r="F3486" s="6">
        <v>2191600000</v>
      </c>
      <c r="G3486" s="6">
        <v>1956600000</v>
      </c>
      <c r="I3486" s="8">
        <f t="shared" si="540"/>
        <v>2253898210</v>
      </c>
      <c r="J3486" s="8">
        <f t="shared" si="541"/>
        <v>2047398210</v>
      </c>
      <c r="K3486" s="8">
        <f t="shared" si="542"/>
        <v>1860898210</v>
      </c>
      <c r="L3486" s="1"/>
      <c r="M3486" s="10">
        <f t="shared" si="543"/>
        <v>1955798210</v>
      </c>
      <c r="N3486" s="10">
        <f t="shared" si="544"/>
        <v>2191898210</v>
      </c>
      <c r="O3486" s="10">
        <f t="shared" si="545"/>
        <v>1956898210</v>
      </c>
      <c r="Q3486" s="1">
        <f t="shared" si="546"/>
        <v>2054064876.6666667</v>
      </c>
      <c r="R3486" s="1">
        <f t="shared" si="547"/>
        <v>2034864876.6666667</v>
      </c>
      <c r="T3486" s="1">
        <f t="shared" si="548"/>
        <v>0.9906526808290701</v>
      </c>
      <c r="U3486">
        <f t="shared" si="549"/>
        <v>0.89607851342039646</v>
      </c>
      <c r="Z3486" t="s">
        <v>2994</v>
      </c>
    </row>
    <row r="3487" spans="1:26">
      <c r="A3487" s="4">
        <v>5419000000</v>
      </c>
      <c r="B3487" s="4">
        <v>5689600000</v>
      </c>
      <c r="C3487" s="4">
        <v>5326900000</v>
      </c>
      <c r="E3487" s="6">
        <v>5358600000</v>
      </c>
      <c r="F3487" s="6">
        <v>4989700000</v>
      </c>
      <c r="G3487" s="6">
        <v>5934300000</v>
      </c>
      <c r="I3487" s="8">
        <f t="shared" si="540"/>
        <v>5419298210</v>
      </c>
      <c r="J3487" s="8">
        <f t="shared" si="541"/>
        <v>5689898210</v>
      </c>
      <c r="K3487" s="8">
        <f t="shared" si="542"/>
        <v>5327198210</v>
      </c>
      <c r="L3487" s="1"/>
      <c r="M3487" s="10">
        <f t="shared" si="543"/>
        <v>5358898210</v>
      </c>
      <c r="N3487" s="10">
        <f t="shared" si="544"/>
        <v>4989998210</v>
      </c>
      <c r="O3487" s="10">
        <f t="shared" si="545"/>
        <v>5934598210</v>
      </c>
      <c r="Q3487" s="1">
        <f t="shared" si="546"/>
        <v>5478798210</v>
      </c>
      <c r="R3487" s="1">
        <f t="shared" si="547"/>
        <v>5427831543.333333</v>
      </c>
      <c r="T3487" s="1">
        <f t="shared" si="548"/>
        <v>0.99069747329375235</v>
      </c>
      <c r="U3487">
        <f t="shared" si="549"/>
        <v>0.87149014824301418</v>
      </c>
      <c r="Y3487" t="s">
        <v>4663</v>
      </c>
      <c r="Z3487" t="s">
        <v>4664</v>
      </c>
    </row>
    <row r="3488" spans="1:26">
      <c r="A3488" s="4">
        <v>5069400000</v>
      </c>
      <c r="B3488" s="4">
        <v>5358000000</v>
      </c>
      <c r="C3488" s="4">
        <v>4807100000</v>
      </c>
      <c r="E3488" s="6">
        <v>5305000000</v>
      </c>
      <c r="F3488" s="6">
        <v>4351800000</v>
      </c>
      <c r="G3488" s="6">
        <v>5437900000</v>
      </c>
      <c r="I3488" s="8">
        <f t="shared" si="540"/>
        <v>5069698210</v>
      </c>
      <c r="J3488" s="8">
        <f t="shared" si="541"/>
        <v>5358298210</v>
      </c>
      <c r="K3488" s="8">
        <f t="shared" si="542"/>
        <v>4807398210</v>
      </c>
      <c r="L3488" s="1"/>
      <c r="M3488" s="10">
        <f t="shared" si="543"/>
        <v>5305298210</v>
      </c>
      <c r="N3488" s="10">
        <f t="shared" si="544"/>
        <v>4352098210</v>
      </c>
      <c r="O3488" s="10">
        <f t="shared" si="545"/>
        <v>5438198210</v>
      </c>
      <c r="Q3488" s="1">
        <f t="shared" si="546"/>
        <v>5078464876.666667</v>
      </c>
      <c r="R3488" s="1">
        <f t="shared" si="547"/>
        <v>5031864876.666667</v>
      </c>
      <c r="T3488" s="1">
        <f t="shared" si="548"/>
        <v>0.99082399876110072</v>
      </c>
      <c r="U3488">
        <f t="shared" si="549"/>
        <v>0.90764438899594524</v>
      </c>
      <c r="Y3488" t="s">
        <v>8648</v>
      </c>
      <c r="Z3488" t="s">
        <v>8649</v>
      </c>
    </row>
    <row r="3489" spans="1:26">
      <c r="A3489" s="4">
        <v>7260000000</v>
      </c>
      <c r="B3489" s="4">
        <v>6917900000</v>
      </c>
      <c r="C3489" s="4">
        <v>6752700000</v>
      </c>
      <c r="E3489" s="6">
        <v>6735900000</v>
      </c>
      <c r="F3489" s="6">
        <v>7138800000</v>
      </c>
      <c r="G3489" s="6">
        <v>6865500000</v>
      </c>
      <c r="I3489" s="8">
        <f t="shared" si="540"/>
        <v>7260298210</v>
      </c>
      <c r="J3489" s="8">
        <f t="shared" si="541"/>
        <v>6918198210</v>
      </c>
      <c r="K3489" s="8">
        <f t="shared" si="542"/>
        <v>6752998210</v>
      </c>
      <c r="L3489" s="1"/>
      <c r="M3489" s="10">
        <f t="shared" si="543"/>
        <v>6736198210</v>
      </c>
      <c r="N3489" s="10">
        <f t="shared" si="544"/>
        <v>7139098210</v>
      </c>
      <c r="O3489" s="10">
        <f t="shared" si="545"/>
        <v>6865798210</v>
      </c>
      <c r="Q3489" s="1">
        <f t="shared" si="546"/>
        <v>6977164876.666667</v>
      </c>
      <c r="R3489" s="1">
        <f t="shared" si="547"/>
        <v>6913698210</v>
      </c>
      <c r="T3489" s="1">
        <f t="shared" si="548"/>
        <v>0.99090365961123905</v>
      </c>
      <c r="U3489">
        <f t="shared" si="549"/>
        <v>0.75615005844185612</v>
      </c>
      <c r="Y3489" t="s">
        <v>12576</v>
      </c>
      <c r="Z3489" t="s">
        <v>12577</v>
      </c>
    </row>
    <row r="3490" spans="1:26">
      <c r="A3490" s="4">
        <v>564620000</v>
      </c>
      <c r="B3490" s="4">
        <v>546630000</v>
      </c>
      <c r="C3490" s="4">
        <v>496270000</v>
      </c>
      <c r="E3490" s="6">
        <v>499440000</v>
      </c>
      <c r="F3490" s="6">
        <v>531760000</v>
      </c>
      <c r="G3490" s="6">
        <v>561760000</v>
      </c>
      <c r="I3490" s="8">
        <f t="shared" si="540"/>
        <v>564918210</v>
      </c>
      <c r="J3490" s="8">
        <f t="shared" si="541"/>
        <v>546928210</v>
      </c>
      <c r="K3490" s="8">
        <f t="shared" si="542"/>
        <v>496568210</v>
      </c>
      <c r="L3490" s="1"/>
      <c r="M3490" s="10">
        <f t="shared" si="543"/>
        <v>499738210</v>
      </c>
      <c r="N3490" s="10">
        <f t="shared" si="544"/>
        <v>532058210</v>
      </c>
      <c r="O3490" s="10">
        <f t="shared" si="545"/>
        <v>562058210</v>
      </c>
      <c r="Q3490" s="1">
        <f t="shared" si="546"/>
        <v>536138210</v>
      </c>
      <c r="R3490" s="1">
        <f t="shared" si="547"/>
        <v>531284876.66666669</v>
      </c>
      <c r="T3490" s="1">
        <f t="shared" si="548"/>
        <v>0.99094760783169455</v>
      </c>
      <c r="U3490">
        <f t="shared" si="549"/>
        <v>0.86726676744735354</v>
      </c>
      <c r="Y3490" t="s">
        <v>9578</v>
      </c>
      <c r="Z3490" t="s">
        <v>9579</v>
      </c>
    </row>
    <row r="3491" spans="1:26">
      <c r="A3491" s="4">
        <v>558520000</v>
      </c>
      <c r="B3491" s="4">
        <v>502750000</v>
      </c>
      <c r="C3491" s="4">
        <v>577370000</v>
      </c>
      <c r="E3491" s="6">
        <v>551880000</v>
      </c>
      <c r="F3491" s="6">
        <v>516600000</v>
      </c>
      <c r="G3491" s="6">
        <v>555340000</v>
      </c>
      <c r="I3491" s="8">
        <f t="shared" si="540"/>
        <v>558818210</v>
      </c>
      <c r="J3491" s="8">
        <f t="shared" si="541"/>
        <v>503048210</v>
      </c>
      <c r="K3491" s="8">
        <f t="shared" si="542"/>
        <v>577668210</v>
      </c>
      <c r="L3491" s="1"/>
      <c r="M3491" s="10">
        <f t="shared" si="543"/>
        <v>552178210</v>
      </c>
      <c r="N3491" s="10">
        <f t="shared" si="544"/>
        <v>516898210</v>
      </c>
      <c r="O3491" s="10">
        <f t="shared" si="545"/>
        <v>555638210</v>
      </c>
      <c r="Q3491" s="1">
        <f t="shared" si="546"/>
        <v>546511543.33333337</v>
      </c>
      <c r="R3491" s="1">
        <f t="shared" si="547"/>
        <v>541571543.33333337</v>
      </c>
      <c r="T3491" s="1">
        <f t="shared" si="548"/>
        <v>0.99096084966500519</v>
      </c>
      <c r="U3491">
        <f t="shared" si="549"/>
        <v>0.85635364246205792</v>
      </c>
      <c r="Y3491" t="s">
        <v>7377</v>
      </c>
      <c r="Z3491" t="s">
        <v>7378</v>
      </c>
    </row>
    <row r="3492" spans="1:26">
      <c r="A3492" s="4">
        <v>73360000</v>
      </c>
      <c r="B3492" s="4">
        <v>122850000</v>
      </c>
      <c r="C3492" s="4">
        <v>85893000</v>
      </c>
      <c r="E3492" s="6">
        <v>96195000</v>
      </c>
      <c r="F3492" s="6">
        <v>88991000</v>
      </c>
      <c r="G3492" s="6">
        <v>94363000</v>
      </c>
      <c r="I3492" s="8">
        <f t="shared" si="540"/>
        <v>73658210</v>
      </c>
      <c r="J3492" s="8">
        <f t="shared" si="541"/>
        <v>123148210</v>
      </c>
      <c r="K3492" s="8">
        <f t="shared" si="542"/>
        <v>86191210</v>
      </c>
      <c r="L3492" s="1"/>
      <c r="M3492" s="10">
        <f t="shared" si="543"/>
        <v>96493210</v>
      </c>
      <c r="N3492" s="10">
        <f t="shared" si="544"/>
        <v>89289210</v>
      </c>
      <c r="O3492" s="10">
        <f t="shared" si="545"/>
        <v>94661210</v>
      </c>
      <c r="Q3492" s="1">
        <f t="shared" si="546"/>
        <v>94332543.333333328</v>
      </c>
      <c r="R3492" s="1">
        <f t="shared" si="547"/>
        <v>93481210</v>
      </c>
      <c r="T3492" s="1">
        <f t="shared" si="548"/>
        <v>0.99097518943886564</v>
      </c>
      <c r="U3492">
        <f t="shared" si="549"/>
        <v>0.9574947112546619</v>
      </c>
      <c r="Y3492" t="s">
        <v>12174</v>
      </c>
      <c r="Z3492" t="s">
        <v>12175</v>
      </c>
    </row>
    <row r="3493" spans="1:26">
      <c r="A3493" s="4">
        <v>814080000</v>
      </c>
      <c r="B3493" s="4">
        <v>701650000</v>
      </c>
      <c r="C3493" s="4">
        <v>603480000</v>
      </c>
      <c r="E3493" s="6">
        <v>663430000</v>
      </c>
      <c r="F3493" s="6">
        <v>730930000</v>
      </c>
      <c r="G3493" s="6">
        <v>705720000</v>
      </c>
      <c r="I3493" s="8">
        <f t="shared" si="540"/>
        <v>814378210</v>
      </c>
      <c r="J3493" s="8">
        <f t="shared" si="541"/>
        <v>701948210</v>
      </c>
      <c r="K3493" s="8">
        <f t="shared" si="542"/>
        <v>603778210</v>
      </c>
      <c r="L3493" s="1"/>
      <c r="M3493" s="10">
        <f t="shared" si="543"/>
        <v>663728210</v>
      </c>
      <c r="N3493" s="10">
        <f t="shared" si="544"/>
        <v>731228210</v>
      </c>
      <c r="O3493" s="10">
        <f t="shared" si="545"/>
        <v>706018210</v>
      </c>
      <c r="Q3493" s="1">
        <f t="shared" si="546"/>
        <v>706701543.33333337</v>
      </c>
      <c r="R3493" s="1">
        <f t="shared" si="547"/>
        <v>700324876.66666663</v>
      </c>
      <c r="T3493" s="1">
        <f t="shared" si="548"/>
        <v>0.9909768604203274</v>
      </c>
      <c r="U3493">
        <f t="shared" si="549"/>
        <v>0.92536831045638457</v>
      </c>
      <c r="Y3493" t="s">
        <v>423</v>
      </c>
      <c r="Z3493" t="s">
        <v>424</v>
      </c>
    </row>
    <row r="3494" spans="1:26">
      <c r="A3494" s="4">
        <v>6134500000</v>
      </c>
      <c r="B3494" s="4">
        <v>6786300000</v>
      </c>
      <c r="C3494" s="4">
        <v>6855300000</v>
      </c>
      <c r="E3494" s="6">
        <v>6427200000</v>
      </c>
      <c r="F3494" s="6">
        <v>6941800000</v>
      </c>
      <c r="G3494" s="6">
        <v>6231800000</v>
      </c>
      <c r="I3494" s="8">
        <f t="shared" si="540"/>
        <v>6134798210</v>
      </c>
      <c r="J3494" s="8">
        <f t="shared" si="541"/>
        <v>6786598210</v>
      </c>
      <c r="K3494" s="8">
        <f t="shared" si="542"/>
        <v>6855598210</v>
      </c>
      <c r="L3494" s="1"/>
      <c r="M3494" s="10">
        <f t="shared" si="543"/>
        <v>6427498210</v>
      </c>
      <c r="N3494" s="10">
        <f t="shared" si="544"/>
        <v>6942098210</v>
      </c>
      <c r="O3494" s="10">
        <f t="shared" si="545"/>
        <v>6232098210</v>
      </c>
      <c r="Q3494" s="1">
        <f t="shared" si="546"/>
        <v>6592331543.333333</v>
      </c>
      <c r="R3494" s="1">
        <f t="shared" si="547"/>
        <v>6533898210</v>
      </c>
      <c r="T3494" s="1">
        <f t="shared" si="548"/>
        <v>0.99113616586950559</v>
      </c>
      <c r="U3494">
        <f t="shared" si="549"/>
        <v>0.86071126263501307</v>
      </c>
      <c r="Y3494" t="s">
        <v>4100</v>
      </c>
      <c r="Z3494" t="s">
        <v>4101</v>
      </c>
    </row>
    <row r="3495" spans="1:26">
      <c r="A3495" s="4">
        <v>8268100000</v>
      </c>
      <c r="B3495" s="4">
        <v>7405000000</v>
      </c>
      <c r="C3495" s="4">
        <v>6908200000</v>
      </c>
      <c r="E3495" s="6">
        <v>7371300000</v>
      </c>
      <c r="F3495" s="6">
        <v>7000100000</v>
      </c>
      <c r="G3495" s="6">
        <v>8010200000</v>
      </c>
      <c r="I3495" s="8">
        <f t="shared" si="540"/>
        <v>8268398210</v>
      </c>
      <c r="J3495" s="8">
        <f t="shared" si="541"/>
        <v>7405298210</v>
      </c>
      <c r="K3495" s="8">
        <f t="shared" si="542"/>
        <v>6908498210</v>
      </c>
      <c r="L3495" s="1"/>
      <c r="M3495" s="10">
        <f t="shared" si="543"/>
        <v>7371598210</v>
      </c>
      <c r="N3495" s="10">
        <f t="shared" si="544"/>
        <v>7000398210</v>
      </c>
      <c r="O3495" s="10">
        <f t="shared" si="545"/>
        <v>8010498210</v>
      </c>
      <c r="Q3495" s="1">
        <f t="shared" si="546"/>
        <v>7527398210</v>
      </c>
      <c r="R3495" s="1">
        <f t="shared" si="547"/>
        <v>7460831543.333333</v>
      </c>
      <c r="T3495" s="1">
        <f t="shared" si="548"/>
        <v>0.99115674967504253</v>
      </c>
      <c r="U3495">
        <f t="shared" si="549"/>
        <v>0.8994847092350764</v>
      </c>
      <c r="Y3495" t="s">
        <v>12748</v>
      </c>
      <c r="Z3495" t="s">
        <v>12749</v>
      </c>
    </row>
    <row r="3496" spans="1:26">
      <c r="A3496" s="4">
        <v>1023800000</v>
      </c>
      <c r="B3496" s="4">
        <v>1415900000</v>
      </c>
      <c r="C3496" s="4">
        <v>1043400000</v>
      </c>
      <c r="E3496" s="6">
        <v>1087300000</v>
      </c>
      <c r="F3496" s="6">
        <v>1189300000</v>
      </c>
      <c r="G3496" s="6">
        <v>1176200000</v>
      </c>
      <c r="I3496" s="8">
        <f t="shared" si="540"/>
        <v>1024098210</v>
      </c>
      <c r="J3496" s="8">
        <f t="shared" si="541"/>
        <v>1416198210</v>
      </c>
      <c r="K3496" s="8">
        <f t="shared" si="542"/>
        <v>1043698210</v>
      </c>
      <c r="L3496" s="1"/>
      <c r="M3496" s="10">
        <f t="shared" si="543"/>
        <v>1087598210</v>
      </c>
      <c r="N3496" s="10">
        <f t="shared" si="544"/>
        <v>1189598210</v>
      </c>
      <c r="O3496" s="10">
        <f t="shared" si="545"/>
        <v>1176498210</v>
      </c>
      <c r="Q3496" s="1">
        <f t="shared" si="546"/>
        <v>1161331543.3333333</v>
      </c>
      <c r="R3496" s="1">
        <f t="shared" si="547"/>
        <v>1151231543.3333333</v>
      </c>
      <c r="T3496" s="1">
        <f t="shared" si="548"/>
        <v>0.99130308648036003</v>
      </c>
      <c r="U3496">
        <f t="shared" si="549"/>
        <v>0.94247544574565556</v>
      </c>
      <c r="Y3496" t="s">
        <v>3955</v>
      </c>
      <c r="Z3496" t="s">
        <v>3956</v>
      </c>
    </row>
    <row r="3497" spans="1:26">
      <c r="A3497" s="4">
        <v>389410000</v>
      </c>
      <c r="B3497" s="4">
        <v>262840000</v>
      </c>
      <c r="C3497" s="4">
        <v>283130000</v>
      </c>
      <c r="E3497" s="6">
        <v>271350000</v>
      </c>
      <c r="F3497" s="6">
        <v>364800000</v>
      </c>
      <c r="G3497" s="6">
        <v>291130000</v>
      </c>
      <c r="I3497" s="8">
        <f t="shared" si="540"/>
        <v>389708210</v>
      </c>
      <c r="J3497" s="8">
        <f t="shared" si="541"/>
        <v>263138210</v>
      </c>
      <c r="K3497" s="8">
        <f t="shared" si="542"/>
        <v>283428210</v>
      </c>
      <c r="L3497" s="1"/>
      <c r="M3497" s="10">
        <f t="shared" si="543"/>
        <v>271648210</v>
      </c>
      <c r="N3497" s="10">
        <f t="shared" si="544"/>
        <v>365098210</v>
      </c>
      <c r="O3497" s="10">
        <f t="shared" si="545"/>
        <v>291428210</v>
      </c>
      <c r="Q3497" s="1">
        <f t="shared" si="546"/>
        <v>312091543.33333331</v>
      </c>
      <c r="R3497" s="1">
        <f t="shared" si="547"/>
        <v>309391543.33333331</v>
      </c>
      <c r="T3497" s="1">
        <f t="shared" si="548"/>
        <v>0.99134869221010502</v>
      </c>
      <c r="U3497">
        <f t="shared" si="549"/>
        <v>0.95824381830137395</v>
      </c>
      <c r="Y3497" t="s">
        <v>5818</v>
      </c>
      <c r="Z3497" t="s">
        <v>5819</v>
      </c>
    </row>
    <row r="3498" spans="1:26">
      <c r="A3498" s="4">
        <v>3033400000</v>
      </c>
      <c r="B3498" s="4">
        <v>3508200000</v>
      </c>
      <c r="C3498" s="4">
        <v>3401900000</v>
      </c>
      <c r="E3498" s="6">
        <v>3122300000</v>
      </c>
      <c r="F3498" s="6">
        <v>3457900000</v>
      </c>
      <c r="G3498" s="6">
        <v>3277400000</v>
      </c>
      <c r="I3498" s="8">
        <f t="shared" si="540"/>
        <v>3033698210</v>
      </c>
      <c r="J3498" s="8">
        <f t="shared" si="541"/>
        <v>3508498210</v>
      </c>
      <c r="K3498" s="8">
        <f t="shared" si="542"/>
        <v>3402198210</v>
      </c>
      <c r="L3498" s="1"/>
      <c r="M3498" s="10">
        <f t="shared" si="543"/>
        <v>3122598210</v>
      </c>
      <c r="N3498" s="10">
        <f t="shared" si="544"/>
        <v>3458198210</v>
      </c>
      <c r="O3498" s="10">
        <f t="shared" si="545"/>
        <v>3277698210</v>
      </c>
      <c r="Q3498" s="1">
        <f t="shared" si="546"/>
        <v>3314798210</v>
      </c>
      <c r="R3498" s="1">
        <f t="shared" si="547"/>
        <v>3286164876.6666665</v>
      </c>
      <c r="T3498" s="1">
        <f t="shared" si="548"/>
        <v>0.99136196790291697</v>
      </c>
      <c r="U3498">
        <f t="shared" si="549"/>
        <v>0.87691651871429377</v>
      </c>
      <c r="Y3498" t="s">
        <v>3164</v>
      </c>
      <c r="Z3498" t="s">
        <v>3165</v>
      </c>
    </row>
    <row r="3499" spans="1:26">
      <c r="A3499" s="4">
        <v>155770000</v>
      </c>
      <c r="B3499" s="4">
        <v>123900000</v>
      </c>
      <c r="C3499" s="4">
        <v>226560000</v>
      </c>
      <c r="E3499" s="6">
        <v>119430000</v>
      </c>
      <c r="F3499" s="6">
        <v>205660000</v>
      </c>
      <c r="G3499" s="6">
        <v>176810000</v>
      </c>
      <c r="I3499" s="8">
        <f t="shared" si="540"/>
        <v>156068210</v>
      </c>
      <c r="J3499" s="8">
        <f t="shared" si="541"/>
        <v>124198210</v>
      </c>
      <c r="K3499" s="8">
        <f t="shared" si="542"/>
        <v>226858210</v>
      </c>
      <c r="L3499" s="1"/>
      <c r="M3499" s="10">
        <f t="shared" si="543"/>
        <v>119728210</v>
      </c>
      <c r="N3499" s="10">
        <f t="shared" si="544"/>
        <v>205958210</v>
      </c>
      <c r="O3499" s="10">
        <f t="shared" si="545"/>
        <v>177108210</v>
      </c>
      <c r="Q3499" s="1">
        <f t="shared" si="546"/>
        <v>169041543.33333334</v>
      </c>
      <c r="R3499" s="1">
        <f t="shared" si="547"/>
        <v>167598210</v>
      </c>
      <c r="T3499" s="1">
        <f t="shared" si="548"/>
        <v>0.99146166495600885</v>
      </c>
      <c r="U3499">
        <f t="shared" si="549"/>
        <v>0.97262295863624926</v>
      </c>
      <c r="Y3499" t="s">
        <v>6779</v>
      </c>
      <c r="Z3499" t="s">
        <v>6780</v>
      </c>
    </row>
    <row r="3500" spans="1:26">
      <c r="A3500" s="4">
        <v>1577300000</v>
      </c>
      <c r="B3500" s="4">
        <v>1787600000</v>
      </c>
      <c r="C3500" s="4">
        <v>1612800000</v>
      </c>
      <c r="E3500" s="6">
        <v>1653500000</v>
      </c>
      <c r="F3500" s="6">
        <v>1526200000</v>
      </c>
      <c r="G3500" s="6">
        <v>1755600000</v>
      </c>
      <c r="I3500" s="8">
        <f t="shared" si="540"/>
        <v>1577598210</v>
      </c>
      <c r="J3500" s="8">
        <f t="shared" si="541"/>
        <v>1787898210</v>
      </c>
      <c r="K3500" s="8">
        <f t="shared" si="542"/>
        <v>1613098210</v>
      </c>
      <c r="L3500" s="1"/>
      <c r="M3500" s="10">
        <f t="shared" si="543"/>
        <v>1653798210</v>
      </c>
      <c r="N3500" s="10">
        <f t="shared" si="544"/>
        <v>1526498210</v>
      </c>
      <c r="O3500" s="10">
        <f t="shared" si="545"/>
        <v>1755898210</v>
      </c>
      <c r="Q3500" s="1">
        <f t="shared" si="546"/>
        <v>1659531543.3333333</v>
      </c>
      <c r="R3500" s="1">
        <f t="shared" si="547"/>
        <v>1645398210</v>
      </c>
      <c r="T3500" s="1">
        <f t="shared" si="548"/>
        <v>0.99148354040626119</v>
      </c>
      <c r="U3500">
        <f t="shared" si="549"/>
        <v>0.8864268700174025</v>
      </c>
      <c r="Y3500" t="s">
        <v>5900</v>
      </c>
      <c r="Z3500" t="s">
        <v>5901</v>
      </c>
    </row>
    <row r="3501" spans="1:26">
      <c r="A3501" s="4">
        <v>629800000</v>
      </c>
      <c r="B3501" s="4">
        <v>672380000</v>
      </c>
      <c r="C3501" s="4">
        <v>614270000</v>
      </c>
      <c r="E3501" s="6">
        <v>623800000</v>
      </c>
      <c r="F3501" s="6">
        <v>590730000</v>
      </c>
      <c r="G3501" s="6">
        <v>685600000</v>
      </c>
      <c r="I3501" s="8">
        <f t="shared" si="540"/>
        <v>630098210</v>
      </c>
      <c r="J3501" s="8">
        <f t="shared" si="541"/>
        <v>672678210</v>
      </c>
      <c r="K3501" s="8">
        <f t="shared" si="542"/>
        <v>614568210</v>
      </c>
      <c r="L3501" s="1"/>
      <c r="M3501" s="10">
        <f t="shared" si="543"/>
        <v>624098210</v>
      </c>
      <c r="N3501" s="10">
        <f t="shared" si="544"/>
        <v>591028210</v>
      </c>
      <c r="O3501" s="10">
        <f t="shared" si="545"/>
        <v>685898210</v>
      </c>
      <c r="Q3501" s="1">
        <f t="shared" si="546"/>
        <v>639114876.66666663</v>
      </c>
      <c r="R3501" s="1">
        <f t="shared" si="547"/>
        <v>633674876.66666663</v>
      </c>
      <c r="T3501" s="1">
        <f t="shared" si="548"/>
        <v>0.99148822817523419</v>
      </c>
      <c r="U3501">
        <f t="shared" si="549"/>
        <v>0.87625136328615705</v>
      </c>
      <c r="Y3501" t="s">
        <v>3146</v>
      </c>
      <c r="Z3501" t="s">
        <v>3147</v>
      </c>
    </row>
    <row r="3502" spans="1:26">
      <c r="A3502" s="4">
        <v>184980000</v>
      </c>
      <c r="B3502" s="4">
        <v>172000000</v>
      </c>
      <c r="C3502" s="4">
        <v>163130000</v>
      </c>
      <c r="E3502" s="6">
        <v>157800000</v>
      </c>
      <c r="F3502" s="6">
        <v>170360000</v>
      </c>
      <c r="G3502" s="6">
        <v>187530000</v>
      </c>
      <c r="I3502" s="8">
        <f t="shared" si="540"/>
        <v>185278210</v>
      </c>
      <c r="J3502" s="8">
        <f t="shared" si="541"/>
        <v>172298210</v>
      </c>
      <c r="K3502" s="8">
        <f t="shared" si="542"/>
        <v>163428210</v>
      </c>
      <c r="L3502" s="1"/>
      <c r="M3502" s="10">
        <f t="shared" si="543"/>
        <v>158098210</v>
      </c>
      <c r="N3502" s="10">
        <f t="shared" si="544"/>
        <v>170658210</v>
      </c>
      <c r="O3502" s="10">
        <f t="shared" si="545"/>
        <v>187828210</v>
      </c>
      <c r="Q3502" s="1">
        <f t="shared" si="546"/>
        <v>173668210</v>
      </c>
      <c r="R3502" s="1">
        <f t="shared" si="547"/>
        <v>172194876.66666666</v>
      </c>
      <c r="T3502" s="1">
        <f t="shared" si="548"/>
        <v>0.99151639017104309</v>
      </c>
      <c r="U3502">
        <f t="shared" si="549"/>
        <v>0.89713970204662874</v>
      </c>
      <c r="Y3502" t="s">
        <v>8493</v>
      </c>
      <c r="Z3502" t="s">
        <v>8494</v>
      </c>
    </row>
    <row r="3503" spans="1:26">
      <c r="A3503" s="4">
        <v>59055000</v>
      </c>
      <c r="B3503" s="4">
        <v>134130000</v>
      </c>
      <c r="C3503" s="4">
        <v>87686000</v>
      </c>
      <c r="E3503" s="6">
        <v>89787000</v>
      </c>
      <c r="F3503" s="6">
        <v>79975000</v>
      </c>
      <c r="G3503" s="6">
        <v>108740000</v>
      </c>
      <c r="I3503" s="8">
        <f t="shared" si="540"/>
        <v>59353210</v>
      </c>
      <c r="J3503" s="8">
        <f t="shared" si="541"/>
        <v>134428210</v>
      </c>
      <c r="K3503" s="8">
        <f t="shared" si="542"/>
        <v>87984210</v>
      </c>
      <c r="L3503" s="1"/>
      <c r="M3503" s="10">
        <f t="shared" si="543"/>
        <v>90085210</v>
      </c>
      <c r="N3503" s="10">
        <f t="shared" si="544"/>
        <v>80273210</v>
      </c>
      <c r="O3503" s="10">
        <f t="shared" si="545"/>
        <v>109038210</v>
      </c>
      <c r="Q3503" s="1">
        <f t="shared" si="546"/>
        <v>93921876.666666672</v>
      </c>
      <c r="R3503" s="1">
        <f t="shared" si="547"/>
        <v>93132210</v>
      </c>
      <c r="T3503" s="1">
        <f t="shared" si="548"/>
        <v>0.99159230314925206</v>
      </c>
      <c r="U3503">
        <f t="shared" si="549"/>
        <v>0.97474717706004133</v>
      </c>
      <c r="Y3503" t="s">
        <v>4250</v>
      </c>
      <c r="Z3503" t="s">
        <v>4251</v>
      </c>
    </row>
    <row r="3504" spans="1:26">
      <c r="A3504" s="4">
        <v>1097200000</v>
      </c>
      <c r="B3504" s="4">
        <v>1131100000</v>
      </c>
      <c r="C3504" s="4">
        <v>1499300000</v>
      </c>
      <c r="E3504" s="6">
        <v>1104300000</v>
      </c>
      <c r="F3504" s="6">
        <v>1362100000</v>
      </c>
      <c r="G3504" s="6">
        <v>1230000000</v>
      </c>
      <c r="I3504" s="8">
        <f t="shared" si="540"/>
        <v>1097498210</v>
      </c>
      <c r="J3504" s="8">
        <f t="shared" si="541"/>
        <v>1131398210</v>
      </c>
      <c r="K3504" s="8">
        <f t="shared" si="542"/>
        <v>1499598210</v>
      </c>
      <c r="L3504" s="1"/>
      <c r="M3504" s="10">
        <f t="shared" si="543"/>
        <v>1104598210</v>
      </c>
      <c r="N3504" s="10">
        <f t="shared" si="544"/>
        <v>1362398210</v>
      </c>
      <c r="O3504" s="10">
        <f t="shared" si="545"/>
        <v>1230298210</v>
      </c>
      <c r="Q3504" s="1">
        <f t="shared" si="546"/>
        <v>1242831543.3333333</v>
      </c>
      <c r="R3504" s="1">
        <f t="shared" si="547"/>
        <v>1232431543.3333333</v>
      </c>
      <c r="T3504" s="1">
        <f t="shared" si="548"/>
        <v>0.99163201154992675</v>
      </c>
      <c r="U3504">
        <f t="shared" si="549"/>
        <v>0.94760575381672951</v>
      </c>
      <c r="Y3504" t="s">
        <v>4403</v>
      </c>
      <c r="Z3504" t="s">
        <v>4404</v>
      </c>
    </row>
    <row r="3505" spans="1:30">
      <c r="A3505" s="4">
        <v>115210000</v>
      </c>
      <c r="B3505" s="4">
        <v>76520000</v>
      </c>
      <c r="C3505" s="3">
        <v>0</v>
      </c>
      <c r="E3505" s="6">
        <v>101150000</v>
      </c>
      <c r="F3505" s="6">
        <v>68544000</v>
      </c>
      <c r="G3505" s="6">
        <v>20430000</v>
      </c>
      <c r="I3505" s="8">
        <f t="shared" si="540"/>
        <v>115508210</v>
      </c>
      <c r="J3505" s="8">
        <f t="shared" si="541"/>
        <v>76818210</v>
      </c>
      <c r="K3505" s="8">
        <f t="shared" si="542"/>
        <v>298210</v>
      </c>
      <c r="L3505" s="1"/>
      <c r="M3505" s="10">
        <f t="shared" si="543"/>
        <v>101448210</v>
      </c>
      <c r="N3505" s="10">
        <f t="shared" si="544"/>
        <v>68842210</v>
      </c>
      <c r="O3505" s="10">
        <f t="shared" si="545"/>
        <v>20728210</v>
      </c>
      <c r="Q3505" s="1">
        <f t="shared" si="546"/>
        <v>64208210</v>
      </c>
      <c r="R3505" s="1">
        <f t="shared" si="547"/>
        <v>63672876.666666664</v>
      </c>
      <c r="T3505" s="1">
        <f t="shared" si="548"/>
        <v>0.99166254076646376</v>
      </c>
      <c r="U3505">
        <f t="shared" si="549"/>
        <v>0.99024968753124043</v>
      </c>
      <c r="Y3505" t="s">
        <v>2410</v>
      </c>
      <c r="Z3505" t="s">
        <v>2411</v>
      </c>
    </row>
    <row r="3506" spans="1:30">
      <c r="A3506" s="4">
        <v>22176000000</v>
      </c>
      <c r="B3506" s="4">
        <v>19543000000</v>
      </c>
      <c r="C3506" s="4">
        <v>18689000000</v>
      </c>
      <c r="E3506" s="6">
        <v>18672000000</v>
      </c>
      <c r="F3506" s="6">
        <v>20847000000</v>
      </c>
      <c r="G3506" s="6">
        <v>20388000000</v>
      </c>
      <c r="I3506" s="8">
        <f t="shared" si="540"/>
        <v>22176298210</v>
      </c>
      <c r="J3506" s="8">
        <f t="shared" si="541"/>
        <v>19543298210</v>
      </c>
      <c r="K3506" s="8">
        <f t="shared" si="542"/>
        <v>18689298210</v>
      </c>
      <c r="L3506" s="1"/>
      <c r="M3506" s="10">
        <f t="shared" si="543"/>
        <v>18672298210</v>
      </c>
      <c r="N3506" s="10">
        <f t="shared" si="544"/>
        <v>20847298210</v>
      </c>
      <c r="O3506" s="10">
        <f t="shared" si="545"/>
        <v>20388298210</v>
      </c>
      <c r="Q3506" s="1">
        <f t="shared" si="546"/>
        <v>20136298210</v>
      </c>
      <c r="R3506" s="1">
        <f t="shared" si="547"/>
        <v>19969298210</v>
      </c>
      <c r="T3506" s="1">
        <f t="shared" si="548"/>
        <v>0.99170651932850973</v>
      </c>
      <c r="U3506">
        <f t="shared" si="549"/>
        <v>0.89942650064027063</v>
      </c>
      <c r="Y3506" t="s">
        <v>6510</v>
      </c>
      <c r="Z3506" t="s">
        <v>6511</v>
      </c>
    </row>
    <row r="3507" spans="1:30">
      <c r="A3507" s="4">
        <v>2894200000</v>
      </c>
      <c r="B3507" s="4">
        <v>3096000000</v>
      </c>
      <c r="C3507" s="4">
        <v>2645100000</v>
      </c>
      <c r="E3507" s="6">
        <v>2706500000</v>
      </c>
      <c r="F3507" s="6">
        <v>3088500000</v>
      </c>
      <c r="G3507" s="6">
        <v>2769200000</v>
      </c>
      <c r="I3507" s="8">
        <f t="shared" si="540"/>
        <v>2894498210</v>
      </c>
      <c r="J3507" s="8">
        <f t="shared" si="541"/>
        <v>3096298210</v>
      </c>
      <c r="K3507" s="8">
        <f t="shared" si="542"/>
        <v>2645398210</v>
      </c>
      <c r="L3507" s="1"/>
      <c r="M3507" s="10">
        <f t="shared" si="543"/>
        <v>2706798210</v>
      </c>
      <c r="N3507" s="10">
        <f t="shared" si="544"/>
        <v>3088798210</v>
      </c>
      <c r="O3507" s="10">
        <f t="shared" si="545"/>
        <v>2769498210</v>
      </c>
      <c r="Q3507" s="1">
        <f t="shared" si="546"/>
        <v>2878731543.3333335</v>
      </c>
      <c r="R3507" s="1">
        <f t="shared" si="547"/>
        <v>2855031543.3333335</v>
      </c>
      <c r="T3507" s="1">
        <f t="shared" si="548"/>
        <v>0.99176720731223256</v>
      </c>
      <c r="U3507">
        <f t="shared" si="549"/>
        <v>0.89941446154337501</v>
      </c>
      <c r="Y3507" t="s">
        <v>4338</v>
      </c>
      <c r="Z3507" t="s">
        <v>4339</v>
      </c>
    </row>
    <row r="3508" spans="1:30">
      <c r="A3508" s="4">
        <v>1037400000</v>
      </c>
      <c r="B3508" s="4">
        <v>1086400000</v>
      </c>
      <c r="C3508" s="4">
        <v>1040500000</v>
      </c>
      <c r="E3508" s="6">
        <v>1020700000</v>
      </c>
      <c r="F3508" s="6">
        <v>1010800000</v>
      </c>
      <c r="G3508" s="6">
        <v>1106800000</v>
      </c>
      <c r="I3508" s="8">
        <f t="shared" si="540"/>
        <v>1037698210</v>
      </c>
      <c r="J3508" s="8">
        <f t="shared" si="541"/>
        <v>1086698210</v>
      </c>
      <c r="K3508" s="8">
        <f t="shared" si="542"/>
        <v>1040798210</v>
      </c>
      <c r="L3508" s="1"/>
      <c r="M3508" s="10">
        <f t="shared" si="543"/>
        <v>1020998210</v>
      </c>
      <c r="N3508" s="10">
        <f t="shared" si="544"/>
        <v>1011098210</v>
      </c>
      <c r="O3508" s="10">
        <f t="shared" si="545"/>
        <v>1107098210</v>
      </c>
      <c r="Q3508" s="1">
        <f t="shared" si="546"/>
        <v>1055064876.6666666</v>
      </c>
      <c r="R3508" s="1">
        <f t="shared" si="547"/>
        <v>1046398210</v>
      </c>
      <c r="T3508" s="1">
        <f t="shared" si="548"/>
        <v>0.99178565521577422</v>
      </c>
      <c r="U3508">
        <f t="shared" si="549"/>
        <v>0.81326562856380269</v>
      </c>
      <c r="Y3508" t="s">
        <v>2571</v>
      </c>
      <c r="Z3508" t="s">
        <v>2572</v>
      </c>
    </row>
    <row r="3509" spans="1:30">
      <c r="A3509" s="4">
        <v>5713100000</v>
      </c>
      <c r="B3509" s="4">
        <v>6543300000</v>
      </c>
      <c r="C3509" s="4">
        <v>5286900000</v>
      </c>
      <c r="E3509" s="6">
        <v>5146100000</v>
      </c>
      <c r="F3509" s="6">
        <v>5926300000</v>
      </c>
      <c r="G3509" s="6">
        <v>6327700000</v>
      </c>
      <c r="I3509" s="8">
        <f t="shared" si="540"/>
        <v>5713398210</v>
      </c>
      <c r="J3509" s="8">
        <f t="shared" si="541"/>
        <v>6543598210</v>
      </c>
      <c r="K3509" s="8">
        <f t="shared" si="542"/>
        <v>5287198210</v>
      </c>
      <c r="L3509" s="1"/>
      <c r="M3509" s="10">
        <f t="shared" si="543"/>
        <v>5146398210</v>
      </c>
      <c r="N3509" s="10">
        <f t="shared" si="544"/>
        <v>5926598210</v>
      </c>
      <c r="O3509" s="10">
        <f t="shared" si="545"/>
        <v>6327998210</v>
      </c>
      <c r="Q3509" s="1">
        <f t="shared" si="546"/>
        <v>5848064876.666667</v>
      </c>
      <c r="R3509" s="1">
        <f t="shared" si="547"/>
        <v>5800331543.333333</v>
      </c>
      <c r="T3509" s="1">
        <f t="shared" si="548"/>
        <v>0.99183775584915512</v>
      </c>
      <c r="U3509">
        <f t="shared" si="549"/>
        <v>0.92943160382074774</v>
      </c>
      <c r="Y3509" t="s">
        <v>4892</v>
      </c>
      <c r="Z3509" t="s">
        <v>4893</v>
      </c>
    </row>
    <row r="3510" spans="1:30">
      <c r="A3510" s="4">
        <v>27191000</v>
      </c>
      <c r="B3510" s="4">
        <v>23192000</v>
      </c>
      <c r="C3510" s="4">
        <v>13767000</v>
      </c>
      <c r="E3510" s="6">
        <v>14442000</v>
      </c>
      <c r="F3510" s="6">
        <v>19316000</v>
      </c>
      <c r="G3510" s="6">
        <v>29862000</v>
      </c>
      <c r="I3510" s="8">
        <f t="shared" si="540"/>
        <v>27489210</v>
      </c>
      <c r="J3510" s="8">
        <f t="shared" si="541"/>
        <v>23490210</v>
      </c>
      <c r="K3510" s="8">
        <f t="shared" si="542"/>
        <v>14065210</v>
      </c>
      <c r="L3510" s="1"/>
      <c r="M3510" s="10">
        <f t="shared" si="543"/>
        <v>14740210</v>
      </c>
      <c r="N3510" s="10">
        <f t="shared" si="544"/>
        <v>19614210</v>
      </c>
      <c r="O3510" s="10">
        <f t="shared" si="545"/>
        <v>30160210</v>
      </c>
      <c r="Q3510" s="1">
        <f t="shared" si="546"/>
        <v>21681543.333333332</v>
      </c>
      <c r="R3510" s="1">
        <f t="shared" si="547"/>
        <v>21504876.666666668</v>
      </c>
      <c r="T3510" s="1">
        <f t="shared" si="548"/>
        <v>0.99185174856094971</v>
      </c>
      <c r="U3510">
        <f t="shared" si="549"/>
        <v>0.97808529690540569</v>
      </c>
      <c r="Y3510" t="s">
        <v>3020</v>
      </c>
      <c r="Z3510" t="s">
        <v>3021</v>
      </c>
    </row>
    <row r="3511" spans="1:30">
      <c r="A3511" s="4">
        <v>366820000</v>
      </c>
      <c r="B3511" s="4">
        <v>350360000</v>
      </c>
      <c r="C3511" s="4">
        <v>334270000</v>
      </c>
      <c r="E3511" s="6">
        <v>333810000</v>
      </c>
      <c r="F3511" s="6">
        <v>327170000</v>
      </c>
      <c r="G3511" s="6">
        <v>381900000</v>
      </c>
      <c r="I3511" s="8">
        <f t="shared" si="540"/>
        <v>367118210</v>
      </c>
      <c r="J3511" s="8">
        <f t="shared" si="541"/>
        <v>350658210</v>
      </c>
      <c r="K3511" s="8">
        <f t="shared" si="542"/>
        <v>334568210</v>
      </c>
      <c r="L3511" s="1"/>
      <c r="M3511" s="10">
        <f t="shared" si="543"/>
        <v>334108210</v>
      </c>
      <c r="N3511" s="10">
        <f t="shared" si="544"/>
        <v>327468210</v>
      </c>
      <c r="O3511" s="10">
        <f t="shared" si="545"/>
        <v>382198210</v>
      </c>
      <c r="Q3511" s="1">
        <f t="shared" si="546"/>
        <v>350781543.33333331</v>
      </c>
      <c r="R3511" s="1">
        <f t="shared" si="547"/>
        <v>347924876.66666669</v>
      </c>
      <c r="T3511" s="1">
        <f t="shared" si="548"/>
        <v>0.99185628000971515</v>
      </c>
      <c r="U3511">
        <f t="shared" si="549"/>
        <v>0.89137637863573382</v>
      </c>
      <c r="Y3511" t="s">
        <v>6203</v>
      </c>
      <c r="Z3511" t="s">
        <v>6204</v>
      </c>
    </row>
    <row r="3512" spans="1:30">
      <c r="A3512" s="4">
        <v>13396000000</v>
      </c>
      <c r="B3512" s="4">
        <v>12929000000</v>
      </c>
      <c r="C3512" s="4">
        <v>11064000000</v>
      </c>
      <c r="E3512" s="6">
        <v>11077000000</v>
      </c>
      <c r="F3512" s="6">
        <v>12793000000</v>
      </c>
      <c r="G3512" s="6">
        <v>13219000000</v>
      </c>
      <c r="I3512" s="8">
        <f t="shared" si="540"/>
        <v>13396298210</v>
      </c>
      <c r="J3512" s="8">
        <f t="shared" si="541"/>
        <v>12929298210</v>
      </c>
      <c r="K3512" s="8">
        <f t="shared" si="542"/>
        <v>11064298210</v>
      </c>
      <c r="L3512" s="1"/>
      <c r="M3512" s="10">
        <f t="shared" si="543"/>
        <v>11077298210</v>
      </c>
      <c r="N3512" s="10">
        <f t="shared" si="544"/>
        <v>12793298210</v>
      </c>
      <c r="O3512" s="10">
        <f t="shared" si="545"/>
        <v>13219298210</v>
      </c>
      <c r="Q3512" s="1">
        <f t="shared" si="546"/>
        <v>12463298210</v>
      </c>
      <c r="R3512" s="1">
        <f t="shared" si="547"/>
        <v>12363298210</v>
      </c>
      <c r="T3512" s="1">
        <f t="shared" si="548"/>
        <v>0.99197644168381016</v>
      </c>
      <c r="U3512">
        <f t="shared" si="549"/>
        <v>0.92265226079197982</v>
      </c>
      <c r="Y3512" t="s">
        <v>10087</v>
      </c>
      <c r="Z3512" t="s">
        <v>10088</v>
      </c>
    </row>
    <row r="3513" spans="1:30">
      <c r="A3513" s="4">
        <v>464640000</v>
      </c>
      <c r="B3513" s="4">
        <v>436820000</v>
      </c>
      <c r="C3513" s="4">
        <v>389840000</v>
      </c>
      <c r="E3513" s="6">
        <v>424110000</v>
      </c>
      <c r="F3513" s="6">
        <v>411380000</v>
      </c>
      <c r="G3513" s="6">
        <v>445670000</v>
      </c>
      <c r="I3513" s="8">
        <f t="shared" si="540"/>
        <v>464938210</v>
      </c>
      <c r="J3513" s="8">
        <f t="shared" si="541"/>
        <v>437118210</v>
      </c>
      <c r="K3513" s="8">
        <f t="shared" si="542"/>
        <v>390138210</v>
      </c>
      <c r="L3513" s="1"/>
      <c r="M3513" s="10">
        <f t="shared" si="543"/>
        <v>424408210</v>
      </c>
      <c r="N3513" s="10">
        <f t="shared" si="544"/>
        <v>411678210</v>
      </c>
      <c r="O3513" s="10">
        <f t="shared" si="545"/>
        <v>445968210</v>
      </c>
      <c r="Q3513" s="1">
        <f t="shared" si="546"/>
        <v>430731543.33333331</v>
      </c>
      <c r="R3513" s="1">
        <f t="shared" si="547"/>
        <v>427351543.33333331</v>
      </c>
      <c r="T3513" s="1">
        <f t="shared" si="548"/>
        <v>0.99215288489474684</v>
      </c>
      <c r="U3513">
        <f t="shared" si="549"/>
        <v>0.89486350351740684</v>
      </c>
      <c r="Y3513" t="s">
        <v>2037</v>
      </c>
      <c r="Z3513" t="s">
        <v>2038</v>
      </c>
    </row>
    <row r="3514" spans="1:30">
      <c r="A3514" s="4">
        <v>354260000</v>
      </c>
      <c r="B3514" s="4">
        <v>452920000</v>
      </c>
      <c r="C3514" s="4">
        <v>389850000</v>
      </c>
      <c r="E3514" s="6">
        <v>475790000</v>
      </c>
      <c r="F3514" s="6">
        <v>273000000</v>
      </c>
      <c r="G3514" s="6">
        <v>438890000</v>
      </c>
      <c r="I3514" s="8">
        <f t="shared" si="540"/>
        <v>354558210</v>
      </c>
      <c r="J3514" s="8">
        <f t="shared" si="541"/>
        <v>453218210</v>
      </c>
      <c r="K3514" s="8">
        <f t="shared" si="542"/>
        <v>390148210</v>
      </c>
      <c r="L3514" s="1"/>
      <c r="M3514" s="10">
        <f t="shared" si="543"/>
        <v>476088210</v>
      </c>
      <c r="N3514" s="10">
        <f t="shared" si="544"/>
        <v>273298210</v>
      </c>
      <c r="O3514" s="10">
        <f t="shared" si="545"/>
        <v>439188210</v>
      </c>
      <c r="Q3514" s="1">
        <f t="shared" si="546"/>
        <v>399308210</v>
      </c>
      <c r="R3514" s="1">
        <f t="shared" si="547"/>
        <v>396191543.33333331</v>
      </c>
      <c r="T3514" s="1">
        <f t="shared" si="548"/>
        <v>0.99219483449472101</v>
      </c>
      <c r="U3514">
        <f t="shared" si="549"/>
        <v>0.96599558107449357</v>
      </c>
      <c r="Y3514" t="s">
        <v>11639</v>
      </c>
      <c r="Z3514" t="s">
        <v>7820</v>
      </c>
    </row>
    <row r="3515" spans="1:30">
      <c r="A3515" s="4">
        <v>57734000</v>
      </c>
      <c r="B3515" s="4">
        <v>57929000</v>
      </c>
      <c r="C3515" s="4">
        <v>52620000</v>
      </c>
      <c r="E3515" s="6">
        <v>87018000</v>
      </c>
      <c r="F3515" s="6">
        <v>52037000</v>
      </c>
      <c r="G3515" s="6">
        <v>27910000</v>
      </c>
      <c r="I3515" s="8">
        <f t="shared" si="540"/>
        <v>58032210</v>
      </c>
      <c r="J3515" s="8">
        <f t="shared" si="541"/>
        <v>58227210</v>
      </c>
      <c r="K3515" s="8">
        <f t="shared" si="542"/>
        <v>52918210</v>
      </c>
      <c r="L3515" s="1"/>
      <c r="M3515" s="10">
        <f t="shared" si="543"/>
        <v>87316210</v>
      </c>
      <c r="N3515" s="10">
        <f t="shared" si="544"/>
        <v>52335210</v>
      </c>
      <c r="O3515" s="10">
        <f t="shared" si="545"/>
        <v>28208210</v>
      </c>
      <c r="Q3515" s="1">
        <f t="shared" si="546"/>
        <v>56392543.333333336</v>
      </c>
      <c r="R3515" s="1">
        <f t="shared" si="547"/>
        <v>55953210</v>
      </c>
      <c r="T3515" s="1">
        <f t="shared" si="548"/>
        <v>0.99220937188917935</v>
      </c>
      <c r="U3515">
        <f t="shared" si="549"/>
        <v>0.98089719058917857</v>
      </c>
      <c r="Y3515" t="s">
        <v>206</v>
      </c>
      <c r="Z3515" t="s">
        <v>207</v>
      </c>
    </row>
    <row r="3516" spans="1:30">
      <c r="A3516" s="4">
        <v>373620000</v>
      </c>
      <c r="B3516" s="4">
        <v>471310000</v>
      </c>
      <c r="C3516" s="4">
        <v>369950000</v>
      </c>
      <c r="E3516" s="6">
        <v>426640000</v>
      </c>
      <c r="F3516" s="6">
        <v>438960000</v>
      </c>
      <c r="G3516" s="6">
        <v>339840000</v>
      </c>
      <c r="I3516" s="8">
        <f t="shared" si="540"/>
        <v>373918210</v>
      </c>
      <c r="J3516" s="8">
        <f t="shared" si="541"/>
        <v>471608210</v>
      </c>
      <c r="K3516" s="8">
        <f t="shared" si="542"/>
        <v>370248210</v>
      </c>
      <c r="L3516" s="1"/>
      <c r="M3516" s="10">
        <f t="shared" si="543"/>
        <v>426938210</v>
      </c>
      <c r="N3516" s="10">
        <f t="shared" si="544"/>
        <v>439258210</v>
      </c>
      <c r="O3516" s="10">
        <f t="shared" si="545"/>
        <v>340138210</v>
      </c>
      <c r="Q3516" s="1">
        <f t="shared" si="546"/>
        <v>405258210</v>
      </c>
      <c r="R3516" s="1">
        <f t="shared" si="547"/>
        <v>402111543.33333331</v>
      </c>
      <c r="T3516" s="1">
        <f t="shared" si="548"/>
        <v>0.99223540303682756</v>
      </c>
      <c r="U3516">
        <f t="shared" si="549"/>
        <v>0.94823679703154728</v>
      </c>
      <c r="Y3516" t="s">
        <v>10743</v>
      </c>
      <c r="Z3516" t="s">
        <v>10744</v>
      </c>
    </row>
    <row r="3517" spans="1:30">
      <c r="A3517" s="4">
        <v>61048000</v>
      </c>
      <c r="B3517" s="4">
        <v>46111000</v>
      </c>
      <c r="C3517" s="4">
        <v>39596000</v>
      </c>
      <c r="E3517" s="6">
        <v>67589000</v>
      </c>
      <c r="F3517" s="6">
        <v>36928000</v>
      </c>
      <c r="G3517" s="6">
        <v>41110000</v>
      </c>
      <c r="I3517" s="8">
        <f t="shared" si="540"/>
        <v>61346210</v>
      </c>
      <c r="J3517" s="8">
        <f t="shared" si="541"/>
        <v>46409210</v>
      </c>
      <c r="K3517" s="8">
        <f t="shared" si="542"/>
        <v>39894210</v>
      </c>
      <c r="L3517" s="1"/>
      <c r="M3517" s="10">
        <f t="shared" si="543"/>
        <v>67887210</v>
      </c>
      <c r="N3517" s="10">
        <f t="shared" si="544"/>
        <v>37226210</v>
      </c>
      <c r="O3517" s="10">
        <f t="shared" si="545"/>
        <v>41408210</v>
      </c>
      <c r="Q3517" s="1">
        <f t="shared" si="546"/>
        <v>49216543.333333336</v>
      </c>
      <c r="R3517" s="1">
        <f t="shared" si="547"/>
        <v>48840543.333333336</v>
      </c>
      <c r="T3517" s="1">
        <f t="shared" si="548"/>
        <v>0.99236029240303547</v>
      </c>
      <c r="U3517">
        <f t="shared" si="549"/>
        <v>0.97550413410614656</v>
      </c>
      <c r="Y3517" t="s">
        <v>11595</v>
      </c>
      <c r="Z3517" t="s">
        <v>11596</v>
      </c>
    </row>
    <row r="3518" spans="1:30">
      <c r="A3518" s="4">
        <v>194130000</v>
      </c>
      <c r="B3518" s="4">
        <v>135140000</v>
      </c>
      <c r="C3518" s="4">
        <v>120640000</v>
      </c>
      <c r="E3518" s="6">
        <v>159060000</v>
      </c>
      <c r="F3518" s="6">
        <v>128190000</v>
      </c>
      <c r="G3518" s="6">
        <v>159230000</v>
      </c>
      <c r="I3518" s="8">
        <f t="shared" si="540"/>
        <v>194428210</v>
      </c>
      <c r="J3518" s="8">
        <f t="shared" si="541"/>
        <v>135438210</v>
      </c>
      <c r="K3518" s="8">
        <f t="shared" si="542"/>
        <v>120938210</v>
      </c>
      <c r="L3518" s="1"/>
      <c r="M3518" s="10">
        <f t="shared" si="543"/>
        <v>159358210</v>
      </c>
      <c r="N3518" s="10">
        <f t="shared" si="544"/>
        <v>128488210</v>
      </c>
      <c r="O3518" s="10">
        <f t="shared" si="545"/>
        <v>159528210</v>
      </c>
      <c r="Q3518" s="1">
        <f t="shared" si="546"/>
        <v>150268210</v>
      </c>
      <c r="R3518" s="1">
        <f t="shared" si="547"/>
        <v>149124876.66666666</v>
      </c>
      <c r="T3518" s="1">
        <f t="shared" si="548"/>
        <v>0.9923913824931212</v>
      </c>
      <c r="U3518">
        <f t="shared" si="549"/>
        <v>0.96533938315075385</v>
      </c>
      <c r="Y3518" t="s">
        <v>4859</v>
      </c>
      <c r="Z3518" t="s">
        <v>4860</v>
      </c>
    </row>
    <row r="3519" spans="1:30">
      <c r="A3519" s="11">
        <v>5710100000</v>
      </c>
      <c r="B3519" s="11">
        <v>5335000000</v>
      </c>
      <c r="C3519" s="11">
        <v>5066700000</v>
      </c>
      <c r="D3519" s="12"/>
      <c r="E3519" s="11">
        <v>4855600000</v>
      </c>
      <c r="F3519" s="11">
        <v>5139900000</v>
      </c>
      <c r="G3519" s="11">
        <v>5995100000</v>
      </c>
      <c r="H3519" s="12"/>
      <c r="I3519" s="11">
        <f t="shared" si="540"/>
        <v>5710398210</v>
      </c>
      <c r="J3519" s="11">
        <f t="shared" si="541"/>
        <v>5335298210</v>
      </c>
      <c r="K3519" s="11">
        <f t="shared" si="542"/>
        <v>5066998210</v>
      </c>
      <c r="L3519" s="11"/>
      <c r="M3519" s="11">
        <f t="shared" si="543"/>
        <v>4855898210</v>
      </c>
      <c r="N3519" s="11">
        <f t="shared" si="544"/>
        <v>5140198210</v>
      </c>
      <c r="O3519" s="11">
        <f t="shared" si="545"/>
        <v>5995398210</v>
      </c>
      <c r="P3519" s="12"/>
      <c r="Q3519" s="11">
        <f t="shared" si="546"/>
        <v>5370898210</v>
      </c>
      <c r="R3519" s="11">
        <f t="shared" si="547"/>
        <v>5330498210</v>
      </c>
      <c r="S3519" s="12"/>
      <c r="T3519" s="11">
        <f t="shared" si="548"/>
        <v>0.99247798069887461</v>
      </c>
      <c r="U3519" s="12">
        <f t="shared" si="549"/>
        <v>0.92247387621766497</v>
      </c>
      <c r="V3519" s="12"/>
      <c r="W3519" s="12"/>
      <c r="X3519" s="12"/>
      <c r="Y3519" s="12" t="s">
        <v>1333</v>
      </c>
      <c r="Z3519" s="12" t="s">
        <v>1334</v>
      </c>
      <c r="AA3519" s="12"/>
      <c r="AB3519" s="12"/>
      <c r="AC3519" s="12"/>
      <c r="AD3519" s="12"/>
    </row>
    <row r="3520" spans="1:30">
      <c r="A3520" s="4">
        <v>110180000000</v>
      </c>
      <c r="B3520" s="4">
        <v>131460000000</v>
      </c>
      <c r="C3520" s="4">
        <v>113030000000</v>
      </c>
      <c r="E3520" s="6">
        <v>114510000000</v>
      </c>
      <c r="F3520" s="6">
        <v>116390000000</v>
      </c>
      <c r="G3520" s="6">
        <v>121130000000</v>
      </c>
      <c r="I3520" s="8">
        <f t="shared" si="540"/>
        <v>110180298210</v>
      </c>
      <c r="J3520" s="8">
        <f t="shared" si="541"/>
        <v>131460298210</v>
      </c>
      <c r="K3520" s="8">
        <f t="shared" si="542"/>
        <v>113030298210</v>
      </c>
      <c r="L3520" s="1"/>
      <c r="M3520" s="10">
        <f t="shared" si="543"/>
        <v>114510298210</v>
      </c>
      <c r="N3520" s="10">
        <f t="shared" si="544"/>
        <v>116390298210</v>
      </c>
      <c r="O3520" s="10">
        <f t="shared" si="545"/>
        <v>121130298210</v>
      </c>
      <c r="Q3520" s="1">
        <f t="shared" si="546"/>
        <v>118223631543.33333</v>
      </c>
      <c r="R3520" s="1">
        <f t="shared" si="547"/>
        <v>117343631543.33333</v>
      </c>
      <c r="T3520" s="1">
        <f t="shared" si="548"/>
        <v>0.99255647971127114</v>
      </c>
      <c r="U3520">
        <f t="shared" si="549"/>
        <v>0.90540623858247948</v>
      </c>
      <c r="Y3520" t="s">
        <v>5507</v>
      </c>
      <c r="Z3520" t="s">
        <v>5508</v>
      </c>
    </row>
    <row r="3521" spans="1:26">
      <c r="A3521" s="4">
        <v>1854800000</v>
      </c>
      <c r="B3521" s="4">
        <v>1944000000</v>
      </c>
      <c r="C3521" s="4">
        <v>1762300000</v>
      </c>
      <c r="E3521" s="6">
        <v>1806400000</v>
      </c>
      <c r="F3521" s="6">
        <v>1780400000</v>
      </c>
      <c r="G3521" s="6">
        <v>1933100000</v>
      </c>
      <c r="I3521" s="8">
        <f t="shared" si="540"/>
        <v>1855098210</v>
      </c>
      <c r="J3521" s="8">
        <f t="shared" si="541"/>
        <v>1944298210</v>
      </c>
      <c r="K3521" s="8">
        <f t="shared" si="542"/>
        <v>1762598210</v>
      </c>
      <c r="L3521" s="1"/>
      <c r="M3521" s="10">
        <f t="shared" si="543"/>
        <v>1806698210</v>
      </c>
      <c r="N3521" s="10">
        <f t="shared" si="544"/>
        <v>1780698210</v>
      </c>
      <c r="O3521" s="10">
        <f t="shared" si="545"/>
        <v>1933398210</v>
      </c>
      <c r="Q3521" s="1">
        <f t="shared" si="546"/>
        <v>1853998210</v>
      </c>
      <c r="R3521" s="1">
        <f t="shared" si="547"/>
        <v>1840264876.6666667</v>
      </c>
      <c r="T3521" s="1">
        <f t="shared" si="548"/>
        <v>0.99259258544088169</v>
      </c>
      <c r="U3521">
        <f t="shared" si="549"/>
        <v>0.85513152888583144</v>
      </c>
      <c r="Y3521" t="s">
        <v>7334</v>
      </c>
      <c r="Z3521" t="s">
        <v>7335</v>
      </c>
    </row>
    <row r="3522" spans="1:26">
      <c r="A3522" s="4">
        <v>2342100000</v>
      </c>
      <c r="B3522" s="4">
        <v>3287700000</v>
      </c>
      <c r="C3522" s="4">
        <v>3635700000</v>
      </c>
      <c r="E3522" s="6">
        <v>3137800000</v>
      </c>
      <c r="F3522" s="6">
        <v>3093700000</v>
      </c>
      <c r="G3522" s="6">
        <v>2966800000</v>
      </c>
      <c r="I3522" s="8">
        <f t="shared" si="540"/>
        <v>2342398210</v>
      </c>
      <c r="J3522" s="8">
        <f t="shared" si="541"/>
        <v>3287998210</v>
      </c>
      <c r="K3522" s="8">
        <f t="shared" si="542"/>
        <v>3635998210</v>
      </c>
      <c r="L3522" s="1"/>
      <c r="M3522" s="10">
        <f t="shared" si="543"/>
        <v>3138098210</v>
      </c>
      <c r="N3522" s="10">
        <f t="shared" si="544"/>
        <v>3093998210</v>
      </c>
      <c r="O3522" s="10">
        <f t="shared" si="545"/>
        <v>2967098210</v>
      </c>
      <c r="Q3522" s="1">
        <f t="shared" si="546"/>
        <v>3088798210</v>
      </c>
      <c r="R3522" s="1">
        <f t="shared" si="547"/>
        <v>3066398210</v>
      </c>
      <c r="T3522" s="1">
        <f t="shared" si="548"/>
        <v>0.99274798854535728</v>
      </c>
      <c r="U3522">
        <f t="shared" si="549"/>
        <v>0.95693815458677334</v>
      </c>
      <c r="Y3522" t="s">
        <v>12252</v>
      </c>
      <c r="Z3522" t="s">
        <v>12253</v>
      </c>
    </row>
    <row r="3523" spans="1:26">
      <c r="A3523" s="4">
        <v>2075100000</v>
      </c>
      <c r="B3523" s="4">
        <v>2040600000</v>
      </c>
      <c r="C3523" s="4">
        <v>2158100000</v>
      </c>
      <c r="E3523" s="6">
        <v>2160900000</v>
      </c>
      <c r="F3523" s="6">
        <v>2150600000</v>
      </c>
      <c r="G3523" s="6">
        <v>1917100000</v>
      </c>
      <c r="I3523" s="8">
        <f t="shared" ref="I3523:I3586" si="550">A3523+298210</f>
        <v>2075398210</v>
      </c>
      <c r="J3523" s="8">
        <f t="shared" ref="J3523:J3586" si="551">B3523+298210</f>
        <v>2040898210</v>
      </c>
      <c r="K3523" s="8">
        <f t="shared" ref="K3523:K3586" si="552">C3523+298210</f>
        <v>2158398210</v>
      </c>
      <c r="L3523" s="1"/>
      <c r="M3523" s="10">
        <f t="shared" ref="M3523:M3586" si="553">E3523+298210</f>
        <v>2161198210</v>
      </c>
      <c r="N3523" s="10">
        <f t="shared" ref="N3523:N3586" si="554">F3523+298210</f>
        <v>2150898210</v>
      </c>
      <c r="O3523" s="10">
        <f t="shared" ref="O3523:O3586" si="555">G3523+298210</f>
        <v>1917398210</v>
      </c>
      <c r="Q3523" s="1">
        <f t="shared" ref="Q3523:Q3586" si="556">AVERAGE(I3523:K3523)</f>
        <v>2091564876.6666667</v>
      </c>
      <c r="R3523" s="1">
        <f t="shared" ref="R3523:R3586" si="557">AVERAGE(M3523:O3523)</f>
        <v>2076498210</v>
      </c>
      <c r="T3523" s="1">
        <f t="shared" ref="T3523:T3586" si="558">R3523/Q3523</f>
        <v>0.99279646219213691</v>
      </c>
      <c r="U3523">
        <f t="shared" ref="U3523:U3586" si="559">_xlfn.T.TEST(M3523:O3523, I3523:K3523, 2, 2)</f>
        <v>0.87078439183918921</v>
      </c>
      <c r="Y3523" t="s">
        <v>3548</v>
      </c>
      <c r="Z3523" t="s">
        <v>3549</v>
      </c>
    </row>
    <row r="3524" spans="1:26">
      <c r="A3524" s="4">
        <v>7982600000</v>
      </c>
      <c r="B3524" s="4">
        <v>7930000000</v>
      </c>
      <c r="C3524" s="4">
        <v>6963900000</v>
      </c>
      <c r="E3524" s="6">
        <v>6508500000</v>
      </c>
      <c r="F3524" s="6">
        <v>8243000000</v>
      </c>
      <c r="G3524" s="6">
        <v>7961900000</v>
      </c>
      <c r="I3524" s="8">
        <f t="shared" si="550"/>
        <v>7982898210</v>
      </c>
      <c r="J3524" s="8">
        <f t="shared" si="551"/>
        <v>7930298210</v>
      </c>
      <c r="K3524" s="8">
        <f t="shared" si="552"/>
        <v>6964198210</v>
      </c>
      <c r="L3524" s="1"/>
      <c r="M3524" s="10">
        <f t="shared" si="553"/>
        <v>6508798210</v>
      </c>
      <c r="N3524" s="10">
        <f t="shared" si="554"/>
        <v>8243298210</v>
      </c>
      <c r="O3524" s="10">
        <f t="shared" si="555"/>
        <v>7962198210</v>
      </c>
      <c r="Q3524" s="1">
        <f t="shared" si="556"/>
        <v>7625798210</v>
      </c>
      <c r="R3524" s="1">
        <f t="shared" si="557"/>
        <v>7571431543.333333</v>
      </c>
      <c r="T3524" s="1">
        <f t="shared" si="558"/>
        <v>0.99287069167456155</v>
      </c>
      <c r="U3524">
        <f t="shared" si="559"/>
        <v>0.93551079370485912</v>
      </c>
      <c r="Y3524" t="s">
        <v>7291</v>
      </c>
      <c r="Z3524" t="s">
        <v>7292</v>
      </c>
    </row>
    <row r="3525" spans="1:26">
      <c r="A3525" s="4">
        <v>6253400000</v>
      </c>
      <c r="B3525" s="4">
        <v>7016400000</v>
      </c>
      <c r="C3525" s="4">
        <v>6876800000</v>
      </c>
      <c r="E3525" s="6">
        <v>6650100000</v>
      </c>
      <c r="F3525" s="6">
        <v>6465800000</v>
      </c>
      <c r="G3525" s="6">
        <v>6888400000</v>
      </c>
      <c r="I3525" s="8">
        <f t="shared" si="550"/>
        <v>6253698210</v>
      </c>
      <c r="J3525" s="8">
        <f t="shared" si="551"/>
        <v>7016698210</v>
      </c>
      <c r="K3525" s="8">
        <f t="shared" si="552"/>
        <v>6877098210</v>
      </c>
      <c r="L3525" s="1"/>
      <c r="M3525" s="10">
        <f t="shared" si="553"/>
        <v>6650398210</v>
      </c>
      <c r="N3525" s="10">
        <f t="shared" si="554"/>
        <v>6466098210</v>
      </c>
      <c r="O3525" s="10">
        <f t="shared" si="555"/>
        <v>6888698210</v>
      </c>
      <c r="Q3525" s="1">
        <f t="shared" si="556"/>
        <v>6715831543.333333</v>
      </c>
      <c r="R3525" s="1">
        <f t="shared" si="557"/>
        <v>6668398210</v>
      </c>
      <c r="T3525" s="1">
        <f t="shared" si="558"/>
        <v>0.99293708708634609</v>
      </c>
      <c r="U3525">
        <f t="shared" si="559"/>
        <v>0.86641256785925913</v>
      </c>
      <c r="Y3525" t="s">
        <v>7020</v>
      </c>
      <c r="Z3525" t="s">
        <v>7021</v>
      </c>
    </row>
    <row r="3526" spans="1:26">
      <c r="A3526" s="4">
        <v>204400000</v>
      </c>
      <c r="B3526" s="4">
        <v>172130000</v>
      </c>
      <c r="C3526" s="4">
        <v>167750000</v>
      </c>
      <c r="E3526" s="6">
        <v>182000000</v>
      </c>
      <c r="F3526" s="6">
        <v>191760000</v>
      </c>
      <c r="G3526" s="6">
        <v>166670000</v>
      </c>
      <c r="I3526" s="8">
        <f t="shared" si="550"/>
        <v>204698210</v>
      </c>
      <c r="J3526" s="8">
        <f t="shared" si="551"/>
        <v>172428210</v>
      </c>
      <c r="K3526" s="8">
        <f t="shared" si="552"/>
        <v>168048210</v>
      </c>
      <c r="L3526" s="1"/>
      <c r="M3526" s="10">
        <f t="shared" si="553"/>
        <v>182298210</v>
      </c>
      <c r="N3526" s="10">
        <f t="shared" si="554"/>
        <v>192058210</v>
      </c>
      <c r="O3526" s="10">
        <f t="shared" si="555"/>
        <v>166968210</v>
      </c>
      <c r="Q3526" s="1">
        <f t="shared" si="556"/>
        <v>181724876.66666666</v>
      </c>
      <c r="R3526" s="1">
        <f t="shared" si="557"/>
        <v>180441543.33333334</v>
      </c>
      <c r="T3526" s="1">
        <f t="shared" si="558"/>
        <v>0.99293804262315011</v>
      </c>
      <c r="U3526">
        <f t="shared" si="559"/>
        <v>0.92971822461375242</v>
      </c>
      <c r="Y3526" t="s">
        <v>12530</v>
      </c>
      <c r="Z3526" t="s">
        <v>12531</v>
      </c>
    </row>
    <row r="3527" spans="1:26">
      <c r="A3527" s="4">
        <v>8412800000</v>
      </c>
      <c r="B3527" s="4">
        <v>9098200000</v>
      </c>
      <c r="C3527" s="4">
        <v>8812100000</v>
      </c>
      <c r="E3527" s="6">
        <v>7913300000</v>
      </c>
      <c r="F3527" s="6">
        <v>9050500000</v>
      </c>
      <c r="G3527" s="6">
        <v>9173900000</v>
      </c>
      <c r="I3527" s="8">
        <f t="shared" si="550"/>
        <v>8413098210</v>
      </c>
      <c r="J3527" s="8">
        <f t="shared" si="551"/>
        <v>9098498210</v>
      </c>
      <c r="K3527" s="8">
        <f t="shared" si="552"/>
        <v>8812398210</v>
      </c>
      <c r="L3527" s="1"/>
      <c r="M3527" s="10">
        <f t="shared" si="553"/>
        <v>7913598210</v>
      </c>
      <c r="N3527" s="10">
        <f t="shared" si="554"/>
        <v>9050798210</v>
      </c>
      <c r="O3527" s="10">
        <f t="shared" si="555"/>
        <v>9174198210</v>
      </c>
      <c r="Q3527" s="1">
        <f t="shared" si="556"/>
        <v>8774664876.666666</v>
      </c>
      <c r="R3527" s="1">
        <f t="shared" si="557"/>
        <v>8712864876.666666</v>
      </c>
      <c r="T3527" s="1">
        <f t="shared" si="558"/>
        <v>0.99295699598005882</v>
      </c>
      <c r="U3527">
        <f t="shared" si="559"/>
        <v>0.89689106468664292</v>
      </c>
      <c r="Y3527" t="s">
        <v>4475</v>
      </c>
      <c r="Z3527" t="s">
        <v>4476</v>
      </c>
    </row>
    <row r="3528" spans="1:26">
      <c r="A3528" s="4">
        <v>1025300000</v>
      </c>
      <c r="B3528" s="4">
        <v>1276800000</v>
      </c>
      <c r="C3528" s="4">
        <v>1270800000</v>
      </c>
      <c r="E3528" s="6">
        <v>1044200000</v>
      </c>
      <c r="F3528" s="6">
        <v>1319000000</v>
      </c>
      <c r="G3528" s="6">
        <v>1184800000</v>
      </c>
      <c r="I3528" s="8">
        <f t="shared" si="550"/>
        <v>1025598210</v>
      </c>
      <c r="J3528" s="8">
        <f t="shared" si="551"/>
        <v>1277098210</v>
      </c>
      <c r="K3528" s="8">
        <f t="shared" si="552"/>
        <v>1271098210</v>
      </c>
      <c r="L3528" s="1"/>
      <c r="M3528" s="10">
        <f t="shared" si="553"/>
        <v>1044498210</v>
      </c>
      <c r="N3528" s="10">
        <f t="shared" si="554"/>
        <v>1319298210</v>
      </c>
      <c r="O3528" s="10">
        <f t="shared" si="555"/>
        <v>1185098210</v>
      </c>
      <c r="Q3528" s="1">
        <f t="shared" si="556"/>
        <v>1191264876.6666667</v>
      </c>
      <c r="R3528" s="1">
        <f t="shared" si="557"/>
        <v>1182964876.6666667</v>
      </c>
      <c r="T3528" s="1">
        <f t="shared" si="558"/>
        <v>0.99303261586690561</v>
      </c>
      <c r="U3528">
        <f t="shared" si="559"/>
        <v>0.94579189784811168</v>
      </c>
      <c r="Y3528" t="s">
        <v>6687</v>
      </c>
      <c r="Z3528" t="s">
        <v>6688</v>
      </c>
    </row>
    <row r="3529" spans="1:26">
      <c r="A3529" s="4">
        <v>3864900000</v>
      </c>
      <c r="B3529" s="4">
        <v>4014700000</v>
      </c>
      <c r="C3529" s="4">
        <v>3798400000</v>
      </c>
      <c r="E3529" s="6">
        <v>3313900000</v>
      </c>
      <c r="F3529" s="6">
        <v>3781200000</v>
      </c>
      <c r="G3529" s="6">
        <v>4502200000</v>
      </c>
      <c r="I3529" s="8">
        <f t="shared" si="550"/>
        <v>3865198210</v>
      </c>
      <c r="J3529" s="8">
        <f t="shared" si="551"/>
        <v>4014998210</v>
      </c>
      <c r="K3529" s="8">
        <f t="shared" si="552"/>
        <v>3798698210</v>
      </c>
      <c r="L3529" s="1"/>
      <c r="M3529" s="10">
        <f t="shared" si="553"/>
        <v>3314198210</v>
      </c>
      <c r="N3529" s="10">
        <f t="shared" si="554"/>
        <v>3781498210</v>
      </c>
      <c r="O3529" s="10">
        <f t="shared" si="555"/>
        <v>4502498210</v>
      </c>
      <c r="Q3529" s="1">
        <f t="shared" si="556"/>
        <v>3892964876.6666665</v>
      </c>
      <c r="R3529" s="1">
        <f t="shared" si="557"/>
        <v>3866064876.6666665</v>
      </c>
      <c r="T3529" s="1">
        <f t="shared" si="558"/>
        <v>0.99309009948658133</v>
      </c>
      <c r="U3529">
        <f t="shared" si="559"/>
        <v>0.9426727288434531</v>
      </c>
      <c r="Y3529" t="s">
        <v>3187</v>
      </c>
      <c r="Z3529" t="s">
        <v>3188</v>
      </c>
    </row>
    <row r="3530" spans="1:26">
      <c r="A3530" s="4">
        <v>5447800000</v>
      </c>
      <c r="B3530" s="4">
        <v>5096900000</v>
      </c>
      <c r="C3530" s="4">
        <v>5242600000</v>
      </c>
      <c r="E3530" s="6">
        <v>4972500000</v>
      </c>
      <c r="F3530" s="6">
        <v>5286300000</v>
      </c>
      <c r="G3530" s="6">
        <v>5421900000</v>
      </c>
      <c r="I3530" s="8">
        <f t="shared" si="550"/>
        <v>5448098210</v>
      </c>
      <c r="J3530" s="8">
        <f t="shared" si="551"/>
        <v>5097198210</v>
      </c>
      <c r="K3530" s="8">
        <f t="shared" si="552"/>
        <v>5242898210</v>
      </c>
      <c r="L3530" s="1"/>
      <c r="M3530" s="10">
        <f t="shared" si="553"/>
        <v>4972798210</v>
      </c>
      <c r="N3530" s="10">
        <f t="shared" si="554"/>
        <v>5286598210</v>
      </c>
      <c r="O3530" s="10">
        <f t="shared" si="555"/>
        <v>5422198210</v>
      </c>
      <c r="Q3530" s="1">
        <f t="shared" si="556"/>
        <v>5262731543.333333</v>
      </c>
      <c r="R3530" s="1">
        <f t="shared" si="557"/>
        <v>5227198210</v>
      </c>
      <c r="T3530" s="1">
        <f t="shared" si="558"/>
        <v>0.99324811971867621</v>
      </c>
      <c r="U3530">
        <f t="shared" si="559"/>
        <v>0.84241146554614754</v>
      </c>
      <c r="Y3530" t="s">
        <v>2007</v>
      </c>
      <c r="Z3530" t="s">
        <v>2008</v>
      </c>
    </row>
    <row r="3531" spans="1:26">
      <c r="A3531" s="4">
        <v>10292000000</v>
      </c>
      <c r="B3531" s="4">
        <v>7885700000</v>
      </c>
      <c r="C3531" s="4">
        <v>7899200000</v>
      </c>
      <c r="E3531" s="6">
        <v>9506900000</v>
      </c>
      <c r="F3531" s="6">
        <v>6901400000</v>
      </c>
      <c r="G3531" s="6">
        <v>9492600000</v>
      </c>
      <c r="I3531" s="8">
        <f t="shared" si="550"/>
        <v>10292298210</v>
      </c>
      <c r="J3531" s="8">
        <f t="shared" si="551"/>
        <v>7885998210</v>
      </c>
      <c r="K3531" s="8">
        <f t="shared" si="552"/>
        <v>7899498210</v>
      </c>
      <c r="L3531" s="1"/>
      <c r="M3531" s="10">
        <f t="shared" si="553"/>
        <v>9507198210</v>
      </c>
      <c r="N3531" s="10">
        <f t="shared" si="554"/>
        <v>6901698210</v>
      </c>
      <c r="O3531" s="10">
        <f t="shared" si="555"/>
        <v>9492898210</v>
      </c>
      <c r="Q3531" s="1">
        <f t="shared" si="556"/>
        <v>8692598210</v>
      </c>
      <c r="R3531" s="1">
        <f t="shared" si="557"/>
        <v>8633931543.333334</v>
      </c>
      <c r="T3531" s="1">
        <f t="shared" si="558"/>
        <v>0.99325096303206839</v>
      </c>
      <c r="U3531">
        <f t="shared" si="559"/>
        <v>0.96269826065054964</v>
      </c>
    </row>
    <row r="3532" spans="1:26">
      <c r="A3532" s="4">
        <v>49000000</v>
      </c>
      <c r="B3532" s="4">
        <v>63334000</v>
      </c>
      <c r="C3532" s="4">
        <v>54160000</v>
      </c>
      <c r="E3532" s="6">
        <v>68997000</v>
      </c>
      <c r="F3532" s="6">
        <v>52975000</v>
      </c>
      <c r="G3532" s="6">
        <v>43396000</v>
      </c>
      <c r="I3532" s="8">
        <f t="shared" si="550"/>
        <v>49298210</v>
      </c>
      <c r="J3532" s="8">
        <f t="shared" si="551"/>
        <v>63632210</v>
      </c>
      <c r="K3532" s="8">
        <f t="shared" si="552"/>
        <v>54458210</v>
      </c>
      <c r="L3532" s="1"/>
      <c r="M3532" s="10">
        <f t="shared" si="553"/>
        <v>69295210</v>
      </c>
      <c r="N3532" s="10">
        <f t="shared" si="554"/>
        <v>53273210</v>
      </c>
      <c r="O3532" s="10">
        <f t="shared" si="555"/>
        <v>43694210</v>
      </c>
      <c r="Q3532" s="1">
        <f t="shared" si="556"/>
        <v>55796210</v>
      </c>
      <c r="R3532" s="1">
        <f t="shared" si="557"/>
        <v>55420876.666666664</v>
      </c>
      <c r="T3532" s="1">
        <f t="shared" si="558"/>
        <v>0.99327313928072647</v>
      </c>
      <c r="U3532">
        <f t="shared" si="559"/>
        <v>0.9671425777979652</v>
      </c>
      <c r="Y3532" t="s">
        <v>3100</v>
      </c>
      <c r="Z3532" t="s">
        <v>3101</v>
      </c>
    </row>
    <row r="3533" spans="1:26">
      <c r="A3533" s="4">
        <v>4162400000</v>
      </c>
      <c r="B3533" s="4">
        <v>4134700000</v>
      </c>
      <c r="C3533" s="4">
        <v>4402800000</v>
      </c>
      <c r="E3533" s="6">
        <v>4135500000</v>
      </c>
      <c r="F3533" s="6">
        <v>4282800000</v>
      </c>
      <c r="G3533" s="6">
        <v>4196900000</v>
      </c>
      <c r="I3533" s="8">
        <f t="shared" si="550"/>
        <v>4162698210</v>
      </c>
      <c r="J3533" s="8">
        <f t="shared" si="551"/>
        <v>4134998210</v>
      </c>
      <c r="K3533" s="8">
        <f t="shared" si="552"/>
        <v>4403098210</v>
      </c>
      <c r="L3533" s="1"/>
      <c r="M3533" s="10">
        <f t="shared" si="553"/>
        <v>4135798210</v>
      </c>
      <c r="N3533" s="10">
        <f t="shared" si="554"/>
        <v>4283098210</v>
      </c>
      <c r="O3533" s="10">
        <f t="shared" si="555"/>
        <v>4197198210</v>
      </c>
      <c r="Q3533" s="1">
        <f t="shared" si="556"/>
        <v>4233598210</v>
      </c>
      <c r="R3533" s="1">
        <f t="shared" si="557"/>
        <v>4205364876.6666665</v>
      </c>
      <c r="T3533" s="1">
        <f t="shared" si="558"/>
        <v>0.99333112592814199</v>
      </c>
      <c r="U3533">
        <f t="shared" si="559"/>
        <v>0.7816529878740277</v>
      </c>
      <c r="Y3533" t="s">
        <v>6380</v>
      </c>
      <c r="Z3533" t="s">
        <v>6381</v>
      </c>
    </row>
    <row r="3534" spans="1:26">
      <c r="A3534" s="4">
        <v>2251500000</v>
      </c>
      <c r="B3534" s="4">
        <v>2011000000</v>
      </c>
      <c r="C3534" s="4">
        <v>1954500000</v>
      </c>
      <c r="E3534" s="6">
        <v>1837300000</v>
      </c>
      <c r="F3534" s="6">
        <v>2031400000</v>
      </c>
      <c r="G3534" s="6">
        <v>2306900000</v>
      </c>
      <c r="I3534" s="8">
        <f t="shared" si="550"/>
        <v>2251798210</v>
      </c>
      <c r="J3534" s="8">
        <f t="shared" si="551"/>
        <v>2011298210</v>
      </c>
      <c r="K3534" s="8">
        <f t="shared" si="552"/>
        <v>1954798210</v>
      </c>
      <c r="L3534" s="1"/>
      <c r="M3534" s="10">
        <f t="shared" si="553"/>
        <v>1837598210</v>
      </c>
      <c r="N3534" s="10">
        <f t="shared" si="554"/>
        <v>2031698210</v>
      </c>
      <c r="O3534" s="10">
        <f t="shared" si="555"/>
        <v>2307198210</v>
      </c>
      <c r="Q3534" s="1">
        <f t="shared" si="556"/>
        <v>2072631543.3333333</v>
      </c>
      <c r="R3534" s="1">
        <f t="shared" si="557"/>
        <v>2058831543.3333333</v>
      </c>
      <c r="T3534" s="1">
        <f t="shared" si="558"/>
        <v>0.99334179775252962</v>
      </c>
      <c r="U3534">
        <f t="shared" si="559"/>
        <v>0.93693201628070644</v>
      </c>
      <c r="Y3534" t="s">
        <v>260</v>
      </c>
      <c r="Z3534" t="s">
        <v>261</v>
      </c>
    </row>
    <row r="3535" spans="1:26">
      <c r="A3535" s="4">
        <v>73172000</v>
      </c>
      <c r="B3535" s="4">
        <v>100520000</v>
      </c>
      <c r="C3535" s="4">
        <v>70638000</v>
      </c>
      <c r="E3535" s="6">
        <v>79582000</v>
      </c>
      <c r="F3535" s="6">
        <v>85778000</v>
      </c>
      <c r="G3535" s="6">
        <v>77339000</v>
      </c>
      <c r="I3535" s="8">
        <f t="shared" si="550"/>
        <v>73470210</v>
      </c>
      <c r="J3535" s="8">
        <f t="shared" si="551"/>
        <v>100818210</v>
      </c>
      <c r="K3535" s="8">
        <f t="shared" si="552"/>
        <v>70936210</v>
      </c>
      <c r="L3535" s="1"/>
      <c r="M3535" s="10">
        <f t="shared" si="553"/>
        <v>79880210</v>
      </c>
      <c r="N3535" s="10">
        <f t="shared" si="554"/>
        <v>86076210</v>
      </c>
      <c r="O3535" s="10">
        <f t="shared" si="555"/>
        <v>77637210</v>
      </c>
      <c r="Q3535" s="1">
        <f t="shared" si="556"/>
        <v>81741543.333333328</v>
      </c>
      <c r="R3535" s="1">
        <f t="shared" si="557"/>
        <v>81197876.666666672</v>
      </c>
      <c r="T3535" s="1">
        <f t="shared" si="558"/>
        <v>0.99334895520078892</v>
      </c>
      <c r="U3535">
        <f t="shared" si="559"/>
        <v>0.95881247183055152</v>
      </c>
      <c r="Z3535" t="s">
        <v>2064</v>
      </c>
    </row>
    <row r="3536" spans="1:26">
      <c r="A3536" s="4">
        <v>2305700000</v>
      </c>
      <c r="B3536" s="4">
        <v>2281700000</v>
      </c>
      <c r="C3536" s="4">
        <v>2390300000</v>
      </c>
      <c r="E3536" s="6">
        <v>2012700000</v>
      </c>
      <c r="F3536" s="6">
        <v>2433600000</v>
      </c>
      <c r="G3536" s="6">
        <v>2485300000</v>
      </c>
      <c r="I3536" s="8">
        <f t="shared" si="550"/>
        <v>2305998210</v>
      </c>
      <c r="J3536" s="8">
        <f t="shared" si="551"/>
        <v>2281998210</v>
      </c>
      <c r="K3536" s="8">
        <f t="shared" si="552"/>
        <v>2390598210</v>
      </c>
      <c r="L3536" s="1"/>
      <c r="M3536" s="10">
        <f t="shared" si="553"/>
        <v>2012998210</v>
      </c>
      <c r="N3536" s="10">
        <f t="shared" si="554"/>
        <v>2433898210</v>
      </c>
      <c r="O3536" s="10">
        <f t="shared" si="555"/>
        <v>2485598210</v>
      </c>
      <c r="Q3536" s="1">
        <f t="shared" si="556"/>
        <v>2326198210</v>
      </c>
      <c r="R3536" s="1">
        <f t="shared" si="557"/>
        <v>2310831543.3333335</v>
      </c>
      <c r="T3536" s="1">
        <f t="shared" si="558"/>
        <v>0.99339408542203866</v>
      </c>
      <c r="U3536">
        <f t="shared" si="559"/>
        <v>0.92495032124906873</v>
      </c>
      <c r="Y3536" t="s">
        <v>12081</v>
      </c>
      <c r="Z3536" t="s">
        <v>12082</v>
      </c>
    </row>
    <row r="3537" spans="1:26">
      <c r="A3537" s="4">
        <v>6893200000</v>
      </c>
      <c r="B3537" s="4">
        <v>7170100000</v>
      </c>
      <c r="C3537" s="4">
        <v>7122700000</v>
      </c>
      <c r="E3537" s="6">
        <v>6837600000</v>
      </c>
      <c r="F3537" s="6">
        <v>7328800000</v>
      </c>
      <c r="G3537" s="6">
        <v>6880500000</v>
      </c>
      <c r="I3537" s="8">
        <f t="shared" si="550"/>
        <v>6893498210</v>
      </c>
      <c r="J3537" s="8">
        <f t="shared" si="551"/>
        <v>7170398210</v>
      </c>
      <c r="K3537" s="8">
        <f t="shared" si="552"/>
        <v>7122998210</v>
      </c>
      <c r="L3537" s="1"/>
      <c r="M3537" s="10">
        <f t="shared" si="553"/>
        <v>6837898210</v>
      </c>
      <c r="N3537" s="10">
        <f t="shared" si="554"/>
        <v>7329098210</v>
      </c>
      <c r="O3537" s="10">
        <f t="shared" si="555"/>
        <v>6880798210</v>
      </c>
      <c r="Q3537" s="1">
        <f t="shared" si="556"/>
        <v>7062298210</v>
      </c>
      <c r="R3537" s="1">
        <f t="shared" si="557"/>
        <v>7015931543.333333</v>
      </c>
      <c r="T3537" s="1">
        <f t="shared" si="558"/>
        <v>0.99343462067333643</v>
      </c>
      <c r="U3537">
        <f t="shared" si="559"/>
        <v>0.80822400656418647</v>
      </c>
      <c r="Y3537" t="s">
        <v>6491</v>
      </c>
      <c r="Z3537" t="s">
        <v>6492</v>
      </c>
    </row>
    <row r="3538" spans="1:26">
      <c r="A3538" s="4">
        <v>150130000000</v>
      </c>
      <c r="B3538" s="4">
        <v>166710000000</v>
      </c>
      <c r="C3538" s="4">
        <v>161510000000</v>
      </c>
      <c r="E3538" s="6">
        <v>148900000000</v>
      </c>
      <c r="F3538" s="6">
        <v>161560000000</v>
      </c>
      <c r="G3538" s="6">
        <v>164770000000</v>
      </c>
      <c r="I3538" s="8">
        <f t="shared" si="550"/>
        <v>150130298210</v>
      </c>
      <c r="J3538" s="8">
        <f t="shared" si="551"/>
        <v>166710298210</v>
      </c>
      <c r="K3538" s="8">
        <f t="shared" si="552"/>
        <v>161510298210</v>
      </c>
      <c r="L3538" s="1"/>
      <c r="M3538" s="10">
        <f t="shared" si="553"/>
        <v>148900298210</v>
      </c>
      <c r="N3538" s="10">
        <f t="shared" si="554"/>
        <v>161560298210</v>
      </c>
      <c r="O3538" s="10">
        <f t="shared" si="555"/>
        <v>164770298210</v>
      </c>
      <c r="Q3538" s="1">
        <f t="shared" si="556"/>
        <v>159450298210</v>
      </c>
      <c r="R3538" s="1">
        <f t="shared" si="557"/>
        <v>158410298210</v>
      </c>
      <c r="T3538" s="1">
        <f t="shared" si="558"/>
        <v>0.99347759137690483</v>
      </c>
      <c r="U3538">
        <f t="shared" si="559"/>
        <v>0.88728607578860719</v>
      </c>
      <c r="Y3538" t="s">
        <v>3837</v>
      </c>
      <c r="Z3538" t="s">
        <v>3838</v>
      </c>
    </row>
    <row r="3539" spans="1:26">
      <c r="A3539" s="4">
        <v>11148000000</v>
      </c>
      <c r="B3539" s="4">
        <v>11051000000</v>
      </c>
      <c r="C3539" s="4">
        <v>9997600000</v>
      </c>
      <c r="E3539" s="6">
        <v>10235000000</v>
      </c>
      <c r="F3539" s="6">
        <v>11028000000</v>
      </c>
      <c r="G3539" s="6">
        <v>10726000000</v>
      </c>
      <c r="I3539" s="8">
        <f t="shared" si="550"/>
        <v>11148298210</v>
      </c>
      <c r="J3539" s="8">
        <f t="shared" si="551"/>
        <v>11051298210</v>
      </c>
      <c r="K3539" s="8">
        <f t="shared" si="552"/>
        <v>9997898210</v>
      </c>
      <c r="L3539" s="1"/>
      <c r="M3539" s="10">
        <f t="shared" si="553"/>
        <v>10235298210</v>
      </c>
      <c r="N3539" s="10">
        <f t="shared" si="554"/>
        <v>11028298210</v>
      </c>
      <c r="O3539" s="10">
        <f t="shared" si="555"/>
        <v>10726298210</v>
      </c>
      <c r="Q3539" s="1">
        <f t="shared" si="556"/>
        <v>10732498210</v>
      </c>
      <c r="R3539" s="1">
        <f t="shared" si="557"/>
        <v>10663298210</v>
      </c>
      <c r="T3539" s="1">
        <f t="shared" si="558"/>
        <v>0.9935522933574289</v>
      </c>
      <c r="U3539">
        <f t="shared" si="559"/>
        <v>0.88127252577657678</v>
      </c>
      <c r="Y3539" t="s">
        <v>4382</v>
      </c>
      <c r="Z3539" t="s">
        <v>4383</v>
      </c>
    </row>
    <row r="3540" spans="1:26">
      <c r="A3540" s="4">
        <v>7958300000</v>
      </c>
      <c r="B3540" s="4">
        <v>7566800000</v>
      </c>
      <c r="C3540" s="4">
        <v>6961500000</v>
      </c>
      <c r="E3540" s="6">
        <v>6686000000</v>
      </c>
      <c r="F3540" s="6">
        <v>7905100000</v>
      </c>
      <c r="G3540" s="6">
        <v>7752900000</v>
      </c>
      <c r="I3540" s="8">
        <f t="shared" si="550"/>
        <v>7958598210</v>
      </c>
      <c r="J3540" s="8">
        <f t="shared" si="551"/>
        <v>7567098210</v>
      </c>
      <c r="K3540" s="8">
        <f t="shared" si="552"/>
        <v>6961798210</v>
      </c>
      <c r="L3540" s="1"/>
      <c r="M3540" s="10">
        <f t="shared" si="553"/>
        <v>6686298210</v>
      </c>
      <c r="N3540" s="10">
        <f t="shared" si="554"/>
        <v>7905398210</v>
      </c>
      <c r="O3540" s="10">
        <f t="shared" si="555"/>
        <v>7753198210</v>
      </c>
      <c r="Q3540" s="1">
        <f t="shared" si="556"/>
        <v>7495831543.333333</v>
      </c>
      <c r="R3540" s="1">
        <f t="shared" si="557"/>
        <v>7448298210</v>
      </c>
      <c r="T3540" s="1">
        <f t="shared" si="558"/>
        <v>0.99365869776307758</v>
      </c>
      <c r="U3540">
        <f t="shared" si="559"/>
        <v>0.92600227993081696</v>
      </c>
      <c r="Y3540" t="s">
        <v>8287</v>
      </c>
      <c r="Z3540" t="s">
        <v>8288</v>
      </c>
    </row>
    <row r="3541" spans="1:26">
      <c r="A3541" s="4">
        <v>5387600000</v>
      </c>
      <c r="B3541" s="4">
        <v>6139600000</v>
      </c>
      <c r="C3541" s="4">
        <v>5755900000</v>
      </c>
      <c r="E3541" s="6">
        <v>6257100000</v>
      </c>
      <c r="F3541" s="6">
        <v>4785100000</v>
      </c>
      <c r="G3541" s="6">
        <v>6132200000</v>
      </c>
      <c r="I3541" s="8">
        <f t="shared" si="550"/>
        <v>5387898210</v>
      </c>
      <c r="J3541" s="8">
        <f t="shared" si="551"/>
        <v>6139898210</v>
      </c>
      <c r="K3541" s="8">
        <f t="shared" si="552"/>
        <v>5756198210</v>
      </c>
      <c r="L3541" s="1"/>
      <c r="M3541" s="10">
        <f t="shared" si="553"/>
        <v>6257398210</v>
      </c>
      <c r="N3541" s="10">
        <f t="shared" si="554"/>
        <v>4785398210</v>
      </c>
      <c r="O3541" s="10">
        <f t="shared" si="555"/>
        <v>6132498210</v>
      </c>
      <c r="Q3541" s="1">
        <f t="shared" si="556"/>
        <v>5761331543.333333</v>
      </c>
      <c r="R3541" s="1">
        <f t="shared" si="557"/>
        <v>5725098210</v>
      </c>
      <c r="T3541" s="1">
        <f t="shared" si="558"/>
        <v>0.9937109445861938</v>
      </c>
      <c r="U3541">
        <f t="shared" si="559"/>
        <v>0.94767630500879418</v>
      </c>
      <c r="Y3541" t="s">
        <v>4066</v>
      </c>
      <c r="Z3541" t="s">
        <v>4067</v>
      </c>
    </row>
    <row r="3542" spans="1:26">
      <c r="A3542" s="4">
        <v>24159000</v>
      </c>
      <c r="B3542" s="4">
        <v>18921000</v>
      </c>
      <c r="C3542" s="4">
        <v>19053000</v>
      </c>
      <c r="E3542" s="6">
        <v>18325000</v>
      </c>
      <c r="F3542" s="6">
        <v>26606000</v>
      </c>
      <c r="G3542" s="6">
        <v>16806000</v>
      </c>
      <c r="I3542" s="8">
        <f t="shared" si="550"/>
        <v>24457210</v>
      </c>
      <c r="J3542" s="8">
        <f t="shared" si="551"/>
        <v>19219210</v>
      </c>
      <c r="K3542" s="8">
        <f t="shared" si="552"/>
        <v>19351210</v>
      </c>
      <c r="L3542" s="1"/>
      <c r="M3542" s="10">
        <f t="shared" si="553"/>
        <v>18623210</v>
      </c>
      <c r="N3542" s="10">
        <f t="shared" si="554"/>
        <v>26904210</v>
      </c>
      <c r="O3542" s="10">
        <f t="shared" si="555"/>
        <v>17104210</v>
      </c>
      <c r="Q3542" s="1">
        <f t="shared" si="556"/>
        <v>21009210</v>
      </c>
      <c r="R3542" s="1">
        <f t="shared" si="557"/>
        <v>20877210</v>
      </c>
      <c r="T3542" s="1">
        <f t="shared" si="558"/>
        <v>0.99371704124048454</v>
      </c>
      <c r="U3542">
        <f t="shared" si="559"/>
        <v>0.97171930751502478</v>
      </c>
      <c r="Y3542" t="s">
        <v>10209</v>
      </c>
      <c r="Z3542" t="s">
        <v>10210</v>
      </c>
    </row>
    <row r="3543" spans="1:26">
      <c r="A3543" s="4">
        <v>204160000</v>
      </c>
      <c r="B3543" s="4">
        <v>170890000</v>
      </c>
      <c r="C3543" s="4">
        <v>167810000</v>
      </c>
      <c r="E3543" s="6">
        <v>170780000</v>
      </c>
      <c r="F3543" s="6">
        <v>193290000</v>
      </c>
      <c r="G3543" s="6">
        <v>175410000</v>
      </c>
      <c r="I3543" s="8">
        <f t="shared" si="550"/>
        <v>204458210</v>
      </c>
      <c r="J3543" s="8">
        <f t="shared" si="551"/>
        <v>171188210</v>
      </c>
      <c r="K3543" s="8">
        <f t="shared" si="552"/>
        <v>168108210</v>
      </c>
      <c r="L3543" s="1"/>
      <c r="M3543" s="10">
        <f t="shared" si="553"/>
        <v>171078210</v>
      </c>
      <c r="N3543" s="10">
        <f t="shared" si="554"/>
        <v>193588210</v>
      </c>
      <c r="O3543" s="10">
        <f t="shared" si="555"/>
        <v>175708210</v>
      </c>
      <c r="Q3543" s="1">
        <f t="shared" si="556"/>
        <v>181251543.33333334</v>
      </c>
      <c r="R3543" s="1">
        <f t="shared" si="557"/>
        <v>180124876.66666666</v>
      </c>
      <c r="T3543" s="1">
        <f t="shared" si="558"/>
        <v>0.99378396097519195</v>
      </c>
      <c r="U3543">
        <f t="shared" si="559"/>
        <v>0.93754582063938374</v>
      </c>
      <c r="Y3543" t="s">
        <v>12793</v>
      </c>
      <c r="Z3543" t="s">
        <v>12794</v>
      </c>
    </row>
    <row r="3544" spans="1:26">
      <c r="A3544" s="4">
        <v>1248100000</v>
      </c>
      <c r="B3544" s="4">
        <v>1190300000</v>
      </c>
      <c r="C3544" s="4">
        <v>1385500000</v>
      </c>
      <c r="E3544" s="6">
        <v>1358700000</v>
      </c>
      <c r="F3544" s="6">
        <v>1245200000</v>
      </c>
      <c r="G3544" s="6">
        <v>1196300000</v>
      </c>
      <c r="I3544" s="8">
        <f t="shared" si="550"/>
        <v>1248398210</v>
      </c>
      <c r="J3544" s="8">
        <f t="shared" si="551"/>
        <v>1190598210</v>
      </c>
      <c r="K3544" s="8">
        <f t="shared" si="552"/>
        <v>1385798210</v>
      </c>
      <c r="L3544" s="1"/>
      <c r="M3544" s="10">
        <f t="shared" si="553"/>
        <v>1358998210</v>
      </c>
      <c r="N3544" s="10">
        <f t="shared" si="554"/>
        <v>1245498210</v>
      </c>
      <c r="O3544" s="10">
        <f t="shared" si="555"/>
        <v>1196598210</v>
      </c>
      <c r="Q3544" s="1">
        <f t="shared" si="556"/>
        <v>1274931543.3333333</v>
      </c>
      <c r="R3544" s="1">
        <f t="shared" si="557"/>
        <v>1267031543.3333333</v>
      </c>
      <c r="T3544" s="1">
        <f t="shared" si="558"/>
        <v>0.99380358887399922</v>
      </c>
      <c r="U3544">
        <f t="shared" si="559"/>
        <v>0.92145950140668709</v>
      </c>
      <c r="Y3544" t="s">
        <v>11321</v>
      </c>
      <c r="Z3544" t="s">
        <v>11322</v>
      </c>
    </row>
    <row r="3545" spans="1:26">
      <c r="A3545" s="4">
        <v>2799300000</v>
      </c>
      <c r="B3545" s="4">
        <v>2302100000</v>
      </c>
      <c r="C3545" s="4">
        <v>2182600000</v>
      </c>
      <c r="E3545" s="6">
        <v>2352300000</v>
      </c>
      <c r="F3545" s="6">
        <v>2481300000</v>
      </c>
      <c r="G3545" s="6">
        <v>2406300000</v>
      </c>
      <c r="I3545" s="8">
        <f t="shared" si="550"/>
        <v>2799598210</v>
      </c>
      <c r="J3545" s="8">
        <f t="shared" si="551"/>
        <v>2302398210</v>
      </c>
      <c r="K3545" s="8">
        <f t="shared" si="552"/>
        <v>2182898210</v>
      </c>
      <c r="L3545" s="1"/>
      <c r="M3545" s="10">
        <f t="shared" si="553"/>
        <v>2352598210</v>
      </c>
      <c r="N3545" s="10">
        <f t="shared" si="554"/>
        <v>2481598210</v>
      </c>
      <c r="O3545" s="10">
        <f t="shared" si="555"/>
        <v>2406598210</v>
      </c>
      <c r="Q3545" s="1">
        <f t="shared" si="556"/>
        <v>2428298210</v>
      </c>
      <c r="R3545" s="1">
        <f t="shared" si="557"/>
        <v>2413598210</v>
      </c>
      <c r="T3545" s="1">
        <f t="shared" si="558"/>
        <v>0.99394637778034689</v>
      </c>
      <c r="U3545">
        <f t="shared" si="559"/>
        <v>0.94279573952628537</v>
      </c>
      <c r="Z3545" t="s">
        <v>1587</v>
      </c>
    </row>
    <row r="3546" spans="1:26">
      <c r="A3546" s="4">
        <v>492950000</v>
      </c>
      <c r="B3546" s="4">
        <v>471770000</v>
      </c>
      <c r="C3546" s="4">
        <v>458570000</v>
      </c>
      <c r="E3546" s="6">
        <v>519050000</v>
      </c>
      <c r="F3546" s="6">
        <v>428620000</v>
      </c>
      <c r="G3546" s="6">
        <v>467000000</v>
      </c>
      <c r="I3546" s="8">
        <f t="shared" si="550"/>
        <v>493248210</v>
      </c>
      <c r="J3546" s="8">
        <f t="shared" si="551"/>
        <v>472068210</v>
      </c>
      <c r="K3546" s="8">
        <f t="shared" si="552"/>
        <v>458868210</v>
      </c>
      <c r="L3546" s="1"/>
      <c r="M3546" s="10">
        <f t="shared" si="553"/>
        <v>519348210</v>
      </c>
      <c r="N3546" s="10">
        <f t="shared" si="554"/>
        <v>428918210</v>
      </c>
      <c r="O3546" s="10">
        <f t="shared" si="555"/>
        <v>467298210</v>
      </c>
      <c r="Q3546" s="1">
        <f t="shared" si="556"/>
        <v>474728210</v>
      </c>
      <c r="R3546" s="1">
        <f t="shared" si="557"/>
        <v>471854876.66666669</v>
      </c>
      <c r="T3546" s="1">
        <f t="shared" si="558"/>
        <v>0.99394741396696584</v>
      </c>
      <c r="U3546">
        <f t="shared" si="559"/>
        <v>0.92334627735286223</v>
      </c>
      <c r="Y3546" t="s">
        <v>5541</v>
      </c>
      <c r="Z3546" t="s">
        <v>5542</v>
      </c>
    </row>
    <row r="3547" spans="1:26">
      <c r="A3547" s="4">
        <v>1029000000</v>
      </c>
      <c r="B3547" s="4">
        <v>1000900000</v>
      </c>
      <c r="C3547" s="4">
        <v>1021300000</v>
      </c>
      <c r="E3547" s="6">
        <v>928700000</v>
      </c>
      <c r="F3547" s="6">
        <v>1124900000</v>
      </c>
      <c r="G3547" s="6">
        <v>979210000</v>
      </c>
      <c r="I3547" s="8">
        <f t="shared" si="550"/>
        <v>1029298210</v>
      </c>
      <c r="J3547" s="8">
        <f t="shared" si="551"/>
        <v>1001198210</v>
      </c>
      <c r="K3547" s="8">
        <f t="shared" si="552"/>
        <v>1021598210</v>
      </c>
      <c r="L3547" s="1"/>
      <c r="M3547" s="10">
        <f t="shared" si="553"/>
        <v>928998210</v>
      </c>
      <c r="N3547" s="10">
        <f t="shared" si="554"/>
        <v>1125198210</v>
      </c>
      <c r="O3547" s="10">
        <f t="shared" si="555"/>
        <v>979508210</v>
      </c>
      <c r="Q3547" s="1">
        <f t="shared" si="556"/>
        <v>1017364876.6666666</v>
      </c>
      <c r="R3547" s="1">
        <f t="shared" si="557"/>
        <v>1011234876.6666666</v>
      </c>
      <c r="T3547" s="1">
        <f t="shared" si="558"/>
        <v>0.99397462981021656</v>
      </c>
      <c r="U3547">
        <f t="shared" si="559"/>
        <v>0.92278790586159098</v>
      </c>
      <c r="Y3547" t="s">
        <v>769</v>
      </c>
      <c r="Z3547" t="s">
        <v>770</v>
      </c>
    </row>
    <row r="3548" spans="1:26">
      <c r="A3548" s="4">
        <v>171730000</v>
      </c>
      <c r="B3548" s="4">
        <v>223960000</v>
      </c>
      <c r="C3548" s="4">
        <v>220310000</v>
      </c>
      <c r="E3548" s="6">
        <v>205970000</v>
      </c>
      <c r="F3548" s="6">
        <v>208570000</v>
      </c>
      <c r="G3548" s="6">
        <v>197760000</v>
      </c>
      <c r="I3548" s="8">
        <f t="shared" si="550"/>
        <v>172028210</v>
      </c>
      <c r="J3548" s="8">
        <f t="shared" si="551"/>
        <v>224258210</v>
      </c>
      <c r="K3548" s="8">
        <f t="shared" si="552"/>
        <v>220608210</v>
      </c>
      <c r="L3548" s="1"/>
      <c r="M3548" s="10">
        <f t="shared" si="553"/>
        <v>206268210</v>
      </c>
      <c r="N3548" s="10">
        <f t="shared" si="554"/>
        <v>208868210</v>
      </c>
      <c r="O3548" s="10">
        <f t="shared" si="555"/>
        <v>198058210</v>
      </c>
      <c r="Q3548" s="1">
        <f t="shared" si="556"/>
        <v>205631543.33333334</v>
      </c>
      <c r="R3548" s="1">
        <f t="shared" si="557"/>
        <v>204398210</v>
      </c>
      <c r="T3548" s="1">
        <f t="shared" si="558"/>
        <v>0.99400221720198789</v>
      </c>
      <c r="U3548">
        <f t="shared" si="559"/>
        <v>0.94611266104639724</v>
      </c>
      <c r="Y3548" t="s">
        <v>11860</v>
      </c>
      <c r="Z3548" t="s">
        <v>11861</v>
      </c>
    </row>
    <row r="3549" spans="1:26">
      <c r="A3549" s="4">
        <v>218940000</v>
      </c>
      <c r="B3549" s="4">
        <v>197240000</v>
      </c>
      <c r="C3549" s="4">
        <v>262630000</v>
      </c>
      <c r="E3549" s="6">
        <v>254160000</v>
      </c>
      <c r="F3549" s="6">
        <v>166710000</v>
      </c>
      <c r="G3549" s="6">
        <v>253870000</v>
      </c>
      <c r="I3549" s="8">
        <f t="shared" si="550"/>
        <v>219238210</v>
      </c>
      <c r="J3549" s="8">
        <f t="shared" si="551"/>
        <v>197538210</v>
      </c>
      <c r="K3549" s="8">
        <f t="shared" si="552"/>
        <v>262928210</v>
      </c>
      <c r="L3549" s="1"/>
      <c r="M3549" s="10">
        <f t="shared" si="553"/>
        <v>254458210</v>
      </c>
      <c r="N3549" s="10">
        <f t="shared" si="554"/>
        <v>167008210</v>
      </c>
      <c r="O3549" s="10">
        <f t="shared" si="555"/>
        <v>254168210</v>
      </c>
      <c r="Q3549" s="1">
        <f t="shared" si="556"/>
        <v>226568210</v>
      </c>
      <c r="R3549" s="1">
        <f t="shared" si="557"/>
        <v>225211543.33333334</v>
      </c>
      <c r="T3549" s="1">
        <f t="shared" si="558"/>
        <v>0.99401210493446257</v>
      </c>
      <c r="U3549">
        <f t="shared" si="559"/>
        <v>0.9708383784350969</v>
      </c>
      <c r="Y3549" t="s">
        <v>6881</v>
      </c>
      <c r="Z3549" t="s">
        <v>6882</v>
      </c>
    </row>
    <row r="3550" spans="1:26">
      <c r="A3550" s="4">
        <v>6893900000</v>
      </c>
      <c r="B3550" s="4">
        <v>5879200000</v>
      </c>
      <c r="C3550" s="4">
        <v>5364500000</v>
      </c>
      <c r="E3550" s="6">
        <v>4921000000</v>
      </c>
      <c r="F3550" s="6">
        <v>7124600000</v>
      </c>
      <c r="G3550" s="6">
        <v>5984400000</v>
      </c>
      <c r="I3550" s="8">
        <f t="shared" si="550"/>
        <v>6894198210</v>
      </c>
      <c r="J3550" s="8">
        <f t="shared" si="551"/>
        <v>5879498210</v>
      </c>
      <c r="K3550" s="8">
        <f t="shared" si="552"/>
        <v>5364798210</v>
      </c>
      <c r="L3550" s="1"/>
      <c r="M3550" s="10">
        <f t="shared" si="553"/>
        <v>4921298210</v>
      </c>
      <c r="N3550" s="10">
        <f t="shared" si="554"/>
        <v>7124898210</v>
      </c>
      <c r="O3550" s="10">
        <f t="shared" si="555"/>
        <v>5984698210</v>
      </c>
      <c r="Q3550" s="1">
        <f t="shared" si="556"/>
        <v>6046164876.666667</v>
      </c>
      <c r="R3550" s="1">
        <f t="shared" si="557"/>
        <v>6010298210</v>
      </c>
      <c r="T3550" s="1">
        <f t="shared" si="558"/>
        <v>0.99406786493615429</v>
      </c>
      <c r="U3550">
        <f t="shared" si="559"/>
        <v>0.96547935012288089</v>
      </c>
      <c r="Y3550" t="s">
        <v>3518</v>
      </c>
      <c r="Z3550" t="s">
        <v>3519</v>
      </c>
    </row>
    <row r="3551" spans="1:26">
      <c r="A3551" s="4">
        <v>11470000000</v>
      </c>
      <c r="B3551" s="4">
        <v>11785000000</v>
      </c>
      <c r="C3551" s="4">
        <v>11168000000</v>
      </c>
      <c r="E3551" s="6">
        <v>11022000000</v>
      </c>
      <c r="F3551" s="6">
        <v>11544000000</v>
      </c>
      <c r="G3551" s="6">
        <v>11656000000</v>
      </c>
      <c r="I3551" s="8">
        <f t="shared" si="550"/>
        <v>11470298210</v>
      </c>
      <c r="J3551" s="8">
        <f t="shared" si="551"/>
        <v>11785298210</v>
      </c>
      <c r="K3551" s="8">
        <f t="shared" si="552"/>
        <v>11168298210</v>
      </c>
      <c r="L3551" s="1"/>
      <c r="M3551" s="10">
        <f t="shared" si="553"/>
        <v>11022298210</v>
      </c>
      <c r="N3551" s="10">
        <f t="shared" si="554"/>
        <v>11544298210</v>
      </c>
      <c r="O3551" s="10">
        <f t="shared" si="555"/>
        <v>11656298210</v>
      </c>
      <c r="Q3551" s="1">
        <f t="shared" si="556"/>
        <v>11474631543.333334</v>
      </c>
      <c r="R3551" s="1">
        <f t="shared" si="557"/>
        <v>11407631543.333334</v>
      </c>
      <c r="T3551" s="1">
        <f t="shared" si="558"/>
        <v>0.99416103255716948</v>
      </c>
      <c r="U3551">
        <f t="shared" si="559"/>
        <v>0.81243068482275571</v>
      </c>
      <c r="Z3551" t="s">
        <v>1938</v>
      </c>
    </row>
    <row r="3552" spans="1:26">
      <c r="A3552" s="4">
        <v>1214700000</v>
      </c>
      <c r="B3552" s="4">
        <v>1195100000</v>
      </c>
      <c r="C3552" s="4">
        <v>1464700000</v>
      </c>
      <c r="E3552" s="6">
        <v>1546500000</v>
      </c>
      <c r="F3552" s="6">
        <v>1167500000</v>
      </c>
      <c r="G3552" s="6">
        <v>1138400000</v>
      </c>
      <c r="I3552" s="8">
        <f t="shared" si="550"/>
        <v>1214998210</v>
      </c>
      <c r="J3552" s="8">
        <f t="shared" si="551"/>
        <v>1195398210</v>
      </c>
      <c r="K3552" s="8">
        <f t="shared" si="552"/>
        <v>1464998210</v>
      </c>
      <c r="L3552" s="1"/>
      <c r="M3552" s="10">
        <f t="shared" si="553"/>
        <v>1546798210</v>
      </c>
      <c r="N3552" s="10">
        <f t="shared" si="554"/>
        <v>1167798210</v>
      </c>
      <c r="O3552" s="10">
        <f t="shared" si="555"/>
        <v>1138698210</v>
      </c>
      <c r="Q3552" s="1">
        <f t="shared" si="556"/>
        <v>1291798210</v>
      </c>
      <c r="R3552" s="1">
        <f t="shared" si="557"/>
        <v>1284431543.3333333</v>
      </c>
      <c r="T3552" s="1">
        <f t="shared" si="558"/>
        <v>0.99429735495092009</v>
      </c>
      <c r="U3552">
        <f t="shared" si="559"/>
        <v>0.9649401138130389</v>
      </c>
      <c r="Y3552" t="s">
        <v>8798</v>
      </c>
      <c r="Z3552" t="s">
        <v>8799</v>
      </c>
    </row>
    <row r="3553" spans="1:26">
      <c r="A3553" s="4">
        <v>1081300000</v>
      </c>
      <c r="B3553" s="4">
        <v>1087300000</v>
      </c>
      <c r="C3553" s="4">
        <v>1447400000</v>
      </c>
      <c r="E3553" s="6">
        <v>1145100000</v>
      </c>
      <c r="F3553" s="6">
        <v>1398500000</v>
      </c>
      <c r="G3553" s="6">
        <v>1051800000</v>
      </c>
      <c r="I3553" s="8">
        <f t="shared" si="550"/>
        <v>1081598210</v>
      </c>
      <c r="J3553" s="8">
        <f t="shared" si="551"/>
        <v>1087598210</v>
      </c>
      <c r="K3553" s="8">
        <f t="shared" si="552"/>
        <v>1447698210</v>
      </c>
      <c r="L3553" s="1"/>
      <c r="M3553" s="10">
        <f t="shared" si="553"/>
        <v>1145398210</v>
      </c>
      <c r="N3553" s="10">
        <f t="shared" si="554"/>
        <v>1398798210</v>
      </c>
      <c r="O3553" s="10">
        <f t="shared" si="555"/>
        <v>1052098210</v>
      </c>
      <c r="Q3553" s="1">
        <f t="shared" si="556"/>
        <v>1205631543.3333333</v>
      </c>
      <c r="R3553" s="1">
        <f t="shared" si="557"/>
        <v>1198764876.6666667</v>
      </c>
      <c r="T3553" s="1">
        <f t="shared" si="558"/>
        <v>0.99430450646000723</v>
      </c>
      <c r="U3553">
        <f t="shared" si="559"/>
        <v>0.96768631673611638</v>
      </c>
      <c r="Y3553" t="s">
        <v>6325</v>
      </c>
      <c r="Z3553" t="s">
        <v>6326</v>
      </c>
    </row>
    <row r="3554" spans="1:26">
      <c r="A3554" s="4">
        <v>110260000</v>
      </c>
      <c r="B3554" s="4">
        <v>99047000</v>
      </c>
      <c r="C3554" s="4">
        <v>112890000</v>
      </c>
      <c r="E3554" s="6">
        <v>96047000</v>
      </c>
      <c r="F3554" s="6">
        <v>129430000</v>
      </c>
      <c r="G3554" s="6">
        <v>94917000</v>
      </c>
      <c r="I3554" s="8">
        <f t="shared" si="550"/>
        <v>110558210</v>
      </c>
      <c r="J3554" s="8">
        <f t="shared" si="551"/>
        <v>99345210</v>
      </c>
      <c r="K3554" s="8">
        <f t="shared" si="552"/>
        <v>113188210</v>
      </c>
      <c r="L3554" s="1"/>
      <c r="M3554" s="10">
        <f t="shared" si="553"/>
        <v>96345210</v>
      </c>
      <c r="N3554" s="10">
        <f t="shared" si="554"/>
        <v>129728210</v>
      </c>
      <c r="O3554" s="10">
        <f t="shared" si="555"/>
        <v>95215210</v>
      </c>
      <c r="Q3554" s="1">
        <f t="shared" si="556"/>
        <v>107697210</v>
      </c>
      <c r="R3554" s="1">
        <f t="shared" si="557"/>
        <v>107096210</v>
      </c>
      <c r="T3554" s="1">
        <f t="shared" si="558"/>
        <v>0.99441953974480857</v>
      </c>
      <c r="U3554">
        <f t="shared" si="559"/>
        <v>0.96273700963690656</v>
      </c>
      <c r="Y3554" t="s">
        <v>11485</v>
      </c>
      <c r="Z3554" t="s">
        <v>11486</v>
      </c>
    </row>
    <row r="3555" spans="1:26">
      <c r="A3555" s="4">
        <v>1985100000</v>
      </c>
      <c r="B3555" s="4">
        <v>2547900000</v>
      </c>
      <c r="C3555" s="4">
        <v>2442300000</v>
      </c>
      <c r="E3555" s="6">
        <v>2208100000</v>
      </c>
      <c r="F3555" s="6">
        <v>2608700000</v>
      </c>
      <c r="G3555" s="6">
        <v>2120500000</v>
      </c>
      <c r="I3555" s="8">
        <f t="shared" si="550"/>
        <v>1985398210</v>
      </c>
      <c r="J3555" s="8">
        <f t="shared" si="551"/>
        <v>2548198210</v>
      </c>
      <c r="K3555" s="8">
        <f t="shared" si="552"/>
        <v>2442598210</v>
      </c>
      <c r="L3555" s="1"/>
      <c r="M3555" s="10">
        <f t="shared" si="553"/>
        <v>2208398210</v>
      </c>
      <c r="N3555" s="10">
        <f t="shared" si="554"/>
        <v>2608998210</v>
      </c>
      <c r="O3555" s="10">
        <f t="shared" si="555"/>
        <v>2120798210</v>
      </c>
      <c r="Q3555" s="1">
        <f t="shared" si="556"/>
        <v>2325398210</v>
      </c>
      <c r="R3555" s="1">
        <f t="shared" si="557"/>
        <v>2312731543.3333335</v>
      </c>
      <c r="T3555" s="1">
        <f t="shared" si="558"/>
        <v>0.99455290426723664</v>
      </c>
      <c r="U3555">
        <f t="shared" si="559"/>
        <v>0.95853034817530469</v>
      </c>
      <c r="Y3555" t="s">
        <v>5238</v>
      </c>
      <c r="Z3555" t="s">
        <v>5239</v>
      </c>
    </row>
    <row r="3556" spans="1:26">
      <c r="A3556" s="4">
        <v>53039000000</v>
      </c>
      <c r="B3556" s="4">
        <v>56066000000</v>
      </c>
      <c r="C3556" s="4">
        <v>53406000000</v>
      </c>
      <c r="E3556" s="6">
        <v>54315000000</v>
      </c>
      <c r="F3556" s="6">
        <v>53485000000</v>
      </c>
      <c r="G3556" s="6">
        <v>53828000000</v>
      </c>
      <c r="I3556" s="8">
        <f t="shared" si="550"/>
        <v>53039298210</v>
      </c>
      <c r="J3556" s="8">
        <f t="shared" si="551"/>
        <v>56066298210</v>
      </c>
      <c r="K3556" s="8">
        <f t="shared" si="552"/>
        <v>53406298210</v>
      </c>
      <c r="L3556" s="1"/>
      <c r="M3556" s="10">
        <f t="shared" si="553"/>
        <v>54315298210</v>
      </c>
      <c r="N3556" s="10">
        <f t="shared" si="554"/>
        <v>53485298210</v>
      </c>
      <c r="O3556" s="10">
        <f t="shared" si="555"/>
        <v>53828298210</v>
      </c>
      <c r="Q3556" s="1">
        <f t="shared" si="556"/>
        <v>54170631543.333336</v>
      </c>
      <c r="R3556" s="1">
        <f t="shared" si="557"/>
        <v>53876298210</v>
      </c>
      <c r="T3556" s="1">
        <f t="shared" si="558"/>
        <v>0.99456655156220786</v>
      </c>
      <c r="U3556">
        <f t="shared" si="559"/>
        <v>0.77967402403672681</v>
      </c>
      <c r="Y3556" t="s">
        <v>7032</v>
      </c>
      <c r="Z3556" t="s">
        <v>7033</v>
      </c>
    </row>
    <row r="3557" spans="1:26">
      <c r="A3557" s="4">
        <v>440690000</v>
      </c>
      <c r="B3557" s="4">
        <v>371450000</v>
      </c>
      <c r="C3557" s="4">
        <v>326370000</v>
      </c>
      <c r="E3557" s="6">
        <v>370000000</v>
      </c>
      <c r="F3557" s="6">
        <v>373560000</v>
      </c>
      <c r="G3557" s="6">
        <v>388800000</v>
      </c>
      <c r="I3557" s="8">
        <f t="shared" si="550"/>
        <v>440988210</v>
      </c>
      <c r="J3557" s="8">
        <f t="shared" si="551"/>
        <v>371748210</v>
      </c>
      <c r="K3557" s="8">
        <f t="shared" si="552"/>
        <v>326668210</v>
      </c>
      <c r="L3557" s="1"/>
      <c r="M3557" s="10">
        <f t="shared" si="553"/>
        <v>370298210</v>
      </c>
      <c r="N3557" s="10">
        <f t="shared" si="554"/>
        <v>373858210</v>
      </c>
      <c r="O3557" s="10">
        <f t="shared" si="555"/>
        <v>389098210</v>
      </c>
      <c r="Q3557" s="1">
        <f t="shared" si="556"/>
        <v>379801543.33333331</v>
      </c>
      <c r="R3557" s="1">
        <f t="shared" si="557"/>
        <v>377751543.33333331</v>
      </c>
      <c r="T3557" s="1">
        <f t="shared" si="558"/>
        <v>0.99460244426073641</v>
      </c>
      <c r="U3557">
        <f t="shared" si="559"/>
        <v>0.95446910637878246</v>
      </c>
      <c r="Y3557" t="s">
        <v>8879</v>
      </c>
    </row>
    <row r="3558" spans="1:26">
      <c r="A3558" s="4">
        <v>22115000000</v>
      </c>
      <c r="B3558" s="4">
        <v>25548000000</v>
      </c>
      <c r="C3558" s="4">
        <v>27081000000</v>
      </c>
      <c r="E3558" s="6">
        <v>25410000000</v>
      </c>
      <c r="F3558" s="6">
        <v>24075000000</v>
      </c>
      <c r="G3558" s="6">
        <v>24858000000</v>
      </c>
      <c r="I3558" s="8">
        <f t="shared" si="550"/>
        <v>22115298210</v>
      </c>
      <c r="J3558" s="8">
        <f t="shared" si="551"/>
        <v>25548298210</v>
      </c>
      <c r="K3558" s="8">
        <f t="shared" si="552"/>
        <v>27081298210</v>
      </c>
      <c r="L3558" s="1"/>
      <c r="M3558" s="10">
        <f t="shared" si="553"/>
        <v>25410298210</v>
      </c>
      <c r="N3558" s="10">
        <f t="shared" si="554"/>
        <v>24075298210</v>
      </c>
      <c r="O3558" s="10">
        <f t="shared" si="555"/>
        <v>24858298210</v>
      </c>
      <c r="Q3558" s="1">
        <f t="shared" si="556"/>
        <v>24914964876.666668</v>
      </c>
      <c r="R3558" s="1">
        <f t="shared" si="557"/>
        <v>24781298210</v>
      </c>
      <c r="T3558" s="1">
        <f t="shared" si="558"/>
        <v>0.99463508508527543</v>
      </c>
      <c r="U3558">
        <f t="shared" si="559"/>
        <v>0.93408060223707445</v>
      </c>
      <c r="Y3558" t="s">
        <v>3847</v>
      </c>
      <c r="Z3558" t="s">
        <v>3848</v>
      </c>
    </row>
    <row r="3559" spans="1:26">
      <c r="A3559" s="4">
        <v>578830000</v>
      </c>
      <c r="B3559" s="4">
        <v>659660000</v>
      </c>
      <c r="C3559" s="4">
        <v>580750000</v>
      </c>
      <c r="E3559" s="6">
        <v>580610000</v>
      </c>
      <c r="F3559" s="6">
        <v>517890000</v>
      </c>
      <c r="G3559" s="6">
        <v>711080000</v>
      </c>
      <c r="I3559" s="8">
        <f t="shared" si="550"/>
        <v>579128210</v>
      </c>
      <c r="J3559" s="8">
        <f t="shared" si="551"/>
        <v>659958210</v>
      </c>
      <c r="K3559" s="8">
        <f t="shared" si="552"/>
        <v>581048210</v>
      </c>
      <c r="L3559" s="1"/>
      <c r="M3559" s="10">
        <f t="shared" si="553"/>
        <v>580908210</v>
      </c>
      <c r="N3559" s="10">
        <f t="shared" si="554"/>
        <v>518188210</v>
      </c>
      <c r="O3559" s="10">
        <f t="shared" si="555"/>
        <v>711378210</v>
      </c>
      <c r="Q3559" s="1">
        <f t="shared" si="556"/>
        <v>606711543.33333337</v>
      </c>
      <c r="R3559" s="1">
        <f t="shared" si="557"/>
        <v>603491543.33333337</v>
      </c>
      <c r="T3559" s="1">
        <f t="shared" si="558"/>
        <v>0.99469270028668155</v>
      </c>
      <c r="U3559">
        <f t="shared" si="559"/>
        <v>0.96158007613113838</v>
      </c>
      <c r="Y3559" t="s">
        <v>11250</v>
      </c>
      <c r="Z3559" t="s">
        <v>11251</v>
      </c>
    </row>
    <row r="3560" spans="1:26">
      <c r="A3560" s="4">
        <v>69936000</v>
      </c>
      <c r="B3560" s="4">
        <v>66870000</v>
      </c>
      <c r="C3560" s="4">
        <v>57871000</v>
      </c>
      <c r="E3560" s="6">
        <v>65640000</v>
      </c>
      <c r="F3560" s="6">
        <v>64184000</v>
      </c>
      <c r="G3560" s="6">
        <v>63828000</v>
      </c>
      <c r="I3560" s="8">
        <f t="shared" si="550"/>
        <v>70234210</v>
      </c>
      <c r="J3560" s="8">
        <f t="shared" si="551"/>
        <v>67168210</v>
      </c>
      <c r="K3560" s="8">
        <f t="shared" si="552"/>
        <v>58169210</v>
      </c>
      <c r="L3560" s="1"/>
      <c r="M3560" s="10">
        <f t="shared" si="553"/>
        <v>65938210</v>
      </c>
      <c r="N3560" s="10">
        <f t="shared" si="554"/>
        <v>64482210</v>
      </c>
      <c r="O3560" s="10">
        <f t="shared" si="555"/>
        <v>64126210</v>
      </c>
      <c r="Q3560" s="1">
        <f t="shared" si="556"/>
        <v>65190543.333333336</v>
      </c>
      <c r="R3560" s="1">
        <f t="shared" si="557"/>
        <v>64848876.666666664</v>
      </c>
      <c r="T3560" s="1">
        <f t="shared" si="558"/>
        <v>0.99475895353533628</v>
      </c>
      <c r="U3560">
        <f t="shared" si="559"/>
        <v>0.93016447936820912</v>
      </c>
      <c r="Y3560" t="s">
        <v>9292</v>
      </c>
      <c r="Z3560" t="s">
        <v>9293</v>
      </c>
    </row>
    <row r="3561" spans="1:26">
      <c r="A3561" s="4">
        <v>44086000000</v>
      </c>
      <c r="B3561" s="4">
        <v>40296000000</v>
      </c>
      <c r="C3561" s="4">
        <v>34645000000</v>
      </c>
      <c r="E3561" s="6">
        <v>33472000000</v>
      </c>
      <c r="F3561" s="6">
        <v>41499000000</v>
      </c>
      <c r="G3561" s="6">
        <v>43435000000</v>
      </c>
      <c r="I3561" s="8">
        <f t="shared" si="550"/>
        <v>44086298210</v>
      </c>
      <c r="J3561" s="8">
        <f t="shared" si="551"/>
        <v>40296298210</v>
      </c>
      <c r="K3561" s="8">
        <f t="shared" si="552"/>
        <v>34645298210</v>
      </c>
      <c r="L3561" s="1"/>
      <c r="M3561" s="10">
        <f t="shared" si="553"/>
        <v>33472298210</v>
      </c>
      <c r="N3561" s="10">
        <f t="shared" si="554"/>
        <v>41499298210</v>
      </c>
      <c r="O3561" s="10">
        <f t="shared" si="555"/>
        <v>43435298210</v>
      </c>
      <c r="Q3561" s="1">
        <f t="shared" si="556"/>
        <v>39675964876.666664</v>
      </c>
      <c r="R3561" s="1">
        <f t="shared" si="557"/>
        <v>39468964876.666664</v>
      </c>
      <c r="T3561" s="1">
        <f t="shared" si="558"/>
        <v>0.9947827355769806</v>
      </c>
      <c r="U3561">
        <f t="shared" si="559"/>
        <v>0.96217250598394766</v>
      </c>
      <c r="Y3561" t="s">
        <v>1209</v>
      </c>
      <c r="Z3561" t="s">
        <v>1210</v>
      </c>
    </row>
    <row r="3562" spans="1:26">
      <c r="A3562" s="4">
        <v>657450000</v>
      </c>
      <c r="B3562" s="4">
        <v>689630000</v>
      </c>
      <c r="C3562" s="4">
        <v>830240000</v>
      </c>
      <c r="E3562" s="6">
        <v>768860000</v>
      </c>
      <c r="F3562" s="6">
        <v>707750000</v>
      </c>
      <c r="G3562" s="6">
        <v>689580000</v>
      </c>
      <c r="I3562" s="8">
        <f t="shared" si="550"/>
        <v>657748210</v>
      </c>
      <c r="J3562" s="8">
        <f t="shared" si="551"/>
        <v>689928210</v>
      </c>
      <c r="K3562" s="8">
        <f t="shared" si="552"/>
        <v>830538210</v>
      </c>
      <c r="L3562" s="1"/>
      <c r="M3562" s="10">
        <f t="shared" si="553"/>
        <v>769158210</v>
      </c>
      <c r="N3562" s="10">
        <f t="shared" si="554"/>
        <v>708048210</v>
      </c>
      <c r="O3562" s="10">
        <f t="shared" si="555"/>
        <v>689878210</v>
      </c>
      <c r="Q3562" s="1">
        <f t="shared" si="556"/>
        <v>726071543.33333337</v>
      </c>
      <c r="R3562" s="1">
        <f t="shared" si="557"/>
        <v>722361543.33333337</v>
      </c>
      <c r="T3562" s="1">
        <f t="shared" si="558"/>
        <v>0.99489031069449751</v>
      </c>
      <c r="U3562">
        <f t="shared" si="559"/>
        <v>0.9522478377254413</v>
      </c>
      <c r="Y3562" t="s">
        <v>1256</v>
      </c>
      <c r="Z3562" t="s">
        <v>1257</v>
      </c>
    </row>
    <row r="3563" spans="1:26">
      <c r="A3563" s="4">
        <v>322620000</v>
      </c>
      <c r="B3563" s="4">
        <v>338960000</v>
      </c>
      <c r="C3563" s="4">
        <v>271590000</v>
      </c>
      <c r="E3563" s="6">
        <v>337480000</v>
      </c>
      <c r="F3563" s="6">
        <v>288610000</v>
      </c>
      <c r="G3563" s="6">
        <v>302400000</v>
      </c>
      <c r="I3563" s="8">
        <f t="shared" si="550"/>
        <v>322918210</v>
      </c>
      <c r="J3563" s="8">
        <f t="shared" si="551"/>
        <v>339258210</v>
      </c>
      <c r="K3563" s="8">
        <f t="shared" si="552"/>
        <v>271888210</v>
      </c>
      <c r="L3563" s="1"/>
      <c r="M3563" s="10">
        <f t="shared" si="553"/>
        <v>337778210</v>
      </c>
      <c r="N3563" s="10">
        <f t="shared" si="554"/>
        <v>288908210</v>
      </c>
      <c r="O3563" s="10">
        <f t="shared" si="555"/>
        <v>302698210</v>
      </c>
      <c r="Q3563" s="1">
        <f t="shared" si="556"/>
        <v>311354876.66666669</v>
      </c>
      <c r="R3563" s="1">
        <f t="shared" si="557"/>
        <v>309794876.66666669</v>
      </c>
      <c r="T3563" s="1">
        <f t="shared" si="558"/>
        <v>0.99498964006377155</v>
      </c>
      <c r="U3563">
        <f t="shared" si="559"/>
        <v>0.9531730956493315</v>
      </c>
      <c r="Y3563" t="s">
        <v>176</v>
      </c>
      <c r="Z3563" t="s">
        <v>177</v>
      </c>
    </row>
    <row r="3564" spans="1:26">
      <c r="A3564" s="4">
        <v>455190000</v>
      </c>
      <c r="B3564" s="4">
        <v>405850000</v>
      </c>
      <c r="C3564" s="4">
        <v>379060000</v>
      </c>
      <c r="E3564" s="6">
        <v>429720000</v>
      </c>
      <c r="F3564" s="6">
        <v>419590000</v>
      </c>
      <c r="G3564" s="6">
        <v>384600000</v>
      </c>
      <c r="I3564" s="8">
        <f t="shared" si="550"/>
        <v>455488210</v>
      </c>
      <c r="J3564" s="8">
        <f t="shared" si="551"/>
        <v>406148210</v>
      </c>
      <c r="K3564" s="8">
        <f t="shared" si="552"/>
        <v>379358210</v>
      </c>
      <c r="L3564" s="1"/>
      <c r="M3564" s="10">
        <f t="shared" si="553"/>
        <v>430018210</v>
      </c>
      <c r="N3564" s="10">
        <f t="shared" si="554"/>
        <v>419888210</v>
      </c>
      <c r="O3564" s="10">
        <f t="shared" si="555"/>
        <v>384898210</v>
      </c>
      <c r="Q3564" s="1">
        <f t="shared" si="556"/>
        <v>413664876.66666669</v>
      </c>
      <c r="R3564" s="1">
        <f t="shared" si="557"/>
        <v>411601543.33333331</v>
      </c>
      <c r="T3564" s="1">
        <f t="shared" si="558"/>
        <v>0.99501206544302279</v>
      </c>
      <c r="U3564">
        <f t="shared" si="559"/>
        <v>0.94090322330852683</v>
      </c>
      <c r="Y3564" t="s">
        <v>11072</v>
      </c>
      <c r="Z3564" t="s">
        <v>11073</v>
      </c>
    </row>
    <row r="3565" spans="1:26">
      <c r="A3565" s="4">
        <v>5890600000</v>
      </c>
      <c r="B3565" s="4">
        <v>6496900000</v>
      </c>
      <c r="C3565" s="4">
        <v>6592800000</v>
      </c>
      <c r="E3565" s="6">
        <v>5658700000</v>
      </c>
      <c r="F3565" s="6">
        <v>6636700000</v>
      </c>
      <c r="G3565" s="6">
        <v>6591900000</v>
      </c>
      <c r="I3565" s="8">
        <f t="shared" si="550"/>
        <v>5890898210</v>
      </c>
      <c r="J3565" s="8">
        <f t="shared" si="551"/>
        <v>6497198210</v>
      </c>
      <c r="K3565" s="8">
        <f t="shared" si="552"/>
        <v>6593098210</v>
      </c>
      <c r="L3565" s="1"/>
      <c r="M3565" s="10">
        <f t="shared" si="553"/>
        <v>5658998210</v>
      </c>
      <c r="N3565" s="10">
        <f t="shared" si="554"/>
        <v>6636998210</v>
      </c>
      <c r="O3565" s="10">
        <f t="shared" si="555"/>
        <v>6592198210</v>
      </c>
      <c r="Q3565" s="1">
        <f t="shared" si="556"/>
        <v>6327064876.666667</v>
      </c>
      <c r="R3565" s="1">
        <f t="shared" si="557"/>
        <v>6296064876.666667</v>
      </c>
      <c r="T3565" s="1">
        <f t="shared" si="558"/>
        <v>0.9951004137614704</v>
      </c>
      <c r="U3565">
        <f t="shared" si="559"/>
        <v>0.94004027217395325</v>
      </c>
      <c r="Y3565" t="s">
        <v>4503</v>
      </c>
      <c r="Z3565" t="s">
        <v>4504</v>
      </c>
    </row>
    <row r="3566" spans="1:26">
      <c r="A3566" s="4">
        <v>386320000</v>
      </c>
      <c r="B3566" s="4">
        <v>390560000</v>
      </c>
      <c r="C3566" s="4">
        <v>404690000</v>
      </c>
      <c r="E3566" s="6">
        <v>369490000</v>
      </c>
      <c r="F3566" s="6">
        <v>423700000</v>
      </c>
      <c r="G3566" s="6">
        <v>382670000</v>
      </c>
      <c r="I3566" s="8">
        <f t="shared" si="550"/>
        <v>386618210</v>
      </c>
      <c r="J3566" s="8">
        <f t="shared" si="551"/>
        <v>390858210</v>
      </c>
      <c r="K3566" s="8">
        <f t="shared" si="552"/>
        <v>404988210</v>
      </c>
      <c r="L3566" s="1"/>
      <c r="M3566" s="10">
        <f t="shared" si="553"/>
        <v>369788210</v>
      </c>
      <c r="N3566" s="10">
        <f t="shared" si="554"/>
        <v>423998210</v>
      </c>
      <c r="O3566" s="10">
        <f t="shared" si="555"/>
        <v>382968210</v>
      </c>
      <c r="Q3566" s="1">
        <f t="shared" si="556"/>
        <v>394154876.66666669</v>
      </c>
      <c r="R3566" s="1">
        <f t="shared" si="557"/>
        <v>392251543.33333331</v>
      </c>
      <c r="T3566" s="1">
        <f t="shared" si="558"/>
        <v>0.99517110291916289</v>
      </c>
      <c r="U3566">
        <f t="shared" si="559"/>
        <v>0.91741619514359796</v>
      </c>
      <c r="Y3566" t="s">
        <v>1141</v>
      </c>
      <c r="Z3566" t="s">
        <v>1142</v>
      </c>
    </row>
    <row r="3567" spans="1:26">
      <c r="A3567" s="4">
        <v>151210000</v>
      </c>
      <c r="B3567" s="4">
        <v>153820000</v>
      </c>
      <c r="C3567" s="4">
        <v>134290000</v>
      </c>
      <c r="E3567" s="6">
        <v>176410000</v>
      </c>
      <c r="F3567" s="6">
        <v>125130000</v>
      </c>
      <c r="G3567" s="6">
        <v>135680000</v>
      </c>
      <c r="I3567" s="8">
        <f t="shared" si="550"/>
        <v>151508210</v>
      </c>
      <c r="J3567" s="8">
        <f t="shared" si="551"/>
        <v>154118210</v>
      </c>
      <c r="K3567" s="8">
        <f t="shared" si="552"/>
        <v>134588210</v>
      </c>
      <c r="L3567" s="1"/>
      <c r="M3567" s="10">
        <f t="shared" si="553"/>
        <v>176708210</v>
      </c>
      <c r="N3567" s="10">
        <f t="shared" si="554"/>
        <v>125428210</v>
      </c>
      <c r="O3567" s="10">
        <f t="shared" si="555"/>
        <v>135978210</v>
      </c>
      <c r="Q3567" s="1">
        <f t="shared" si="556"/>
        <v>146738210</v>
      </c>
      <c r="R3567" s="1">
        <f t="shared" si="557"/>
        <v>146038210</v>
      </c>
      <c r="T3567" s="1">
        <f t="shared" si="558"/>
        <v>0.9952295997068521</v>
      </c>
      <c r="U3567">
        <f t="shared" si="559"/>
        <v>0.96874307305776108</v>
      </c>
      <c r="Y3567" t="s">
        <v>8234</v>
      </c>
      <c r="Z3567" t="s">
        <v>8235</v>
      </c>
    </row>
    <row r="3568" spans="1:26">
      <c r="A3568" s="4">
        <v>57648000</v>
      </c>
      <c r="B3568" s="4">
        <v>53096000</v>
      </c>
      <c r="C3568" s="4">
        <v>102340000</v>
      </c>
      <c r="E3568" s="5">
        <v>0</v>
      </c>
      <c r="F3568" s="6">
        <v>118990000</v>
      </c>
      <c r="G3568" s="6">
        <v>93087000</v>
      </c>
      <c r="I3568" s="8">
        <f t="shared" si="550"/>
        <v>57946210</v>
      </c>
      <c r="J3568" s="8">
        <f t="shared" si="551"/>
        <v>53394210</v>
      </c>
      <c r="K3568" s="8">
        <f t="shared" si="552"/>
        <v>102638210</v>
      </c>
      <c r="L3568" s="1"/>
      <c r="M3568" s="10">
        <f t="shared" si="553"/>
        <v>298210</v>
      </c>
      <c r="N3568" s="10">
        <f t="shared" si="554"/>
        <v>119288210</v>
      </c>
      <c r="O3568" s="10">
        <f t="shared" si="555"/>
        <v>93385210</v>
      </c>
      <c r="Q3568" s="1">
        <f t="shared" si="556"/>
        <v>71326210</v>
      </c>
      <c r="R3568" s="1">
        <f t="shared" si="557"/>
        <v>70990543.333333328</v>
      </c>
      <c r="T3568" s="1">
        <f t="shared" si="558"/>
        <v>0.99529392257535243</v>
      </c>
      <c r="U3568">
        <f t="shared" si="559"/>
        <v>0.99360997240125093</v>
      </c>
      <c r="Y3568" t="s">
        <v>1890</v>
      </c>
      <c r="Z3568" t="s">
        <v>1891</v>
      </c>
    </row>
    <row r="3569" spans="1:26">
      <c r="A3569" s="4">
        <v>568620000</v>
      </c>
      <c r="B3569" s="4">
        <v>589930000</v>
      </c>
      <c r="C3569" s="4">
        <v>613160000</v>
      </c>
      <c r="E3569" s="6">
        <v>581310000</v>
      </c>
      <c r="F3569" s="6">
        <v>633840000</v>
      </c>
      <c r="G3569" s="6">
        <v>548240000</v>
      </c>
      <c r="I3569" s="8">
        <f t="shared" si="550"/>
        <v>568918210</v>
      </c>
      <c r="J3569" s="8">
        <f t="shared" si="551"/>
        <v>590228210</v>
      </c>
      <c r="K3569" s="8">
        <f t="shared" si="552"/>
        <v>613458210</v>
      </c>
      <c r="L3569" s="1"/>
      <c r="M3569" s="10">
        <f t="shared" si="553"/>
        <v>581608210</v>
      </c>
      <c r="N3569" s="10">
        <f t="shared" si="554"/>
        <v>634138210</v>
      </c>
      <c r="O3569" s="10">
        <f t="shared" si="555"/>
        <v>548538210</v>
      </c>
      <c r="Q3569" s="1">
        <f t="shared" si="556"/>
        <v>590868210</v>
      </c>
      <c r="R3569" s="1">
        <f t="shared" si="557"/>
        <v>588094876.66666663</v>
      </c>
      <c r="T3569" s="1">
        <f t="shared" si="558"/>
        <v>0.99530634194496037</v>
      </c>
      <c r="U3569">
        <f t="shared" si="559"/>
        <v>0.92598562517188798</v>
      </c>
      <c r="Y3569" t="s">
        <v>400</v>
      </c>
      <c r="Z3569" t="s">
        <v>401</v>
      </c>
    </row>
    <row r="3570" spans="1:26">
      <c r="A3570" s="4">
        <v>117050000</v>
      </c>
      <c r="B3570" s="4">
        <v>119650000</v>
      </c>
      <c r="C3570" s="4">
        <v>107370000</v>
      </c>
      <c r="E3570" s="6">
        <v>100080000</v>
      </c>
      <c r="F3570" s="6">
        <v>115950000</v>
      </c>
      <c r="G3570" s="6">
        <v>126460000</v>
      </c>
      <c r="I3570" s="8">
        <f t="shared" si="550"/>
        <v>117348210</v>
      </c>
      <c r="J3570" s="8">
        <f t="shared" si="551"/>
        <v>119948210</v>
      </c>
      <c r="K3570" s="8">
        <f t="shared" si="552"/>
        <v>107668210</v>
      </c>
      <c r="L3570" s="1"/>
      <c r="M3570" s="10">
        <f t="shared" si="553"/>
        <v>100378210</v>
      </c>
      <c r="N3570" s="10">
        <f t="shared" si="554"/>
        <v>116248210</v>
      </c>
      <c r="O3570" s="10">
        <f t="shared" si="555"/>
        <v>126758210</v>
      </c>
      <c r="Q3570" s="1">
        <f t="shared" si="556"/>
        <v>114988210</v>
      </c>
      <c r="R3570" s="1">
        <f t="shared" si="557"/>
        <v>114461543.33333333</v>
      </c>
      <c r="T3570" s="1">
        <f t="shared" si="558"/>
        <v>0.99541982028708276</v>
      </c>
      <c r="U3570">
        <f t="shared" si="559"/>
        <v>0.95372581467316275</v>
      </c>
      <c r="Y3570" t="s">
        <v>10871</v>
      </c>
      <c r="Z3570" t="s">
        <v>10872</v>
      </c>
    </row>
    <row r="3571" spans="1:26">
      <c r="A3571" s="4">
        <v>133280000</v>
      </c>
      <c r="B3571" s="4">
        <v>120050000</v>
      </c>
      <c r="C3571" s="4">
        <v>139660000</v>
      </c>
      <c r="E3571" s="6">
        <v>114040000</v>
      </c>
      <c r="F3571" s="6">
        <v>146850000</v>
      </c>
      <c r="G3571" s="6">
        <v>130310000</v>
      </c>
      <c r="I3571" s="8">
        <f t="shared" si="550"/>
        <v>133578210</v>
      </c>
      <c r="J3571" s="8">
        <f t="shared" si="551"/>
        <v>120348210</v>
      </c>
      <c r="K3571" s="8">
        <f t="shared" si="552"/>
        <v>139958210</v>
      </c>
      <c r="L3571" s="1"/>
      <c r="M3571" s="10">
        <f t="shared" si="553"/>
        <v>114338210</v>
      </c>
      <c r="N3571" s="10">
        <f t="shared" si="554"/>
        <v>147148210</v>
      </c>
      <c r="O3571" s="10">
        <f t="shared" si="555"/>
        <v>130608210</v>
      </c>
      <c r="Q3571" s="1">
        <f t="shared" si="556"/>
        <v>131294876.66666667</v>
      </c>
      <c r="R3571" s="1">
        <f t="shared" si="557"/>
        <v>130698210</v>
      </c>
      <c r="T3571" s="1">
        <f t="shared" si="558"/>
        <v>0.99545552209031352</v>
      </c>
      <c r="U3571">
        <f t="shared" si="559"/>
        <v>0.95968432538176196</v>
      </c>
      <c r="Y3571" t="s">
        <v>387</v>
      </c>
      <c r="Z3571" t="s">
        <v>388</v>
      </c>
    </row>
    <row r="3572" spans="1:26">
      <c r="A3572" s="4">
        <v>203580000</v>
      </c>
      <c r="B3572" s="4">
        <v>180100000</v>
      </c>
      <c r="C3572" s="4">
        <v>252610000</v>
      </c>
      <c r="E3572" s="6">
        <v>212570000</v>
      </c>
      <c r="F3572" s="6">
        <v>203200000</v>
      </c>
      <c r="G3572" s="6">
        <v>217670000</v>
      </c>
      <c r="I3572" s="8">
        <f t="shared" si="550"/>
        <v>203878210</v>
      </c>
      <c r="J3572" s="8">
        <f t="shared" si="551"/>
        <v>180398210</v>
      </c>
      <c r="K3572" s="8">
        <f t="shared" si="552"/>
        <v>252908210</v>
      </c>
      <c r="L3572" s="1"/>
      <c r="M3572" s="10">
        <f t="shared" si="553"/>
        <v>212868210</v>
      </c>
      <c r="N3572" s="10">
        <f t="shared" si="554"/>
        <v>203498210</v>
      </c>
      <c r="O3572" s="10">
        <f t="shared" si="555"/>
        <v>217968210</v>
      </c>
      <c r="Q3572" s="1">
        <f t="shared" si="556"/>
        <v>212394876.66666666</v>
      </c>
      <c r="R3572" s="1">
        <f t="shared" si="557"/>
        <v>211444876.66666666</v>
      </c>
      <c r="T3572" s="1">
        <f t="shared" si="558"/>
        <v>0.99552719907886045</v>
      </c>
      <c r="U3572">
        <f t="shared" si="559"/>
        <v>0.96729469214978803</v>
      </c>
      <c r="Y3572" t="s">
        <v>1242</v>
      </c>
      <c r="Z3572" t="s">
        <v>1243</v>
      </c>
    </row>
    <row r="3573" spans="1:26">
      <c r="A3573" s="4">
        <v>784850000</v>
      </c>
      <c r="B3573" s="4">
        <v>798120000</v>
      </c>
      <c r="C3573" s="4">
        <v>691450000</v>
      </c>
      <c r="E3573" s="6">
        <v>712040000</v>
      </c>
      <c r="F3573" s="6">
        <v>797010000</v>
      </c>
      <c r="G3573" s="6">
        <v>755370000</v>
      </c>
      <c r="I3573" s="8">
        <f t="shared" si="550"/>
        <v>785148210</v>
      </c>
      <c r="J3573" s="8">
        <f t="shared" si="551"/>
        <v>798418210</v>
      </c>
      <c r="K3573" s="8">
        <f t="shared" si="552"/>
        <v>691748210</v>
      </c>
      <c r="L3573" s="1"/>
      <c r="M3573" s="10">
        <f t="shared" si="553"/>
        <v>712338210</v>
      </c>
      <c r="N3573" s="10">
        <f t="shared" si="554"/>
        <v>797308210</v>
      </c>
      <c r="O3573" s="10">
        <f t="shared" si="555"/>
        <v>755668210</v>
      </c>
      <c r="Q3573" s="1">
        <f t="shared" si="556"/>
        <v>758438210</v>
      </c>
      <c r="R3573" s="1">
        <f t="shared" si="557"/>
        <v>755104876.66666663</v>
      </c>
      <c r="T3573" s="1">
        <f t="shared" si="558"/>
        <v>0.99560500342759184</v>
      </c>
      <c r="U3573">
        <f t="shared" si="559"/>
        <v>0.93994499449695801</v>
      </c>
      <c r="Y3573" t="s">
        <v>11725</v>
      </c>
      <c r="Z3573" t="s">
        <v>11726</v>
      </c>
    </row>
    <row r="3574" spans="1:26">
      <c r="A3574" s="4">
        <v>2979900000</v>
      </c>
      <c r="B3574" s="4">
        <v>3435100000</v>
      </c>
      <c r="C3574" s="4">
        <v>3309200000</v>
      </c>
      <c r="E3574" s="6">
        <v>3147400000</v>
      </c>
      <c r="F3574" s="6">
        <v>3470800000</v>
      </c>
      <c r="G3574" s="6">
        <v>3063400000</v>
      </c>
      <c r="I3574" s="8">
        <f t="shared" si="550"/>
        <v>2980198210</v>
      </c>
      <c r="J3574" s="8">
        <f t="shared" si="551"/>
        <v>3435398210</v>
      </c>
      <c r="K3574" s="8">
        <f t="shared" si="552"/>
        <v>3309498210</v>
      </c>
      <c r="L3574" s="1"/>
      <c r="M3574" s="10">
        <f t="shared" si="553"/>
        <v>3147698210</v>
      </c>
      <c r="N3574" s="10">
        <f t="shared" si="554"/>
        <v>3471098210</v>
      </c>
      <c r="O3574" s="10">
        <f t="shared" si="555"/>
        <v>3063698210</v>
      </c>
      <c r="Q3574" s="1">
        <f t="shared" si="556"/>
        <v>3241698210</v>
      </c>
      <c r="R3574" s="1">
        <f t="shared" si="557"/>
        <v>3227498210</v>
      </c>
      <c r="T3574" s="1">
        <f t="shared" si="558"/>
        <v>0.99561957989914185</v>
      </c>
      <c r="U3574">
        <f t="shared" si="559"/>
        <v>0.94217738710918231</v>
      </c>
      <c r="Y3574" t="s">
        <v>6548</v>
      </c>
      <c r="Z3574" t="s">
        <v>6549</v>
      </c>
    </row>
    <row r="3575" spans="1:26">
      <c r="A3575" s="4">
        <v>1182200000</v>
      </c>
      <c r="B3575" s="4">
        <v>1081100000</v>
      </c>
      <c r="C3575" s="4">
        <v>1172900000</v>
      </c>
      <c r="E3575" s="6">
        <v>1006000000</v>
      </c>
      <c r="F3575" s="6">
        <v>1091200000</v>
      </c>
      <c r="G3575" s="6">
        <v>1324000000</v>
      </c>
      <c r="I3575" s="8">
        <f t="shared" si="550"/>
        <v>1182498210</v>
      </c>
      <c r="J3575" s="8">
        <f t="shared" si="551"/>
        <v>1081398210</v>
      </c>
      <c r="K3575" s="8">
        <f t="shared" si="552"/>
        <v>1173198210</v>
      </c>
      <c r="L3575" s="1"/>
      <c r="M3575" s="10">
        <f t="shared" si="553"/>
        <v>1006298210</v>
      </c>
      <c r="N3575" s="10">
        <f t="shared" si="554"/>
        <v>1091498210</v>
      </c>
      <c r="O3575" s="10">
        <f t="shared" si="555"/>
        <v>1324298210</v>
      </c>
      <c r="Q3575" s="1">
        <f t="shared" si="556"/>
        <v>1145698210</v>
      </c>
      <c r="R3575" s="1">
        <f t="shared" si="557"/>
        <v>1140698210</v>
      </c>
      <c r="T3575" s="1">
        <f t="shared" si="558"/>
        <v>0.99563584899028512</v>
      </c>
      <c r="U3575">
        <f t="shared" si="559"/>
        <v>0.96265541836121948</v>
      </c>
      <c r="Y3575" t="s">
        <v>10341</v>
      </c>
      <c r="Z3575" t="s">
        <v>10342</v>
      </c>
    </row>
    <row r="3576" spans="1:26">
      <c r="A3576" s="4">
        <v>500180000</v>
      </c>
      <c r="B3576" s="4">
        <v>625770000</v>
      </c>
      <c r="C3576" s="4">
        <v>569930000</v>
      </c>
      <c r="E3576" s="6">
        <v>516150000</v>
      </c>
      <c r="F3576" s="6">
        <v>506150000</v>
      </c>
      <c r="G3576" s="6">
        <v>666260000</v>
      </c>
      <c r="I3576" s="8">
        <f t="shared" si="550"/>
        <v>500478210</v>
      </c>
      <c r="J3576" s="8">
        <f t="shared" si="551"/>
        <v>626068210</v>
      </c>
      <c r="K3576" s="8">
        <f t="shared" si="552"/>
        <v>570228210</v>
      </c>
      <c r="L3576" s="1"/>
      <c r="M3576" s="10">
        <f t="shared" si="553"/>
        <v>516448210</v>
      </c>
      <c r="N3576" s="10">
        <f t="shared" si="554"/>
        <v>506448210</v>
      </c>
      <c r="O3576" s="10">
        <f t="shared" si="555"/>
        <v>666558210</v>
      </c>
      <c r="Q3576" s="1">
        <f t="shared" si="556"/>
        <v>565591543.33333337</v>
      </c>
      <c r="R3576" s="1">
        <f t="shared" si="557"/>
        <v>563151543.33333337</v>
      </c>
      <c r="T3576" s="1">
        <f t="shared" si="558"/>
        <v>0.99568593266861849</v>
      </c>
      <c r="U3576">
        <f t="shared" si="559"/>
        <v>0.97107899313999324</v>
      </c>
      <c r="Z3576" t="s">
        <v>10758</v>
      </c>
    </row>
    <row r="3577" spans="1:26">
      <c r="A3577" s="4">
        <v>1618500000</v>
      </c>
      <c r="B3577" s="4">
        <v>1746600000</v>
      </c>
      <c r="C3577" s="4">
        <v>1648700000</v>
      </c>
      <c r="E3577" s="6">
        <v>1604600000</v>
      </c>
      <c r="F3577" s="6">
        <v>1784300000</v>
      </c>
      <c r="G3577" s="6">
        <v>1604100000</v>
      </c>
      <c r="I3577" s="8">
        <f t="shared" si="550"/>
        <v>1618798210</v>
      </c>
      <c r="J3577" s="8">
        <f t="shared" si="551"/>
        <v>1746898210</v>
      </c>
      <c r="K3577" s="8">
        <f t="shared" si="552"/>
        <v>1648998210</v>
      </c>
      <c r="L3577" s="1"/>
      <c r="M3577" s="10">
        <f t="shared" si="553"/>
        <v>1604898210</v>
      </c>
      <c r="N3577" s="10">
        <f t="shared" si="554"/>
        <v>1784598210</v>
      </c>
      <c r="O3577" s="10">
        <f t="shared" si="555"/>
        <v>1604398210</v>
      </c>
      <c r="Q3577" s="1">
        <f t="shared" si="556"/>
        <v>1671564876.6666667</v>
      </c>
      <c r="R3577" s="1">
        <f t="shared" si="557"/>
        <v>1664631543.3333333</v>
      </c>
      <c r="T3577" s="1">
        <f t="shared" si="558"/>
        <v>0.99585219010633941</v>
      </c>
      <c r="U3577">
        <f t="shared" si="559"/>
        <v>0.9272769327947612</v>
      </c>
      <c r="Y3577" t="s">
        <v>12989</v>
      </c>
      <c r="Z3577" t="s">
        <v>12990</v>
      </c>
    </row>
    <row r="3578" spans="1:26">
      <c r="A3578" s="4">
        <v>1532700000</v>
      </c>
      <c r="B3578" s="4">
        <v>1377700000</v>
      </c>
      <c r="C3578" s="4">
        <v>1400800000</v>
      </c>
      <c r="E3578" s="6">
        <v>1471300000</v>
      </c>
      <c r="F3578" s="6">
        <v>1295800000</v>
      </c>
      <c r="G3578" s="6">
        <v>1526300000</v>
      </c>
      <c r="I3578" s="8">
        <f t="shared" si="550"/>
        <v>1532998210</v>
      </c>
      <c r="J3578" s="8">
        <f t="shared" si="551"/>
        <v>1377998210</v>
      </c>
      <c r="K3578" s="8">
        <f t="shared" si="552"/>
        <v>1401098210</v>
      </c>
      <c r="L3578" s="1"/>
      <c r="M3578" s="10">
        <f t="shared" si="553"/>
        <v>1471598210</v>
      </c>
      <c r="N3578" s="10">
        <f t="shared" si="554"/>
        <v>1296098210</v>
      </c>
      <c r="O3578" s="10">
        <f t="shared" si="555"/>
        <v>1526598210</v>
      </c>
      <c r="Q3578" s="1">
        <f t="shared" si="556"/>
        <v>1437364876.6666667</v>
      </c>
      <c r="R3578" s="1">
        <f t="shared" si="557"/>
        <v>1431431543.3333333</v>
      </c>
      <c r="T3578" s="1">
        <f t="shared" si="558"/>
        <v>0.99587207574802217</v>
      </c>
      <c r="U3578">
        <f t="shared" si="559"/>
        <v>0.94747021140036614</v>
      </c>
      <c r="Y3578" t="s">
        <v>5549</v>
      </c>
      <c r="Z3578" t="s">
        <v>5550</v>
      </c>
    </row>
    <row r="3579" spans="1:26">
      <c r="A3579" s="4">
        <v>3888100000</v>
      </c>
      <c r="B3579" s="4">
        <v>3939000000</v>
      </c>
      <c r="C3579" s="4">
        <v>4768400000</v>
      </c>
      <c r="E3579" s="6">
        <v>3620300000</v>
      </c>
      <c r="F3579" s="6">
        <v>4265900000</v>
      </c>
      <c r="G3579" s="6">
        <v>4658300000</v>
      </c>
      <c r="I3579" s="8">
        <f t="shared" si="550"/>
        <v>3888398210</v>
      </c>
      <c r="J3579" s="8">
        <f t="shared" si="551"/>
        <v>3939298210</v>
      </c>
      <c r="K3579" s="8">
        <f t="shared" si="552"/>
        <v>4768698210</v>
      </c>
      <c r="L3579" s="1"/>
      <c r="M3579" s="10">
        <f t="shared" si="553"/>
        <v>3620598210</v>
      </c>
      <c r="N3579" s="10">
        <f t="shared" si="554"/>
        <v>4266198210</v>
      </c>
      <c r="O3579" s="10">
        <f t="shared" si="555"/>
        <v>4658598210</v>
      </c>
      <c r="Q3579" s="1">
        <f t="shared" si="556"/>
        <v>4198798210</v>
      </c>
      <c r="R3579" s="1">
        <f t="shared" si="557"/>
        <v>4181798210</v>
      </c>
      <c r="T3579" s="1">
        <f t="shared" si="558"/>
        <v>0.99595122243323997</v>
      </c>
      <c r="U3579">
        <f t="shared" si="559"/>
        <v>0.96935491641230898</v>
      </c>
      <c r="Y3579" t="s">
        <v>11607</v>
      </c>
      <c r="Z3579" t="s">
        <v>11608</v>
      </c>
    </row>
    <row r="3580" spans="1:26">
      <c r="A3580" s="4">
        <v>1660000000</v>
      </c>
      <c r="B3580" s="4">
        <v>1562400000</v>
      </c>
      <c r="C3580" s="4">
        <v>1522300000</v>
      </c>
      <c r="E3580" s="6">
        <v>1384400000</v>
      </c>
      <c r="F3580" s="6">
        <v>1742700000</v>
      </c>
      <c r="G3580" s="6">
        <v>1598500000</v>
      </c>
      <c r="I3580" s="8">
        <f t="shared" si="550"/>
        <v>1660298210</v>
      </c>
      <c r="J3580" s="8">
        <f t="shared" si="551"/>
        <v>1562698210</v>
      </c>
      <c r="K3580" s="8">
        <f t="shared" si="552"/>
        <v>1522598210</v>
      </c>
      <c r="L3580" s="1"/>
      <c r="M3580" s="10">
        <f t="shared" si="553"/>
        <v>1384698210</v>
      </c>
      <c r="N3580" s="10">
        <f t="shared" si="554"/>
        <v>1742998210</v>
      </c>
      <c r="O3580" s="10">
        <f t="shared" si="555"/>
        <v>1598798210</v>
      </c>
      <c r="Q3580" s="1">
        <f t="shared" si="556"/>
        <v>1581864876.6666667</v>
      </c>
      <c r="R3580" s="1">
        <f t="shared" si="557"/>
        <v>1575498210</v>
      </c>
      <c r="T3580" s="1">
        <f t="shared" si="558"/>
        <v>0.99597521459602623</v>
      </c>
      <c r="U3580">
        <f t="shared" si="559"/>
        <v>0.95733000439146121</v>
      </c>
      <c r="Y3580" t="s">
        <v>4697</v>
      </c>
      <c r="Z3580" t="s">
        <v>4698</v>
      </c>
    </row>
    <row r="3581" spans="1:26">
      <c r="A3581" s="4">
        <v>9664500000</v>
      </c>
      <c r="B3581" s="4">
        <v>8249800000</v>
      </c>
      <c r="C3581" s="4">
        <v>8522000000</v>
      </c>
      <c r="E3581" s="6">
        <v>7846900000</v>
      </c>
      <c r="F3581" s="6">
        <v>10042000000</v>
      </c>
      <c r="G3581" s="6">
        <v>8441000000</v>
      </c>
      <c r="I3581" s="8">
        <f t="shared" si="550"/>
        <v>9664798210</v>
      </c>
      <c r="J3581" s="8">
        <f t="shared" si="551"/>
        <v>8250098210</v>
      </c>
      <c r="K3581" s="8">
        <f t="shared" si="552"/>
        <v>8522298210</v>
      </c>
      <c r="L3581" s="1"/>
      <c r="M3581" s="10">
        <f t="shared" si="553"/>
        <v>7847198210</v>
      </c>
      <c r="N3581" s="10">
        <f t="shared" si="554"/>
        <v>10042298210</v>
      </c>
      <c r="O3581" s="10">
        <f t="shared" si="555"/>
        <v>8441298210</v>
      </c>
      <c r="Q3581" s="1">
        <f t="shared" si="556"/>
        <v>8812398210</v>
      </c>
      <c r="R3581" s="1">
        <f t="shared" si="557"/>
        <v>8776931543.333334</v>
      </c>
      <c r="T3581" s="1">
        <f t="shared" si="558"/>
        <v>0.99597536722450652</v>
      </c>
      <c r="U3581">
        <f t="shared" si="559"/>
        <v>0.96616460929444714</v>
      </c>
      <c r="Y3581" t="s">
        <v>3005</v>
      </c>
      <c r="Z3581" t="s">
        <v>3006</v>
      </c>
    </row>
    <row r="3582" spans="1:26">
      <c r="A3582" s="4">
        <v>544020000</v>
      </c>
      <c r="B3582" s="4">
        <v>557620000</v>
      </c>
      <c r="C3582" s="4">
        <v>510060000</v>
      </c>
      <c r="E3582" s="6">
        <v>512740000</v>
      </c>
      <c r="F3582" s="6">
        <v>501490000</v>
      </c>
      <c r="G3582" s="6">
        <v>591290000</v>
      </c>
      <c r="I3582" s="8">
        <f t="shared" si="550"/>
        <v>544318210</v>
      </c>
      <c r="J3582" s="8">
        <f t="shared" si="551"/>
        <v>557918210</v>
      </c>
      <c r="K3582" s="8">
        <f t="shared" si="552"/>
        <v>510358210</v>
      </c>
      <c r="L3582" s="1"/>
      <c r="M3582" s="10">
        <f t="shared" si="553"/>
        <v>513038210</v>
      </c>
      <c r="N3582" s="10">
        <f t="shared" si="554"/>
        <v>501788210</v>
      </c>
      <c r="O3582" s="10">
        <f t="shared" si="555"/>
        <v>591588210</v>
      </c>
      <c r="Q3582" s="1">
        <f t="shared" si="556"/>
        <v>537531543.33333337</v>
      </c>
      <c r="R3582" s="1">
        <f t="shared" si="557"/>
        <v>535471543.33333331</v>
      </c>
      <c r="T3582" s="1">
        <f t="shared" si="558"/>
        <v>0.99616766676198087</v>
      </c>
      <c r="U3582">
        <f t="shared" si="559"/>
        <v>0.9511329461052711</v>
      </c>
      <c r="Y3582" t="s">
        <v>4653</v>
      </c>
      <c r="Z3582" t="s">
        <v>4654</v>
      </c>
    </row>
    <row r="3583" spans="1:26">
      <c r="A3583" s="4">
        <v>176860000</v>
      </c>
      <c r="B3583" s="4">
        <v>252600000</v>
      </c>
      <c r="C3583" s="4">
        <v>464260000</v>
      </c>
      <c r="E3583" s="6">
        <v>388930000</v>
      </c>
      <c r="F3583" s="6">
        <v>147420000</v>
      </c>
      <c r="G3583" s="6">
        <v>353960000</v>
      </c>
      <c r="I3583" s="8">
        <f t="shared" si="550"/>
        <v>177158210</v>
      </c>
      <c r="J3583" s="8">
        <f t="shared" si="551"/>
        <v>252898210</v>
      </c>
      <c r="K3583" s="8">
        <f t="shared" si="552"/>
        <v>464558210</v>
      </c>
      <c r="L3583" s="1"/>
      <c r="M3583" s="10">
        <f t="shared" si="553"/>
        <v>389228210</v>
      </c>
      <c r="N3583" s="10">
        <f t="shared" si="554"/>
        <v>147718210</v>
      </c>
      <c r="O3583" s="10">
        <f t="shared" si="555"/>
        <v>354258210</v>
      </c>
      <c r="Q3583" s="1">
        <f t="shared" si="556"/>
        <v>298204876.66666669</v>
      </c>
      <c r="R3583" s="1">
        <f t="shared" si="557"/>
        <v>297068210</v>
      </c>
      <c r="T3583" s="1">
        <f t="shared" si="558"/>
        <v>0.99618830288970339</v>
      </c>
      <c r="U3583">
        <f t="shared" si="559"/>
        <v>0.99254461424370444</v>
      </c>
      <c r="Y3583" t="s">
        <v>246</v>
      </c>
      <c r="Z3583" t="s">
        <v>247</v>
      </c>
    </row>
    <row r="3584" spans="1:26">
      <c r="A3584" s="4">
        <v>68802000000</v>
      </c>
      <c r="B3584" s="4">
        <v>92318000000</v>
      </c>
      <c r="C3584" s="4">
        <v>94170000000</v>
      </c>
      <c r="E3584" s="6">
        <v>89188000000</v>
      </c>
      <c r="F3584" s="6">
        <v>88648000000</v>
      </c>
      <c r="G3584" s="6">
        <v>76488000000</v>
      </c>
      <c r="I3584" s="8">
        <f t="shared" si="550"/>
        <v>68802298210</v>
      </c>
      <c r="J3584" s="8">
        <f t="shared" si="551"/>
        <v>92318298210</v>
      </c>
      <c r="K3584" s="8">
        <f t="shared" si="552"/>
        <v>94170298210</v>
      </c>
      <c r="L3584" s="1"/>
      <c r="M3584" s="10">
        <f t="shared" si="553"/>
        <v>89188298210</v>
      </c>
      <c r="N3584" s="10">
        <f t="shared" si="554"/>
        <v>88648298210</v>
      </c>
      <c r="O3584" s="10">
        <f t="shared" si="555"/>
        <v>76488298210</v>
      </c>
      <c r="Q3584" s="1">
        <f t="shared" si="556"/>
        <v>85096964876.666672</v>
      </c>
      <c r="R3584" s="1">
        <f t="shared" si="557"/>
        <v>84774964876.666672</v>
      </c>
      <c r="T3584" s="1">
        <f t="shared" si="558"/>
        <v>0.99621608126133898</v>
      </c>
      <c r="U3584">
        <f t="shared" si="559"/>
        <v>0.97363442552533608</v>
      </c>
      <c r="Y3584" t="s">
        <v>4102</v>
      </c>
      <c r="Z3584" t="s">
        <v>4103</v>
      </c>
    </row>
    <row r="3585" spans="1:30">
      <c r="A3585" s="4">
        <v>3607800000</v>
      </c>
      <c r="B3585" s="4">
        <v>3728100000</v>
      </c>
      <c r="C3585" s="4">
        <v>3866500000</v>
      </c>
      <c r="E3585" s="6">
        <v>3967500000</v>
      </c>
      <c r="F3585" s="6">
        <v>3289900000</v>
      </c>
      <c r="G3585" s="6">
        <v>3903200000</v>
      </c>
      <c r="I3585" s="8">
        <f t="shared" si="550"/>
        <v>3608098210</v>
      </c>
      <c r="J3585" s="8">
        <f t="shared" si="551"/>
        <v>3728398210</v>
      </c>
      <c r="K3585" s="8">
        <f t="shared" si="552"/>
        <v>3866798210</v>
      </c>
      <c r="L3585" s="1"/>
      <c r="M3585" s="10">
        <f t="shared" si="553"/>
        <v>3967798210</v>
      </c>
      <c r="N3585" s="10">
        <f t="shared" si="554"/>
        <v>3290198210</v>
      </c>
      <c r="O3585" s="10">
        <f t="shared" si="555"/>
        <v>3903498210</v>
      </c>
      <c r="Q3585" s="1">
        <f t="shared" si="556"/>
        <v>3734431543.3333335</v>
      </c>
      <c r="R3585" s="1">
        <f t="shared" si="557"/>
        <v>3720498210</v>
      </c>
      <c r="T3585" s="1">
        <f t="shared" si="558"/>
        <v>0.99626895467980736</v>
      </c>
      <c r="U3585">
        <f t="shared" si="559"/>
        <v>0.95430586911722226</v>
      </c>
      <c r="Y3585" t="s">
        <v>1175</v>
      </c>
      <c r="Z3585" t="s">
        <v>1176</v>
      </c>
    </row>
    <row r="3586" spans="1:30">
      <c r="A3586" s="4">
        <v>414870000</v>
      </c>
      <c r="B3586" s="4">
        <v>491430000</v>
      </c>
      <c r="C3586" s="4">
        <v>459340000</v>
      </c>
      <c r="E3586" s="6">
        <v>454200000</v>
      </c>
      <c r="F3586" s="6">
        <v>433270000</v>
      </c>
      <c r="G3586" s="6">
        <v>473190000</v>
      </c>
      <c r="I3586" s="8">
        <f t="shared" si="550"/>
        <v>415168210</v>
      </c>
      <c r="J3586" s="8">
        <f t="shared" si="551"/>
        <v>491728210</v>
      </c>
      <c r="K3586" s="8">
        <f t="shared" si="552"/>
        <v>459638210</v>
      </c>
      <c r="L3586" s="1"/>
      <c r="M3586" s="10">
        <f t="shared" si="553"/>
        <v>454498210</v>
      </c>
      <c r="N3586" s="10">
        <f t="shared" si="554"/>
        <v>433568210</v>
      </c>
      <c r="O3586" s="10">
        <f t="shared" si="555"/>
        <v>473488210</v>
      </c>
      <c r="Q3586" s="1">
        <f t="shared" si="556"/>
        <v>455511543.33333331</v>
      </c>
      <c r="R3586" s="1">
        <f t="shared" si="557"/>
        <v>453851543.33333331</v>
      </c>
      <c r="T3586" s="1">
        <f t="shared" si="558"/>
        <v>0.99635574548154704</v>
      </c>
      <c r="U3586">
        <f t="shared" si="559"/>
        <v>0.95027011512650428</v>
      </c>
      <c r="Y3586" t="s">
        <v>2060</v>
      </c>
      <c r="Z3586" t="s">
        <v>2061</v>
      </c>
    </row>
    <row r="3587" spans="1:30">
      <c r="A3587" s="4">
        <v>603960000</v>
      </c>
      <c r="B3587" s="4">
        <v>554450000</v>
      </c>
      <c r="C3587" s="4">
        <v>521480000</v>
      </c>
      <c r="E3587" s="6">
        <v>428090000</v>
      </c>
      <c r="F3587" s="6">
        <v>693160000</v>
      </c>
      <c r="G3587" s="6">
        <v>552630000</v>
      </c>
      <c r="I3587" s="8">
        <f t="shared" ref="I3587:I3650" si="560">A3587+298210</f>
        <v>604258210</v>
      </c>
      <c r="J3587" s="8">
        <f t="shared" ref="J3587:J3650" si="561">B3587+298210</f>
        <v>554748210</v>
      </c>
      <c r="K3587" s="8">
        <f t="shared" ref="K3587:K3650" si="562">C3587+298210</f>
        <v>521778210</v>
      </c>
      <c r="L3587" s="1"/>
      <c r="M3587" s="10">
        <f t="shared" ref="M3587:M3650" si="563">E3587+298210</f>
        <v>428388210</v>
      </c>
      <c r="N3587" s="10">
        <f t="shared" ref="N3587:N3650" si="564">F3587+298210</f>
        <v>693458210</v>
      </c>
      <c r="O3587" s="10">
        <f t="shared" ref="O3587:O3650" si="565">G3587+298210</f>
        <v>552928210</v>
      </c>
      <c r="Q3587" s="1">
        <f t="shared" ref="Q3587:Q3650" si="566">AVERAGE(I3587:K3587)</f>
        <v>560261543.33333337</v>
      </c>
      <c r="R3587" s="1">
        <f t="shared" ref="R3587:R3650" si="567">AVERAGE(M3587:O3587)</f>
        <v>558258210</v>
      </c>
      <c r="T3587" s="1">
        <f t="shared" ref="T3587:T3650" si="568">R3587/Q3587</f>
        <v>0.99642428905361891</v>
      </c>
      <c r="U3587">
        <f t="shared" ref="U3587:U3650" si="569">_xlfn.T.TEST(M3587:O3587, I3587:K3587, 2, 2)</f>
        <v>0.98127493112349706</v>
      </c>
      <c r="Y3587" t="s">
        <v>5677</v>
      </c>
      <c r="Z3587" t="s">
        <v>5678</v>
      </c>
    </row>
    <row r="3588" spans="1:30">
      <c r="A3588" s="4">
        <v>1321600000</v>
      </c>
      <c r="B3588" s="4">
        <v>1303300000</v>
      </c>
      <c r="C3588" s="4">
        <v>1194700000</v>
      </c>
      <c r="E3588" s="6">
        <v>1271500000</v>
      </c>
      <c r="F3588" s="6">
        <v>1298700000</v>
      </c>
      <c r="G3588" s="6">
        <v>1236000000</v>
      </c>
      <c r="I3588" s="8">
        <f t="shared" si="560"/>
        <v>1321898210</v>
      </c>
      <c r="J3588" s="8">
        <f t="shared" si="561"/>
        <v>1303598210</v>
      </c>
      <c r="K3588" s="8">
        <f t="shared" si="562"/>
        <v>1194998210</v>
      </c>
      <c r="L3588" s="1"/>
      <c r="M3588" s="10">
        <f t="shared" si="563"/>
        <v>1271798210</v>
      </c>
      <c r="N3588" s="10">
        <f t="shared" si="564"/>
        <v>1298998210</v>
      </c>
      <c r="O3588" s="10">
        <f t="shared" si="565"/>
        <v>1236298210</v>
      </c>
      <c r="Q3588" s="1">
        <f t="shared" si="566"/>
        <v>1273498210</v>
      </c>
      <c r="R3588" s="1">
        <f t="shared" si="567"/>
        <v>1269031543.3333333</v>
      </c>
      <c r="T3588" s="1">
        <f t="shared" si="568"/>
        <v>0.99649260074997137</v>
      </c>
      <c r="U3588">
        <f t="shared" si="569"/>
        <v>0.92327299924170059</v>
      </c>
      <c r="Y3588" t="s">
        <v>7471</v>
      </c>
      <c r="Z3588" t="s">
        <v>7472</v>
      </c>
    </row>
    <row r="3589" spans="1:30">
      <c r="A3589" s="4">
        <v>256270000</v>
      </c>
      <c r="B3589" s="4">
        <v>305800000</v>
      </c>
      <c r="C3589" s="4">
        <v>258970000</v>
      </c>
      <c r="E3589" s="6">
        <v>260710000</v>
      </c>
      <c r="F3589" s="6">
        <v>272410000</v>
      </c>
      <c r="G3589" s="6">
        <v>285060000</v>
      </c>
      <c r="I3589" s="8">
        <f t="shared" si="560"/>
        <v>256568210</v>
      </c>
      <c r="J3589" s="8">
        <f t="shared" si="561"/>
        <v>306098210</v>
      </c>
      <c r="K3589" s="8">
        <f t="shared" si="562"/>
        <v>259268210</v>
      </c>
      <c r="L3589" s="1"/>
      <c r="M3589" s="10">
        <f t="shared" si="563"/>
        <v>261008210</v>
      </c>
      <c r="N3589" s="10">
        <f t="shared" si="564"/>
        <v>272708210</v>
      </c>
      <c r="O3589" s="10">
        <f t="shared" si="565"/>
        <v>285358210</v>
      </c>
      <c r="Q3589" s="1">
        <f t="shared" si="566"/>
        <v>273978210</v>
      </c>
      <c r="R3589" s="1">
        <f t="shared" si="567"/>
        <v>273024876.66666669</v>
      </c>
      <c r="T3589" s="1">
        <f t="shared" si="568"/>
        <v>0.99652040454847368</v>
      </c>
      <c r="U3589">
        <f t="shared" si="569"/>
        <v>0.95928190016264225</v>
      </c>
      <c r="Y3589" t="s">
        <v>3633</v>
      </c>
      <c r="Z3589" t="s">
        <v>3634</v>
      </c>
    </row>
    <row r="3590" spans="1:30">
      <c r="A3590" s="4">
        <v>2558800000</v>
      </c>
      <c r="B3590" s="4">
        <v>2489300000</v>
      </c>
      <c r="C3590" s="4">
        <v>2691700000</v>
      </c>
      <c r="E3590" s="6">
        <v>2256900000</v>
      </c>
      <c r="F3590" s="6">
        <v>2718500000</v>
      </c>
      <c r="G3590" s="6">
        <v>2737500000</v>
      </c>
      <c r="I3590" s="8">
        <f t="shared" si="560"/>
        <v>2559098210</v>
      </c>
      <c r="J3590" s="8">
        <f t="shared" si="561"/>
        <v>2489598210</v>
      </c>
      <c r="K3590" s="8">
        <f t="shared" si="562"/>
        <v>2691998210</v>
      </c>
      <c r="L3590" s="1"/>
      <c r="M3590" s="10">
        <f t="shared" si="563"/>
        <v>2257198210</v>
      </c>
      <c r="N3590" s="10">
        <f t="shared" si="564"/>
        <v>2718798210</v>
      </c>
      <c r="O3590" s="10">
        <f t="shared" si="565"/>
        <v>2737798210</v>
      </c>
      <c r="Q3590" s="1">
        <f t="shared" si="566"/>
        <v>2580231543.3333335</v>
      </c>
      <c r="R3590" s="1">
        <f t="shared" si="567"/>
        <v>2571264876.6666665</v>
      </c>
      <c r="T3590" s="1">
        <f t="shared" si="568"/>
        <v>0.99652485968174653</v>
      </c>
      <c r="U3590">
        <f t="shared" si="569"/>
        <v>0.9599876179052802</v>
      </c>
      <c r="Y3590" t="s">
        <v>10223</v>
      </c>
      <c r="Z3590" t="s">
        <v>10224</v>
      </c>
    </row>
    <row r="3591" spans="1:30">
      <c r="A3591" s="4">
        <v>151830000</v>
      </c>
      <c r="B3591" s="4">
        <v>201670000</v>
      </c>
      <c r="C3591" s="4">
        <v>176100000</v>
      </c>
      <c r="E3591" s="6">
        <v>190140000</v>
      </c>
      <c r="F3591" s="6">
        <v>184490000</v>
      </c>
      <c r="G3591" s="6">
        <v>153210000</v>
      </c>
      <c r="I3591" s="8">
        <f t="shared" si="560"/>
        <v>152128210</v>
      </c>
      <c r="J3591" s="8">
        <f t="shared" si="561"/>
        <v>201968210</v>
      </c>
      <c r="K3591" s="8">
        <f t="shared" si="562"/>
        <v>176398210</v>
      </c>
      <c r="L3591" s="1"/>
      <c r="M3591" s="10">
        <f t="shared" si="563"/>
        <v>190438210</v>
      </c>
      <c r="N3591" s="10">
        <f t="shared" si="564"/>
        <v>184788210</v>
      </c>
      <c r="O3591" s="10">
        <f t="shared" si="565"/>
        <v>153508210</v>
      </c>
      <c r="Q3591" s="1">
        <f t="shared" si="566"/>
        <v>176831543.33333334</v>
      </c>
      <c r="R3591" s="1">
        <f t="shared" si="567"/>
        <v>176244876.66666666</v>
      </c>
      <c r="T3591" s="1">
        <f t="shared" si="568"/>
        <v>0.99668234153472945</v>
      </c>
      <c r="U3591">
        <f t="shared" si="569"/>
        <v>0.97610571197746332</v>
      </c>
      <c r="Y3591" t="s">
        <v>7297</v>
      </c>
      <c r="Z3591" t="s">
        <v>7298</v>
      </c>
    </row>
    <row r="3592" spans="1:30">
      <c r="A3592" s="4">
        <v>14389000000</v>
      </c>
      <c r="B3592" s="4">
        <v>13141000000</v>
      </c>
      <c r="C3592" s="4">
        <v>13014000000</v>
      </c>
      <c r="E3592" s="6">
        <v>13340000000</v>
      </c>
      <c r="F3592" s="6">
        <v>12736000000</v>
      </c>
      <c r="G3592" s="6">
        <v>14335000000</v>
      </c>
      <c r="I3592" s="8">
        <f t="shared" si="560"/>
        <v>14389298210</v>
      </c>
      <c r="J3592" s="8">
        <f t="shared" si="561"/>
        <v>13141298210</v>
      </c>
      <c r="K3592" s="8">
        <f t="shared" si="562"/>
        <v>13014298210</v>
      </c>
      <c r="L3592" s="1"/>
      <c r="M3592" s="10">
        <f t="shared" si="563"/>
        <v>13340298210</v>
      </c>
      <c r="N3592" s="10">
        <f t="shared" si="564"/>
        <v>12736298210</v>
      </c>
      <c r="O3592" s="10">
        <f t="shared" si="565"/>
        <v>14335298210</v>
      </c>
      <c r="Q3592" s="1">
        <f t="shared" si="566"/>
        <v>13514964876.666666</v>
      </c>
      <c r="R3592" s="1">
        <f t="shared" si="567"/>
        <v>13470631543.333334</v>
      </c>
      <c r="T3592" s="1">
        <f t="shared" si="568"/>
        <v>0.99671968564196034</v>
      </c>
      <c r="U3592">
        <f t="shared" si="569"/>
        <v>0.94810963210262444</v>
      </c>
      <c r="Y3592" t="s">
        <v>12835</v>
      </c>
      <c r="Z3592" t="s">
        <v>12836</v>
      </c>
    </row>
    <row r="3593" spans="1:30">
      <c r="A3593" s="4">
        <v>312710000</v>
      </c>
      <c r="B3593" s="4">
        <v>304040000</v>
      </c>
      <c r="C3593" s="4">
        <v>397070000</v>
      </c>
      <c r="E3593" s="6">
        <v>354370000</v>
      </c>
      <c r="F3593" s="6">
        <v>319750000</v>
      </c>
      <c r="G3593" s="6">
        <v>336380000</v>
      </c>
      <c r="I3593" s="8">
        <f t="shared" si="560"/>
        <v>313008210</v>
      </c>
      <c r="J3593" s="8">
        <f t="shared" si="561"/>
        <v>304338210</v>
      </c>
      <c r="K3593" s="8">
        <f t="shared" si="562"/>
        <v>397368210</v>
      </c>
      <c r="L3593" s="1"/>
      <c r="M3593" s="10">
        <f t="shared" si="563"/>
        <v>354668210</v>
      </c>
      <c r="N3593" s="10">
        <f t="shared" si="564"/>
        <v>320048210</v>
      </c>
      <c r="O3593" s="10">
        <f t="shared" si="565"/>
        <v>336678210</v>
      </c>
      <c r="Q3593" s="1">
        <f t="shared" si="566"/>
        <v>338238210</v>
      </c>
      <c r="R3593" s="1">
        <f t="shared" si="567"/>
        <v>337131543.33333331</v>
      </c>
      <c r="T3593" s="1">
        <f t="shared" si="568"/>
        <v>0.99672814414827149</v>
      </c>
      <c r="U3593">
        <f t="shared" si="569"/>
        <v>0.97349735268072424</v>
      </c>
      <c r="Y3593" t="s">
        <v>4763</v>
      </c>
      <c r="Z3593" t="s">
        <v>4764</v>
      </c>
    </row>
    <row r="3594" spans="1:30">
      <c r="A3594" s="4">
        <v>4259000000</v>
      </c>
      <c r="B3594" s="4">
        <v>4167400000</v>
      </c>
      <c r="C3594" s="4">
        <v>3931800000</v>
      </c>
      <c r="E3594" s="6">
        <v>3905400000</v>
      </c>
      <c r="F3594" s="6">
        <v>4345000000</v>
      </c>
      <c r="G3594" s="6">
        <v>4067400000</v>
      </c>
      <c r="I3594" s="8">
        <f t="shared" si="560"/>
        <v>4259298210</v>
      </c>
      <c r="J3594" s="8">
        <f t="shared" si="561"/>
        <v>4167698210</v>
      </c>
      <c r="K3594" s="8">
        <f t="shared" si="562"/>
        <v>3932098210</v>
      </c>
      <c r="L3594" s="1"/>
      <c r="M3594" s="10">
        <f t="shared" si="563"/>
        <v>3905698210</v>
      </c>
      <c r="N3594" s="10">
        <f t="shared" si="564"/>
        <v>4345298210</v>
      </c>
      <c r="O3594" s="10">
        <f t="shared" si="565"/>
        <v>4067698210</v>
      </c>
      <c r="Q3594" s="1">
        <f t="shared" si="566"/>
        <v>4119698210</v>
      </c>
      <c r="R3594" s="1">
        <f t="shared" si="567"/>
        <v>4106231543.3333335</v>
      </c>
      <c r="T3594" s="1">
        <f t="shared" si="568"/>
        <v>0.99673115214265495</v>
      </c>
      <c r="U3594">
        <f t="shared" si="569"/>
        <v>0.93742075144471948</v>
      </c>
      <c r="Y3594" t="s">
        <v>10960</v>
      </c>
      <c r="Z3594" t="s">
        <v>10961</v>
      </c>
    </row>
    <row r="3595" spans="1:30" s="12" customFormat="1">
      <c r="A3595" s="4">
        <v>321180000</v>
      </c>
      <c r="B3595" s="4">
        <v>313490000</v>
      </c>
      <c r="C3595" s="4">
        <v>312390000</v>
      </c>
      <c r="D3595"/>
      <c r="E3595" s="6">
        <v>312070000</v>
      </c>
      <c r="F3595" s="6">
        <v>327390000</v>
      </c>
      <c r="G3595" s="6">
        <v>304510000</v>
      </c>
      <c r="H3595"/>
      <c r="I3595" s="8">
        <f t="shared" si="560"/>
        <v>321478210</v>
      </c>
      <c r="J3595" s="8">
        <f t="shared" si="561"/>
        <v>313788210</v>
      </c>
      <c r="K3595" s="8">
        <f t="shared" si="562"/>
        <v>312688210</v>
      </c>
      <c r="L3595" s="1"/>
      <c r="M3595" s="10">
        <f t="shared" si="563"/>
        <v>312368210</v>
      </c>
      <c r="N3595" s="10">
        <f t="shared" si="564"/>
        <v>327688210</v>
      </c>
      <c r="O3595" s="10">
        <f t="shared" si="565"/>
        <v>304808210</v>
      </c>
      <c r="P3595"/>
      <c r="Q3595" s="1">
        <f t="shared" si="566"/>
        <v>315984876.66666669</v>
      </c>
      <c r="R3595" s="1">
        <f t="shared" si="567"/>
        <v>314954876.66666669</v>
      </c>
      <c r="S3595"/>
      <c r="T3595" s="1">
        <f t="shared" si="568"/>
        <v>0.99674035032668173</v>
      </c>
      <c r="U3595">
        <f t="shared" si="569"/>
        <v>0.89427202198939493</v>
      </c>
      <c r="V3595"/>
      <c r="W3595"/>
      <c r="X3595"/>
      <c r="Y3595" t="s">
        <v>3625</v>
      </c>
      <c r="Z3595" t="s">
        <v>3626</v>
      </c>
      <c r="AA3595"/>
      <c r="AB3595"/>
      <c r="AC3595"/>
      <c r="AD3595"/>
    </row>
    <row r="3596" spans="1:30">
      <c r="A3596" s="4">
        <v>900940000</v>
      </c>
      <c r="B3596" s="4">
        <v>939660000</v>
      </c>
      <c r="C3596" s="4">
        <v>879670000</v>
      </c>
      <c r="E3596" s="6">
        <v>764180000</v>
      </c>
      <c r="F3596" s="6">
        <v>995240000</v>
      </c>
      <c r="G3596" s="6">
        <v>952450000</v>
      </c>
      <c r="I3596" s="8">
        <f t="shared" si="560"/>
        <v>901238210</v>
      </c>
      <c r="J3596" s="8">
        <f t="shared" si="561"/>
        <v>939958210</v>
      </c>
      <c r="K3596" s="8">
        <f t="shared" si="562"/>
        <v>879968210</v>
      </c>
      <c r="L3596" s="1"/>
      <c r="M3596" s="10">
        <f t="shared" si="563"/>
        <v>764478210</v>
      </c>
      <c r="N3596" s="10">
        <f t="shared" si="564"/>
        <v>995538210</v>
      </c>
      <c r="O3596" s="10">
        <f t="shared" si="565"/>
        <v>952748210</v>
      </c>
      <c r="Q3596" s="1">
        <f t="shared" si="566"/>
        <v>907054876.66666663</v>
      </c>
      <c r="R3596" s="1">
        <f t="shared" si="567"/>
        <v>904254876.66666663</v>
      </c>
      <c r="T3596" s="1">
        <f t="shared" si="568"/>
        <v>0.99691308643828724</v>
      </c>
      <c r="U3596">
        <f t="shared" si="569"/>
        <v>0.97128559745859144</v>
      </c>
      <c r="Y3596" t="s">
        <v>8974</v>
      </c>
      <c r="Z3596" t="s">
        <v>8975</v>
      </c>
    </row>
    <row r="3597" spans="1:30">
      <c r="A3597" s="11">
        <v>319300000</v>
      </c>
      <c r="B3597" s="11">
        <v>309140000</v>
      </c>
      <c r="C3597" s="11">
        <v>261510000</v>
      </c>
      <c r="D3597" s="12"/>
      <c r="E3597" s="11">
        <v>290520000</v>
      </c>
      <c r="F3597" s="11">
        <v>265060000</v>
      </c>
      <c r="G3597" s="11">
        <v>331680000</v>
      </c>
      <c r="H3597" s="12"/>
      <c r="I3597" s="11">
        <f t="shared" si="560"/>
        <v>319598210</v>
      </c>
      <c r="J3597" s="11">
        <f t="shared" si="561"/>
        <v>309438210</v>
      </c>
      <c r="K3597" s="11">
        <f t="shared" si="562"/>
        <v>261808210</v>
      </c>
      <c r="L3597" s="11"/>
      <c r="M3597" s="11">
        <f t="shared" si="563"/>
        <v>290818210</v>
      </c>
      <c r="N3597" s="11">
        <f t="shared" si="564"/>
        <v>265358210</v>
      </c>
      <c r="O3597" s="11">
        <f t="shared" si="565"/>
        <v>331978210</v>
      </c>
      <c r="P3597" s="12"/>
      <c r="Q3597" s="11">
        <f t="shared" si="566"/>
        <v>296948210</v>
      </c>
      <c r="R3597" s="11">
        <f t="shared" si="567"/>
        <v>296051543.33333331</v>
      </c>
      <c r="S3597" s="12"/>
      <c r="T3597" s="11">
        <f t="shared" si="568"/>
        <v>0.99698039376406178</v>
      </c>
      <c r="U3597" s="12">
        <f t="shared" si="569"/>
        <v>0.9744785190175641</v>
      </c>
      <c r="V3597" s="12"/>
      <c r="W3597" s="12"/>
      <c r="X3597" s="12"/>
      <c r="Y3597" s="12" t="s">
        <v>11930</v>
      </c>
      <c r="Z3597" s="12" t="s">
        <v>11931</v>
      </c>
      <c r="AA3597" s="12"/>
      <c r="AB3597" s="12"/>
      <c r="AC3597" s="12"/>
      <c r="AD3597" s="12"/>
    </row>
    <row r="3598" spans="1:30">
      <c r="A3598" s="4">
        <v>2934000000</v>
      </c>
      <c r="B3598" s="4">
        <v>2977200000</v>
      </c>
      <c r="C3598" s="4">
        <v>2800300000</v>
      </c>
      <c r="E3598" s="6">
        <v>3052800000</v>
      </c>
      <c r="F3598" s="6">
        <v>2687200000</v>
      </c>
      <c r="G3598" s="6">
        <v>2946000000</v>
      </c>
      <c r="I3598" s="8">
        <f t="shared" si="560"/>
        <v>2934298210</v>
      </c>
      <c r="J3598" s="8">
        <f t="shared" si="561"/>
        <v>2977498210</v>
      </c>
      <c r="K3598" s="8">
        <f t="shared" si="562"/>
        <v>2800598210</v>
      </c>
      <c r="L3598" s="1"/>
      <c r="M3598" s="10">
        <f t="shared" si="563"/>
        <v>3053098210</v>
      </c>
      <c r="N3598" s="10">
        <f t="shared" si="564"/>
        <v>2687498210</v>
      </c>
      <c r="O3598" s="10">
        <f t="shared" si="565"/>
        <v>2946298210</v>
      </c>
      <c r="Q3598" s="1">
        <f t="shared" si="566"/>
        <v>2904131543.3333335</v>
      </c>
      <c r="R3598" s="1">
        <f t="shared" si="567"/>
        <v>2895631543.3333335</v>
      </c>
      <c r="T3598" s="1">
        <f t="shared" si="568"/>
        <v>0.99707313533386166</v>
      </c>
      <c r="U3598">
        <f t="shared" si="569"/>
        <v>0.94732270278197261</v>
      </c>
      <c r="Y3598" t="s">
        <v>12789</v>
      </c>
      <c r="Z3598" t="s">
        <v>12790</v>
      </c>
    </row>
    <row r="3599" spans="1:30">
      <c r="A3599" s="4">
        <v>26148000</v>
      </c>
      <c r="B3599" s="4">
        <v>22866000</v>
      </c>
      <c r="C3599" s="4">
        <v>22389000</v>
      </c>
      <c r="E3599" s="6">
        <v>28227000</v>
      </c>
      <c r="F3599" s="6">
        <v>23047000</v>
      </c>
      <c r="G3599" s="6">
        <v>19918000</v>
      </c>
      <c r="I3599" s="8">
        <f t="shared" si="560"/>
        <v>26446210</v>
      </c>
      <c r="J3599" s="8">
        <f t="shared" si="561"/>
        <v>23164210</v>
      </c>
      <c r="K3599" s="8">
        <f t="shared" si="562"/>
        <v>22687210</v>
      </c>
      <c r="L3599" s="1"/>
      <c r="M3599" s="10">
        <f t="shared" si="563"/>
        <v>28525210</v>
      </c>
      <c r="N3599" s="10">
        <f t="shared" si="564"/>
        <v>23345210</v>
      </c>
      <c r="O3599" s="10">
        <f t="shared" si="565"/>
        <v>20216210</v>
      </c>
      <c r="Q3599" s="1">
        <f t="shared" si="566"/>
        <v>24099210</v>
      </c>
      <c r="R3599" s="1">
        <f t="shared" si="567"/>
        <v>24028876.666666668</v>
      </c>
      <c r="T3599" s="1">
        <f t="shared" si="568"/>
        <v>0.9970815087576177</v>
      </c>
      <c r="U3599">
        <f t="shared" si="569"/>
        <v>0.98043377212755289</v>
      </c>
      <c r="Z3599" t="s">
        <v>6091</v>
      </c>
    </row>
    <row r="3600" spans="1:30">
      <c r="A3600" s="4">
        <v>175280000</v>
      </c>
      <c r="B3600" s="4">
        <v>198620000</v>
      </c>
      <c r="C3600" s="4">
        <v>174450000</v>
      </c>
      <c r="E3600" s="6">
        <v>175340000</v>
      </c>
      <c r="F3600" s="6">
        <v>228290000</v>
      </c>
      <c r="G3600" s="6">
        <v>143120000</v>
      </c>
      <c r="I3600" s="8">
        <f t="shared" si="560"/>
        <v>175578210</v>
      </c>
      <c r="J3600" s="8">
        <f t="shared" si="561"/>
        <v>198918210</v>
      </c>
      <c r="K3600" s="8">
        <f t="shared" si="562"/>
        <v>174748210</v>
      </c>
      <c r="L3600" s="1"/>
      <c r="M3600" s="10">
        <f t="shared" si="563"/>
        <v>175638210</v>
      </c>
      <c r="N3600" s="10">
        <f t="shared" si="564"/>
        <v>228588210</v>
      </c>
      <c r="O3600" s="10">
        <f t="shared" si="565"/>
        <v>143418210</v>
      </c>
      <c r="Q3600" s="1">
        <f t="shared" si="566"/>
        <v>183081543.33333334</v>
      </c>
      <c r="R3600" s="1">
        <f t="shared" si="567"/>
        <v>182548210</v>
      </c>
      <c r="T3600" s="1">
        <f t="shared" si="568"/>
        <v>0.99708690825070057</v>
      </c>
      <c r="U3600">
        <f t="shared" si="569"/>
        <v>0.98465287833088744</v>
      </c>
      <c r="Y3600" t="s">
        <v>10276</v>
      </c>
      <c r="Z3600" t="s">
        <v>10277</v>
      </c>
    </row>
    <row r="3601" spans="1:26">
      <c r="A3601" s="4">
        <v>690460000</v>
      </c>
      <c r="B3601" s="4">
        <v>737520000</v>
      </c>
      <c r="C3601" s="4">
        <v>900640000</v>
      </c>
      <c r="E3601" s="6">
        <v>787590000</v>
      </c>
      <c r="F3601" s="6">
        <v>734850000</v>
      </c>
      <c r="G3601" s="6">
        <v>799650000</v>
      </c>
      <c r="I3601" s="8">
        <f t="shared" si="560"/>
        <v>690758210</v>
      </c>
      <c r="J3601" s="8">
        <f t="shared" si="561"/>
        <v>737818210</v>
      </c>
      <c r="K3601" s="8">
        <f t="shared" si="562"/>
        <v>900938210</v>
      </c>
      <c r="L3601" s="1"/>
      <c r="M3601" s="10">
        <f t="shared" si="563"/>
        <v>787888210</v>
      </c>
      <c r="N3601" s="10">
        <f t="shared" si="564"/>
        <v>735148210</v>
      </c>
      <c r="O3601" s="10">
        <f t="shared" si="565"/>
        <v>799948210</v>
      </c>
      <c r="Q3601" s="1">
        <f t="shared" si="566"/>
        <v>776504876.66666663</v>
      </c>
      <c r="R3601" s="1">
        <f t="shared" si="567"/>
        <v>774328210</v>
      </c>
      <c r="T3601" s="1">
        <f t="shared" si="568"/>
        <v>0.99719684095738004</v>
      </c>
      <c r="U3601">
        <f t="shared" si="569"/>
        <v>0.97553694130436441</v>
      </c>
      <c r="Y3601" t="s">
        <v>10971</v>
      </c>
      <c r="Z3601" t="s">
        <v>10972</v>
      </c>
    </row>
    <row r="3602" spans="1:26">
      <c r="A3602" s="4">
        <v>4955500000</v>
      </c>
      <c r="B3602" s="4">
        <v>5267200000</v>
      </c>
      <c r="C3602" s="4">
        <v>5616300000</v>
      </c>
      <c r="E3602" s="6">
        <v>5720000000</v>
      </c>
      <c r="F3602" s="6">
        <v>5078800000</v>
      </c>
      <c r="G3602" s="6">
        <v>4996600000</v>
      </c>
      <c r="I3602" s="8">
        <f t="shared" si="560"/>
        <v>4955798210</v>
      </c>
      <c r="J3602" s="8">
        <f t="shared" si="561"/>
        <v>5267498210</v>
      </c>
      <c r="K3602" s="8">
        <f t="shared" si="562"/>
        <v>5616598210</v>
      </c>
      <c r="L3602" s="1"/>
      <c r="M3602" s="10">
        <f t="shared" si="563"/>
        <v>5720298210</v>
      </c>
      <c r="N3602" s="10">
        <f t="shared" si="564"/>
        <v>5079098210</v>
      </c>
      <c r="O3602" s="10">
        <f t="shared" si="565"/>
        <v>4996898210</v>
      </c>
      <c r="Q3602" s="1">
        <f t="shared" si="566"/>
        <v>5279964876.666667</v>
      </c>
      <c r="R3602" s="1">
        <f t="shared" si="567"/>
        <v>5265431543.333333</v>
      </c>
      <c r="T3602" s="1">
        <f t="shared" si="568"/>
        <v>0.99724745643715174</v>
      </c>
      <c r="U3602">
        <f t="shared" si="569"/>
        <v>0.96342280165114413</v>
      </c>
      <c r="Y3602" t="s">
        <v>7907</v>
      </c>
      <c r="Z3602" t="s">
        <v>7908</v>
      </c>
    </row>
    <row r="3603" spans="1:26">
      <c r="A3603" s="4">
        <v>1566300000</v>
      </c>
      <c r="B3603" s="4">
        <v>1438700000</v>
      </c>
      <c r="C3603" s="4">
        <v>1447900000</v>
      </c>
      <c r="E3603" s="6">
        <v>1406800000</v>
      </c>
      <c r="F3603" s="6">
        <v>1526100000</v>
      </c>
      <c r="G3603" s="6">
        <v>1508100000</v>
      </c>
      <c r="I3603" s="8">
        <f t="shared" si="560"/>
        <v>1566598210</v>
      </c>
      <c r="J3603" s="8">
        <f t="shared" si="561"/>
        <v>1438998210</v>
      </c>
      <c r="K3603" s="8">
        <f t="shared" si="562"/>
        <v>1448198210</v>
      </c>
      <c r="L3603" s="1"/>
      <c r="M3603" s="10">
        <f t="shared" si="563"/>
        <v>1407098210</v>
      </c>
      <c r="N3603" s="10">
        <f t="shared" si="564"/>
        <v>1526398210</v>
      </c>
      <c r="O3603" s="10">
        <f t="shared" si="565"/>
        <v>1508398210</v>
      </c>
      <c r="Q3603" s="1">
        <f t="shared" si="566"/>
        <v>1484598210</v>
      </c>
      <c r="R3603" s="1">
        <f t="shared" si="567"/>
        <v>1480631543.3333333</v>
      </c>
      <c r="T3603" s="1">
        <f t="shared" si="568"/>
        <v>0.99732812107683555</v>
      </c>
      <c r="U3603">
        <f t="shared" si="569"/>
        <v>0.94633668334820364</v>
      </c>
      <c r="Y3603" t="s">
        <v>6793</v>
      </c>
      <c r="Z3603" t="s">
        <v>6794</v>
      </c>
    </row>
    <row r="3604" spans="1:26">
      <c r="A3604" s="4">
        <v>618170000</v>
      </c>
      <c r="B3604" s="4">
        <v>630560000</v>
      </c>
      <c r="C3604" s="4">
        <v>648060000</v>
      </c>
      <c r="E3604" s="6">
        <v>664090000</v>
      </c>
      <c r="F3604" s="6">
        <v>585850000</v>
      </c>
      <c r="G3604" s="6">
        <v>641870000</v>
      </c>
      <c r="I3604" s="8">
        <f t="shared" si="560"/>
        <v>618468210</v>
      </c>
      <c r="J3604" s="8">
        <f t="shared" si="561"/>
        <v>630858210</v>
      </c>
      <c r="K3604" s="8">
        <f t="shared" si="562"/>
        <v>648358210</v>
      </c>
      <c r="L3604" s="1"/>
      <c r="M3604" s="10">
        <f t="shared" si="563"/>
        <v>664388210</v>
      </c>
      <c r="N3604" s="10">
        <f t="shared" si="564"/>
        <v>586148210</v>
      </c>
      <c r="O3604" s="10">
        <f t="shared" si="565"/>
        <v>642168210</v>
      </c>
      <c r="Q3604" s="1">
        <f t="shared" si="566"/>
        <v>632561543.33333337</v>
      </c>
      <c r="R3604" s="1">
        <f t="shared" si="567"/>
        <v>630901543.33333337</v>
      </c>
      <c r="T3604" s="1">
        <f t="shared" si="568"/>
        <v>0.99737574941522289</v>
      </c>
      <c r="U3604">
        <f t="shared" si="569"/>
        <v>0.94992620960021346</v>
      </c>
      <c r="Y3604" t="s">
        <v>8877</v>
      </c>
      <c r="Z3604" t="s">
        <v>8878</v>
      </c>
    </row>
    <row r="3605" spans="1:26">
      <c r="A3605" s="4">
        <v>1282200000</v>
      </c>
      <c r="B3605" s="4">
        <v>1336000000</v>
      </c>
      <c r="C3605" s="4">
        <v>1296700000</v>
      </c>
      <c r="E3605" s="6">
        <v>1121700000</v>
      </c>
      <c r="F3605" s="6">
        <v>1488800000</v>
      </c>
      <c r="G3605" s="6">
        <v>1294800000</v>
      </c>
      <c r="I3605" s="8">
        <f t="shared" si="560"/>
        <v>1282498210</v>
      </c>
      <c r="J3605" s="8">
        <f t="shared" si="561"/>
        <v>1336298210</v>
      </c>
      <c r="K3605" s="8">
        <f t="shared" si="562"/>
        <v>1296998210</v>
      </c>
      <c r="L3605" s="1"/>
      <c r="M3605" s="10">
        <f t="shared" si="563"/>
        <v>1121998210</v>
      </c>
      <c r="N3605" s="10">
        <f t="shared" si="564"/>
        <v>1489098210</v>
      </c>
      <c r="O3605" s="10">
        <f t="shared" si="565"/>
        <v>1295098210</v>
      </c>
      <c r="Q3605" s="1">
        <f t="shared" si="566"/>
        <v>1305264876.6666667</v>
      </c>
      <c r="R3605" s="1">
        <f t="shared" si="567"/>
        <v>1302064876.6666667</v>
      </c>
      <c r="T3605" s="1">
        <f t="shared" si="568"/>
        <v>0.99754839032505649</v>
      </c>
      <c r="U3605">
        <f t="shared" si="569"/>
        <v>0.97762464039667463</v>
      </c>
      <c r="Y3605" t="s">
        <v>3113</v>
      </c>
      <c r="Z3605" t="s">
        <v>3114</v>
      </c>
    </row>
    <row r="3606" spans="1:26">
      <c r="A3606" s="4">
        <v>2412300000</v>
      </c>
      <c r="B3606" s="4">
        <v>2394200000</v>
      </c>
      <c r="C3606" s="4">
        <v>2711600000</v>
      </c>
      <c r="E3606" s="6">
        <v>2492000000</v>
      </c>
      <c r="F3606" s="6">
        <v>2535100000</v>
      </c>
      <c r="G3606" s="6">
        <v>2474000000</v>
      </c>
      <c r="I3606" s="8">
        <f t="shared" si="560"/>
        <v>2412598210</v>
      </c>
      <c r="J3606" s="8">
        <f t="shared" si="561"/>
        <v>2394498210</v>
      </c>
      <c r="K3606" s="8">
        <f t="shared" si="562"/>
        <v>2711898210</v>
      </c>
      <c r="L3606" s="1"/>
      <c r="M3606" s="10">
        <f t="shared" si="563"/>
        <v>2492298210</v>
      </c>
      <c r="N3606" s="10">
        <f t="shared" si="564"/>
        <v>2535398210</v>
      </c>
      <c r="O3606" s="10">
        <f t="shared" si="565"/>
        <v>2474298210</v>
      </c>
      <c r="Q3606" s="1">
        <f t="shared" si="566"/>
        <v>2506331543.3333335</v>
      </c>
      <c r="R3606" s="1">
        <f t="shared" si="567"/>
        <v>2500664876.6666665</v>
      </c>
      <c r="T3606" s="1">
        <f t="shared" si="568"/>
        <v>0.99773905943060892</v>
      </c>
      <c r="U3606">
        <f t="shared" si="569"/>
        <v>0.9593551607865054</v>
      </c>
      <c r="Y3606" t="s">
        <v>2854</v>
      </c>
      <c r="Z3606" t="s">
        <v>2855</v>
      </c>
    </row>
    <row r="3607" spans="1:26">
      <c r="A3607" s="4">
        <v>466360000</v>
      </c>
      <c r="B3607" s="4">
        <v>617420000</v>
      </c>
      <c r="C3607" s="4">
        <v>481200000</v>
      </c>
      <c r="E3607" s="6">
        <v>480450000</v>
      </c>
      <c r="F3607" s="6">
        <v>536850000</v>
      </c>
      <c r="G3607" s="6">
        <v>544160000</v>
      </c>
      <c r="I3607" s="8">
        <f t="shared" si="560"/>
        <v>466658210</v>
      </c>
      <c r="J3607" s="8">
        <f t="shared" si="561"/>
        <v>617718210</v>
      </c>
      <c r="K3607" s="8">
        <f t="shared" si="562"/>
        <v>481498210</v>
      </c>
      <c r="L3607" s="1"/>
      <c r="M3607" s="10">
        <f t="shared" si="563"/>
        <v>480748210</v>
      </c>
      <c r="N3607" s="10">
        <f t="shared" si="564"/>
        <v>537148210</v>
      </c>
      <c r="O3607" s="10">
        <f t="shared" si="565"/>
        <v>544458210</v>
      </c>
      <c r="Q3607" s="1">
        <f t="shared" si="566"/>
        <v>521958210</v>
      </c>
      <c r="R3607" s="1">
        <f t="shared" si="567"/>
        <v>520784876.66666669</v>
      </c>
      <c r="T3607" s="1">
        <f t="shared" si="568"/>
        <v>0.99775205502882436</v>
      </c>
      <c r="U3607">
        <f t="shared" si="569"/>
        <v>0.98311623588268193</v>
      </c>
      <c r="Y3607" t="s">
        <v>6160</v>
      </c>
      <c r="Z3607" t="s">
        <v>6161</v>
      </c>
    </row>
    <row r="3608" spans="1:26">
      <c r="A3608" s="4">
        <v>332980000</v>
      </c>
      <c r="B3608" s="4">
        <v>405480000</v>
      </c>
      <c r="C3608" s="4">
        <v>355110000</v>
      </c>
      <c r="E3608" s="6">
        <v>378210000</v>
      </c>
      <c r="F3608" s="6">
        <v>357010000</v>
      </c>
      <c r="G3608" s="6">
        <v>356070000</v>
      </c>
      <c r="I3608" s="8">
        <f t="shared" si="560"/>
        <v>333278210</v>
      </c>
      <c r="J3608" s="8">
        <f t="shared" si="561"/>
        <v>405778210</v>
      </c>
      <c r="K3608" s="8">
        <f t="shared" si="562"/>
        <v>355408210</v>
      </c>
      <c r="L3608" s="1"/>
      <c r="M3608" s="10">
        <f t="shared" si="563"/>
        <v>378508210</v>
      </c>
      <c r="N3608" s="10">
        <f t="shared" si="564"/>
        <v>357308210</v>
      </c>
      <c r="O3608" s="10">
        <f t="shared" si="565"/>
        <v>356368210</v>
      </c>
      <c r="Q3608" s="1">
        <f t="shared" si="566"/>
        <v>364821543.33333331</v>
      </c>
      <c r="R3608" s="1">
        <f t="shared" si="567"/>
        <v>364061543.33333331</v>
      </c>
      <c r="T3608" s="1">
        <f t="shared" si="568"/>
        <v>0.99791678969104736</v>
      </c>
      <c r="U3608">
        <f t="shared" si="569"/>
        <v>0.97482564951157302</v>
      </c>
      <c r="Y3608" t="s">
        <v>1485</v>
      </c>
      <c r="Z3608" t="s">
        <v>1486</v>
      </c>
    </row>
    <row r="3609" spans="1:26">
      <c r="A3609" s="4">
        <v>8347300000</v>
      </c>
      <c r="B3609" s="4">
        <v>8635500000</v>
      </c>
      <c r="C3609" s="4">
        <v>8827800000</v>
      </c>
      <c r="E3609" s="6">
        <v>8416900000</v>
      </c>
      <c r="F3609" s="6">
        <v>8719700000</v>
      </c>
      <c r="G3609" s="6">
        <v>8620900000</v>
      </c>
      <c r="I3609" s="8">
        <f t="shared" si="560"/>
        <v>8347598210</v>
      </c>
      <c r="J3609" s="8">
        <f t="shared" si="561"/>
        <v>8635798210</v>
      </c>
      <c r="K3609" s="8">
        <f t="shared" si="562"/>
        <v>8828098210</v>
      </c>
      <c r="L3609" s="1"/>
      <c r="M3609" s="10">
        <f t="shared" si="563"/>
        <v>8417198210</v>
      </c>
      <c r="N3609" s="10">
        <f t="shared" si="564"/>
        <v>8719998210</v>
      </c>
      <c r="O3609" s="10">
        <f t="shared" si="565"/>
        <v>8621198210</v>
      </c>
      <c r="Q3609" s="1">
        <f t="shared" si="566"/>
        <v>8603831543.333334</v>
      </c>
      <c r="R3609" s="1">
        <f t="shared" si="567"/>
        <v>8586131543.333333</v>
      </c>
      <c r="T3609" s="1">
        <f t="shared" si="568"/>
        <v>0.99794277701616374</v>
      </c>
      <c r="U3609">
        <f t="shared" si="569"/>
        <v>0.92005647403216617</v>
      </c>
      <c r="Z3609" t="s">
        <v>8605</v>
      </c>
    </row>
    <row r="3610" spans="1:26">
      <c r="A3610" s="4">
        <v>1021000000</v>
      </c>
      <c r="B3610" s="4">
        <v>989610000</v>
      </c>
      <c r="C3610" s="4">
        <v>881410000</v>
      </c>
      <c r="E3610" s="6">
        <v>964470000</v>
      </c>
      <c r="F3610" s="6">
        <v>979710000</v>
      </c>
      <c r="G3610" s="6">
        <v>941960000</v>
      </c>
      <c r="I3610" s="8">
        <f t="shared" si="560"/>
        <v>1021298210</v>
      </c>
      <c r="J3610" s="8">
        <f t="shared" si="561"/>
        <v>989908210</v>
      </c>
      <c r="K3610" s="8">
        <f t="shared" si="562"/>
        <v>881708210</v>
      </c>
      <c r="L3610" s="1"/>
      <c r="M3610" s="10">
        <f t="shared" si="563"/>
        <v>964768210</v>
      </c>
      <c r="N3610" s="10">
        <f t="shared" si="564"/>
        <v>980008210</v>
      </c>
      <c r="O3610" s="10">
        <f t="shared" si="565"/>
        <v>942258210</v>
      </c>
      <c r="Q3610" s="1">
        <f t="shared" si="566"/>
        <v>964304876.66666663</v>
      </c>
      <c r="R3610" s="1">
        <f t="shared" si="567"/>
        <v>962344876.66666663</v>
      </c>
      <c r="T3610" s="1">
        <f t="shared" si="568"/>
        <v>0.99796744779848545</v>
      </c>
      <c r="U3610">
        <f t="shared" si="569"/>
        <v>0.9663597725897507</v>
      </c>
      <c r="Y3610" t="s">
        <v>2753</v>
      </c>
      <c r="Z3610" t="s">
        <v>2754</v>
      </c>
    </row>
    <row r="3611" spans="1:26">
      <c r="A3611" s="4">
        <v>1932700000</v>
      </c>
      <c r="B3611" s="4">
        <v>2069400000</v>
      </c>
      <c r="C3611" s="4">
        <v>2007800000</v>
      </c>
      <c r="E3611" s="6">
        <v>1793000000</v>
      </c>
      <c r="F3611" s="6">
        <v>2099700000</v>
      </c>
      <c r="G3611" s="6">
        <v>2105000000</v>
      </c>
      <c r="I3611" s="8">
        <f t="shared" si="560"/>
        <v>1932998210</v>
      </c>
      <c r="J3611" s="8">
        <f t="shared" si="561"/>
        <v>2069698210</v>
      </c>
      <c r="K3611" s="8">
        <f t="shared" si="562"/>
        <v>2008098210</v>
      </c>
      <c r="L3611" s="1"/>
      <c r="M3611" s="10">
        <f t="shared" si="563"/>
        <v>1793298210</v>
      </c>
      <c r="N3611" s="10">
        <f t="shared" si="564"/>
        <v>2099998210</v>
      </c>
      <c r="O3611" s="10">
        <f t="shared" si="565"/>
        <v>2105298210</v>
      </c>
      <c r="Q3611" s="1">
        <f t="shared" si="566"/>
        <v>2003598210</v>
      </c>
      <c r="R3611" s="1">
        <f t="shared" si="567"/>
        <v>1999531543.3333333</v>
      </c>
      <c r="T3611" s="1">
        <f t="shared" si="568"/>
        <v>0.99797031827720251</v>
      </c>
      <c r="U3611">
        <f t="shared" si="569"/>
        <v>0.97239178179239028</v>
      </c>
      <c r="Y3611" t="s">
        <v>12661</v>
      </c>
      <c r="Z3611" t="s">
        <v>12662</v>
      </c>
    </row>
    <row r="3612" spans="1:26">
      <c r="A3612" s="4">
        <v>14677000000</v>
      </c>
      <c r="B3612" s="4">
        <v>13746000000</v>
      </c>
      <c r="C3612" s="4">
        <v>14537000000</v>
      </c>
      <c r="E3612" s="6">
        <v>13584000000</v>
      </c>
      <c r="F3612" s="6">
        <v>14851000000</v>
      </c>
      <c r="G3612" s="6">
        <v>14438000000</v>
      </c>
      <c r="I3612" s="8">
        <f t="shared" si="560"/>
        <v>14677298210</v>
      </c>
      <c r="J3612" s="8">
        <f t="shared" si="561"/>
        <v>13746298210</v>
      </c>
      <c r="K3612" s="8">
        <f t="shared" si="562"/>
        <v>14537298210</v>
      </c>
      <c r="L3612" s="1"/>
      <c r="M3612" s="10">
        <f t="shared" si="563"/>
        <v>13584298210</v>
      </c>
      <c r="N3612" s="10">
        <f t="shared" si="564"/>
        <v>14851298210</v>
      </c>
      <c r="O3612" s="10">
        <f t="shared" si="565"/>
        <v>14438298210</v>
      </c>
      <c r="Q3612" s="1">
        <f t="shared" si="566"/>
        <v>14320298210</v>
      </c>
      <c r="R3612" s="1">
        <f t="shared" si="567"/>
        <v>14291298210</v>
      </c>
      <c r="T3612" s="1">
        <f t="shared" si="568"/>
        <v>0.99797490250728516</v>
      </c>
      <c r="U3612">
        <f t="shared" si="569"/>
        <v>0.95399636186562686</v>
      </c>
      <c r="Y3612" t="s">
        <v>5128</v>
      </c>
      <c r="Z3612" t="s">
        <v>5129</v>
      </c>
    </row>
    <row r="3613" spans="1:26">
      <c r="A3613" s="4">
        <v>4075400000</v>
      </c>
      <c r="B3613" s="4">
        <v>4260400000</v>
      </c>
      <c r="C3613" s="4">
        <v>3780700000</v>
      </c>
      <c r="E3613" s="6">
        <v>4204700000</v>
      </c>
      <c r="F3613" s="6">
        <v>4084600000</v>
      </c>
      <c r="G3613" s="6">
        <v>3803000000</v>
      </c>
      <c r="I3613" s="8">
        <f t="shared" si="560"/>
        <v>4075698210</v>
      </c>
      <c r="J3613" s="8">
        <f t="shared" si="561"/>
        <v>4260698210</v>
      </c>
      <c r="K3613" s="8">
        <f t="shared" si="562"/>
        <v>3780998210</v>
      </c>
      <c r="L3613" s="1"/>
      <c r="M3613" s="10">
        <f t="shared" si="563"/>
        <v>4204998210</v>
      </c>
      <c r="N3613" s="10">
        <f t="shared" si="564"/>
        <v>4084898210</v>
      </c>
      <c r="O3613" s="10">
        <f t="shared" si="565"/>
        <v>3803298210</v>
      </c>
      <c r="Q3613" s="1">
        <f t="shared" si="566"/>
        <v>4039131543.3333335</v>
      </c>
      <c r="R3613" s="1">
        <f t="shared" si="567"/>
        <v>4031064876.6666665</v>
      </c>
      <c r="T3613" s="1">
        <f t="shared" si="568"/>
        <v>0.9980028710181571</v>
      </c>
      <c r="U3613">
        <f t="shared" si="569"/>
        <v>0.9670478607811801</v>
      </c>
      <c r="Y3613" t="s">
        <v>10456</v>
      </c>
      <c r="Z3613" t="s">
        <v>10457</v>
      </c>
    </row>
    <row r="3614" spans="1:26">
      <c r="A3614" s="4">
        <v>5538400000</v>
      </c>
      <c r="B3614" s="4">
        <v>4451900000</v>
      </c>
      <c r="C3614" s="4">
        <v>4151700000</v>
      </c>
      <c r="E3614" s="6">
        <v>4031100000</v>
      </c>
      <c r="F3614" s="6">
        <v>5491900000</v>
      </c>
      <c r="G3614" s="6">
        <v>4591200000</v>
      </c>
      <c r="I3614" s="8">
        <f t="shared" si="560"/>
        <v>5538698210</v>
      </c>
      <c r="J3614" s="8">
        <f t="shared" si="561"/>
        <v>4452198210</v>
      </c>
      <c r="K3614" s="8">
        <f t="shared" si="562"/>
        <v>4151998210</v>
      </c>
      <c r="L3614" s="1"/>
      <c r="M3614" s="10">
        <f t="shared" si="563"/>
        <v>4031398210</v>
      </c>
      <c r="N3614" s="10">
        <f t="shared" si="564"/>
        <v>5492198210</v>
      </c>
      <c r="O3614" s="10">
        <f t="shared" si="565"/>
        <v>4591498210</v>
      </c>
      <c r="Q3614" s="1">
        <f t="shared" si="566"/>
        <v>4714298210</v>
      </c>
      <c r="R3614" s="1">
        <f t="shared" si="567"/>
        <v>4705031543.333333</v>
      </c>
      <c r="T3614" s="1">
        <f t="shared" si="568"/>
        <v>0.99803434864451079</v>
      </c>
      <c r="U3614">
        <f t="shared" si="569"/>
        <v>0.9883925421149069</v>
      </c>
      <c r="Y3614" t="s">
        <v>6771</v>
      </c>
      <c r="Z3614" t="s">
        <v>6772</v>
      </c>
    </row>
    <row r="3615" spans="1:26">
      <c r="A3615" s="4">
        <v>248210000</v>
      </c>
      <c r="B3615" s="4">
        <v>241830000</v>
      </c>
      <c r="C3615" s="4">
        <v>236080000</v>
      </c>
      <c r="E3615" s="6">
        <v>237460000</v>
      </c>
      <c r="F3615" s="6">
        <v>275330000</v>
      </c>
      <c r="G3615" s="6">
        <v>211920000</v>
      </c>
      <c r="I3615" s="8">
        <f t="shared" si="560"/>
        <v>248508210</v>
      </c>
      <c r="J3615" s="8">
        <f t="shared" si="561"/>
        <v>242128210</v>
      </c>
      <c r="K3615" s="8">
        <f t="shared" si="562"/>
        <v>236378210</v>
      </c>
      <c r="L3615" s="1"/>
      <c r="M3615" s="10">
        <f t="shared" si="563"/>
        <v>237758210</v>
      </c>
      <c r="N3615" s="10">
        <f t="shared" si="564"/>
        <v>275628210</v>
      </c>
      <c r="O3615" s="10">
        <f t="shared" si="565"/>
        <v>212218210</v>
      </c>
      <c r="Q3615" s="1">
        <f t="shared" si="566"/>
        <v>242338210</v>
      </c>
      <c r="R3615" s="1">
        <f t="shared" si="567"/>
        <v>241868210</v>
      </c>
      <c r="T3615" s="1">
        <f t="shared" si="568"/>
        <v>0.99806056172487201</v>
      </c>
      <c r="U3615">
        <f t="shared" si="569"/>
        <v>0.98120251314721263</v>
      </c>
      <c r="Y3615" t="s">
        <v>890</v>
      </c>
      <c r="Z3615" t="s">
        <v>891</v>
      </c>
    </row>
    <row r="3616" spans="1:26">
      <c r="A3616" s="4">
        <v>625300000</v>
      </c>
      <c r="B3616" s="4">
        <v>852220000</v>
      </c>
      <c r="C3616" s="4">
        <v>722410000</v>
      </c>
      <c r="E3616" s="6">
        <v>691680000</v>
      </c>
      <c r="F3616" s="6">
        <v>780970000</v>
      </c>
      <c r="G3616" s="6">
        <v>723040000</v>
      </c>
      <c r="I3616" s="8">
        <f t="shared" si="560"/>
        <v>625598210</v>
      </c>
      <c r="J3616" s="8">
        <f t="shared" si="561"/>
        <v>852518210</v>
      </c>
      <c r="K3616" s="8">
        <f t="shared" si="562"/>
        <v>722708210</v>
      </c>
      <c r="L3616" s="1"/>
      <c r="M3616" s="10">
        <f t="shared" si="563"/>
        <v>691978210</v>
      </c>
      <c r="N3616" s="10">
        <f t="shared" si="564"/>
        <v>781268210</v>
      </c>
      <c r="O3616" s="10">
        <f t="shared" si="565"/>
        <v>723338210</v>
      </c>
      <c r="Q3616" s="1">
        <f t="shared" si="566"/>
        <v>733608210</v>
      </c>
      <c r="R3616" s="1">
        <f t="shared" si="567"/>
        <v>732194876.66666663</v>
      </c>
      <c r="T3616" s="1">
        <f t="shared" si="568"/>
        <v>0.99807344940518949</v>
      </c>
      <c r="U3616">
        <f t="shared" si="569"/>
        <v>0.9850177152216858</v>
      </c>
      <c r="Z3616" t="s">
        <v>2866</v>
      </c>
    </row>
    <row r="3617" spans="1:26">
      <c r="A3617" s="4">
        <v>1392300000</v>
      </c>
      <c r="B3617" s="4">
        <v>1442600000</v>
      </c>
      <c r="C3617" s="4">
        <v>1353300000</v>
      </c>
      <c r="E3617" s="6">
        <v>1455200000</v>
      </c>
      <c r="F3617" s="6">
        <v>1338500000</v>
      </c>
      <c r="G3617" s="6">
        <v>1386700000</v>
      </c>
      <c r="I3617" s="8">
        <f t="shared" si="560"/>
        <v>1392598210</v>
      </c>
      <c r="J3617" s="8">
        <f t="shared" si="561"/>
        <v>1442898210</v>
      </c>
      <c r="K3617" s="8">
        <f t="shared" si="562"/>
        <v>1353598210</v>
      </c>
      <c r="L3617" s="1"/>
      <c r="M3617" s="10">
        <f t="shared" si="563"/>
        <v>1455498210</v>
      </c>
      <c r="N3617" s="10">
        <f t="shared" si="564"/>
        <v>1338798210</v>
      </c>
      <c r="O3617" s="10">
        <f t="shared" si="565"/>
        <v>1386998210</v>
      </c>
      <c r="Q3617" s="1">
        <f t="shared" si="566"/>
        <v>1396364876.6666667</v>
      </c>
      <c r="R3617" s="1">
        <f t="shared" si="567"/>
        <v>1393764876.6666667</v>
      </c>
      <c r="T3617" s="1">
        <f t="shared" si="568"/>
        <v>0.99813802248721228</v>
      </c>
      <c r="U3617">
        <f t="shared" si="569"/>
        <v>0.95425684159891744</v>
      </c>
      <c r="Y3617" t="s">
        <v>5535</v>
      </c>
      <c r="Z3617" t="s">
        <v>5536</v>
      </c>
    </row>
    <row r="3618" spans="1:26">
      <c r="A3618" s="4">
        <v>138660000</v>
      </c>
      <c r="B3618" s="4">
        <v>111620000</v>
      </c>
      <c r="C3618" s="4">
        <v>112730000</v>
      </c>
      <c r="E3618" s="6">
        <v>91162000</v>
      </c>
      <c r="F3618" s="6">
        <v>158050000</v>
      </c>
      <c r="G3618" s="6">
        <v>113160000</v>
      </c>
      <c r="I3618" s="8">
        <f t="shared" si="560"/>
        <v>138958210</v>
      </c>
      <c r="J3618" s="8">
        <f t="shared" si="561"/>
        <v>111918210</v>
      </c>
      <c r="K3618" s="8">
        <f t="shared" si="562"/>
        <v>113028210</v>
      </c>
      <c r="L3618" s="1"/>
      <c r="M3618" s="10">
        <f t="shared" si="563"/>
        <v>91460210</v>
      </c>
      <c r="N3618" s="10">
        <f t="shared" si="564"/>
        <v>158348210</v>
      </c>
      <c r="O3618" s="10">
        <f t="shared" si="565"/>
        <v>113458210</v>
      </c>
      <c r="Q3618" s="1">
        <f t="shared" si="566"/>
        <v>121301543.33333333</v>
      </c>
      <c r="R3618" s="1">
        <f t="shared" si="567"/>
        <v>121088876.66666667</v>
      </c>
      <c r="T3618" s="1">
        <f t="shared" si="568"/>
        <v>0.99824679339749001</v>
      </c>
      <c r="U3618">
        <f t="shared" si="569"/>
        <v>0.99260695270555011</v>
      </c>
      <c r="Y3618" t="s">
        <v>10892</v>
      </c>
      <c r="Z3618" t="s">
        <v>10893</v>
      </c>
    </row>
    <row r="3619" spans="1:26">
      <c r="A3619" s="4">
        <v>146070000</v>
      </c>
      <c r="B3619" s="4">
        <v>93940000</v>
      </c>
      <c r="C3619" s="4">
        <v>67406000</v>
      </c>
      <c r="E3619" s="6">
        <v>88620000</v>
      </c>
      <c r="F3619" s="6">
        <v>110950000</v>
      </c>
      <c r="G3619" s="6">
        <v>107320000</v>
      </c>
      <c r="I3619" s="8">
        <f t="shared" si="560"/>
        <v>146368210</v>
      </c>
      <c r="J3619" s="8">
        <f t="shared" si="561"/>
        <v>94238210</v>
      </c>
      <c r="K3619" s="8">
        <f t="shared" si="562"/>
        <v>67704210</v>
      </c>
      <c r="L3619" s="1"/>
      <c r="M3619" s="10">
        <f t="shared" si="563"/>
        <v>88918210</v>
      </c>
      <c r="N3619" s="10">
        <f t="shared" si="564"/>
        <v>111248210</v>
      </c>
      <c r="O3619" s="10">
        <f t="shared" si="565"/>
        <v>107618210</v>
      </c>
      <c r="Q3619" s="1">
        <f t="shared" si="566"/>
        <v>102770210</v>
      </c>
      <c r="R3619" s="1">
        <f t="shared" si="567"/>
        <v>102594876.66666667</v>
      </c>
      <c r="T3619" s="1">
        <f t="shared" si="568"/>
        <v>0.9982939284318546</v>
      </c>
      <c r="U3619">
        <f t="shared" si="569"/>
        <v>0.99454793722693424</v>
      </c>
      <c r="Y3619" t="s">
        <v>10628</v>
      </c>
      <c r="Z3619" t="s">
        <v>10629</v>
      </c>
    </row>
    <row r="3620" spans="1:26">
      <c r="A3620" s="4">
        <v>23569000</v>
      </c>
      <c r="B3620" s="4">
        <v>25035000</v>
      </c>
      <c r="C3620" s="4">
        <v>25191000</v>
      </c>
      <c r="E3620" s="6">
        <v>29326000</v>
      </c>
      <c r="F3620" s="6">
        <v>21129000</v>
      </c>
      <c r="G3620" s="6">
        <v>23213000</v>
      </c>
      <c r="I3620" s="8">
        <f t="shared" si="560"/>
        <v>23867210</v>
      </c>
      <c r="J3620" s="8">
        <f t="shared" si="561"/>
        <v>25333210</v>
      </c>
      <c r="K3620" s="8">
        <f t="shared" si="562"/>
        <v>25489210</v>
      </c>
      <c r="L3620" s="1"/>
      <c r="M3620" s="10">
        <f t="shared" si="563"/>
        <v>29624210</v>
      </c>
      <c r="N3620" s="10">
        <f t="shared" si="564"/>
        <v>21427210</v>
      </c>
      <c r="O3620" s="10">
        <f t="shared" si="565"/>
        <v>23511210</v>
      </c>
      <c r="Q3620" s="1">
        <f t="shared" si="566"/>
        <v>24896543.333333332</v>
      </c>
      <c r="R3620" s="1">
        <f t="shared" si="567"/>
        <v>24854210</v>
      </c>
      <c r="T3620" s="1">
        <f t="shared" si="568"/>
        <v>0.99829963008251621</v>
      </c>
      <c r="U3620">
        <f t="shared" si="569"/>
        <v>0.98736833220586817</v>
      </c>
      <c r="Y3620" t="s">
        <v>6071</v>
      </c>
      <c r="Z3620" t="s">
        <v>6072</v>
      </c>
    </row>
    <row r="3621" spans="1:26">
      <c r="A3621" s="4">
        <v>15399000000</v>
      </c>
      <c r="B3621" s="4">
        <v>14300000000</v>
      </c>
      <c r="C3621" s="4">
        <v>12408000000</v>
      </c>
      <c r="E3621" s="6">
        <v>14388000000</v>
      </c>
      <c r="F3621" s="6">
        <v>12725000000</v>
      </c>
      <c r="G3621" s="6">
        <v>14923000000</v>
      </c>
      <c r="I3621" s="8">
        <f t="shared" si="560"/>
        <v>15399298210</v>
      </c>
      <c r="J3621" s="8">
        <f t="shared" si="561"/>
        <v>14300298210</v>
      </c>
      <c r="K3621" s="8">
        <f t="shared" si="562"/>
        <v>12408298210</v>
      </c>
      <c r="L3621" s="1"/>
      <c r="M3621" s="10">
        <f t="shared" si="563"/>
        <v>14388298210</v>
      </c>
      <c r="N3621" s="10">
        <f t="shared" si="564"/>
        <v>12725298210</v>
      </c>
      <c r="O3621" s="10">
        <f t="shared" si="565"/>
        <v>14923298210</v>
      </c>
      <c r="Q3621" s="1">
        <f t="shared" si="566"/>
        <v>14035964876.666666</v>
      </c>
      <c r="R3621" s="1">
        <f t="shared" si="567"/>
        <v>14012298210</v>
      </c>
      <c r="T3621" s="1">
        <f t="shared" si="568"/>
        <v>0.99831385537976025</v>
      </c>
      <c r="U3621">
        <f t="shared" si="569"/>
        <v>0.98380431641715393</v>
      </c>
      <c r="Y3621" t="s">
        <v>3981</v>
      </c>
      <c r="Z3621" t="s">
        <v>3982</v>
      </c>
    </row>
    <row r="3622" spans="1:26">
      <c r="A3622" s="4">
        <v>2976400000</v>
      </c>
      <c r="B3622" s="4">
        <v>2798200000</v>
      </c>
      <c r="C3622" s="4">
        <v>2574400000</v>
      </c>
      <c r="E3622" s="6">
        <v>2702900000</v>
      </c>
      <c r="F3622" s="6">
        <v>2796700000</v>
      </c>
      <c r="G3622" s="6">
        <v>2835400000</v>
      </c>
      <c r="I3622" s="8">
        <f t="shared" si="560"/>
        <v>2976698210</v>
      </c>
      <c r="J3622" s="8">
        <f t="shared" si="561"/>
        <v>2798498210</v>
      </c>
      <c r="K3622" s="8">
        <f t="shared" si="562"/>
        <v>2574698210</v>
      </c>
      <c r="L3622" s="1"/>
      <c r="M3622" s="10">
        <f t="shared" si="563"/>
        <v>2703198210</v>
      </c>
      <c r="N3622" s="10">
        <f t="shared" si="564"/>
        <v>2796998210</v>
      </c>
      <c r="O3622" s="10">
        <f t="shared" si="565"/>
        <v>2835698210</v>
      </c>
      <c r="Q3622" s="1">
        <f t="shared" si="566"/>
        <v>2783298210</v>
      </c>
      <c r="R3622" s="1">
        <f t="shared" si="567"/>
        <v>2778631543.3333335</v>
      </c>
      <c r="T3622" s="1">
        <f t="shared" si="568"/>
        <v>0.99832333213527036</v>
      </c>
      <c r="U3622">
        <f t="shared" si="569"/>
        <v>0.97149964625204022</v>
      </c>
      <c r="Y3622" t="s">
        <v>7546</v>
      </c>
      <c r="Z3622" t="s">
        <v>7547</v>
      </c>
    </row>
    <row r="3623" spans="1:26">
      <c r="A3623" s="4">
        <v>727690000</v>
      </c>
      <c r="B3623" s="4">
        <v>706260000</v>
      </c>
      <c r="C3623" s="4">
        <v>638980000</v>
      </c>
      <c r="E3623" s="6">
        <v>693220000</v>
      </c>
      <c r="F3623" s="6">
        <v>759710000</v>
      </c>
      <c r="G3623" s="6">
        <v>616570000</v>
      </c>
      <c r="I3623" s="8">
        <f t="shared" si="560"/>
        <v>727988210</v>
      </c>
      <c r="J3623" s="8">
        <f t="shared" si="561"/>
        <v>706558210</v>
      </c>
      <c r="K3623" s="8">
        <f t="shared" si="562"/>
        <v>639278210</v>
      </c>
      <c r="L3623" s="1"/>
      <c r="M3623" s="10">
        <f t="shared" si="563"/>
        <v>693518210</v>
      </c>
      <c r="N3623" s="10">
        <f t="shared" si="564"/>
        <v>760008210</v>
      </c>
      <c r="O3623" s="10">
        <f t="shared" si="565"/>
        <v>616868210</v>
      </c>
      <c r="Q3623" s="1">
        <f t="shared" si="566"/>
        <v>691274876.66666663</v>
      </c>
      <c r="R3623" s="1">
        <f t="shared" si="567"/>
        <v>690131543.33333337</v>
      </c>
      <c r="T3623" s="1">
        <f t="shared" si="568"/>
        <v>0.99834605108340346</v>
      </c>
      <c r="U3623">
        <f t="shared" si="569"/>
        <v>0.98258687588879212</v>
      </c>
      <c r="Y3623" t="s">
        <v>906</v>
      </c>
      <c r="Z3623" t="s">
        <v>907</v>
      </c>
    </row>
    <row r="3624" spans="1:26">
      <c r="A3624" s="4">
        <v>2558600000</v>
      </c>
      <c r="B3624" s="4">
        <v>3739400000</v>
      </c>
      <c r="C3624" s="4">
        <v>3783500000</v>
      </c>
      <c r="E3624" s="6">
        <v>3321200000</v>
      </c>
      <c r="F3624" s="6">
        <v>3416100000</v>
      </c>
      <c r="G3624" s="6">
        <v>3328200000</v>
      </c>
      <c r="I3624" s="8">
        <f t="shared" si="560"/>
        <v>2558898210</v>
      </c>
      <c r="J3624" s="8">
        <f t="shared" si="561"/>
        <v>3739698210</v>
      </c>
      <c r="K3624" s="8">
        <f t="shared" si="562"/>
        <v>3783798210</v>
      </c>
      <c r="L3624" s="1"/>
      <c r="M3624" s="10">
        <f t="shared" si="563"/>
        <v>3321498210</v>
      </c>
      <c r="N3624" s="10">
        <f t="shared" si="564"/>
        <v>3416398210</v>
      </c>
      <c r="O3624" s="10">
        <f t="shared" si="565"/>
        <v>3328498210</v>
      </c>
      <c r="Q3624" s="1">
        <f t="shared" si="566"/>
        <v>3360798210</v>
      </c>
      <c r="R3624" s="1">
        <f t="shared" si="567"/>
        <v>3355464876.6666665</v>
      </c>
      <c r="T3624" s="1">
        <f t="shared" si="568"/>
        <v>0.99841307540647206</v>
      </c>
      <c r="U3624">
        <f t="shared" si="569"/>
        <v>0.99005784184539447</v>
      </c>
      <c r="Y3624" t="s">
        <v>5555</v>
      </c>
      <c r="Z3624" t="s">
        <v>5556</v>
      </c>
    </row>
    <row r="3625" spans="1:26">
      <c r="A3625" s="4">
        <v>752980000</v>
      </c>
      <c r="B3625" s="4">
        <v>925190000</v>
      </c>
      <c r="C3625" s="4">
        <v>828930000</v>
      </c>
      <c r="E3625" s="6">
        <v>802130000</v>
      </c>
      <c r="F3625" s="6">
        <v>883870000</v>
      </c>
      <c r="G3625" s="6">
        <v>817290000</v>
      </c>
      <c r="I3625" s="8">
        <f t="shared" si="560"/>
        <v>753278210</v>
      </c>
      <c r="J3625" s="8">
        <f t="shared" si="561"/>
        <v>925488210</v>
      </c>
      <c r="K3625" s="8">
        <f t="shared" si="562"/>
        <v>829228210</v>
      </c>
      <c r="L3625" s="1"/>
      <c r="M3625" s="10">
        <f t="shared" si="563"/>
        <v>802428210</v>
      </c>
      <c r="N3625" s="10">
        <f t="shared" si="564"/>
        <v>884168210</v>
      </c>
      <c r="O3625" s="10">
        <f t="shared" si="565"/>
        <v>817588210</v>
      </c>
      <c r="Q3625" s="1">
        <f t="shared" si="566"/>
        <v>835998210</v>
      </c>
      <c r="R3625" s="1">
        <f t="shared" si="567"/>
        <v>834728210</v>
      </c>
      <c r="T3625" s="1">
        <f t="shared" si="568"/>
        <v>0.99848085799131081</v>
      </c>
      <c r="U3625">
        <f t="shared" si="569"/>
        <v>0.98293032085471688</v>
      </c>
      <c r="Z3625" t="s">
        <v>2972</v>
      </c>
    </row>
    <row r="3626" spans="1:26">
      <c r="A3626" s="4">
        <v>2245200000</v>
      </c>
      <c r="B3626" s="4">
        <v>2660300000</v>
      </c>
      <c r="C3626" s="4">
        <v>2250700000</v>
      </c>
      <c r="E3626" s="6">
        <v>2346800000</v>
      </c>
      <c r="F3626" s="6">
        <v>2227900000</v>
      </c>
      <c r="G3626" s="6">
        <v>2571100000</v>
      </c>
      <c r="I3626" s="8">
        <f t="shared" si="560"/>
        <v>2245498210</v>
      </c>
      <c r="J3626" s="8">
        <f t="shared" si="561"/>
        <v>2660598210</v>
      </c>
      <c r="K3626" s="8">
        <f t="shared" si="562"/>
        <v>2250998210</v>
      </c>
      <c r="L3626" s="1"/>
      <c r="M3626" s="10">
        <f t="shared" si="563"/>
        <v>2347098210</v>
      </c>
      <c r="N3626" s="10">
        <f t="shared" si="564"/>
        <v>2228198210</v>
      </c>
      <c r="O3626" s="10">
        <f t="shared" si="565"/>
        <v>2571398210</v>
      </c>
      <c r="Q3626" s="1">
        <f t="shared" si="566"/>
        <v>2385698210</v>
      </c>
      <c r="R3626" s="1">
        <f t="shared" si="567"/>
        <v>2382231543.3333335</v>
      </c>
      <c r="T3626" s="1">
        <f t="shared" si="568"/>
        <v>0.99854689639614291</v>
      </c>
      <c r="U3626">
        <f t="shared" si="569"/>
        <v>0.98473862449867011</v>
      </c>
      <c r="Y3626" t="s">
        <v>3400</v>
      </c>
      <c r="Z3626" t="s">
        <v>3401</v>
      </c>
    </row>
    <row r="3627" spans="1:26">
      <c r="A3627" s="4">
        <v>1399600000</v>
      </c>
      <c r="B3627" s="4">
        <v>1324100000</v>
      </c>
      <c r="C3627" s="4">
        <v>1362500000</v>
      </c>
      <c r="E3627" s="6">
        <v>1376600000</v>
      </c>
      <c r="F3627" s="6">
        <v>1385200000</v>
      </c>
      <c r="G3627" s="6">
        <v>1319300000</v>
      </c>
      <c r="I3627" s="8">
        <f t="shared" si="560"/>
        <v>1399898210</v>
      </c>
      <c r="J3627" s="8">
        <f t="shared" si="561"/>
        <v>1324398210</v>
      </c>
      <c r="K3627" s="8">
        <f t="shared" si="562"/>
        <v>1362798210</v>
      </c>
      <c r="L3627" s="1"/>
      <c r="M3627" s="10">
        <f t="shared" si="563"/>
        <v>1376898210</v>
      </c>
      <c r="N3627" s="10">
        <f t="shared" si="564"/>
        <v>1385498210</v>
      </c>
      <c r="O3627" s="10">
        <f t="shared" si="565"/>
        <v>1319598210</v>
      </c>
      <c r="Q3627" s="1">
        <f t="shared" si="566"/>
        <v>1362364876.6666667</v>
      </c>
      <c r="R3627" s="1">
        <f t="shared" si="567"/>
        <v>1360664876.6666667</v>
      </c>
      <c r="T3627" s="1">
        <f t="shared" si="568"/>
        <v>0.99875216982680926</v>
      </c>
      <c r="U3627">
        <f t="shared" si="569"/>
        <v>0.95759537964964703</v>
      </c>
      <c r="Y3627" t="s">
        <v>755</v>
      </c>
      <c r="Z3627" t="s">
        <v>756</v>
      </c>
    </row>
    <row r="3628" spans="1:26">
      <c r="A3628" s="4">
        <v>466870000</v>
      </c>
      <c r="B3628" s="4">
        <v>505160000</v>
      </c>
      <c r="C3628" s="4">
        <v>443290000</v>
      </c>
      <c r="E3628" s="6">
        <v>434330000</v>
      </c>
      <c r="F3628" s="6">
        <v>503980000</v>
      </c>
      <c r="G3628" s="6">
        <v>475290000</v>
      </c>
      <c r="I3628" s="8">
        <f t="shared" si="560"/>
        <v>467168210</v>
      </c>
      <c r="J3628" s="8">
        <f t="shared" si="561"/>
        <v>505458210</v>
      </c>
      <c r="K3628" s="8">
        <f t="shared" si="562"/>
        <v>443588210</v>
      </c>
      <c r="L3628" s="1"/>
      <c r="M3628" s="10">
        <f t="shared" si="563"/>
        <v>434628210</v>
      </c>
      <c r="N3628" s="10">
        <f t="shared" si="564"/>
        <v>504278210</v>
      </c>
      <c r="O3628" s="10">
        <f t="shared" si="565"/>
        <v>475588210</v>
      </c>
      <c r="Q3628" s="1">
        <f t="shared" si="566"/>
        <v>472071543.33333331</v>
      </c>
      <c r="R3628" s="1">
        <f t="shared" si="567"/>
        <v>471498210</v>
      </c>
      <c r="T3628" s="1">
        <f t="shared" si="568"/>
        <v>0.99878549482291401</v>
      </c>
      <c r="U3628">
        <f t="shared" si="569"/>
        <v>0.98412388133593953</v>
      </c>
      <c r="Y3628" t="s">
        <v>11838</v>
      </c>
      <c r="Z3628" t="s">
        <v>11839</v>
      </c>
    </row>
    <row r="3629" spans="1:26">
      <c r="A3629" s="4">
        <v>2446300000</v>
      </c>
      <c r="B3629" s="4">
        <v>2737100000</v>
      </c>
      <c r="C3629" s="4">
        <v>2407900000</v>
      </c>
      <c r="E3629" s="6">
        <v>2668000000</v>
      </c>
      <c r="F3629" s="6">
        <v>2486800000</v>
      </c>
      <c r="G3629" s="6">
        <v>2427500000</v>
      </c>
      <c r="I3629" s="8">
        <f t="shared" si="560"/>
        <v>2446598210</v>
      </c>
      <c r="J3629" s="8">
        <f t="shared" si="561"/>
        <v>2737398210</v>
      </c>
      <c r="K3629" s="8">
        <f t="shared" si="562"/>
        <v>2408198210</v>
      </c>
      <c r="L3629" s="1"/>
      <c r="M3629" s="10">
        <f t="shared" si="563"/>
        <v>2668298210</v>
      </c>
      <c r="N3629" s="10">
        <f t="shared" si="564"/>
        <v>2487098210</v>
      </c>
      <c r="O3629" s="10">
        <f t="shared" si="565"/>
        <v>2427798210</v>
      </c>
      <c r="Q3629" s="1">
        <f t="shared" si="566"/>
        <v>2530731543.3333335</v>
      </c>
      <c r="R3629" s="1">
        <f t="shared" si="567"/>
        <v>2527731543.3333335</v>
      </c>
      <c r="T3629" s="1">
        <f t="shared" si="568"/>
        <v>0.99881457201262502</v>
      </c>
      <c r="U3629">
        <f t="shared" si="569"/>
        <v>0.98223282810105061</v>
      </c>
      <c r="Y3629" t="s">
        <v>10351</v>
      </c>
      <c r="Z3629" t="s">
        <v>10352</v>
      </c>
    </row>
    <row r="3630" spans="1:26">
      <c r="A3630" s="4">
        <v>403250000</v>
      </c>
      <c r="B3630" s="4">
        <v>362930000</v>
      </c>
      <c r="C3630" s="4">
        <v>391380000</v>
      </c>
      <c r="E3630" s="6">
        <v>429090000</v>
      </c>
      <c r="F3630" s="6">
        <v>357870000</v>
      </c>
      <c r="G3630" s="6">
        <v>369450000</v>
      </c>
      <c r="I3630" s="8">
        <f t="shared" si="560"/>
        <v>403548210</v>
      </c>
      <c r="J3630" s="8">
        <f t="shared" si="561"/>
        <v>363228210</v>
      </c>
      <c r="K3630" s="8">
        <f t="shared" si="562"/>
        <v>391678210</v>
      </c>
      <c r="L3630" s="1"/>
      <c r="M3630" s="10">
        <f t="shared" si="563"/>
        <v>429388210</v>
      </c>
      <c r="N3630" s="10">
        <f t="shared" si="564"/>
        <v>358168210</v>
      </c>
      <c r="O3630" s="10">
        <f t="shared" si="565"/>
        <v>369748210</v>
      </c>
      <c r="Q3630" s="1">
        <f t="shared" si="566"/>
        <v>386151543.33333331</v>
      </c>
      <c r="R3630" s="1">
        <f t="shared" si="567"/>
        <v>385768210</v>
      </c>
      <c r="T3630" s="1">
        <f t="shared" si="568"/>
        <v>0.99900729819690914</v>
      </c>
      <c r="U3630">
        <f t="shared" si="569"/>
        <v>0.98854593707705607</v>
      </c>
      <c r="Y3630" t="s">
        <v>6812</v>
      </c>
      <c r="Z3630" t="s">
        <v>6813</v>
      </c>
    </row>
    <row r="3631" spans="1:26">
      <c r="A3631" s="4">
        <v>5179700000</v>
      </c>
      <c r="B3631" s="4">
        <v>5259700000</v>
      </c>
      <c r="C3631" s="4">
        <v>5213600000</v>
      </c>
      <c r="E3631" s="6">
        <v>5223400000</v>
      </c>
      <c r="F3631" s="6">
        <v>5189700000</v>
      </c>
      <c r="G3631" s="6">
        <v>5224600000</v>
      </c>
      <c r="I3631" s="8">
        <f t="shared" si="560"/>
        <v>5179998210</v>
      </c>
      <c r="J3631" s="8">
        <f t="shared" si="561"/>
        <v>5259998210</v>
      </c>
      <c r="K3631" s="8">
        <f t="shared" si="562"/>
        <v>5213898210</v>
      </c>
      <c r="L3631" s="1"/>
      <c r="M3631" s="10">
        <f t="shared" si="563"/>
        <v>5223698210</v>
      </c>
      <c r="N3631" s="10">
        <f t="shared" si="564"/>
        <v>5189998210</v>
      </c>
      <c r="O3631" s="10">
        <f t="shared" si="565"/>
        <v>5224898210</v>
      </c>
      <c r="Q3631" s="1">
        <f t="shared" si="566"/>
        <v>5217964876.666667</v>
      </c>
      <c r="R3631" s="1">
        <f t="shared" si="567"/>
        <v>5212864876.666667</v>
      </c>
      <c r="T3631" s="1">
        <f t="shared" si="568"/>
        <v>0.99902260744935145</v>
      </c>
      <c r="U3631">
        <f t="shared" si="569"/>
        <v>0.85322805991335926</v>
      </c>
      <c r="Y3631" t="s">
        <v>4137</v>
      </c>
      <c r="Z3631" t="s">
        <v>4138</v>
      </c>
    </row>
    <row r="3632" spans="1:26">
      <c r="A3632" s="4">
        <v>891200000</v>
      </c>
      <c r="B3632" s="4">
        <v>848450000</v>
      </c>
      <c r="C3632" s="4">
        <v>901750000</v>
      </c>
      <c r="E3632" s="6">
        <v>859550000</v>
      </c>
      <c r="F3632" s="6">
        <v>827530000</v>
      </c>
      <c r="G3632" s="6">
        <v>952060000</v>
      </c>
      <c r="I3632" s="8">
        <f t="shared" si="560"/>
        <v>891498210</v>
      </c>
      <c r="J3632" s="8">
        <f t="shared" si="561"/>
        <v>848748210</v>
      </c>
      <c r="K3632" s="8">
        <f t="shared" si="562"/>
        <v>902048210</v>
      </c>
      <c r="L3632" s="1"/>
      <c r="M3632" s="10">
        <f t="shared" si="563"/>
        <v>859848210</v>
      </c>
      <c r="N3632" s="10">
        <f t="shared" si="564"/>
        <v>827828210</v>
      </c>
      <c r="O3632" s="10">
        <f t="shared" si="565"/>
        <v>952358210</v>
      </c>
      <c r="Q3632" s="1">
        <f t="shared" si="566"/>
        <v>880764876.66666663</v>
      </c>
      <c r="R3632" s="1">
        <f t="shared" si="567"/>
        <v>880011543.33333337</v>
      </c>
      <c r="T3632" s="1">
        <f t="shared" si="568"/>
        <v>0.99914468281684399</v>
      </c>
      <c r="U3632">
        <f t="shared" si="569"/>
        <v>0.98613148618537605</v>
      </c>
      <c r="Y3632" t="s">
        <v>12675</v>
      </c>
      <c r="Z3632" t="s">
        <v>12676</v>
      </c>
    </row>
    <row r="3633" spans="1:26">
      <c r="A3633" s="4">
        <v>259570000</v>
      </c>
      <c r="B3633" s="4">
        <v>386330000</v>
      </c>
      <c r="C3633" s="4">
        <v>419810000</v>
      </c>
      <c r="E3633" s="6">
        <v>352100000</v>
      </c>
      <c r="F3633" s="6">
        <v>348690000</v>
      </c>
      <c r="G3633" s="6">
        <v>364080000</v>
      </c>
      <c r="I3633" s="8">
        <f t="shared" si="560"/>
        <v>259868210</v>
      </c>
      <c r="J3633" s="8">
        <f t="shared" si="561"/>
        <v>386628210</v>
      </c>
      <c r="K3633" s="8">
        <f t="shared" si="562"/>
        <v>420108210</v>
      </c>
      <c r="L3633" s="1"/>
      <c r="M3633" s="10">
        <f t="shared" si="563"/>
        <v>352398210</v>
      </c>
      <c r="N3633" s="10">
        <f t="shared" si="564"/>
        <v>348988210</v>
      </c>
      <c r="O3633" s="10">
        <f t="shared" si="565"/>
        <v>364378210</v>
      </c>
      <c r="Q3633" s="1">
        <f t="shared" si="566"/>
        <v>355534876.66666669</v>
      </c>
      <c r="R3633" s="1">
        <f t="shared" si="567"/>
        <v>355254876.66666669</v>
      </c>
      <c r="T3633" s="1">
        <f t="shared" si="568"/>
        <v>0.99921245419682836</v>
      </c>
      <c r="U3633">
        <f t="shared" si="569"/>
        <v>0.99571629012825191</v>
      </c>
      <c r="Y3633" t="s">
        <v>7175</v>
      </c>
      <c r="Z3633" t="s">
        <v>7176</v>
      </c>
    </row>
    <row r="3634" spans="1:26">
      <c r="A3634" s="4">
        <v>10791000000</v>
      </c>
      <c r="B3634" s="4">
        <v>11224000000</v>
      </c>
      <c r="C3634" s="4">
        <v>10127000000</v>
      </c>
      <c r="E3634" s="6">
        <v>10255000000</v>
      </c>
      <c r="F3634" s="6">
        <v>11123000000</v>
      </c>
      <c r="G3634" s="6">
        <v>10739000000</v>
      </c>
      <c r="I3634" s="8">
        <f t="shared" si="560"/>
        <v>10791298210</v>
      </c>
      <c r="J3634" s="8">
        <f t="shared" si="561"/>
        <v>11224298210</v>
      </c>
      <c r="K3634" s="8">
        <f t="shared" si="562"/>
        <v>10127298210</v>
      </c>
      <c r="L3634" s="1"/>
      <c r="M3634" s="10">
        <f t="shared" si="563"/>
        <v>10255298210</v>
      </c>
      <c r="N3634" s="10">
        <f t="shared" si="564"/>
        <v>11123298210</v>
      </c>
      <c r="O3634" s="10">
        <f t="shared" si="565"/>
        <v>10739298210</v>
      </c>
      <c r="Q3634" s="1">
        <f t="shared" si="566"/>
        <v>10714298210</v>
      </c>
      <c r="R3634" s="1">
        <f t="shared" si="567"/>
        <v>10705964876.666666</v>
      </c>
      <c r="T3634" s="1">
        <f t="shared" si="568"/>
        <v>0.99922222312931741</v>
      </c>
      <c r="U3634">
        <f t="shared" si="569"/>
        <v>0.98460695627261829</v>
      </c>
      <c r="Y3634" t="s">
        <v>1188</v>
      </c>
      <c r="Z3634" t="s">
        <v>1189</v>
      </c>
    </row>
    <row r="3635" spans="1:26">
      <c r="A3635" s="4">
        <v>1053100000</v>
      </c>
      <c r="B3635" s="4">
        <v>1046200000</v>
      </c>
      <c r="C3635" s="4">
        <v>1130300000</v>
      </c>
      <c r="E3635" s="6">
        <v>1101700000</v>
      </c>
      <c r="F3635" s="6">
        <v>1130500000</v>
      </c>
      <c r="G3635" s="6">
        <v>994970000</v>
      </c>
      <c r="I3635" s="8">
        <f t="shared" si="560"/>
        <v>1053398210</v>
      </c>
      <c r="J3635" s="8">
        <f t="shared" si="561"/>
        <v>1046498210</v>
      </c>
      <c r="K3635" s="8">
        <f t="shared" si="562"/>
        <v>1130598210</v>
      </c>
      <c r="L3635" s="1"/>
      <c r="M3635" s="10">
        <f t="shared" si="563"/>
        <v>1101998210</v>
      </c>
      <c r="N3635" s="10">
        <f t="shared" si="564"/>
        <v>1130798210</v>
      </c>
      <c r="O3635" s="10">
        <f t="shared" si="565"/>
        <v>995268210</v>
      </c>
      <c r="Q3635" s="1">
        <f t="shared" si="566"/>
        <v>1076831543.3333333</v>
      </c>
      <c r="R3635" s="1">
        <f t="shared" si="567"/>
        <v>1076021543.3333333</v>
      </c>
      <c r="T3635" s="1">
        <f t="shared" si="568"/>
        <v>0.99924779320868273</v>
      </c>
      <c r="U3635">
        <f t="shared" si="569"/>
        <v>0.98766697575931528</v>
      </c>
      <c r="Y3635" t="s">
        <v>9302</v>
      </c>
      <c r="Z3635" t="s">
        <v>9303</v>
      </c>
    </row>
    <row r="3636" spans="1:26">
      <c r="A3636" s="4">
        <v>286380000</v>
      </c>
      <c r="B3636" s="4">
        <v>350690000</v>
      </c>
      <c r="C3636" s="4">
        <v>375160000</v>
      </c>
      <c r="E3636" s="6">
        <v>339420000</v>
      </c>
      <c r="F3636" s="6">
        <v>272310000</v>
      </c>
      <c r="G3636" s="6">
        <v>399820000</v>
      </c>
      <c r="I3636" s="8">
        <f t="shared" si="560"/>
        <v>286678210</v>
      </c>
      <c r="J3636" s="8">
        <f t="shared" si="561"/>
        <v>350988210</v>
      </c>
      <c r="K3636" s="8">
        <f t="shared" si="562"/>
        <v>375458210</v>
      </c>
      <c r="L3636" s="1"/>
      <c r="M3636" s="10">
        <f t="shared" si="563"/>
        <v>339718210</v>
      </c>
      <c r="N3636" s="10">
        <f t="shared" si="564"/>
        <v>272608210</v>
      </c>
      <c r="O3636" s="10">
        <f t="shared" si="565"/>
        <v>400118210</v>
      </c>
      <c r="Q3636" s="1">
        <f t="shared" si="566"/>
        <v>337708210</v>
      </c>
      <c r="R3636" s="1">
        <f t="shared" si="567"/>
        <v>337481543.33333331</v>
      </c>
      <c r="T3636" s="1">
        <f t="shared" si="568"/>
        <v>0.99932880913180444</v>
      </c>
      <c r="U3636">
        <f t="shared" si="569"/>
        <v>0.99625180025455395</v>
      </c>
      <c r="Y3636" t="s">
        <v>5401</v>
      </c>
      <c r="Z3636" t="s">
        <v>5402</v>
      </c>
    </row>
    <row r="3637" spans="1:26">
      <c r="A3637" s="4">
        <v>31495000</v>
      </c>
      <c r="B3637" s="4">
        <v>28833000</v>
      </c>
      <c r="C3637" s="3">
        <v>0</v>
      </c>
      <c r="E3637" s="6">
        <v>16262000</v>
      </c>
      <c r="F3637" s="6">
        <v>19823000</v>
      </c>
      <c r="G3637" s="6">
        <v>24205000</v>
      </c>
      <c r="I3637" s="8">
        <f t="shared" si="560"/>
        <v>31793210</v>
      </c>
      <c r="J3637" s="8">
        <f t="shared" si="561"/>
        <v>29131210</v>
      </c>
      <c r="K3637" s="8">
        <f t="shared" si="562"/>
        <v>298210</v>
      </c>
      <c r="L3637" s="1"/>
      <c r="M3637" s="10">
        <f t="shared" si="563"/>
        <v>16560210</v>
      </c>
      <c r="N3637" s="10">
        <f t="shared" si="564"/>
        <v>20121210</v>
      </c>
      <c r="O3637" s="10">
        <f t="shared" si="565"/>
        <v>24503210</v>
      </c>
      <c r="Q3637" s="1">
        <f t="shared" si="566"/>
        <v>20407543.333333332</v>
      </c>
      <c r="R3637" s="1">
        <f t="shared" si="567"/>
        <v>20394876.666666668</v>
      </c>
      <c r="T3637" s="1">
        <f t="shared" si="568"/>
        <v>0.99937931447897632</v>
      </c>
      <c r="U3637">
        <f t="shared" si="569"/>
        <v>0.99908144252072151</v>
      </c>
      <c r="Y3637" t="s">
        <v>8655</v>
      </c>
    </row>
    <row r="3638" spans="1:26">
      <c r="A3638" s="4">
        <v>6113100000</v>
      </c>
      <c r="B3638" s="4">
        <v>6542800000</v>
      </c>
      <c r="C3638" s="4">
        <v>5981300000</v>
      </c>
      <c r="E3638" s="6">
        <v>5765100000</v>
      </c>
      <c r="F3638" s="6">
        <v>6560900000</v>
      </c>
      <c r="G3638" s="6">
        <v>6300400000</v>
      </c>
      <c r="I3638" s="8">
        <f t="shared" si="560"/>
        <v>6113398210</v>
      </c>
      <c r="J3638" s="8">
        <f t="shared" si="561"/>
        <v>6543098210</v>
      </c>
      <c r="K3638" s="8">
        <f t="shared" si="562"/>
        <v>5981598210</v>
      </c>
      <c r="L3638" s="1"/>
      <c r="M3638" s="10">
        <f t="shared" si="563"/>
        <v>5765398210</v>
      </c>
      <c r="N3638" s="10">
        <f t="shared" si="564"/>
        <v>6561198210</v>
      </c>
      <c r="O3638" s="10">
        <f t="shared" si="565"/>
        <v>6300698210</v>
      </c>
      <c r="Q3638" s="1">
        <f t="shared" si="566"/>
        <v>6212698210</v>
      </c>
      <c r="R3638" s="1">
        <f t="shared" si="567"/>
        <v>6209098210</v>
      </c>
      <c r="T3638" s="1">
        <f t="shared" si="568"/>
        <v>0.99942054162646987</v>
      </c>
      <c r="U3638">
        <f t="shared" si="569"/>
        <v>0.99066277538679337</v>
      </c>
      <c r="Y3638" t="s">
        <v>4920</v>
      </c>
      <c r="Z3638" t="s">
        <v>4921</v>
      </c>
    </row>
    <row r="3639" spans="1:26">
      <c r="A3639" s="4">
        <v>283340000</v>
      </c>
      <c r="B3639" s="4">
        <v>359810000</v>
      </c>
      <c r="C3639" s="4">
        <v>333280000</v>
      </c>
      <c r="E3639" s="6">
        <v>367200000</v>
      </c>
      <c r="F3639" s="6">
        <v>278400000</v>
      </c>
      <c r="G3639" s="6">
        <v>330300000</v>
      </c>
      <c r="I3639" s="8">
        <f t="shared" si="560"/>
        <v>283638210</v>
      </c>
      <c r="J3639" s="8">
        <f t="shared" si="561"/>
        <v>360108210</v>
      </c>
      <c r="K3639" s="8">
        <f t="shared" si="562"/>
        <v>333578210</v>
      </c>
      <c r="L3639" s="1"/>
      <c r="M3639" s="10">
        <f t="shared" si="563"/>
        <v>367498210</v>
      </c>
      <c r="N3639" s="10">
        <f t="shared" si="564"/>
        <v>278698210</v>
      </c>
      <c r="O3639" s="10">
        <f t="shared" si="565"/>
        <v>330598210</v>
      </c>
      <c r="Q3639" s="1">
        <f t="shared" si="566"/>
        <v>325774876.66666669</v>
      </c>
      <c r="R3639" s="1">
        <f t="shared" si="567"/>
        <v>325598210</v>
      </c>
      <c r="T3639" s="1">
        <f t="shared" si="568"/>
        <v>0.99945770321986049</v>
      </c>
      <c r="U3639">
        <f t="shared" si="569"/>
        <v>0.99611954042901785</v>
      </c>
      <c r="Y3639" t="s">
        <v>9774</v>
      </c>
      <c r="Z3639" t="s">
        <v>9775</v>
      </c>
    </row>
    <row r="3640" spans="1:26">
      <c r="A3640" s="4">
        <v>407970000</v>
      </c>
      <c r="B3640" s="4">
        <v>446100000</v>
      </c>
      <c r="C3640" s="4">
        <v>440050000</v>
      </c>
      <c r="E3640" s="6">
        <v>446430000</v>
      </c>
      <c r="F3640" s="6">
        <v>417400000</v>
      </c>
      <c r="G3640" s="6">
        <v>429800000</v>
      </c>
      <c r="I3640" s="8">
        <f t="shared" si="560"/>
        <v>408268210</v>
      </c>
      <c r="J3640" s="8">
        <f t="shared" si="561"/>
        <v>446398210</v>
      </c>
      <c r="K3640" s="8">
        <f t="shared" si="562"/>
        <v>440348210</v>
      </c>
      <c r="L3640" s="1"/>
      <c r="M3640" s="10">
        <f t="shared" si="563"/>
        <v>446728210</v>
      </c>
      <c r="N3640" s="10">
        <f t="shared" si="564"/>
        <v>417698210</v>
      </c>
      <c r="O3640" s="10">
        <f t="shared" si="565"/>
        <v>430098210</v>
      </c>
      <c r="Q3640" s="1">
        <f t="shared" si="566"/>
        <v>431671543.33333331</v>
      </c>
      <c r="R3640" s="1">
        <f t="shared" si="567"/>
        <v>431508210</v>
      </c>
      <c r="T3640" s="1">
        <f t="shared" si="568"/>
        <v>0.99962162589622638</v>
      </c>
      <c r="U3640">
        <f t="shared" si="569"/>
        <v>0.99156106622013795</v>
      </c>
      <c r="Y3640" t="s">
        <v>8638</v>
      </c>
      <c r="Z3640" t="s">
        <v>8639</v>
      </c>
    </row>
    <row r="3641" spans="1:26">
      <c r="A3641" s="4">
        <v>239920000</v>
      </c>
      <c r="B3641" s="4">
        <v>250450000</v>
      </c>
      <c r="C3641" s="4">
        <v>272950000</v>
      </c>
      <c r="E3641" s="6">
        <v>257950000</v>
      </c>
      <c r="F3641" s="6">
        <v>224680000</v>
      </c>
      <c r="G3641" s="6">
        <v>280440000</v>
      </c>
      <c r="I3641" s="8">
        <f t="shared" si="560"/>
        <v>240218210</v>
      </c>
      <c r="J3641" s="8">
        <f t="shared" si="561"/>
        <v>250748210</v>
      </c>
      <c r="K3641" s="8">
        <f t="shared" si="562"/>
        <v>273248210</v>
      </c>
      <c r="L3641" s="1"/>
      <c r="M3641" s="10">
        <f t="shared" si="563"/>
        <v>258248210</v>
      </c>
      <c r="N3641" s="10">
        <f t="shared" si="564"/>
        <v>224978210</v>
      </c>
      <c r="O3641" s="10">
        <f t="shared" si="565"/>
        <v>280738210</v>
      </c>
      <c r="Q3641" s="1">
        <f t="shared" si="566"/>
        <v>254738210</v>
      </c>
      <c r="R3641" s="1">
        <f t="shared" si="567"/>
        <v>254654876.66666666</v>
      </c>
      <c r="T3641" s="1">
        <f t="shared" si="568"/>
        <v>0.99967286677042544</v>
      </c>
      <c r="U3641">
        <f t="shared" si="569"/>
        <v>0.99669318713242605</v>
      </c>
      <c r="Y3641" t="s">
        <v>11199</v>
      </c>
      <c r="Z3641" t="s">
        <v>11200</v>
      </c>
    </row>
    <row r="3642" spans="1:26">
      <c r="A3642" s="4">
        <v>195840000</v>
      </c>
      <c r="B3642" s="4">
        <v>309460000</v>
      </c>
      <c r="C3642" s="4">
        <v>280530000</v>
      </c>
      <c r="E3642" s="6">
        <v>277460000</v>
      </c>
      <c r="F3642" s="6">
        <v>236110000</v>
      </c>
      <c r="G3642" s="6">
        <v>272010000</v>
      </c>
      <c r="I3642" s="8">
        <f t="shared" si="560"/>
        <v>196138210</v>
      </c>
      <c r="J3642" s="8">
        <f t="shared" si="561"/>
        <v>309758210</v>
      </c>
      <c r="K3642" s="8">
        <f t="shared" si="562"/>
        <v>280828210</v>
      </c>
      <c r="L3642" s="1"/>
      <c r="M3642" s="10">
        <f t="shared" si="563"/>
        <v>277758210</v>
      </c>
      <c r="N3642" s="10">
        <f t="shared" si="564"/>
        <v>236408210</v>
      </c>
      <c r="O3642" s="10">
        <f t="shared" si="565"/>
        <v>272308210</v>
      </c>
      <c r="Q3642" s="1">
        <f t="shared" si="566"/>
        <v>262241543.33333334</v>
      </c>
      <c r="R3642" s="1">
        <f t="shared" si="567"/>
        <v>262158210</v>
      </c>
      <c r="T3642" s="1">
        <f t="shared" si="568"/>
        <v>0.99968222680405971</v>
      </c>
      <c r="U3642">
        <f t="shared" si="569"/>
        <v>0.99828648226131134</v>
      </c>
      <c r="Y3642" t="s">
        <v>12351</v>
      </c>
      <c r="Z3642" t="s">
        <v>12352</v>
      </c>
    </row>
    <row r="3643" spans="1:26">
      <c r="A3643" s="4">
        <v>13735000</v>
      </c>
      <c r="B3643" s="4">
        <v>25290000</v>
      </c>
      <c r="C3643" s="4">
        <v>22336000</v>
      </c>
      <c r="E3643" s="6">
        <v>17472000</v>
      </c>
      <c r="F3643" s="6">
        <v>17574000</v>
      </c>
      <c r="G3643" s="6">
        <v>26297000</v>
      </c>
      <c r="I3643" s="8">
        <f t="shared" si="560"/>
        <v>14033210</v>
      </c>
      <c r="J3643" s="8">
        <f t="shared" si="561"/>
        <v>25588210</v>
      </c>
      <c r="K3643" s="8">
        <f t="shared" si="562"/>
        <v>22634210</v>
      </c>
      <c r="L3643" s="1"/>
      <c r="M3643" s="10">
        <f t="shared" si="563"/>
        <v>17770210</v>
      </c>
      <c r="N3643" s="10">
        <f t="shared" si="564"/>
        <v>17872210</v>
      </c>
      <c r="O3643" s="10">
        <f t="shared" si="565"/>
        <v>26595210</v>
      </c>
      <c r="Q3643" s="1">
        <f t="shared" si="566"/>
        <v>20751876.666666668</v>
      </c>
      <c r="R3643" s="1">
        <f t="shared" si="567"/>
        <v>20745876.666666668</v>
      </c>
      <c r="T3643" s="1">
        <f t="shared" si="568"/>
        <v>0.99971086952296528</v>
      </c>
      <c r="U3643">
        <f t="shared" si="569"/>
        <v>0.99900773292196576</v>
      </c>
      <c r="Y3643" t="s">
        <v>13018</v>
      </c>
      <c r="Z3643" t="s">
        <v>13019</v>
      </c>
    </row>
    <row r="3644" spans="1:26">
      <c r="A3644" s="4">
        <v>412760000</v>
      </c>
      <c r="B3644" s="4">
        <v>449180000</v>
      </c>
      <c r="C3644" s="4">
        <v>419320000</v>
      </c>
      <c r="E3644" s="6">
        <v>429140000</v>
      </c>
      <c r="F3644" s="6">
        <v>359800000</v>
      </c>
      <c r="G3644" s="6">
        <v>492040000</v>
      </c>
      <c r="I3644" s="8">
        <f t="shared" si="560"/>
        <v>413058210</v>
      </c>
      <c r="J3644" s="8">
        <f t="shared" si="561"/>
        <v>449478210</v>
      </c>
      <c r="K3644" s="8">
        <f t="shared" si="562"/>
        <v>419618210</v>
      </c>
      <c r="L3644" s="1"/>
      <c r="M3644" s="10">
        <f t="shared" si="563"/>
        <v>429438210</v>
      </c>
      <c r="N3644" s="10">
        <f t="shared" si="564"/>
        <v>360098210</v>
      </c>
      <c r="O3644" s="10">
        <f t="shared" si="565"/>
        <v>492338210</v>
      </c>
      <c r="Q3644" s="1">
        <f t="shared" si="566"/>
        <v>427384876.66666669</v>
      </c>
      <c r="R3644" s="1">
        <f t="shared" si="567"/>
        <v>427291543.33333331</v>
      </c>
      <c r="T3644" s="1">
        <f t="shared" si="568"/>
        <v>0.99978161760411055</v>
      </c>
      <c r="U3644">
        <f t="shared" si="569"/>
        <v>0.99824121460842374</v>
      </c>
      <c r="Y3644" t="s">
        <v>4527</v>
      </c>
      <c r="Z3644" t="s">
        <v>4528</v>
      </c>
    </row>
    <row r="3645" spans="1:26">
      <c r="A3645" s="4">
        <v>18006000</v>
      </c>
      <c r="B3645" s="4">
        <v>24090000</v>
      </c>
      <c r="C3645" s="4">
        <v>25448000</v>
      </c>
      <c r="E3645" s="6">
        <v>27967000</v>
      </c>
      <c r="F3645" s="6">
        <v>15755000</v>
      </c>
      <c r="G3645" s="6">
        <v>23818000</v>
      </c>
      <c r="I3645" s="8">
        <f t="shared" si="560"/>
        <v>18304210</v>
      </c>
      <c r="J3645" s="8">
        <f t="shared" si="561"/>
        <v>24388210</v>
      </c>
      <c r="K3645" s="8">
        <f t="shared" si="562"/>
        <v>25746210</v>
      </c>
      <c r="L3645" s="1"/>
      <c r="M3645" s="10">
        <f t="shared" si="563"/>
        <v>28265210</v>
      </c>
      <c r="N3645" s="10">
        <f t="shared" si="564"/>
        <v>16053210</v>
      </c>
      <c r="O3645" s="10">
        <f t="shared" si="565"/>
        <v>24116210</v>
      </c>
      <c r="Q3645" s="1">
        <f t="shared" si="566"/>
        <v>22812876.666666668</v>
      </c>
      <c r="R3645" s="1">
        <f t="shared" si="567"/>
        <v>22811543.333333332</v>
      </c>
      <c r="T3645" s="1">
        <f t="shared" si="568"/>
        <v>0.99994155347645031</v>
      </c>
      <c r="U3645">
        <f t="shared" si="569"/>
        <v>0.99976487819197324</v>
      </c>
      <c r="Y3645" t="s">
        <v>9125</v>
      </c>
      <c r="Z3645" t="s">
        <v>9126</v>
      </c>
    </row>
    <row r="3646" spans="1:26">
      <c r="A3646" s="4">
        <v>2575600000</v>
      </c>
      <c r="B3646" s="4">
        <v>3388100000</v>
      </c>
      <c r="C3646" s="4">
        <v>3199800000</v>
      </c>
      <c r="E3646" s="6">
        <v>2795300000</v>
      </c>
      <c r="F3646" s="6">
        <v>3191600000</v>
      </c>
      <c r="G3646" s="6">
        <v>3176200000</v>
      </c>
      <c r="I3646" s="8">
        <f t="shared" si="560"/>
        <v>2575898210</v>
      </c>
      <c r="J3646" s="8">
        <f t="shared" si="561"/>
        <v>3388398210</v>
      </c>
      <c r="K3646" s="8">
        <f t="shared" si="562"/>
        <v>3200098210</v>
      </c>
      <c r="L3646" s="1"/>
      <c r="M3646" s="10">
        <f t="shared" si="563"/>
        <v>2795598210</v>
      </c>
      <c r="N3646" s="10">
        <f t="shared" si="564"/>
        <v>3191898210</v>
      </c>
      <c r="O3646" s="10">
        <f t="shared" si="565"/>
        <v>3176498210</v>
      </c>
      <c r="Q3646" s="1">
        <f t="shared" si="566"/>
        <v>3054798210</v>
      </c>
      <c r="R3646" s="1">
        <f t="shared" si="567"/>
        <v>3054664876.6666665</v>
      </c>
      <c r="T3646" s="1">
        <f t="shared" si="568"/>
        <v>0.99995635281803652</v>
      </c>
      <c r="U3646">
        <f t="shared" si="569"/>
        <v>0.99963983473510432</v>
      </c>
      <c r="Y3646" t="s">
        <v>1441</v>
      </c>
      <c r="Z3646" t="s">
        <v>1442</v>
      </c>
    </row>
    <row r="3647" spans="1:26">
      <c r="A3647" s="3">
        <v>0</v>
      </c>
      <c r="B3647" s="3">
        <v>0</v>
      </c>
      <c r="C3647" s="3">
        <v>0</v>
      </c>
      <c r="E3647" s="5">
        <v>0</v>
      </c>
      <c r="F3647" s="5">
        <v>0</v>
      </c>
      <c r="G3647" s="5">
        <v>0</v>
      </c>
      <c r="I3647" s="8">
        <f t="shared" si="560"/>
        <v>298210</v>
      </c>
      <c r="J3647" s="8">
        <f t="shared" si="561"/>
        <v>298210</v>
      </c>
      <c r="K3647" s="8">
        <f t="shared" si="562"/>
        <v>298210</v>
      </c>
      <c r="L3647" s="1"/>
      <c r="M3647" s="10">
        <f t="shared" si="563"/>
        <v>298210</v>
      </c>
      <c r="N3647" s="10">
        <f t="shared" si="564"/>
        <v>298210</v>
      </c>
      <c r="O3647" s="10">
        <f t="shared" si="565"/>
        <v>298210</v>
      </c>
      <c r="Q3647" s="1">
        <f t="shared" si="566"/>
        <v>298210</v>
      </c>
      <c r="R3647" s="1">
        <f t="shared" si="567"/>
        <v>298210</v>
      </c>
      <c r="T3647" s="1">
        <f t="shared" si="568"/>
        <v>1</v>
      </c>
      <c r="U3647" t="e">
        <f t="shared" si="569"/>
        <v>#DIV/0!</v>
      </c>
      <c r="Y3647" t="s">
        <v>120</v>
      </c>
      <c r="Z3647" t="s">
        <v>121</v>
      </c>
    </row>
    <row r="3648" spans="1:26">
      <c r="A3648" s="3">
        <v>0</v>
      </c>
      <c r="B3648" s="3">
        <v>0</v>
      </c>
      <c r="C3648" s="3">
        <v>0</v>
      </c>
      <c r="E3648" s="5">
        <v>0</v>
      </c>
      <c r="F3648" s="5">
        <v>0</v>
      </c>
      <c r="G3648" s="5">
        <v>0</v>
      </c>
      <c r="I3648" s="8">
        <f t="shared" si="560"/>
        <v>298210</v>
      </c>
      <c r="J3648" s="8">
        <f t="shared" si="561"/>
        <v>298210</v>
      </c>
      <c r="K3648" s="8">
        <f t="shared" si="562"/>
        <v>298210</v>
      </c>
      <c r="L3648" s="1"/>
      <c r="M3648" s="10">
        <f t="shared" si="563"/>
        <v>298210</v>
      </c>
      <c r="N3648" s="10">
        <f t="shared" si="564"/>
        <v>298210</v>
      </c>
      <c r="O3648" s="10">
        <f t="shared" si="565"/>
        <v>298210</v>
      </c>
      <c r="Q3648" s="1">
        <f t="shared" si="566"/>
        <v>298210</v>
      </c>
      <c r="R3648" s="1">
        <f t="shared" si="567"/>
        <v>298210</v>
      </c>
      <c r="T3648" s="1">
        <f t="shared" si="568"/>
        <v>1</v>
      </c>
      <c r="U3648" t="e">
        <f t="shared" si="569"/>
        <v>#DIV/0!</v>
      </c>
      <c r="Y3648" t="s">
        <v>311</v>
      </c>
      <c r="Z3648" t="s">
        <v>312</v>
      </c>
    </row>
    <row r="3649" spans="1:26">
      <c r="A3649" s="3">
        <v>0</v>
      </c>
      <c r="B3649" s="3">
        <v>0</v>
      </c>
      <c r="C3649" s="3">
        <v>0</v>
      </c>
      <c r="E3649" s="5">
        <v>0</v>
      </c>
      <c r="F3649" s="5">
        <v>0</v>
      </c>
      <c r="G3649" s="5">
        <v>0</v>
      </c>
      <c r="I3649" s="8">
        <f t="shared" si="560"/>
        <v>298210</v>
      </c>
      <c r="J3649" s="8">
        <f t="shared" si="561"/>
        <v>298210</v>
      </c>
      <c r="K3649" s="8">
        <f t="shared" si="562"/>
        <v>298210</v>
      </c>
      <c r="L3649" s="1"/>
      <c r="M3649" s="10">
        <f t="shared" si="563"/>
        <v>298210</v>
      </c>
      <c r="N3649" s="10">
        <f t="shared" si="564"/>
        <v>298210</v>
      </c>
      <c r="O3649" s="10">
        <f t="shared" si="565"/>
        <v>298210</v>
      </c>
      <c r="Q3649" s="1">
        <f t="shared" si="566"/>
        <v>298210</v>
      </c>
      <c r="R3649" s="1">
        <f t="shared" si="567"/>
        <v>298210</v>
      </c>
      <c r="T3649" s="1">
        <f t="shared" si="568"/>
        <v>1</v>
      </c>
      <c r="U3649" t="e">
        <f t="shared" si="569"/>
        <v>#DIV/0!</v>
      </c>
      <c r="Z3649" t="s">
        <v>325</v>
      </c>
    </row>
    <row r="3650" spans="1:26">
      <c r="A3650" s="3">
        <v>0</v>
      </c>
      <c r="B3650" s="3">
        <v>0</v>
      </c>
      <c r="C3650" s="3">
        <v>0</v>
      </c>
      <c r="E3650" s="5">
        <v>0</v>
      </c>
      <c r="F3650" s="5">
        <v>0</v>
      </c>
      <c r="G3650" s="5">
        <v>0</v>
      </c>
      <c r="I3650" s="8">
        <f t="shared" si="560"/>
        <v>298210</v>
      </c>
      <c r="J3650" s="8">
        <f t="shared" si="561"/>
        <v>298210</v>
      </c>
      <c r="K3650" s="8">
        <f t="shared" si="562"/>
        <v>298210</v>
      </c>
      <c r="L3650" s="1"/>
      <c r="M3650" s="10">
        <f t="shared" si="563"/>
        <v>298210</v>
      </c>
      <c r="N3650" s="10">
        <f t="shared" si="564"/>
        <v>298210</v>
      </c>
      <c r="O3650" s="10">
        <f t="shared" si="565"/>
        <v>298210</v>
      </c>
      <c r="Q3650" s="1">
        <f t="shared" si="566"/>
        <v>298210</v>
      </c>
      <c r="R3650" s="1">
        <f t="shared" si="567"/>
        <v>298210</v>
      </c>
      <c r="T3650" s="1">
        <f t="shared" si="568"/>
        <v>1</v>
      </c>
      <c r="U3650" t="e">
        <f t="shared" si="569"/>
        <v>#DIV/0!</v>
      </c>
      <c r="Y3650" t="s">
        <v>366</v>
      </c>
      <c r="Z3650" t="s">
        <v>367</v>
      </c>
    </row>
    <row r="3651" spans="1:26">
      <c r="A3651" s="3">
        <v>0</v>
      </c>
      <c r="B3651" s="3">
        <v>0</v>
      </c>
      <c r="C3651" s="3">
        <v>0</v>
      </c>
      <c r="E3651" s="5">
        <v>0</v>
      </c>
      <c r="F3651" s="5">
        <v>0</v>
      </c>
      <c r="G3651" s="5">
        <v>0</v>
      </c>
      <c r="I3651" s="8">
        <f t="shared" ref="I3651:I3714" si="570">A3651+298210</f>
        <v>298210</v>
      </c>
      <c r="J3651" s="8">
        <f t="shared" ref="J3651:J3714" si="571">B3651+298210</f>
        <v>298210</v>
      </c>
      <c r="K3651" s="8">
        <f t="shared" ref="K3651:K3714" si="572">C3651+298210</f>
        <v>298210</v>
      </c>
      <c r="L3651" s="1"/>
      <c r="M3651" s="10">
        <f t="shared" ref="M3651:M3714" si="573">E3651+298210</f>
        <v>298210</v>
      </c>
      <c r="N3651" s="10">
        <f t="shared" ref="N3651:N3714" si="574">F3651+298210</f>
        <v>298210</v>
      </c>
      <c r="O3651" s="10">
        <f t="shared" ref="O3651:O3714" si="575">G3651+298210</f>
        <v>298210</v>
      </c>
      <c r="Q3651" s="1">
        <f t="shared" ref="Q3651:Q3714" si="576">AVERAGE(I3651:K3651)</f>
        <v>298210</v>
      </c>
      <c r="R3651" s="1">
        <f t="shared" ref="R3651:R3714" si="577">AVERAGE(M3651:O3651)</f>
        <v>298210</v>
      </c>
      <c r="T3651" s="1">
        <f t="shared" ref="T3651:T3714" si="578">R3651/Q3651</f>
        <v>1</v>
      </c>
      <c r="U3651" t="e">
        <f t="shared" ref="U3651:U3714" si="579">_xlfn.T.TEST(M3651:O3651, I3651:K3651, 2, 2)</f>
        <v>#DIV/0!</v>
      </c>
      <c r="Y3651" t="s">
        <v>389</v>
      </c>
      <c r="Z3651" t="s">
        <v>390</v>
      </c>
    </row>
    <row r="3652" spans="1:26">
      <c r="A3652" s="3">
        <v>0</v>
      </c>
      <c r="B3652" s="3">
        <v>0</v>
      </c>
      <c r="C3652" s="3">
        <v>0</v>
      </c>
      <c r="E3652" s="5">
        <v>0</v>
      </c>
      <c r="F3652" s="5">
        <v>0</v>
      </c>
      <c r="G3652" s="5">
        <v>0</v>
      </c>
      <c r="I3652" s="8">
        <f t="shared" si="570"/>
        <v>298210</v>
      </c>
      <c r="J3652" s="8">
        <f t="shared" si="571"/>
        <v>298210</v>
      </c>
      <c r="K3652" s="8">
        <f t="shared" si="572"/>
        <v>298210</v>
      </c>
      <c r="L3652" s="1"/>
      <c r="M3652" s="10">
        <f t="shared" si="573"/>
        <v>298210</v>
      </c>
      <c r="N3652" s="10">
        <f t="shared" si="574"/>
        <v>298210</v>
      </c>
      <c r="O3652" s="10">
        <f t="shared" si="575"/>
        <v>298210</v>
      </c>
      <c r="Q3652" s="1">
        <f t="shared" si="576"/>
        <v>298210</v>
      </c>
      <c r="R3652" s="1">
        <f t="shared" si="577"/>
        <v>298210</v>
      </c>
      <c r="T3652" s="1">
        <f t="shared" si="578"/>
        <v>1</v>
      </c>
      <c r="U3652" t="e">
        <f t="shared" si="579"/>
        <v>#DIV/0!</v>
      </c>
      <c r="Y3652" t="s">
        <v>747</v>
      </c>
      <c r="Z3652" t="s">
        <v>748</v>
      </c>
    </row>
    <row r="3653" spans="1:26">
      <c r="A3653" s="3">
        <v>0</v>
      </c>
      <c r="B3653" s="3">
        <v>0</v>
      </c>
      <c r="C3653" s="3">
        <v>0</v>
      </c>
      <c r="E3653" s="5">
        <v>0</v>
      </c>
      <c r="F3653" s="5">
        <v>0</v>
      </c>
      <c r="G3653" s="5">
        <v>0</v>
      </c>
      <c r="I3653" s="8">
        <f t="shared" si="570"/>
        <v>298210</v>
      </c>
      <c r="J3653" s="8">
        <f t="shared" si="571"/>
        <v>298210</v>
      </c>
      <c r="K3653" s="8">
        <f t="shared" si="572"/>
        <v>298210</v>
      </c>
      <c r="L3653" s="1"/>
      <c r="M3653" s="10">
        <f t="shared" si="573"/>
        <v>298210</v>
      </c>
      <c r="N3653" s="10">
        <f t="shared" si="574"/>
        <v>298210</v>
      </c>
      <c r="O3653" s="10">
        <f t="shared" si="575"/>
        <v>298210</v>
      </c>
      <c r="Q3653" s="1">
        <f t="shared" si="576"/>
        <v>298210</v>
      </c>
      <c r="R3653" s="1">
        <f t="shared" si="577"/>
        <v>298210</v>
      </c>
      <c r="T3653" s="1">
        <f t="shared" si="578"/>
        <v>1</v>
      </c>
      <c r="U3653" t="e">
        <f t="shared" si="579"/>
        <v>#DIV/0!</v>
      </c>
      <c r="Y3653" t="s">
        <v>1232</v>
      </c>
      <c r="Z3653" t="s">
        <v>1233</v>
      </c>
    </row>
    <row r="3654" spans="1:26">
      <c r="A3654" s="3">
        <v>0</v>
      </c>
      <c r="B3654" s="3">
        <v>0</v>
      </c>
      <c r="C3654" s="3">
        <v>0</v>
      </c>
      <c r="E3654" s="5">
        <v>0</v>
      </c>
      <c r="F3654" s="5">
        <v>0</v>
      </c>
      <c r="G3654" s="5">
        <v>0</v>
      </c>
      <c r="I3654" s="8">
        <f t="shared" si="570"/>
        <v>298210</v>
      </c>
      <c r="J3654" s="8">
        <f t="shared" si="571"/>
        <v>298210</v>
      </c>
      <c r="K3654" s="8">
        <f t="shared" si="572"/>
        <v>298210</v>
      </c>
      <c r="L3654" s="1"/>
      <c r="M3654" s="10">
        <f t="shared" si="573"/>
        <v>298210</v>
      </c>
      <c r="N3654" s="10">
        <f t="shared" si="574"/>
        <v>298210</v>
      </c>
      <c r="O3654" s="10">
        <f t="shared" si="575"/>
        <v>298210</v>
      </c>
      <c r="Q3654" s="1">
        <f t="shared" si="576"/>
        <v>298210</v>
      </c>
      <c r="R3654" s="1">
        <f t="shared" si="577"/>
        <v>298210</v>
      </c>
      <c r="T3654" s="1">
        <f t="shared" si="578"/>
        <v>1</v>
      </c>
      <c r="U3654" t="e">
        <f t="shared" si="579"/>
        <v>#DIV/0!</v>
      </c>
      <c r="Y3654" t="s">
        <v>1300</v>
      </c>
      <c r="Z3654" t="s">
        <v>1301</v>
      </c>
    </row>
    <row r="3655" spans="1:26">
      <c r="A3655" s="3">
        <v>0</v>
      </c>
      <c r="B3655" s="3">
        <v>0</v>
      </c>
      <c r="C3655" s="3">
        <v>0</v>
      </c>
      <c r="E3655" s="5">
        <v>0</v>
      </c>
      <c r="F3655" s="5">
        <v>0</v>
      </c>
      <c r="G3655" s="5">
        <v>0</v>
      </c>
      <c r="I3655" s="8">
        <f t="shared" si="570"/>
        <v>298210</v>
      </c>
      <c r="J3655" s="8">
        <f t="shared" si="571"/>
        <v>298210</v>
      </c>
      <c r="K3655" s="8">
        <f t="shared" si="572"/>
        <v>298210</v>
      </c>
      <c r="L3655" s="1"/>
      <c r="M3655" s="10">
        <f t="shared" si="573"/>
        <v>298210</v>
      </c>
      <c r="N3655" s="10">
        <f t="shared" si="574"/>
        <v>298210</v>
      </c>
      <c r="O3655" s="10">
        <f t="shared" si="575"/>
        <v>298210</v>
      </c>
      <c r="Q3655" s="1">
        <f t="shared" si="576"/>
        <v>298210</v>
      </c>
      <c r="R3655" s="1">
        <f t="shared" si="577"/>
        <v>298210</v>
      </c>
      <c r="T3655" s="1">
        <f t="shared" si="578"/>
        <v>1</v>
      </c>
      <c r="U3655" t="e">
        <f t="shared" si="579"/>
        <v>#DIV/0!</v>
      </c>
      <c r="Y3655" t="s">
        <v>1351</v>
      </c>
      <c r="Z3655" t="s">
        <v>1352</v>
      </c>
    </row>
    <row r="3656" spans="1:26">
      <c r="A3656" s="3">
        <v>0</v>
      </c>
      <c r="B3656" s="3">
        <v>0</v>
      </c>
      <c r="C3656" s="3">
        <v>0</v>
      </c>
      <c r="E3656" s="5">
        <v>0</v>
      </c>
      <c r="F3656" s="5">
        <v>0</v>
      </c>
      <c r="G3656" s="5">
        <v>0</v>
      </c>
      <c r="I3656" s="8">
        <f t="shared" si="570"/>
        <v>298210</v>
      </c>
      <c r="J3656" s="8">
        <f t="shared" si="571"/>
        <v>298210</v>
      </c>
      <c r="K3656" s="8">
        <f t="shared" si="572"/>
        <v>298210</v>
      </c>
      <c r="L3656" s="1"/>
      <c r="M3656" s="10">
        <f t="shared" si="573"/>
        <v>298210</v>
      </c>
      <c r="N3656" s="10">
        <f t="shared" si="574"/>
        <v>298210</v>
      </c>
      <c r="O3656" s="10">
        <f t="shared" si="575"/>
        <v>298210</v>
      </c>
      <c r="Q3656" s="1">
        <f t="shared" si="576"/>
        <v>298210</v>
      </c>
      <c r="R3656" s="1">
        <f t="shared" si="577"/>
        <v>298210</v>
      </c>
      <c r="T3656" s="1">
        <f t="shared" si="578"/>
        <v>1</v>
      </c>
      <c r="U3656" t="e">
        <f t="shared" si="579"/>
        <v>#DIV/0!</v>
      </c>
      <c r="Z3656" t="s">
        <v>1440</v>
      </c>
    </row>
    <row r="3657" spans="1:26">
      <c r="A3657" s="3">
        <v>0</v>
      </c>
      <c r="B3657" s="3">
        <v>0</v>
      </c>
      <c r="C3657" s="3">
        <v>0</v>
      </c>
      <c r="E3657" s="5">
        <v>0</v>
      </c>
      <c r="F3657" s="5">
        <v>0</v>
      </c>
      <c r="G3657" s="5">
        <v>0</v>
      </c>
      <c r="I3657" s="8">
        <f t="shared" si="570"/>
        <v>298210</v>
      </c>
      <c r="J3657" s="8">
        <f t="shared" si="571"/>
        <v>298210</v>
      </c>
      <c r="K3657" s="8">
        <f t="shared" si="572"/>
        <v>298210</v>
      </c>
      <c r="L3657" s="1"/>
      <c r="M3657" s="10">
        <f t="shared" si="573"/>
        <v>298210</v>
      </c>
      <c r="N3657" s="10">
        <f t="shared" si="574"/>
        <v>298210</v>
      </c>
      <c r="O3657" s="10">
        <f t="shared" si="575"/>
        <v>298210</v>
      </c>
      <c r="Q3657" s="1">
        <f t="shared" si="576"/>
        <v>298210</v>
      </c>
      <c r="R3657" s="1">
        <f t="shared" si="577"/>
        <v>298210</v>
      </c>
      <c r="T3657" s="1">
        <f t="shared" si="578"/>
        <v>1</v>
      </c>
      <c r="U3657" t="e">
        <f t="shared" si="579"/>
        <v>#DIV/0!</v>
      </c>
      <c r="Z3657" t="s">
        <v>1659</v>
      </c>
    </row>
    <row r="3658" spans="1:26">
      <c r="A3658" s="3">
        <v>0</v>
      </c>
      <c r="B3658" s="3">
        <v>0</v>
      </c>
      <c r="C3658" s="3">
        <v>0</v>
      </c>
      <c r="E3658" s="5">
        <v>0</v>
      </c>
      <c r="F3658" s="5">
        <v>0</v>
      </c>
      <c r="G3658" s="5">
        <v>0</v>
      </c>
      <c r="I3658" s="8">
        <f t="shared" si="570"/>
        <v>298210</v>
      </c>
      <c r="J3658" s="8">
        <f t="shared" si="571"/>
        <v>298210</v>
      </c>
      <c r="K3658" s="8">
        <f t="shared" si="572"/>
        <v>298210</v>
      </c>
      <c r="L3658" s="1"/>
      <c r="M3658" s="10">
        <f t="shared" si="573"/>
        <v>298210</v>
      </c>
      <c r="N3658" s="10">
        <f t="shared" si="574"/>
        <v>298210</v>
      </c>
      <c r="O3658" s="10">
        <f t="shared" si="575"/>
        <v>298210</v>
      </c>
      <c r="Q3658" s="1">
        <f t="shared" si="576"/>
        <v>298210</v>
      </c>
      <c r="R3658" s="1">
        <f t="shared" si="577"/>
        <v>298210</v>
      </c>
      <c r="T3658" s="1">
        <f t="shared" si="578"/>
        <v>1</v>
      </c>
      <c r="U3658" t="e">
        <f t="shared" si="579"/>
        <v>#DIV/0!</v>
      </c>
      <c r="Y3658" t="s">
        <v>1680</v>
      </c>
      <c r="Z3658" t="s">
        <v>1681</v>
      </c>
    </row>
    <row r="3659" spans="1:26">
      <c r="A3659" s="3">
        <v>0</v>
      </c>
      <c r="B3659" s="3">
        <v>0</v>
      </c>
      <c r="C3659" s="3">
        <v>0</v>
      </c>
      <c r="E3659" s="5">
        <v>0</v>
      </c>
      <c r="F3659" s="5">
        <v>0</v>
      </c>
      <c r="G3659" s="5">
        <v>0</v>
      </c>
      <c r="I3659" s="8">
        <f t="shared" si="570"/>
        <v>298210</v>
      </c>
      <c r="J3659" s="8">
        <f t="shared" si="571"/>
        <v>298210</v>
      </c>
      <c r="K3659" s="8">
        <f t="shared" si="572"/>
        <v>298210</v>
      </c>
      <c r="L3659" s="1"/>
      <c r="M3659" s="10">
        <f t="shared" si="573"/>
        <v>298210</v>
      </c>
      <c r="N3659" s="10">
        <f t="shared" si="574"/>
        <v>298210</v>
      </c>
      <c r="O3659" s="10">
        <f t="shared" si="575"/>
        <v>298210</v>
      </c>
      <c r="Q3659" s="1">
        <f t="shared" si="576"/>
        <v>298210</v>
      </c>
      <c r="R3659" s="1">
        <f t="shared" si="577"/>
        <v>298210</v>
      </c>
      <c r="T3659" s="1">
        <f t="shared" si="578"/>
        <v>1</v>
      </c>
      <c r="U3659" t="e">
        <f t="shared" si="579"/>
        <v>#DIV/0!</v>
      </c>
      <c r="Y3659" t="s">
        <v>1906</v>
      </c>
      <c r="Z3659" t="s">
        <v>1907</v>
      </c>
    </row>
    <row r="3660" spans="1:26">
      <c r="A3660" s="3">
        <v>0</v>
      </c>
      <c r="B3660" s="3">
        <v>0</v>
      </c>
      <c r="C3660" s="3">
        <v>0</v>
      </c>
      <c r="E3660" s="5">
        <v>0</v>
      </c>
      <c r="F3660" s="5">
        <v>0</v>
      </c>
      <c r="G3660" s="5">
        <v>0</v>
      </c>
      <c r="I3660" s="8">
        <f t="shared" si="570"/>
        <v>298210</v>
      </c>
      <c r="J3660" s="8">
        <f t="shared" si="571"/>
        <v>298210</v>
      </c>
      <c r="K3660" s="8">
        <f t="shared" si="572"/>
        <v>298210</v>
      </c>
      <c r="L3660" s="1"/>
      <c r="M3660" s="10">
        <f t="shared" si="573"/>
        <v>298210</v>
      </c>
      <c r="N3660" s="10">
        <f t="shared" si="574"/>
        <v>298210</v>
      </c>
      <c r="O3660" s="10">
        <f t="shared" si="575"/>
        <v>298210</v>
      </c>
      <c r="Q3660" s="1">
        <f t="shared" si="576"/>
        <v>298210</v>
      </c>
      <c r="R3660" s="1">
        <f t="shared" si="577"/>
        <v>298210</v>
      </c>
      <c r="T3660" s="1">
        <f t="shared" si="578"/>
        <v>1</v>
      </c>
      <c r="U3660" t="e">
        <f t="shared" si="579"/>
        <v>#DIV/0!</v>
      </c>
      <c r="Z3660" t="s">
        <v>2152</v>
      </c>
    </row>
    <row r="3661" spans="1:26">
      <c r="A3661" s="3">
        <v>0</v>
      </c>
      <c r="B3661" s="3">
        <v>0</v>
      </c>
      <c r="C3661" s="3">
        <v>0</v>
      </c>
      <c r="E3661" s="5">
        <v>0</v>
      </c>
      <c r="F3661" s="5">
        <v>0</v>
      </c>
      <c r="G3661" s="5">
        <v>0</v>
      </c>
      <c r="I3661" s="8">
        <f t="shared" si="570"/>
        <v>298210</v>
      </c>
      <c r="J3661" s="8">
        <f t="shared" si="571"/>
        <v>298210</v>
      </c>
      <c r="K3661" s="8">
        <f t="shared" si="572"/>
        <v>298210</v>
      </c>
      <c r="L3661" s="1"/>
      <c r="M3661" s="10">
        <f t="shared" si="573"/>
        <v>298210</v>
      </c>
      <c r="N3661" s="10">
        <f t="shared" si="574"/>
        <v>298210</v>
      </c>
      <c r="O3661" s="10">
        <f t="shared" si="575"/>
        <v>298210</v>
      </c>
      <c r="Q3661" s="1">
        <f t="shared" si="576"/>
        <v>298210</v>
      </c>
      <c r="R3661" s="1">
        <f t="shared" si="577"/>
        <v>298210</v>
      </c>
      <c r="T3661" s="1">
        <f t="shared" si="578"/>
        <v>1</v>
      </c>
      <c r="U3661" t="e">
        <f t="shared" si="579"/>
        <v>#DIV/0!</v>
      </c>
      <c r="Z3661" t="s">
        <v>2258</v>
      </c>
    </row>
    <row r="3662" spans="1:26">
      <c r="A3662" s="3">
        <v>0</v>
      </c>
      <c r="B3662" s="3">
        <v>0</v>
      </c>
      <c r="C3662" s="3">
        <v>0</v>
      </c>
      <c r="E3662" s="5">
        <v>0</v>
      </c>
      <c r="F3662" s="5">
        <v>0</v>
      </c>
      <c r="G3662" s="5">
        <v>0</v>
      </c>
      <c r="I3662" s="8">
        <f t="shared" si="570"/>
        <v>298210</v>
      </c>
      <c r="J3662" s="8">
        <f t="shared" si="571"/>
        <v>298210</v>
      </c>
      <c r="K3662" s="8">
        <f t="shared" si="572"/>
        <v>298210</v>
      </c>
      <c r="L3662" s="1"/>
      <c r="M3662" s="10">
        <f t="shared" si="573"/>
        <v>298210</v>
      </c>
      <c r="N3662" s="10">
        <f t="shared" si="574"/>
        <v>298210</v>
      </c>
      <c r="O3662" s="10">
        <f t="shared" si="575"/>
        <v>298210</v>
      </c>
      <c r="Q3662" s="1">
        <f t="shared" si="576"/>
        <v>298210</v>
      </c>
      <c r="R3662" s="1">
        <f t="shared" si="577"/>
        <v>298210</v>
      </c>
      <c r="T3662" s="1">
        <f t="shared" si="578"/>
        <v>1</v>
      </c>
      <c r="U3662" t="e">
        <f t="shared" si="579"/>
        <v>#DIV/0!</v>
      </c>
      <c r="Y3662" t="s">
        <v>2608</v>
      </c>
      <c r="Z3662" t="s">
        <v>2609</v>
      </c>
    </row>
    <row r="3663" spans="1:26">
      <c r="A3663" s="3">
        <v>0</v>
      </c>
      <c r="B3663" s="3">
        <v>0</v>
      </c>
      <c r="C3663" s="3">
        <v>0</v>
      </c>
      <c r="E3663" s="5">
        <v>0</v>
      </c>
      <c r="F3663" s="5">
        <v>0</v>
      </c>
      <c r="G3663" s="5">
        <v>0</v>
      </c>
      <c r="I3663" s="8">
        <f t="shared" si="570"/>
        <v>298210</v>
      </c>
      <c r="J3663" s="8">
        <f t="shared" si="571"/>
        <v>298210</v>
      </c>
      <c r="K3663" s="8">
        <f t="shared" si="572"/>
        <v>298210</v>
      </c>
      <c r="L3663" s="1"/>
      <c r="M3663" s="10">
        <f t="shared" si="573"/>
        <v>298210</v>
      </c>
      <c r="N3663" s="10">
        <f t="shared" si="574"/>
        <v>298210</v>
      </c>
      <c r="O3663" s="10">
        <f t="shared" si="575"/>
        <v>298210</v>
      </c>
      <c r="Q3663" s="1">
        <f t="shared" si="576"/>
        <v>298210</v>
      </c>
      <c r="R3663" s="1">
        <f t="shared" si="577"/>
        <v>298210</v>
      </c>
      <c r="T3663" s="1">
        <f t="shared" si="578"/>
        <v>1</v>
      </c>
      <c r="U3663" t="e">
        <f t="shared" si="579"/>
        <v>#DIV/0!</v>
      </c>
      <c r="Y3663" t="s">
        <v>5250</v>
      </c>
      <c r="Z3663" t="s">
        <v>5251</v>
      </c>
    </row>
    <row r="3664" spans="1:26">
      <c r="A3664" s="3">
        <v>0</v>
      </c>
      <c r="B3664" s="3">
        <v>0</v>
      </c>
      <c r="C3664" s="3">
        <v>0</v>
      </c>
      <c r="E3664" s="5">
        <v>0</v>
      </c>
      <c r="F3664" s="5">
        <v>0</v>
      </c>
      <c r="G3664" s="5">
        <v>0</v>
      </c>
      <c r="I3664" s="8">
        <f t="shared" si="570"/>
        <v>298210</v>
      </c>
      <c r="J3664" s="8">
        <f t="shared" si="571"/>
        <v>298210</v>
      </c>
      <c r="K3664" s="8">
        <f t="shared" si="572"/>
        <v>298210</v>
      </c>
      <c r="L3664" s="1"/>
      <c r="M3664" s="10">
        <f t="shared" si="573"/>
        <v>298210</v>
      </c>
      <c r="N3664" s="10">
        <f t="shared" si="574"/>
        <v>298210</v>
      </c>
      <c r="O3664" s="10">
        <f t="shared" si="575"/>
        <v>298210</v>
      </c>
      <c r="Q3664" s="1">
        <f t="shared" si="576"/>
        <v>298210</v>
      </c>
      <c r="R3664" s="1">
        <f t="shared" si="577"/>
        <v>298210</v>
      </c>
      <c r="T3664" s="1">
        <f t="shared" si="578"/>
        <v>1</v>
      </c>
      <c r="U3664" t="e">
        <f t="shared" si="579"/>
        <v>#DIV/0!</v>
      </c>
      <c r="Y3664" t="s">
        <v>6094</v>
      </c>
      <c r="Z3664" t="s">
        <v>6095</v>
      </c>
    </row>
    <row r="3665" spans="1:26">
      <c r="A3665" s="3">
        <v>0</v>
      </c>
      <c r="B3665" s="3">
        <v>0</v>
      </c>
      <c r="C3665" s="3">
        <v>0</v>
      </c>
      <c r="E3665" s="5">
        <v>0</v>
      </c>
      <c r="F3665" s="5">
        <v>0</v>
      </c>
      <c r="G3665" s="5">
        <v>0</v>
      </c>
      <c r="I3665" s="8">
        <f t="shared" si="570"/>
        <v>298210</v>
      </c>
      <c r="J3665" s="8">
        <f t="shared" si="571"/>
        <v>298210</v>
      </c>
      <c r="K3665" s="8">
        <f t="shared" si="572"/>
        <v>298210</v>
      </c>
      <c r="L3665" s="1"/>
      <c r="M3665" s="10">
        <f t="shared" si="573"/>
        <v>298210</v>
      </c>
      <c r="N3665" s="10">
        <f t="shared" si="574"/>
        <v>298210</v>
      </c>
      <c r="O3665" s="10">
        <f t="shared" si="575"/>
        <v>298210</v>
      </c>
      <c r="Q3665" s="1">
        <f t="shared" si="576"/>
        <v>298210</v>
      </c>
      <c r="R3665" s="1">
        <f t="shared" si="577"/>
        <v>298210</v>
      </c>
      <c r="T3665" s="1">
        <f t="shared" si="578"/>
        <v>1</v>
      </c>
      <c r="U3665" t="e">
        <f t="shared" si="579"/>
        <v>#DIV/0!</v>
      </c>
      <c r="Y3665" t="s">
        <v>6257</v>
      </c>
      <c r="Z3665" t="s">
        <v>6258</v>
      </c>
    </row>
    <row r="3666" spans="1:26">
      <c r="A3666" s="3">
        <v>0</v>
      </c>
      <c r="B3666" s="3">
        <v>0</v>
      </c>
      <c r="C3666" s="3">
        <v>0</v>
      </c>
      <c r="E3666" s="5">
        <v>0</v>
      </c>
      <c r="F3666" s="5">
        <v>0</v>
      </c>
      <c r="G3666" s="5">
        <v>0</v>
      </c>
      <c r="I3666" s="8">
        <f t="shared" si="570"/>
        <v>298210</v>
      </c>
      <c r="J3666" s="8">
        <f t="shared" si="571"/>
        <v>298210</v>
      </c>
      <c r="K3666" s="8">
        <f t="shared" si="572"/>
        <v>298210</v>
      </c>
      <c r="L3666" s="1"/>
      <c r="M3666" s="10">
        <f t="shared" si="573"/>
        <v>298210</v>
      </c>
      <c r="N3666" s="10">
        <f t="shared" si="574"/>
        <v>298210</v>
      </c>
      <c r="O3666" s="10">
        <f t="shared" si="575"/>
        <v>298210</v>
      </c>
      <c r="Q3666" s="1">
        <f t="shared" si="576"/>
        <v>298210</v>
      </c>
      <c r="R3666" s="1">
        <f t="shared" si="577"/>
        <v>298210</v>
      </c>
      <c r="T3666" s="1">
        <f t="shared" si="578"/>
        <v>1</v>
      </c>
      <c r="U3666" t="e">
        <f t="shared" si="579"/>
        <v>#DIV/0!</v>
      </c>
      <c r="Y3666" t="s">
        <v>6886</v>
      </c>
      <c r="Z3666" t="s">
        <v>6887</v>
      </c>
    </row>
    <row r="3667" spans="1:26">
      <c r="A3667" s="3">
        <v>0</v>
      </c>
      <c r="B3667" s="3">
        <v>0</v>
      </c>
      <c r="C3667" s="3">
        <v>0</v>
      </c>
      <c r="E3667" s="5">
        <v>0</v>
      </c>
      <c r="F3667" s="5">
        <v>0</v>
      </c>
      <c r="G3667" s="5">
        <v>0</v>
      </c>
      <c r="I3667" s="8">
        <f t="shared" si="570"/>
        <v>298210</v>
      </c>
      <c r="J3667" s="8">
        <f t="shared" si="571"/>
        <v>298210</v>
      </c>
      <c r="K3667" s="8">
        <f t="shared" si="572"/>
        <v>298210</v>
      </c>
      <c r="L3667" s="1"/>
      <c r="M3667" s="10">
        <f t="shared" si="573"/>
        <v>298210</v>
      </c>
      <c r="N3667" s="10">
        <f t="shared" si="574"/>
        <v>298210</v>
      </c>
      <c r="O3667" s="10">
        <f t="shared" si="575"/>
        <v>298210</v>
      </c>
      <c r="Q3667" s="1">
        <f t="shared" si="576"/>
        <v>298210</v>
      </c>
      <c r="R3667" s="1">
        <f t="shared" si="577"/>
        <v>298210</v>
      </c>
      <c r="T3667" s="1">
        <f t="shared" si="578"/>
        <v>1</v>
      </c>
      <c r="U3667" t="e">
        <f t="shared" si="579"/>
        <v>#DIV/0!</v>
      </c>
      <c r="Y3667" t="s">
        <v>6995</v>
      </c>
      <c r="Z3667" t="s">
        <v>6996</v>
      </c>
    </row>
    <row r="3668" spans="1:26">
      <c r="A3668" s="3">
        <v>0</v>
      </c>
      <c r="B3668" s="3">
        <v>0</v>
      </c>
      <c r="C3668" s="3">
        <v>0</v>
      </c>
      <c r="E3668" s="5">
        <v>0</v>
      </c>
      <c r="F3668" s="5">
        <v>0</v>
      </c>
      <c r="G3668" s="5">
        <v>0</v>
      </c>
      <c r="I3668" s="8">
        <f t="shared" si="570"/>
        <v>298210</v>
      </c>
      <c r="J3668" s="8">
        <f t="shared" si="571"/>
        <v>298210</v>
      </c>
      <c r="K3668" s="8">
        <f t="shared" si="572"/>
        <v>298210</v>
      </c>
      <c r="L3668" s="1"/>
      <c r="M3668" s="10">
        <f t="shared" si="573"/>
        <v>298210</v>
      </c>
      <c r="N3668" s="10">
        <f t="shared" si="574"/>
        <v>298210</v>
      </c>
      <c r="O3668" s="10">
        <f t="shared" si="575"/>
        <v>298210</v>
      </c>
      <c r="Q3668" s="1">
        <f t="shared" si="576"/>
        <v>298210</v>
      </c>
      <c r="R3668" s="1">
        <f t="shared" si="577"/>
        <v>298210</v>
      </c>
      <c r="T3668" s="1">
        <f t="shared" si="578"/>
        <v>1</v>
      </c>
      <c r="U3668" t="e">
        <f t="shared" si="579"/>
        <v>#DIV/0!</v>
      </c>
      <c r="Y3668" t="s">
        <v>7111</v>
      </c>
      <c r="Z3668" t="s">
        <v>7112</v>
      </c>
    </row>
    <row r="3669" spans="1:26">
      <c r="A3669" s="3">
        <v>0</v>
      </c>
      <c r="B3669" s="3">
        <v>0</v>
      </c>
      <c r="C3669" s="3">
        <v>0</v>
      </c>
      <c r="E3669" s="5">
        <v>0</v>
      </c>
      <c r="F3669" s="5">
        <v>0</v>
      </c>
      <c r="G3669" s="5">
        <v>0</v>
      </c>
      <c r="I3669" s="8">
        <f t="shared" si="570"/>
        <v>298210</v>
      </c>
      <c r="J3669" s="8">
        <f t="shared" si="571"/>
        <v>298210</v>
      </c>
      <c r="K3669" s="8">
        <f t="shared" si="572"/>
        <v>298210</v>
      </c>
      <c r="L3669" s="1"/>
      <c r="M3669" s="10">
        <f t="shared" si="573"/>
        <v>298210</v>
      </c>
      <c r="N3669" s="10">
        <f t="shared" si="574"/>
        <v>298210</v>
      </c>
      <c r="O3669" s="10">
        <f t="shared" si="575"/>
        <v>298210</v>
      </c>
      <c r="Q3669" s="1">
        <f t="shared" si="576"/>
        <v>298210</v>
      </c>
      <c r="R3669" s="1">
        <f t="shared" si="577"/>
        <v>298210</v>
      </c>
      <c r="T3669" s="1">
        <f t="shared" si="578"/>
        <v>1</v>
      </c>
      <c r="U3669" t="e">
        <f t="shared" si="579"/>
        <v>#DIV/0!</v>
      </c>
      <c r="Y3669" t="s">
        <v>7187</v>
      </c>
      <c r="Z3669" t="s">
        <v>7188</v>
      </c>
    </row>
    <row r="3670" spans="1:26">
      <c r="A3670" s="3">
        <v>0</v>
      </c>
      <c r="B3670" s="3">
        <v>0</v>
      </c>
      <c r="C3670" s="3">
        <v>0</v>
      </c>
      <c r="E3670" s="5">
        <v>0</v>
      </c>
      <c r="F3670" s="5">
        <v>0</v>
      </c>
      <c r="G3670" s="5">
        <v>0</v>
      </c>
      <c r="I3670" s="8">
        <f t="shared" si="570"/>
        <v>298210</v>
      </c>
      <c r="J3670" s="8">
        <f t="shared" si="571"/>
        <v>298210</v>
      </c>
      <c r="K3670" s="8">
        <f t="shared" si="572"/>
        <v>298210</v>
      </c>
      <c r="L3670" s="1"/>
      <c r="M3670" s="10">
        <f t="shared" si="573"/>
        <v>298210</v>
      </c>
      <c r="N3670" s="10">
        <f t="shared" si="574"/>
        <v>298210</v>
      </c>
      <c r="O3670" s="10">
        <f t="shared" si="575"/>
        <v>298210</v>
      </c>
      <c r="Q3670" s="1">
        <f t="shared" si="576"/>
        <v>298210</v>
      </c>
      <c r="R3670" s="1">
        <f t="shared" si="577"/>
        <v>298210</v>
      </c>
      <c r="T3670" s="1">
        <f t="shared" si="578"/>
        <v>1</v>
      </c>
      <c r="U3670" t="e">
        <f t="shared" si="579"/>
        <v>#DIV/0!</v>
      </c>
      <c r="Y3670" t="s">
        <v>7411</v>
      </c>
      <c r="Z3670" t="s">
        <v>7412</v>
      </c>
    </row>
    <row r="3671" spans="1:26">
      <c r="A3671" s="3">
        <v>0</v>
      </c>
      <c r="B3671" s="3">
        <v>0</v>
      </c>
      <c r="C3671" s="3">
        <v>0</v>
      </c>
      <c r="E3671" s="5">
        <v>0</v>
      </c>
      <c r="F3671" s="5">
        <v>0</v>
      </c>
      <c r="G3671" s="5">
        <v>0</v>
      </c>
      <c r="I3671" s="8">
        <f t="shared" si="570"/>
        <v>298210</v>
      </c>
      <c r="J3671" s="8">
        <f t="shared" si="571"/>
        <v>298210</v>
      </c>
      <c r="K3671" s="8">
        <f t="shared" si="572"/>
        <v>298210</v>
      </c>
      <c r="L3671" s="1"/>
      <c r="M3671" s="10">
        <f t="shared" si="573"/>
        <v>298210</v>
      </c>
      <c r="N3671" s="10">
        <f t="shared" si="574"/>
        <v>298210</v>
      </c>
      <c r="O3671" s="10">
        <f t="shared" si="575"/>
        <v>298210</v>
      </c>
      <c r="Q3671" s="1">
        <f t="shared" si="576"/>
        <v>298210</v>
      </c>
      <c r="R3671" s="1">
        <f t="shared" si="577"/>
        <v>298210</v>
      </c>
      <c r="T3671" s="1">
        <f t="shared" si="578"/>
        <v>1</v>
      </c>
      <c r="U3671" t="e">
        <f t="shared" si="579"/>
        <v>#DIV/0!</v>
      </c>
      <c r="Y3671" t="s">
        <v>7961</v>
      </c>
      <c r="Z3671" t="s">
        <v>7962</v>
      </c>
    </row>
    <row r="3672" spans="1:26">
      <c r="A3672" s="3">
        <v>0</v>
      </c>
      <c r="B3672" s="3">
        <v>0</v>
      </c>
      <c r="C3672" s="3">
        <v>0</v>
      </c>
      <c r="E3672" s="5">
        <v>0</v>
      </c>
      <c r="F3672" s="5">
        <v>0</v>
      </c>
      <c r="G3672" s="5">
        <v>0</v>
      </c>
      <c r="I3672" s="8">
        <f t="shared" si="570"/>
        <v>298210</v>
      </c>
      <c r="J3672" s="8">
        <f t="shared" si="571"/>
        <v>298210</v>
      </c>
      <c r="K3672" s="8">
        <f t="shared" si="572"/>
        <v>298210</v>
      </c>
      <c r="L3672" s="1"/>
      <c r="M3672" s="10">
        <f t="shared" si="573"/>
        <v>298210</v>
      </c>
      <c r="N3672" s="10">
        <f t="shared" si="574"/>
        <v>298210</v>
      </c>
      <c r="O3672" s="10">
        <f t="shared" si="575"/>
        <v>298210</v>
      </c>
      <c r="Q3672" s="1">
        <f t="shared" si="576"/>
        <v>298210</v>
      </c>
      <c r="R3672" s="1">
        <f t="shared" si="577"/>
        <v>298210</v>
      </c>
      <c r="T3672" s="1">
        <f t="shared" si="578"/>
        <v>1</v>
      </c>
      <c r="U3672" t="e">
        <f t="shared" si="579"/>
        <v>#DIV/0!</v>
      </c>
      <c r="Y3672" t="s">
        <v>8897</v>
      </c>
      <c r="Z3672" t="s">
        <v>8898</v>
      </c>
    </row>
    <row r="3673" spans="1:26">
      <c r="A3673" s="3">
        <v>0</v>
      </c>
      <c r="B3673" s="3">
        <v>0</v>
      </c>
      <c r="C3673" s="3">
        <v>0</v>
      </c>
      <c r="E3673" s="5">
        <v>0</v>
      </c>
      <c r="F3673" s="5">
        <v>0</v>
      </c>
      <c r="G3673" s="5">
        <v>0</v>
      </c>
      <c r="I3673" s="8">
        <f t="shared" si="570"/>
        <v>298210</v>
      </c>
      <c r="J3673" s="8">
        <f t="shared" si="571"/>
        <v>298210</v>
      </c>
      <c r="K3673" s="8">
        <f t="shared" si="572"/>
        <v>298210</v>
      </c>
      <c r="L3673" s="1"/>
      <c r="M3673" s="10">
        <f t="shared" si="573"/>
        <v>298210</v>
      </c>
      <c r="N3673" s="10">
        <f t="shared" si="574"/>
        <v>298210</v>
      </c>
      <c r="O3673" s="10">
        <f t="shared" si="575"/>
        <v>298210</v>
      </c>
      <c r="Q3673" s="1">
        <f t="shared" si="576"/>
        <v>298210</v>
      </c>
      <c r="R3673" s="1">
        <f t="shared" si="577"/>
        <v>298210</v>
      </c>
      <c r="T3673" s="1">
        <f t="shared" si="578"/>
        <v>1</v>
      </c>
      <c r="U3673" t="e">
        <f t="shared" si="579"/>
        <v>#DIV/0!</v>
      </c>
      <c r="Y3673" t="s">
        <v>9096</v>
      </c>
      <c r="Z3673" t="s">
        <v>9097</v>
      </c>
    </row>
    <row r="3674" spans="1:26">
      <c r="A3674" s="3">
        <v>0</v>
      </c>
      <c r="B3674" s="3">
        <v>0</v>
      </c>
      <c r="C3674" s="3">
        <v>0</v>
      </c>
      <c r="E3674" s="5">
        <v>0</v>
      </c>
      <c r="F3674" s="5">
        <v>0</v>
      </c>
      <c r="G3674" s="5">
        <v>0</v>
      </c>
      <c r="I3674" s="8">
        <f t="shared" si="570"/>
        <v>298210</v>
      </c>
      <c r="J3674" s="8">
        <f t="shared" si="571"/>
        <v>298210</v>
      </c>
      <c r="K3674" s="8">
        <f t="shared" si="572"/>
        <v>298210</v>
      </c>
      <c r="L3674" s="1"/>
      <c r="M3674" s="10">
        <f t="shared" si="573"/>
        <v>298210</v>
      </c>
      <c r="N3674" s="10">
        <f t="shared" si="574"/>
        <v>298210</v>
      </c>
      <c r="O3674" s="10">
        <f t="shared" si="575"/>
        <v>298210</v>
      </c>
      <c r="Q3674" s="1">
        <f t="shared" si="576"/>
        <v>298210</v>
      </c>
      <c r="R3674" s="1">
        <f t="shared" si="577"/>
        <v>298210</v>
      </c>
      <c r="T3674" s="1">
        <f t="shared" si="578"/>
        <v>1</v>
      </c>
      <c r="U3674" t="e">
        <f t="shared" si="579"/>
        <v>#DIV/0!</v>
      </c>
      <c r="Y3674" t="s">
        <v>9544</v>
      </c>
      <c r="Z3674" t="s">
        <v>9545</v>
      </c>
    </row>
    <row r="3675" spans="1:26">
      <c r="A3675" s="3">
        <v>0</v>
      </c>
      <c r="B3675" s="3">
        <v>0</v>
      </c>
      <c r="C3675" s="3">
        <v>0</v>
      </c>
      <c r="E3675" s="5">
        <v>0</v>
      </c>
      <c r="F3675" s="5">
        <v>0</v>
      </c>
      <c r="G3675" s="5">
        <v>0</v>
      </c>
      <c r="I3675" s="8">
        <f t="shared" si="570"/>
        <v>298210</v>
      </c>
      <c r="J3675" s="8">
        <f t="shared" si="571"/>
        <v>298210</v>
      </c>
      <c r="K3675" s="8">
        <f t="shared" si="572"/>
        <v>298210</v>
      </c>
      <c r="L3675" s="1"/>
      <c r="M3675" s="10">
        <f t="shared" si="573"/>
        <v>298210</v>
      </c>
      <c r="N3675" s="10">
        <f t="shared" si="574"/>
        <v>298210</v>
      </c>
      <c r="O3675" s="10">
        <f t="shared" si="575"/>
        <v>298210</v>
      </c>
      <c r="Q3675" s="1">
        <f t="shared" si="576"/>
        <v>298210</v>
      </c>
      <c r="R3675" s="1">
        <f t="shared" si="577"/>
        <v>298210</v>
      </c>
      <c r="T3675" s="1">
        <f t="shared" si="578"/>
        <v>1</v>
      </c>
      <c r="U3675" t="e">
        <f t="shared" si="579"/>
        <v>#DIV/0!</v>
      </c>
      <c r="Y3675" t="s">
        <v>9615</v>
      </c>
      <c r="Z3675" t="s">
        <v>9616</v>
      </c>
    </row>
    <row r="3676" spans="1:26">
      <c r="A3676" s="3">
        <v>0</v>
      </c>
      <c r="B3676" s="3">
        <v>0</v>
      </c>
      <c r="C3676" s="3">
        <v>0</v>
      </c>
      <c r="E3676" s="5">
        <v>0</v>
      </c>
      <c r="F3676" s="5">
        <v>0</v>
      </c>
      <c r="G3676" s="5">
        <v>0</v>
      </c>
      <c r="I3676" s="8">
        <f t="shared" si="570"/>
        <v>298210</v>
      </c>
      <c r="J3676" s="8">
        <f t="shared" si="571"/>
        <v>298210</v>
      </c>
      <c r="K3676" s="8">
        <f t="shared" si="572"/>
        <v>298210</v>
      </c>
      <c r="L3676" s="1"/>
      <c r="M3676" s="10">
        <f t="shared" si="573"/>
        <v>298210</v>
      </c>
      <c r="N3676" s="10">
        <f t="shared" si="574"/>
        <v>298210</v>
      </c>
      <c r="O3676" s="10">
        <f t="shared" si="575"/>
        <v>298210</v>
      </c>
      <c r="Q3676" s="1">
        <f t="shared" si="576"/>
        <v>298210</v>
      </c>
      <c r="R3676" s="1">
        <f t="shared" si="577"/>
        <v>298210</v>
      </c>
      <c r="T3676" s="1">
        <f t="shared" si="578"/>
        <v>1</v>
      </c>
      <c r="U3676" t="e">
        <f t="shared" si="579"/>
        <v>#DIV/0!</v>
      </c>
      <c r="Y3676" t="s">
        <v>9653</v>
      </c>
      <c r="Z3676" t="s">
        <v>9654</v>
      </c>
    </row>
    <row r="3677" spans="1:26">
      <c r="A3677" s="3">
        <v>0</v>
      </c>
      <c r="B3677" s="3">
        <v>0</v>
      </c>
      <c r="C3677" s="3">
        <v>0</v>
      </c>
      <c r="E3677" s="5">
        <v>0</v>
      </c>
      <c r="F3677" s="5">
        <v>0</v>
      </c>
      <c r="G3677" s="5">
        <v>0</v>
      </c>
      <c r="I3677" s="8">
        <f t="shared" si="570"/>
        <v>298210</v>
      </c>
      <c r="J3677" s="8">
        <f t="shared" si="571"/>
        <v>298210</v>
      </c>
      <c r="K3677" s="8">
        <f t="shared" si="572"/>
        <v>298210</v>
      </c>
      <c r="L3677" s="1"/>
      <c r="M3677" s="10">
        <f t="shared" si="573"/>
        <v>298210</v>
      </c>
      <c r="N3677" s="10">
        <f t="shared" si="574"/>
        <v>298210</v>
      </c>
      <c r="O3677" s="10">
        <f t="shared" si="575"/>
        <v>298210</v>
      </c>
      <c r="Q3677" s="1">
        <f t="shared" si="576"/>
        <v>298210</v>
      </c>
      <c r="R3677" s="1">
        <f t="shared" si="577"/>
        <v>298210</v>
      </c>
      <c r="T3677" s="1">
        <f t="shared" si="578"/>
        <v>1</v>
      </c>
      <c r="U3677" t="e">
        <f t="shared" si="579"/>
        <v>#DIV/0!</v>
      </c>
      <c r="Y3677" t="s">
        <v>9657</v>
      </c>
      <c r="Z3677" t="s">
        <v>9658</v>
      </c>
    </row>
    <row r="3678" spans="1:26">
      <c r="A3678" s="3">
        <v>0</v>
      </c>
      <c r="B3678" s="3">
        <v>0</v>
      </c>
      <c r="C3678" s="3">
        <v>0</v>
      </c>
      <c r="E3678" s="5">
        <v>0</v>
      </c>
      <c r="F3678" s="5">
        <v>0</v>
      </c>
      <c r="G3678" s="5">
        <v>0</v>
      </c>
      <c r="I3678" s="8">
        <f t="shared" si="570"/>
        <v>298210</v>
      </c>
      <c r="J3678" s="8">
        <f t="shared" si="571"/>
        <v>298210</v>
      </c>
      <c r="K3678" s="8">
        <f t="shared" si="572"/>
        <v>298210</v>
      </c>
      <c r="L3678" s="1"/>
      <c r="M3678" s="10">
        <f t="shared" si="573"/>
        <v>298210</v>
      </c>
      <c r="N3678" s="10">
        <f t="shared" si="574"/>
        <v>298210</v>
      </c>
      <c r="O3678" s="10">
        <f t="shared" si="575"/>
        <v>298210</v>
      </c>
      <c r="Q3678" s="1">
        <f t="shared" si="576"/>
        <v>298210</v>
      </c>
      <c r="R3678" s="1">
        <f t="shared" si="577"/>
        <v>298210</v>
      </c>
      <c r="T3678" s="1">
        <f t="shared" si="578"/>
        <v>1</v>
      </c>
      <c r="U3678" t="e">
        <f t="shared" si="579"/>
        <v>#DIV/0!</v>
      </c>
      <c r="Y3678" t="s">
        <v>9746</v>
      </c>
      <c r="Z3678" t="s">
        <v>9747</v>
      </c>
    </row>
    <row r="3679" spans="1:26">
      <c r="A3679" s="3">
        <v>0</v>
      </c>
      <c r="B3679" s="3">
        <v>0</v>
      </c>
      <c r="C3679" s="3">
        <v>0</v>
      </c>
      <c r="E3679" s="5">
        <v>0</v>
      </c>
      <c r="F3679" s="5">
        <v>0</v>
      </c>
      <c r="G3679" s="5">
        <v>0</v>
      </c>
      <c r="I3679" s="8">
        <f t="shared" si="570"/>
        <v>298210</v>
      </c>
      <c r="J3679" s="8">
        <f t="shared" si="571"/>
        <v>298210</v>
      </c>
      <c r="K3679" s="8">
        <f t="shared" si="572"/>
        <v>298210</v>
      </c>
      <c r="L3679" s="1"/>
      <c r="M3679" s="10">
        <f t="shared" si="573"/>
        <v>298210</v>
      </c>
      <c r="N3679" s="10">
        <f t="shared" si="574"/>
        <v>298210</v>
      </c>
      <c r="O3679" s="10">
        <f t="shared" si="575"/>
        <v>298210</v>
      </c>
      <c r="Q3679" s="1">
        <f t="shared" si="576"/>
        <v>298210</v>
      </c>
      <c r="R3679" s="1">
        <f t="shared" si="577"/>
        <v>298210</v>
      </c>
      <c r="T3679" s="1">
        <f t="shared" si="578"/>
        <v>1</v>
      </c>
      <c r="U3679" t="e">
        <f t="shared" si="579"/>
        <v>#DIV/0!</v>
      </c>
      <c r="Y3679" t="s">
        <v>10169</v>
      </c>
      <c r="Z3679" t="s">
        <v>10170</v>
      </c>
    </row>
    <row r="3680" spans="1:26">
      <c r="A3680" s="3">
        <v>0</v>
      </c>
      <c r="B3680" s="3">
        <v>0</v>
      </c>
      <c r="C3680" s="3">
        <v>0</v>
      </c>
      <c r="E3680" s="5">
        <v>0</v>
      </c>
      <c r="F3680" s="5">
        <v>0</v>
      </c>
      <c r="G3680" s="5">
        <v>0</v>
      </c>
      <c r="I3680" s="8">
        <f t="shared" si="570"/>
        <v>298210</v>
      </c>
      <c r="J3680" s="8">
        <f t="shared" si="571"/>
        <v>298210</v>
      </c>
      <c r="K3680" s="8">
        <f t="shared" si="572"/>
        <v>298210</v>
      </c>
      <c r="L3680" s="1"/>
      <c r="M3680" s="10">
        <f t="shared" si="573"/>
        <v>298210</v>
      </c>
      <c r="N3680" s="10">
        <f t="shared" si="574"/>
        <v>298210</v>
      </c>
      <c r="O3680" s="10">
        <f t="shared" si="575"/>
        <v>298210</v>
      </c>
      <c r="Q3680" s="1">
        <f t="shared" si="576"/>
        <v>298210</v>
      </c>
      <c r="R3680" s="1">
        <f t="shared" si="577"/>
        <v>298210</v>
      </c>
      <c r="T3680" s="1">
        <f t="shared" si="578"/>
        <v>1</v>
      </c>
      <c r="U3680" t="e">
        <f t="shared" si="579"/>
        <v>#DIV/0!</v>
      </c>
      <c r="Y3680" t="s">
        <v>10508</v>
      </c>
      <c r="Z3680" t="s">
        <v>10509</v>
      </c>
    </row>
    <row r="3681" spans="1:26">
      <c r="A3681" s="3">
        <v>0</v>
      </c>
      <c r="B3681" s="3">
        <v>0</v>
      </c>
      <c r="C3681" s="3">
        <v>0</v>
      </c>
      <c r="E3681" s="5">
        <v>0</v>
      </c>
      <c r="F3681" s="5">
        <v>0</v>
      </c>
      <c r="G3681" s="5">
        <v>0</v>
      </c>
      <c r="I3681" s="8">
        <f t="shared" si="570"/>
        <v>298210</v>
      </c>
      <c r="J3681" s="8">
        <f t="shared" si="571"/>
        <v>298210</v>
      </c>
      <c r="K3681" s="8">
        <f t="shared" si="572"/>
        <v>298210</v>
      </c>
      <c r="L3681" s="1"/>
      <c r="M3681" s="10">
        <f t="shared" si="573"/>
        <v>298210</v>
      </c>
      <c r="N3681" s="10">
        <f t="shared" si="574"/>
        <v>298210</v>
      </c>
      <c r="O3681" s="10">
        <f t="shared" si="575"/>
        <v>298210</v>
      </c>
      <c r="Q3681" s="1">
        <f t="shared" si="576"/>
        <v>298210</v>
      </c>
      <c r="R3681" s="1">
        <f t="shared" si="577"/>
        <v>298210</v>
      </c>
      <c r="T3681" s="1">
        <f t="shared" si="578"/>
        <v>1</v>
      </c>
      <c r="U3681" t="e">
        <f t="shared" si="579"/>
        <v>#DIV/0!</v>
      </c>
      <c r="Y3681" t="s">
        <v>10902</v>
      </c>
      <c r="Z3681" t="s">
        <v>10903</v>
      </c>
    </row>
    <row r="3682" spans="1:26">
      <c r="A3682" s="3">
        <v>0</v>
      </c>
      <c r="B3682" s="3">
        <v>0</v>
      </c>
      <c r="C3682" s="3">
        <v>0</v>
      </c>
      <c r="E3682" s="5">
        <v>0</v>
      </c>
      <c r="F3682" s="5">
        <v>0</v>
      </c>
      <c r="G3682" s="5">
        <v>0</v>
      </c>
      <c r="I3682" s="8">
        <f t="shared" si="570"/>
        <v>298210</v>
      </c>
      <c r="J3682" s="8">
        <f t="shared" si="571"/>
        <v>298210</v>
      </c>
      <c r="K3682" s="8">
        <f t="shared" si="572"/>
        <v>298210</v>
      </c>
      <c r="L3682" s="1"/>
      <c r="M3682" s="10">
        <f t="shared" si="573"/>
        <v>298210</v>
      </c>
      <c r="N3682" s="10">
        <f t="shared" si="574"/>
        <v>298210</v>
      </c>
      <c r="O3682" s="10">
        <f t="shared" si="575"/>
        <v>298210</v>
      </c>
      <c r="Q3682" s="1">
        <f t="shared" si="576"/>
        <v>298210</v>
      </c>
      <c r="R3682" s="1">
        <f t="shared" si="577"/>
        <v>298210</v>
      </c>
      <c r="T3682" s="1">
        <f t="shared" si="578"/>
        <v>1</v>
      </c>
      <c r="U3682" t="e">
        <f t="shared" si="579"/>
        <v>#DIV/0!</v>
      </c>
      <c r="Y3682" t="s">
        <v>11254</v>
      </c>
      <c r="Z3682" t="s">
        <v>11255</v>
      </c>
    </row>
    <row r="3683" spans="1:26">
      <c r="A3683" s="3">
        <v>0</v>
      </c>
      <c r="B3683" s="3">
        <v>0</v>
      </c>
      <c r="C3683" s="3">
        <v>0</v>
      </c>
      <c r="E3683" s="5">
        <v>0</v>
      </c>
      <c r="F3683" s="5">
        <v>0</v>
      </c>
      <c r="G3683" s="5">
        <v>0</v>
      </c>
      <c r="I3683" s="8">
        <f t="shared" si="570"/>
        <v>298210</v>
      </c>
      <c r="J3683" s="8">
        <f t="shared" si="571"/>
        <v>298210</v>
      </c>
      <c r="K3683" s="8">
        <f t="shared" si="572"/>
        <v>298210</v>
      </c>
      <c r="L3683" s="1"/>
      <c r="M3683" s="10">
        <f t="shared" si="573"/>
        <v>298210</v>
      </c>
      <c r="N3683" s="10">
        <f t="shared" si="574"/>
        <v>298210</v>
      </c>
      <c r="O3683" s="10">
        <f t="shared" si="575"/>
        <v>298210</v>
      </c>
      <c r="Q3683" s="1">
        <f t="shared" si="576"/>
        <v>298210</v>
      </c>
      <c r="R3683" s="1">
        <f t="shared" si="577"/>
        <v>298210</v>
      </c>
      <c r="T3683" s="1">
        <f t="shared" si="578"/>
        <v>1</v>
      </c>
      <c r="U3683" t="e">
        <f t="shared" si="579"/>
        <v>#DIV/0!</v>
      </c>
      <c r="Y3683" t="s">
        <v>12130</v>
      </c>
      <c r="Z3683" t="s">
        <v>12131</v>
      </c>
    </row>
    <row r="3684" spans="1:26">
      <c r="A3684" s="3">
        <v>0</v>
      </c>
      <c r="B3684" s="3">
        <v>0</v>
      </c>
      <c r="C3684" s="3">
        <v>0</v>
      </c>
      <c r="E3684" s="5">
        <v>0</v>
      </c>
      <c r="F3684" s="5">
        <v>0</v>
      </c>
      <c r="G3684" s="5">
        <v>0</v>
      </c>
      <c r="I3684" s="8">
        <f t="shared" si="570"/>
        <v>298210</v>
      </c>
      <c r="J3684" s="8">
        <f t="shared" si="571"/>
        <v>298210</v>
      </c>
      <c r="K3684" s="8">
        <f t="shared" si="572"/>
        <v>298210</v>
      </c>
      <c r="L3684" s="1"/>
      <c r="M3684" s="10">
        <f t="shared" si="573"/>
        <v>298210</v>
      </c>
      <c r="N3684" s="10">
        <f t="shared" si="574"/>
        <v>298210</v>
      </c>
      <c r="O3684" s="10">
        <f t="shared" si="575"/>
        <v>298210</v>
      </c>
      <c r="Q3684" s="1">
        <f t="shared" si="576"/>
        <v>298210</v>
      </c>
      <c r="R3684" s="1">
        <f t="shared" si="577"/>
        <v>298210</v>
      </c>
      <c r="T3684" s="1">
        <f t="shared" si="578"/>
        <v>1</v>
      </c>
      <c r="U3684" t="e">
        <f t="shared" si="579"/>
        <v>#DIV/0!</v>
      </c>
      <c r="Y3684" t="s">
        <v>12280</v>
      </c>
      <c r="Z3684" t="s">
        <v>12281</v>
      </c>
    </row>
    <row r="3685" spans="1:26">
      <c r="A3685" s="3">
        <v>0</v>
      </c>
      <c r="B3685" s="3">
        <v>0</v>
      </c>
      <c r="C3685" s="3">
        <v>0</v>
      </c>
      <c r="E3685" s="5">
        <v>0</v>
      </c>
      <c r="F3685" s="5">
        <v>0</v>
      </c>
      <c r="G3685" s="5">
        <v>0</v>
      </c>
      <c r="I3685" s="8">
        <f t="shared" si="570"/>
        <v>298210</v>
      </c>
      <c r="J3685" s="8">
        <f t="shared" si="571"/>
        <v>298210</v>
      </c>
      <c r="K3685" s="8">
        <f t="shared" si="572"/>
        <v>298210</v>
      </c>
      <c r="L3685" s="1"/>
      <c r="M3685" s="10">
        <f t="shared" si="573"/>
        <v>298210</v>
      </c>
      <c r="N3685" s="10">
        <f t="shared" si="574"/>
        <v>298210</v>
      </c>
      <c r="O3685" s="10">
        <f t="shared" si="575"/>
        <v>298210</v>
      </c>
      <c r="Q3685" s="1">
        <f t="shared" si="576"/>
        <v>298210</v>
      </c>
      <c r="R3685" s="1">
        <f t="shared" si="577"/>
        <v>298210</v>
      </c>
      <c r="T3685" s="1">
        <f t="shared" si="578"/>
        <v>1</v>
      </c>
      <c r="U3685" t="e">
        <f t="shared" si="579"/>
        <v>#DIV/0!</v>
      </c>
      <c r="Y3685" t="s">
        <v>12305</v>
      </c>
      <c r="Z3685" t="s">
        <v>12306</v>
      </c>
    </row>
    <row r="3686" spans="1:26">
      <c r="A3686" s="3">
        <v>0</v>
      </c>
      <c r="B3686" s="3">
        <v>0</v>
      </c>
      <c r="C3686" s="3">
        <v>0</v>
      </c>
      <c r="E3686" s="5">
        <v>0</v>
      </c>
      <c r="F3686" s="5">
        <v>0</v>
      </c>
      <c r="G3686" s="5">
        <v>0</v>
      </c>
      <c r="I3686" s="8">
        <f t="shared" si="570"/>
        <v>298210</v>
      </c>
      <c r="J3686" s="8">
        <f t="shared" si="571"/>
        <v>298210</v>
      </c>
      <c r="K3686" s="8">
        <f t="shared" si="572"/>
        <v>298210</v>
      </c>
      <c r="L3686" s="1"/>
      <c r="M3686" s="10">
        <f t="shared" si="573"/>
        <v>298210</v>
      </c>
      <c r="N3686" s="10">
        <f t="shared" si="574"/>
        <v>298210</v>
      </c>
      <c r="O3686" s="10">
        <f t="shared" si="575"/>
        <v>298210</v>
      </c>
      <c r="Q3686" s="1">
        <f t="shared" si="576"/>
        <v>298210</v>
      </c>
      <c r="R3686" s="1">
        <f t="shared" si="577"/>
        <v>298210</v>
      </c>
      <c r="T3686" s="1">
        <f t="shared" si="578"/>
        <v>1</v>
      </c>
      <c r="U3686" t="e">
        <f t="shared" si="579"/>
        <v>#DIV/0!</v>
      </c>
      <c r="Y3686" t="s">
        <v>12817</v>
      </c>
      <c r="Z3686" t="s">
        <v>12818</v>
      </c>
    </row>
    <row r="3687" spans="1:26">
      <c r="A3687" s="4">
        <v>1840300000</v>
      </c>
      <c r="B3687" s="4">
        <v>1921000000</v>
      </c>
      <c r="C3687" s="4">
        <v>1834000000</v>
      </c>
      <c r="E3687" s="6">
        <v>1637300000</v>
      </c>
      <c r="F3687" s="6">
        <v>1786600000</v>
      </c>
      <c r="G3687" s="6">
        <v>2172000000</v>
      </c>
      <c r="I3687" s="8">
        <f t="shared" si="570"/>
        <v>1840598210</v>
      </c>
      <c r="J3687" s="8">
        <f t="shared" si="571"/>
        <v>1921298210</v>
      </c>
      <c r="K3687" s="8">
        <f t="shared" si="572"/>
        <v>1834298210</v>
      </c>
      <c r="L3687" s="1"/>
      <c r="M3687" s="10">
        <f t="shared" si="573"/>
        <v>1637598210</v>
      </c>
      <c r="N3687" s="10">
        <f t="shared" si="574"/>
        <v>1786898210</v>
      </c>
      <c r="O3687" s="10">
        <f t="shared" si="575"/>
        <v>2172298210</v>
      </c>
      <c r="Q3687" s="1">
        <f t="shared" si="576"/>
        <v>1865398210</v>
      </c>
      <c r="R3687" s="1">
        <f t="shared" si="577"/>
        <v>1865598210</v>
      </c>
      <c r="T3687" s="1">
        <f t="shared" si="578"/>
        <v>1.0001072157134749</v>
      </c>
      <c r="U3687">
        <f t="shared" si="579"/>
        <v>0.99907255837463516</v>
      </c>
      <c r="Y3687" t="s">
        <v>8933</v>
      </c>
      <c r="Z3687" t="s">
        <v>8934</v>
      </c>
    </row>
    <row r="3688" spans="1:26">
      <c r="A3688" s="4">
        <v>17588000000</v>
      </c>
      <c r="B3688" s="4">
        <v>17984000000</v>
      </c>
      <c r="C3688" s="4">
        <v>18770000000</v>
      </c>
      <c r="E3688" s="6">
        <v>18858000000</v>
      </c>
      <c r="F3688" s="6">
        <v>18055000000</v>
      </c>
      <c r="G3688" s="6">
        <v>17435000000</v>
      </c>
      <c r="I3688" s="8">
        <f t="shared" si="570"/>
        <v>17588298210</v>
      </c>
      <c r="J3688" s="8">
        <f t="shared" si="571"/>
        <v>17984298210</v>
      </c>
      <c r="K3688" s="8">
        <f t="shared" si="572"/>
        <v>18770298210</v>
      </c>
      <c r="L3688" s="1"/>
      <c r="M3688" s="10">
        <f t="shared" si="573"/>
        <v>18858298210</v>
      </c>
      <c r="N3688" s="10">
        <f t="shared" si="574"/>
        <v>18055298210</v>
      </c>
      <c r="O3688" s="10">
        <f t="shared" si="575"/>
        <v>17435298210</v>
      </c>
      <c r="Q3688" s="1">
        <f t="shared" si="576"/>
        <v>18114298210</v>
      </c>
      <c r="R3688" s="1">
        <f t="shared" si="577"/>
        <v>18116298210</v>
      </c>
      <c r="T3688" s="1">
        <f t="shared" si="578"/>
        <v>1.0001104100184735</v>
      </c>
      <c r="U3688">
        <f t="shared" si="579"/>
        <v>0.997216143801122</v>
      </c>
      <c r="Y3688" t="s">
        <v>7407</v>
      </c>
      <c r="Z3688" t="s">
        <v>7408</v>
      </c>
    </row>
    <row r="3689" spans="1:26">
      <c r="A3689" s="4">
        <v>14090000000</v>
      </c>
      <c r="B3689" s="4">
        <v>14731000000</v>
      </c>
      <c r="C3689" s="4">
        <v>12692000000</v>
      </c>
      <c r="E3689" s="6">
        <v>13725000000</v>
      </c>
      <c r="F3689" s="6">
        <v>12866000000</v>
      </c>
      <c r="G3689" s="6">
        <v>14927000000</v>
      </c>
      <c r="I3689" s="8">
        <f t="shared" si="570"/>
        <v>14090298210</v>
      </c>
      <c r="J3689" s="8">
        <f t="shared" si="571"/>
        <v>14731298210</v>
      </c>
      <c r="K3689" s="8">
        <f t="shared" si="572"/>
        <v>12692298210</v>
      </c>
      <c r="L3689" s="1"/>
      <c r="M3689" s="10">
        <f t="shared" si="573"/>
        <v>13725298210</v>
      </c>
      <c r="N3689" s="10">
        <f t="shared" si="574"/>
        <v>12866298210</v>
      </c>
      <c r="O3689" s="10">
        <f t="shared" si="575"/>
        <v>14927298210</v>
      </c>
      <c r="Q3689" s="1">
        <f t="shared" si="576"/>
        <v>13837964876.666666</v>
      </c>
      <c r="R3689" s="1">
        <f t="shared" si="577"/>
        <v>13839631543.333334</v>
      </c>
      <c r="T3689" s="1">
        <f t="shared" si="578"/>
        <v>1.0001204416026144</v>
      </c>
      <c r="U3689">
        <f t="shared" si="579"/>
        <v>0.99852647611617562</v>
      </c>
      <c r="Y3689" t="s">
        <v>4884</v>
      </c>
      <c r="Z3689" t="s">
        <v>4885</v>
      </c>
    </row>
    <row r="3690" spans="1:26">
      <c r="A3690" s="4">
        <v>13087000000</v>
      </c>
      <c r="B3690" s="4">
        <v>12529000000</v>
      </c>
      <c r="C3690" s="4">
        <v>11976000000</v>
      </c>
      <c r="E3690" s="6">
        <v>12281000000</v>
      </c>
      <c r="F3690" s="6">
        <v>12738000000</v>
      </c>
      <c r="G3690" s="6">
        <v>12580000000</v>
      </c>
      <c r="I3690" s="8">
        <f t="shared" si="570"/>
        <v>13087298210</v>
      </c>
      <c r="J3690" s="8">
        <f t="shared" si="571"/>
        <v>12529298210</v>
      </c>
      <c r="K3690" s="8">
        <f t="shared" si="572"/>
        <v>11976298210</v>
      </c>
      <c r="L3690" s="1"/>
      <c r="M3690" s="10">
        <f t="shared" si="573"/>
        <v>12281298210</v>
      </c>
      <c r="N3690" s="10">
        <f t="shared" si="574"/>
        <v>12738298210</v>
      </c>
      <c r="O3690" s="10">
        <f t="shared" si="575"/>
        <v>12580298210</v>
      </c>
      <c r="Q3690" s="1">
        <f t="shared" si="576"/>
        <v>12530964876.666666</v>
      </c>
      <c r="R3690" s="1">
        <f t="shared" si="577"/>
        <v>12533298210</v>
      </c>
      <c r="T3690" s="1">
        <f t="shared" si="578"/>
        <v>1.0001862054004858</v>
      </c>
      <c r="U3690">
        <f t="shared" si="579"/>
        <v>0.99496534462781105</v>
      </c>
      <c r="Y3690" t="s">
        <v>12214</v>
      </c>
      <c r="Z3690" t="s">
        <v>12215</v>
      </c>
    </row>
    <row r="3691" spans="1:26">
      <c r="A3691" s="4">
        <v>2244100000</v>
      </c>
      <c r="B3691" s="4">
        <v>2350200000</v>
      </c>
      <c r="C3691" s="4">
        <v>2364800000</v>
      </c>
      <c r="E3691" s="6">
        <v>2039500000</v>
      </c>
      <c r="F3691" s="6">
        <v>2571400000</v>
      </c>
      <c r="G3691" s="6">
        <v>2349700000</v>
      </c>
      <c r="I3691" s="8">
        <f t="shared" si="570"/>
        <v>2244398210</v>
      </c>
      <c r="J3691" s="8">
        <f t="shared" si="571"/>
        <v>2350498210</v>
      </c>
      <c r="K3691" s="8">
        <f t="shared" si="572"/>
        <v>2365098210</v>
      </c>
      <c r="L3691" s="1"/>
      <c r="M3691" s="10">
        <f t="shared" si="573"/>
        <v>2039798210</v>
      </c>
      <c r="N3691" s="10">
        <f t="shared" si="574"/>
        <v>2571698210</v>
      </c>
      <c r="O3691" s="10">
        <f t="shared" si="575"/>
        <v>2349998210</v>
      </c>
      <c r="Q3691" s="1">
        <f t="shared" si="576"/>
        <v>2319998210</v>
      </c>
      <c r="R3691" s="1">
        <f t="shared" si="577"/>
        <v>2320498210</v>
      </c>
      <c r="T3691" s="1">
        <f t="shared" si="578"/>
        <v>1.0002155174076621</v>
      </c>
      <c r="U3691">
        <f t="shared" si="579"/>
        <v>0.99763962912264903</v>
      </c>
      <c r="Y3691" t="s">
        <v>9586</v>
      </c>
      <c r="Z3691" t="s">
        <v>9587</v>
      </c>
    </row>
    <row r="3692" spans="1:26">
      <c r="A3692" s="4">
        <v>265310000</v>
      </c>
      <c r="B3692" s="4">
        <v>242670000</v>
      </c>
      <c r="C3692" s="4">
        <v>308750000</v>
      </c>
      <c r="E3692" s="6">
        <v>286040000</v>
      </c>
      <c r="F3692" s="6">
        <v>289860000</v>
      </c>
      <c r="G3692" s="6">
        <v>241030000</v>
      </c>
      <c r="I3692" s="8">
        <f t="shared" si="570"/>
        <v>265608210</v>
      </c>
      <c r="J3692" s="8">
        <f t="shared" si="571"/>
        <v>242968210</v>
      </c>
      <c r="K3692" s="8">
        <f t="shared" si="572"/>
        <v>309048210</v>
      </c>
      <c r="L3692" s="1"/>
      <c r="M3692" s="10">
        <f t="shared" si="573"/>
        <v>286338210</v>
      </c>
      <c r="N3692" s="10">
        <f t="shared" si="574"/>
        <v>290158210</v>
      </c>
      <c r="O3692" s="10">
        <f t="shared" si="575"/>
        <v>241328210</v>
      </c>
      <c r="Q3692" s="1">
        <f t="shared" si="576"/>
        <v>272541543.33333331</v>
      </c>
      <c r="R3692" s="1">
        <f t="shared" si="577"/>
        <v>272608210</v>
      </c>
      <c r="T3692" s="1">
        <f t="shared" si="578"/>
        <v>1.000244611026456</v>
      </c>
      <c r="U3692">
        <f t="shared" si="579"/>
        <v>0.99799474060066617</v>
      </c>
      <c r="Y3692" t="s">
        <v>556</v>
      </c>
      <c r="Z3692" t="s">
        <v>557</v>
      </c>
    </row>
    <row r="3693" spans="1:26">
      <c r="A3693" s="4">
        <v>42384000</v>
      </c>
      <c r="B3693" s="4">
        <v>52369000</v>
      </c>
      <c r="C3693" s="4">
        <v>37398000</v>
      </c>
      <c r="E3693" s="6">
        <v>56159000</v>
      </c>
      <c r="F3693" s="6">
        <v>38248000</v>
      </c>
      <c r="G3693" s="6">
        <v>37778000</v>
      </c>
      <c r="I3693" s="8">
        <f t="shared" si="570"/>
        <v>42682210</v>
      </c>
      <c r="J3693" s="8">
        <f t="shared" si="571"/>
        <v>52667210</v>
      </c>
      <c r="K3693" s="8">
        <f t="shared" si="572"/>
        <v>37696210</v>
      </c>
      <c r="L3693" s="1"/>
      <c r="M3693" s="10">
        <f t="shared" si="573"/>
        <v>56457210</v>
      </c>
      <c r="N3693" s="10">
        <f t="shared" si="574"/>
        <v>38546210</v>
      </c>
      <c r="O3693" s="10">
        <f t="shared" si="575"/>
        <v>38076210</v>
      </c>
      <c r="Q3693" s="1">
        <f t="shared" si="576"/>
        <v>44348543.333333336</v>
      </c>
      <c r="R3693" s="1">
        <f t="shared" si="577"/>
        <v>44359876.666666664</v>
      </c>
      <c r="T3693" s="1">
        <f t="shared" si="578"/>
        <v>1.0002555514224705</v>
      </c>
      <c r="U3693">
        <f t="shared" si="579"/>
        <v>0.99886390199963415</v>
      </c>
      <c r="Y3693" t="s">
        <v>10241</v>
      </c>
      <c r="Z3693" t="s">
        <v>10242</v>
      </c>
    </row>
    <row r="3694" spans="1:26">
      <c r="A3694" s="4">
        <v>286770000</v>
      </c>
      <c r="B3694" s="4">
        <v>756400000</v>
      </c>
      <c r="C3694" s="4">
        <v>672630000</v>
      </c>
      <c r="E3694" s="6">
        <v>801120000</v>
      </c>
      <c r="F3694" s="6">
        <v>684440000</v>
      </c>
      <c r="G3694" s="6">
        <v>230720000</v>
      </c>
      <c r="I3694" s="8">
        <f t="shared" si="570"/>
        <v>287068210</v>
      </c>
      <c r="J3694" s="8">
        <f t="shared" si="571"/>
        <v>756698210</v>
      </c>
      <c r="K3694" s="8">
        <f t="shared" si="572"/>
        <v>672928210</v>
      </c>
      <c r="L3694" s="1"/>
      <c r="M3694" s="10">
        <f t="shared" si="573"/>
        <v>801418210</v>
      </c>
      <c r="N3694" s="10">
        <f t="shared" si="574"/>
        <v>684738210</v>
      </c>
      <c r="O3694" s="10">
        <f t="shared" si="575"/>
        <v>231018210</v>
      </c>
      <c r="Q3694" s="1">
        <f t="shared" si="576"/>
        <v>572231543.33333337</v>
      </c>
      <c r="R3694" s="1">
        <f t="shared" si="577"/>
        <v>572391543.33333337</v>
      </c>
      <c r="T3694" s="1">
        <f t="shared" si="578"/>
        <v>1.0002796070958759</v>
      </c>
      <c r="U3694">
        <f t="shared" si="579"/>
        <v>0.99946958072726266</v>
      </c>
      <c r="Z3694" t="s">
        <v>20</v>
      </c>
    </row>
    <row r="3695" spans="1:26">
      <c r="A3695" s="4">
        <v>1857800000</v>
      </c>
      <c r="B3695" s="4">
        <v>1588100000</v>
      </c>
      <c r="C3695" s="4">
        <v>1947900000</v>
      </c>
      <c r="E3695" s="6">
        <v>1935400000</v>
      </c>
      <c r="F3695" s="6">
        <v>1761000000</v>
      </c>
      <c r="G3695" s="6">
        <v>1699600000</v>
      </c>
      <c r="I3695" s="8">
        <f t="shared" si="570"/>
        <v>1858098210</v>
      </c>
      <c r="J3695" s="8">
        <f t="shared" si="571"/>
        <v>1588398210</v>
      </c>
      <c r="K3695" s="8">
        <f t="shared" si="572"/>
        <v>1948198210</v>
      </c>
      <c r="L3695" s="1"/>
      <c r="M3695" s="10">
        <f t="shared" si="573"/>
        <v>1935698210</v>
      </c>
      <c r="N3695" s="10">
        <f t="shared" si="574"/>
        <v>1761298210</v>
      </c>
      <c r="O3695" s="10">
        <f t="shared" si="575"/>
        <v>1699898210</v>
      </c>
      <c r="Q3695" s="1">
        <f t="shared" si="576"/>
        <v>1798231543.3333333</v>
      </c>
      <c r="R3695" s="1">
        <f t="shared" si="577"/>
        <v>1798964876.6666667</v>
      </c>
      <c r="T3695" s="1">
        <f t="shared" si="578"/>
        <v>1.0004078080690177</v>
      </c>
      <c r="U3695">
        <f t="shared" si="579"/>
        <v>0.99574045042556403</v>
      </c>
      <c r="Y3695" t="s">
        <v>4451</v>
      </c>
      <c r="Z3695" t="s">
        <v>4452</v>
      </c>
    </row>
    <row r="3696" spans="1:26">
      <c r="A3696" s="4">
        <v>90619000</v>
      </c>
      <c r="B3696" s="4">
        <v>92826000</v>
      </c>
      <c r="C3696" s="4">
        <v>75526000</v>
      </c>
      <c r="E3696" s="6">
        <v>89100000</v>
      </c>
      <c r="F3696" s="6">
        <v>70402000</v>
      </c>
      <c r="G3696" s="6">
        <v>99587000</v>
      </c>
      <c r="I3696" s="8">
        <f t="shared" si="570"/>
        <v>90917210</v>
      </c>
      <c r="J3696" s="8">
        <f t="shared" si="571"/>
        <v>93124210</v>
      </c>
      <c r="K3696" s="8">
        <f t="shared" si="572"/>
        <v>75824210</v>
      </c>
      <c r="L3696" s="1"/>
      <c r="M3696" s="10">
        <f t="shared" si="573"/>
        <v>89398210</v>
      </c>
      <c r="N3696" s="10">
        <f t="shared" si="574"/>
        <v>70700210</v>
      </c>
      <c r="O3696" s="10">
        <f t="shared" si="575"/>
        <v>99885210</v>
      </c>
      <c r="Q3696" s="1">
        <f t="shared" si="576"/>
        <v>86621876.666666672</v>
      </c>
      <c r="R3696" s="1">
        <f t="shared" si="577"/>
        <v>86661210</v>
      </c>
      <c r="T3696" s="1">
        <f t="shared" si="578"/>
        <v>1.00045408082631</v>
      </c>
      <c r="U3696">
        <f t="shared" si="579"/>
        <v>0.99708487626209708</v>
      </c>
      <c r="Y3696" t="s">
        <v>3169</v>
      </c>
      <c r="Z3696" t="s">
        <v>3170</v>
      </c>
    </row>
    <row r="3697" spans="1:26">
      <c r="A3697" s="4">
        <v>566740000</v>
      </c>
      <c r="B3697" s="4">
        <v>561550000</v>
      </c>
      <c r="C3697" s="4">
        <v>483720000</v>
      </c>
      <c r="E3697" s="6">
        <v>514350000</v>
      </c>
      <c r="F3697" s="6">
        <v>568760000</v>
      </c>
      <c r="G3697" s="6">
        <v>529700000</v>
      </c>
      <c r="I3697" s="8">
        <f t="shared" si="570"/>
        <v>567038210</v>
      </c>
      <c r="J3697" s="8">
        <f t="shared" si="571"/>
        <v>561848210</v>
      </c>
      <c r="K3697" s="8">
        <f t="shared" si="572"/>
        <v>484018210</v>
      </c>
      <c r="L3697" s="1"/>
      <c r="M3697" s="10">
        <f t="shared" si="573"/>
        <v>514648210</v>
      </c>
      <c r="N3697" s="10">
        <f t="shared" si="574"/>
        <v>569058210</v>
      </c>
      <c r="O3697" s="10">
        <f t="shared" si="575"/>
        <v>529998210</v>
      </c>
      <c r="Q3697" s="1">
        <f t="shared" si="576"/>
        <v>537634876.66666663</v>
      </c>
      <c r="R3697" s="1">
        <f t="shared" si="577"/>
        <v>537901543.33333337</v>
      </c>
      <c r="T3697" s="1">
        <f t="shared" si="578"/>
        <v>1.000495999568183</v>
      </c>
      <c r="U3697">
        <f t="shared" si="579"/>
        <v>0.99362190132145467</v>
      </c>
      <c r="Y3697" t="s">
        <v>1349</v>
      </c>
      <c r="Z3697" t="s">
        <v>1350</v>
      </c>
    </row>
    <row r="3698" spans="1:26">
      <c r="A3698" s="4">
        <v>17947000</v>
      </c>
      <c r="B3698" s="4">
        <v>48163000</v>
      </c>
      <c r="C3698" s="4">
        <v>53482000</v>
      </c>
      <c r="E3698" s="6">
        <v>37982000</v>
      </c>
      <c r="F3698" s="6">
        <v>33344000</v>
      </c>
      <c r="G3698" s="6">
        <v>48334000</v>
      </c>
      <c r="I3698" s="8">
        <f t="shared" si="570"/>
        <v>18245210</v>
      </c>
      <c r="J3698" s="8">
        <f t="shared" si="571"/>
        <v>48461210</v>
      </c>
      <c r="K3698" s="8">
        <f t="shared" si="572"/>
        <v>53780210</v>
      </c>
      <c r="L3698" s="1"/>
      <c r="M3698" s="10">
        <f t="shared" si="573"/>
        <v>38280210</v>
      </c>
      <c r="N3698" s="10">
        <f t="shared" si="574"/>
        <v>33642210</v>
      </c>
      <c r="O3698" s="10">
        <f t="shared" si="575"/>
        <v>48632210</v>
      </c>
      <c r="Q3698" s="1">
        <f t="shared" si="576"/>
        <v>40162210</v>
      </c>
      <c r="R3698" s="1">
        <f t="shared" si="577"/>
        <v>40184876.666666664</v>
      </c>
      <c r="T3698" s="1">
        <f t="shared" si="578"/>
        <v>1.0005643779728921</v>
      </c>
      <c r="U3698">
        <f t="shared" si="579"/>
        <v>0.99857378600547142</v>
      </c>
      <c r="Y3698" t="s">
        <v>11363</v>
      </c>
      <c r="Z3698" t="s">
        <v>11364</v>
      </c>
    </row>
    <row r="3699" spans="1:26">
      <c r="A3699" s="3">
        <v>0</v>
      </c>
      <c r="B3699" s="3">
        <v>0</v>
      </c>
      <c r="C3699" s="4">
        <v>13591000</v>
      </c>
      <c r="E3699" s="5">
        <v>0</v>
      </c>
      <c r="F3699" s="6">
        <v>13600000</v>
      </c>
      <c r="G3699" s="5">
        <v>0</v>
      </c>
      <c r="I3699" s="8">
        <f t="shared" si="570"/>
        <v>298210</v>
      </c>
      <c r="J3699" s="8">
        <f t="shared" si="571"/>
        <v>298210</v>
      </c>
      <c r="K3699" s="8">
        <f t="shared" si="572"/>
        <v>13889210</v>
      </c>
      <c r="L3699" s="1"/>
      <c r="M3699" s="10">
        <f t="shared" si="573"/>
        <v>298210</v>
      </c>
      <c r="N3699" s="10">
        <f t="shared" si="574"/>
        <v>13898210</v>
      </c>
      <c r="O3699" s="10">
        <f t="shared" si="575"/>
        <v>298210</v>
      </c>
      <c r="Q3699" s="1">
        <f t="shared" si="576"/>
        <v>4828543.333333333</v>
      </c>
      <c r="R3699" s="1">
        <f t="shared" si="577"/>
        <v>4831543.333333333</v>
      </c>
      <c r="T3699" s="1">
        <f t="shared" si="578"/>
        <v>1.0006213053902384</v>
      </c>
      <c r="U3699">
        <f t="shared" si="579"/>
        <v>0.99964893013884204</v>
      </c>
      <c r="Y3699" t="s">
        <v>1780</v>
      </c>
      <c r="Z3699" t="s">
        <v>1781</v>
      </c>
    </row>
    <row r="3700" spans="1:26">
      <c r="A3700" s="4">
        <v>329860000</v>
      </c>
      <c r="B3700" s="4">
        <v>342700000</v>
      </c>
      <c r="C3700" s="4">
        <v>356450000</v>
      </c>
      <c r="E3700" s="6">
        <v>331640000</v>
      </c>
      <c r="F3700" s="6">
        <v>377450000</v>
      </c>
      <c r="G3700" s="6">
        <v>320590000</v>
      </c>
      <c r="I3700" s="8">
        <f t="shared" si="570"/>
        <v>330158210</v>
      </c>
      <c r="J3700" s="8">
        <f t="shared" si="571"/>
        <v>342998210</v>
      </c>
      <c r="K3700" s="8">
        <f t="shared" si="572"/>
        <v>356748210</v>
      </c>
      <c r="L3700" s="1"/>
      <c r="M3700" s="10">
        <f t="shared" si="573"/>
        <v>331938210</v>
      </c>
      <c r="N3700" s="10">
        <f t="shared" si="574"/>
        <v>377748210</v>
      </c>
      <c r="O3700" s="10">
        <f t="shared" si="575"/>
        <v>320888210</v>
      </c>
      <c r="Q3700" s="1">
        <f t="shared" si="576"/>
        <v>343301543.33333331</v>
      </c>
      <c r="R3700" s="1">
        <f t="shared" si="577"/>
        <v>343524876.66666669</v>
      </c>
      <c r="T3700" s="1">
        <f t="shared" si="578"/>
        <v>1.0006505456723698</v>
      </c>
      <c r="U3700">
        <f t="shared" si="579"/>
        <v>0.99119575259810422</v>
      </c>
      <c r="Y3700" t="s">
        <v>2620</v>
      </c>
      <c r="Z3700" t="s">
        <v>2621</v>
      </c>
    </row>
    <row r="3701" spans="1:26">
      <c r="A3701" s="4">
        <v>175580000</v>
      </c>
      <c r="B3701" s="4">
        <v>243380000</v>
      </c>
      <c r="C3701" s="4">
        <v>239450000</v>
      </c>
      <c r="E3701" s="6">
        <v>170870000</v>
      </c>
      <c r="F3701" s="6">
        <v>273900000</v>
      </c>
      <c r="G3701" s="6">
        <v>214100000</v>
      </c>
      <c r="I3701" s="8">
        <f t="shared" si="570"/>
        <v>175878210</v>
      </c>
      <c r="J3701" s="8">
        <f t="shared" si="571"/>
        <v>243678210</v>
      </c>
      <c r="K3701" s="8">
        <f t="shared" si="572"/>
        <v>239748210</v>
      </c>
      <c r="L3701" s="1"/>
      <c r="M3701" s="10">
        <f t="shared" si="573"/>
        <v>171168210</v>
      </c>
      <c r="N3701" s="10">
        <f t="shared" si="574"/>
        <v>274198210</v>
      </c>
      <c r="O3701" s="10">
        <f t="shared" si="575"/>
        <v>214398210</v>
      </c>
      <c r="Q3701" s="1">
        <f t="shared" si="576"/>
        <v>219768210</v>
      </c>
      <c r="R3701" s="1">
        <f t="shared" si="577"/>
        <v>219921543.33333334</v>
      </c>
      <c r="T3701" s="1">
        <f t="shared" si="578"/>
        <v>1.0006977047923962</v>
      </c>
      <c r="U3701">
        <f t="shared" si="579"/>
        <v>0.99689879916100965</v>
      </c>
      <c r="Y3701" t="s">
        <v>9542</v>
      </c>
      <c r="Z3701" t="s">
        <v>9543</v>
      </c>
    </row>
    <row r="3702" spans="1:26">
      <c r="A3702" s="4">
        <v>16957000000</v>
      </c>
      <c r="B3702" s="4">
        <v>17350000000</v>
      </c>
      <c r="C3702" s="4">
        <v>15333000000</v>
      </c>
      <c r="E3702" s="6">
        <v>15888000000</v>
      </c>
      <c r="F3702" s="6">
        <v>17217000000</v>
      </c>
      <c r="G3702" s="6">
        <v>16570000000</v>
      </c>
      <c r="I3702" s="8">
        <f t="shared" si="570"/>
        <v>16957298210</v>
      </c>
      <c r="J3702" s="8">
        <f t="shared" si="571"/>
        <v>17350298210</v>
      </c>
      <c r="K3702" s="8">
        <f t="shared" si="572"/>
        <v>15333298210</v>
      </c>
      <c r="L3702" s="1"/>
      <c r="M3702" s="10">
        <f t="shared" si="573"/>
        <v>15888298210</v>
      </c>
      <c r="N3702" s="10">
        <f t="shared" si="574"/>
        <v>17217298210</v>
      </c>
      <c r="O3702" s="10">
        <f t="shared" si="575"/>
        <v>16570298210</v>
      </c>
      <c r="Q3702" s="1">
        <f t="shared" si="576"/>
        <v>16546964876.666666</v>
      </c>
      <c r="R3702" s="1">
        <f t="shared" si="577"/>
        <v>16558631543.333334</v>
      </c>
      <c r="T3702" s="1">
        <f t="shared" si="578"/>
        <v>1.0007050638442534</v>
      </c>
      <c r="U3702">
        <f t="shared" si="579"/>
        <v>0.98796270983178303</v>
      </c>
      <c r="Y3702" t="s">
        <v>5361</v>
      </c>
      <c r="Z3702" t="s">
        <v>5362</v>
      </c>
    </row>
    <row r="3703" spans="1:26">
      <c r="A3703" s="4">
        <v>1963400000</v>
      </c>
      <c r="B3703" s="4">
        <v>1988200000</v>
      </c>
      <c r="C3703" s="4">
        <v>2320900000</v>
      </c>
      <c r="E3703" s="6">
        <v>2011200000</v>
      </c>
      <c r="F3703" s="6">
        <v>1945500000</v>
      </c>
      <c r="G3703" s="6">
        <v>2320600000</v>
      </c>
      <c r="I3703" s="8">
        <f t="shared" si="570"/>
        <v>1963698210</v>
      </c>
      <c r="J3703" s="8">
        <f t="shared" si="571"/>
        <v>1988498210</v>
      </c>
      <c r="K3703" s="8">
        <f t="shared" si="572"/>
        <v>2321198210</v>
      </c>
      <c r="L3703" s="1"/>
      <c r="M3703" s="10">
        <f t="shared" si="573"/>
        <v>2011498210</v>
      </c>
      <c r="N3703" s="10">
        <f t="shared" si="574"/>
        <v>1945798210</v>
      </c>
      <c r="O3703" s="10">
        <f t="shared" si="575"/>
        <v>2320898210</v>
      </c>
      <c r="Q3703" s="1">
        <f t="shared" si="576"/>
        <v>2091131543.3333333</v>
      </c>
      <c r="R3703" s="1">
        <f t="shared" si="577"/>
        <v>2092731543.3333333</v>
      </c>
      <c r="T3703" s="1">
        <f t="shared" si="578"/>
        <v>1.0007651359882648</v>
      </c>
      <c r="U3703">
        <f t="shared" si="579"/>
        <v>0.99265057099674125</v>
      </c>
      <c r="Y3703" t="s">
        <v>10585</v>
      </c>
      <c r="Z3703" t="s">
        <v>10586</v>
      </c>
    </row>
    <row r="3704" spans="1:26">
      <c r="A3704" s="4">
        <v>428690000</v>
      </c>
      <c r="B3704" s="4">
        <v>495980000</v>
      </c>
      <c r="C3704" s="4">
        <v>424970000</v>
      </c>
      <c r="E3704" s="6">
        <v>551870000</v>
      </c>
      <c r="F3704" s="6">
        <v>375860000</v>
      </c>
      <c r="G3704" s="6">
        <v>422990000</v>
      </c>
      <c r="I3704" s="8">
        <f t="shared" si="570"/>
        <v>428988210</v>
      </c>
      <c r="J3704" s="8">
        <f t="shared" si="571"/>
        <v>496278210</v>
      </c>
      <c r="K3704" s="8">
        <f t="shared" si="572"/>
        <v>425268210</v>
      </c>
      <c r="L3704" s="1"/>
      <c r="M3704" s="10">
        <f t="shared" si="573"/>
        <v>552168210</v>
      </c>
      <c r="N3704" s="10">
        <f t="shared" si="574"/>
        <v>376158210</v>
      </c>
      <c r="O3704" s="10">
        <f t="shared" si="575"/>
        <v>423288210</v>
      </c>
      <c r="Q3704" s="1">
        <f t="shared" si="576"/>
        <v>450178210</v>
      </c>
      <c r="R3704" s="1">
        <f t="shared" si="577"/>
        <v>450538210</v>
      </c>
      <c r="T3704" s="1">
        <f t="shared" si="578"/>
        <v>1.0007996833076394</v>
      </c>
      <c r="U3704">
        <f t="shared" si="579"/>
        <v>0.99529974447491187</v>
      </c>
      <c r="Y3704" t="s">
        <v>4040</v>
      </c>
      <c r="Z3704" t="s">
        <v>4041</v>
      </c>
    </row>
    <row r="3705" spans="1:26">
      <c r="A3705" s="4">
        <v>74841000</v>
      </c>
      <c r="B3705" s="4">
        <v>83475000</v>
      </c>
      <c r="C3705" s="4">
        <v>84903000</v>
      </c>
      <c r="E3705" s="6">
        <v>82487000</v>
      </c>
      <c r="F3705" s="6">
        <v>60159000</v>
      </c>
      <c r="G3705" s="6">
        <v>100780000</v>
      </c>
      <c r="I3705" s="8">
        <f t="shared" si="570"/>
        <v>75139210</v>
      </c>
      <c r="J3705" s="8">
        <f t="shared" si="571"/>
        <v>83773210</v>
      </c>
      <c r="K3705" s="8">
        <f t="shared" si="572"/>
        <v>85201210</v>
      </c>
      <c r="L3705" s="1"/>
      <c r="M3705" s="10">
        <f t="shared" si="573"/>
        <v>82785210</v>
      </c>
      <c r="N3705" s="10">
        <f t="shared" si="574"/>
        <v>60457210</v>
      </c>
      <c r="O3705" s="10">
        <f t="shared" si="575"/>
        <v>101078210</v>
      </c>
      <c r="Q3705" s="1">
        <f t="shared" si="576"/>
        <v>81371210</v>
      </c>
      <c r="R3705" s="1">
        <f t="shared" si="577"/>
        <v>81440210</v>
      </c>
      <c r="T3705" s="1">
        <f t="shared" si="578"/>
        <v>1.0008479657608631</v>
      </c>
      <c r="U3705">
        <f t="shared" si="579"/>
        <v>0.99574386199069564</v>
      </c>
      <c r="Y3705" t="s">
        <v>2614</v>
      </c>
      <c r="Z3705" t="s">
        <v>2615</v>
      </c>
    </row>
    <row r="3706" spans="1:26">
      <c r="A3706" s="4">
        <v>863900000</v>
      </c>
      <c r="B3706" s="4">
        <v>1060700000</v>
      </c>
      <c r="C3706" s="4">
        <v>556640000</v>
      </c>
      <c r="E3706" s="6">
        <v>758390000</v>
      </c>
      <c r="F3706" s="6">
        <v>765960000</v>
      </c>
      <c r="G3706" s="6">
        <v>959220000</v>
      </c>
      <c r="I3706" s="8">
        <f t="shared" si="570"/>
        <v>864198210</v>
      </c>
      <c r="J3706" s="8">
        <f t="shared" si="571"/>
        <v>1060998210</v>
      </c>
      <c r="K3706" s="8">
        <f t="shared" si="572"/>
        <v>556938210</v>
      </c>
      <c r="L3706" s="1"/>
      <c r="M3706" s="10">
        <f t="shared" si="573"/>
        <v>758688210</v>
      </c>
      <c r="N3706" s="10">
        <f t="shared" si="574"/>
        <v>766258210</v>
      </c>
      <c r="O3706" s="10">
        <f t="shared" si="575"/>
        <v>959518210</v>
      </c>
      <c r="Q3706" s="1">
        <f t="shared" si="576"/>
        <v>827378210</v>
      </c>
      <c r="R3706" s="1">
        <f t="shared" si="577"/>
        <v>828154876.66666663</v>
      </c>
      <c r="T3706" s="1">
        <f t="shared" si="578"/>
        <v>1.0009387081473498</v>
      </c>
      <c r="U3706">
        <f t="shared" si="579"/>
        <v>0.99637569551030425</v>
      </c>
      <c r="Y3706" t="s">
        <v>9968</v>
      </c>
      <c r="Z3706" t="s">
        <v>9969</v>
      </c>
    </row>
    <row r="3707" spans="1:26">
      <c r="A3707" s="4">
        <v>313260000</v>
      </c>
      <c r="B3707" s="4">
        <v>358520000</v>
      </c>
      <c r="C3707" s="4">
        <v>314360000</v>
      </c>
      <c r="E3707" s="6">
        <v>333560000</v>
      </c>
      <c r="F3707" s="6">
        <v>360360000</v>
      </c>
      <c r="G3707" s="6">
        <v>293230000</v>
      </c>
      <c r="I3707" s="8">
        <f t="shared" si="570"/>
        <v>313558210</v>
      </c>
      <c r="J3707" s="8">
        <f t="shared" si="571"/>
        <v>358818210</v>
      </c>
      <c r="K3707" s="8">
        <f t="shared" si="572"/>
        <v>314658210</v>
      </c>
      <c r="L3707" s="1"/>
      <c r="M3707" s="10">
        <f t="shared" si="573"/>
        <v>333858210</v>
      </c>
      <c r="N3707" s="10">
        <f t="shared" si="574"/>
        <v>360658210</v>
      </c>
      <c r="O3707" s="10">
        <f t="shared" si="575"/>
        <v>293528210</v>
      </c>
      <c r="Q3707" s="1">
        <f t="shared" si="576"/>
        <v>329011543.33333331</v>
      </c>
      <c r="R3707" s="1">
        <f t="shared" si="577"/>
        <v>329348210</v>
      </c>
      <c r="T3707" s="1">
        <f t="shared" si="578"/>
        <v>1.0010232670357271</v>
      </c>
      <c r="U3707">
        <f t="shared" si="579"/>
        <v>0.98971637189656603</v>
      </c>
      <c r="Y3707" t="s">
        <v>8923</v>
      </c>
      <c r="Z3707" t="s">
        <v>8924</v>
      </c>
    </row>
    <row r="3708" spans="1:26">
      <c r="A3708" s="4">
        <v>2627700000</v>
      </c>
      <c r="B3708" s="4">
        <v>2785900000</v>
      </c>
      <c r="C3708" s="4">
        <v>2767100000</v>
      </c>
      <c r="E3708" s="6">
        <v>2454500000</v>
      </c>
      <c r="F3708" s="6">
        <v>2971800000</v>
      </c>
      <c r="G3708" s="6">
        <v>2762900000</v>
      </c>
      <c r="I3708" s="8">
        <f t="shared" si="570"/>
        <v>2627998210</v>
      </c>
      <c r="J3708" s="8">
        <f t="shared" si="571"/>
        <v>2786198210</v>
      </c>
      <c r="K3708" s="8">
        <f t="shared" si="572"/>
        <v>2767398210</v>
      </c>
      <c r="L3708" s="1"/>
      <c r="M3708" s="10">
        <f t="shared" si="573"/>
        <v>2454798210</v>
      </c>
      <c r="N3708" s="10">
        <f t="shared" si="574"/>
        <v>2972098210</v>
      </c>
      <c r="O3708" s="10">
        <f t="shared" si="575"/>
        <v>2763198210</v>
      </c>
      <c r="Q3708" s="1">
        <f t="shared" si="576"/>
        <v>2727198210</v>
      </c>
      <c r="R3708" s="1">
        <f t="shared" si="577"/>
        <v>2730031543.3333335</v>
      </c>
      <c r="T3708" s="1">
        <f t="shared" si="578"/>
        <v>1.0010389172752256</v>
      </c>
      <c r="U3708">
        <f t="shared" si="579"/>
        <v>0.98657853556179664</v>
      </c>
      <c r="Y3708" t="s">
        <v>4386</v>
      </c>
      <c r="Z3708" t="s">
        <v>4387</v>
      </c>
    </row>
    <row r="3709" spans="1:26">
      <c r="A3709" s="4">
        <v>4182800000</v>
      </c>
      <c r="B3709" s="4">
        <v>4383600000</v>
      </c>
      <c r="C3709" s="4">
        <v>4194000000</v>
      </c>
      <c r="E3709" s="6">
        <v>4048200000</v>
      </c>
      <c r="F3709" s="6">
        <v>4513400000</v>
      </c>
      <c r="G3709" s="6">
        <v>4212500000</v>
      </c>
      <c r="I3709" s="8">
        <f t="shared" si="570"/>
        <v>4183098210</v>
      </c>
      <c r="J3709" s="8">
        <f t="shared" si="571"/>
        <v>4383898210</v>
      </c>
      <c r="K3709" s="8">
        <f t="shared" si="572"/>
        <v>4194298210</v>
      </c>
      <c r="L3709" s="1"/>
      <c r="M3709" s="10">
        <f t="shared" si="573"/>
        <v>4048498210</v>
      </c>
      <c r="N3709" s="10">
        <f t="shared" si="574"/>
        <v>4513698210</v>
      </c>
      <c r="O3709" s="10">
        <f t="shared" si="575"/>
        <v>4212798210</v>
      </c>
      <c r="Q3709" s="1">
        <f t="shared" si="576"/>
        <v>4253764876.6666665</v>
      </c>
      <c r="R3709" s="1">
        <f t="shared" si="577"/>
        <v>4258331543.3333335</v>
      </c>
      <c r="T3709" s="1">
        <f t="shared" si="578"/>
        <v>1.0010735587882904</v>
      </c>
      <c r="U3709">
        <f t="shared" si="579"/>
        <v>0.97732006335787414</v>
      </c>
      <c r="Y3709" t="s">
        <v>11713</v>
      </c>
      <c r="Z3709" t="s">
        <v>11714</v>
      </c>
    </row>
    <row r="3710" spans="1:26">
      <c r="A3710" s="4">
        <v>268020000</v>
      </c>
      <c r="B3710" s="4">
        <v>195520000</v>
      </c>
      <c r="C3710" s="4">
        <v>189500000</v>
      </c>
      <c r="E3710" s="6">
        <v>232530000</v>
      </c>
      <c r="F3710" s="6">
        <v>229440000</v>
      </c>
      <c r="G3710" s="6">
        <v>191780000</v>
      </c>
      <c r="I3710" s="8">
        <f t="shared" si="570"/>
        <v>268318210</v>
      </c>
      <c r="J3710" s="8">
        <f t="shared" si="571"/>
        <v>195818210</v>
      </c>
      <c r="K3710" s="8">
        <f t="shared" si="572"/>
        <v>189798210</v>
      </c>
      <c r="L3710" s="1"/>
      <c r="M3710" s="10">
        <f t="shared" si="573"/>
        <v>232828210</v>
      </c>
      <c r="N3710" s="10">
        <f t="shared" si="574"/>
        <v>229738210</v>
      </c>
      <c r="O3710" s="10">
        <f t="shared" si="575"/>
        <v>192078210</v>
      </c>
      <c r="Q3710" s="1">
        <f t="shared" si="576"/>
        <v>217978210</v>
      </c>
      <c r="R3710" s="1">
        <f t="shared" si="577"/>
        <v>218214876.66666666</v>
      </c>
      <c r="T3710" s="1">
        <f t="shared" si="578"/>
        <v>1.001085735435054</v>
      </c>
      <c r="U3710">
        <f t="shared" si="579"/>
        <v>0.99375614855700367</v>
      </c>
      <c r="Y3710" t="s">
        <v>8711</v>
      </c>
      <c r="Z3710" t="s">
        <v>8712</v>
      </c>
    </row>
    <row r="3711" spans="1:26">
      <c r="A3711" s="4">
        <v>513630000</v>
      </c>
      <c r="B3711" s="4">
        <v>567290000</v>
      </c>
      <c r="C3711" s="4">
        <v>556280000</v>
      </c>
      <c r="E3711" s="6">
        <v>515170000</v>
      </c>
      <c r="F3711" s="6">
        <v>562290000</v>
      </c>
      <c r="G3711" s="6">
        <v>561520000</v>
      </c>
      <c r="I3711" s="8">
        <f t="shared" si="570"/>
        <v>513928210</v>
      </c>
      <c r="J3711" s="8">
        <f t="shared" si="571"/>
        <v>567588210</v>
      </c>
      <c r="K3711" s="8">
        <f t="shared" si="572"/>
        <v>556578210</v>
      </c>
      <c r="L3711" s="1"/>
      <c r="M3711" s="10">
        <f t="shared" si="573"/>
        <v>515468210</v>
      </c>
      <c r="N3711" s="10">
        <f t="shared" si="574"/>
        <v>562588210</v>
      </c>
      <c r="O3711" s="10">
        <f t="shared" si="575"/>
        <v>561818210</v>
      </c>
      <c r="Q3711" s="1">
        <f t="shared" si="576"/>
        <v>546031543.33333337</v>
      </c>
      <c r="R3711" s="1">
        <f t="shared" si="577"/>
        <v>546624876.66666663</v>
      </c>
      <c r="T3711" s="1">
        <f t="shared" si="578"/>
        <v>1.0010866283103557</v>
      </c>
      <c r="U3711">
        <f t="shared" si="579"/>
        <v>0.98030738722565713</v>
      </c>
      <c r="Y3711" t="s">
        <v>10177</v>
      </c>
      <c r="Z3711" t="s">
        <v>10178</v>
      </c>
    </row>
    <row r="3712" spans="1:26">
      <c r="A3712" s="4">
        <v>9881400000</v>
      </c>
      <c r="B3712" s="4">
        <v>9393601000</v>
      </c>
      <c r="C3712" s="4">
        <v>9850500000</v>
      </c>
      <c r="E3712" s="6">
        <v>9410000000</v>
      </c>
      <c r="F3712" s="6">
        <v>9817100000</v>
      </c>
      <c r="G3712" s="6">
        <v>9930100000</v>
      </c>
      <c r="I3712" s="8">
        <f t="shared" si="570"/>
        <v>9881698210</v>
      </c>
      <c r="J3712" s="8">
        <f t="shared" si="571"/>
        <v>9393899210</v>
      </c>
      <c r="K3712" s="8">
        <f t="shared" si="572"/>
        <v>9850798210</v>
      </c>
      <c r="L3712" s="1"/>
      <c r="M3712" s="10">
        <f t="shared" si="573"/>
        <v>9410298210</v>
      </c>
      <c r="N3712" s="10">
        <f t="shared" si="574"/>
        <v>9817398210</v>
      </c>
      <c r="O3712" s="10">
        <f t="shared" si="575"/>
        <v>9930398210</v>
      </c>
      <c r="Q3712" s="1">
        <f t="shared" si="576"/>
        <v>9708798543.333334</v>
      </c>
      <c r="R3712" s="1">
        <f t="shared" si="577"/>
        <v>9719364876.666666</v>
      </c>
      <c r="T3712" s="1">
        <f t="shared" si="578"/>
        <v>1.0010883255313385</v>
      </c>
      <c r="U3712">
        <f t="shared" si="579"/>
        <v>0.96451011954896004</v>
      </c>
      <c r="Y3712" t="s">
        <v>4046</v>
      </c>
      <c r="Z3712" t="s">
        <v>4047</v>
      </c>
    </row>
    <row r="3713" spans="1:26">
      <c r="A3713" s="4">
        <v>37337000</v>
      </c>
      <c r="B3713" s="4">
        <v>44577000</v>
      </c>
      <c r="C3713" s="4">
        <v>39783000</v>
      </c>
      <c r="E3713" s="6">
        <v>35283000</v>
      </c>
      <c r="F3713" s="6">
        <v>39483000</v>
      </c>
      <c r="G3713" s="6">
        <v>47065000</v>
      </c>
      <c r="I3713" s="8">
        <f t="shared" si="570"/>
        <v>37635210</v>
      </c>
      <c r="J3713" s="8">
        <f t="shared" si="571"/>
        <v>44875210</v>
      </c>
      <c r="K3713" s="8">
        <f t="shared" si="572"/>
        <v>40081210</v>
      </c>
      <c r="L3713" s="1"/>
      <c r="M3713" s="10">
        <f t="shared" si="573"/>
        <v>35581210</v>
      </c>
      <c r="N3713" s="10">
        <f t="shared" si="574"/>
        <v>39781210</v>
      </c>
      <c r="O3713" s="10">
        <f t="shared" si="575"/>
        <v>47363210</v>
      </c>
      <c r="Q3713" s="1">
        <f t="shared" si="576"/>
        <v>40863876.666666664</v>
      </c>
      <c r="R3713" s="1">
        <f t="shared" si="577"/>
        <v>40908543.333333336</v>
      </c>
      <c r="T3713" s="1">
        <f t="shared" si="578"/>
        <v>1.0010930599421837</v>
      </c>
      <c r="U3713">
        <f t="shared" si="579"/>
        <v>0.99172972779218338</v>
      </c>
      <c r="Y3713" t="s">
        <v>210</v>
      </c>
      <c r="Z3713" t="s">
        <v>211</v>
      </c>
    </row>
    <row r="3714" spans="1:26">
      <c r="A3714" s="4">
        <v>1156600000</v>
      </c>
      <c r="B3714" s="4">
        <v>1094300000</v>
      </c>
      <c r="C3714" s="4">
        <v>1116400000</v>
      </c>
      <c r="E3714" s="6">
        <v>1116400000</v>
      </c>
      <c r="F3714" s="6">
        <v>1188200000</v>
      </c>
      <c r="G3714" s="6">
        <v>1066400000</v>
      </c>
      <c r="I3714" s="8">
        <f t="shared" si="570"/>
        <v>1156898210</v>
      </c>
      <c r="J3714" s="8">
        <f t="shared" si="571"/>
        <v>1094598210</v>
      </c>
      <c r="K3714" s="8">
        <f t="shared" si="572"/>
        <v>1116698210</v>
      </c>
      <c r="L3714" s="1"/>
      <c r="M3714" s="10">
        <f t="shared" si="573"/>
        <v>1116698210</v>
      </c>
      <c r="N3714" s="10">
        <f t="shared" si="574"/>
        <v>1188498210</v>
      </c>
      <c r="O3714" s="10">
        <f t="shared" si="575"/>
        <v>1066698210</v>
      </c>
      <c r="Q3714" s="1">
        <f t="shared" si="576"/>
        <v>1122731543.3333333</v>
      </c>
      <c r="R3714" s="1">
        <f t="shared" si="577"/>
        <v>1123964876.6666667</v>
      </c>
      <c r="T3714" s="1">
        <f t="shared" si="578"/>
        <v>1.0010985113410742</v>
      </c>
      <c r="U3714">
        <f t="shared" si="579"/>
        <v>0.97674856111573172</v>
      </c>
      <c r="Y3714" t="s">
        <v>1088</v>
      </c>
      <c r="Z3714" t="s">
        <v>1089</v>
      </c>
    </row>
    <row r="3715" spans="1:26">
      <c r="A3715" s="4">
        <v>173430000</v>
      </c>
      <c r="B3715" s="4">
        <v>162720000</v>
      </c>
      <c r="C3715" s="4">
        <v>239650000</v>
      </c>
      <c r="E3715" s="6">
        <v>178740000</v>
      </c>
      <c r="F3715" s="6">
        <v>212920000</v>
      </c>
      <c r="G3715" s="6">
        <v>184820000</v>
      </c>
      <c r="I3715" s="8">
        <f t="shared" ref="I3715:I3778" si="580">A3715+298210</f>
        <v>173728210</v>
      </c>
      <c r="J3715" s="8">
        <f t="shared" ref="J3715:J3778" si="581">B3715+298210</f>
        <v>163018210</v>
      </c>
      <c r="K3715" s="8">
        <f t="shared" ref="K3715:K3778" si="582">C3715+298210</f>
        <v>239948210</v>
      </c>
      <c r="L3715" s="1"/>
      <c r="M3715" s="10">
        <f t="shared" ref="M3715:M3778" si="583">E3715+298210</f>
        <v>179038210</v>
      </c>
      <c r="N3715" s="10">
        <f t="shared" ref="N3715:N3778" si="584">F3715+298210</f>
        <v>213218210</v>
      </c>
      <c r="O3715" s="10">
        <f t="shared" ref="O3715:O3778" si="585">G3715+298210</f>
        <v>185118210</v>
      </c>
      <c r="Q3715" s="1">
        <f t="shared" ref="Q3715:Q3778" si="586">AVERAGE(I3715:K3715)</f>
        <v>192231543.33333334</v>
      </c>
      <c r="R3715" s="1">
        <f t="shared" ref="R3715:R3778" si="587">AVERAGE(M3715:O3715)</f>
        <v>192458210</v>
      </c>
      <c r="T3715" s="1">
        <f t="shared" ref="T3715:T3778" si="588">R3715/Q3715</f>
        <v>1.0011791335736904</v>
      </c>
      <c r="U3715">
        <f t="shared" ref="U3715:U3778" si="589">_xlfn.T.TEST(M3715:O3715, I3715:K3715, 2, 2)</f>
        <v>0.99352645164979325</v>
      </c>
      <c r="Y3715" t="s">
        <v>3122</v>
      </c>
      <c r="Z3715" t="s">
        <v>3123</v>
      </c>
    </row>
    <row r="3716" spans="1:26">
      <c r="A3716" s="4">
        <v>3243100000</v>
      </c>
      <c r="B3716" s="4">
        <v>3353300000</v>
      </c>
      <c r="C3716" s="4">
        <v>3212800000</v>
      </c>
      <c r="E3716" s="6">
        <v>3134800000</v>
      </c>
      <c r="F3716" s="6">
        <v>3714000000</v>
      </c>
      <c r="G3716" s="6">
        <v>2972200000</v>
      </c>
      <c r="I3716" s="8">
        <f t="shared" si="580"/>
        <v>3243398210</v>
      </c>
      <c r="J3716" s="8">
        <f t="shared" si="581"/>
        <v>3353598210</v>
      </c>
      <c r="K3716" s="8">
        <f t="shared" si="582"/>
        <v>3213098210</v>
      </c>
      <c r="L3716" s="1"/>
      <c r="M3716" s="10">
        <f t="shared" si="583"/>
        <v>3135098210</v>
      </c>
      <c r="N3716" s="10">
        <f t="shared" si="584"/>
        <v>3714298210</v>
      </c>
      <c r="O3716" s="10">
        <f t="shared" si="585"/>
        <v>2972498210</v>
      </c>
      <c r="Q3716" s="1">
        <f t="shared" si="586"/>
        <v>3270031543.3333335</v>
      </c>
      <c r="R3716" s="1">
        <f t="shared" si="587"/>
        <v>3273964876.6666665</v>
      </c>
      <c r="T3716" s="1">
        <f t="shared" si="588"/>
        <v>1.0012028426274211</v>
      </c>
      <c r="U3716">
        <f t="shared" si="589"/>
        <v>0.98712580557312091</v>
      </c>
      <c r="Y3716" t="s">
        <v>4947</v>
      </c>
      <c r="Z3716" t="s">
        <v>4948</v>
      </c>
    </row>
    <row r="3717" spans="1:26">
      <c r="A3717" s="4">
        <v>3027200000</v>
      </c>
      <c r="B3717" s="4">
        <v>3195900000</v>
      </c>
      <c r="C3717" s="4">
        <v>3209300000</v>
      </c>
      <c r="E3717" s="6">
        <v>3574000000</v>
      </c>
      <c r="F3717" s="6">
        <v>3028100000</v>
      </c>
      <c r="G3717" s="6">
        <v>2842400000</v>
      </c>
      <c r="I3717" s="8">
        <f t="shared" si="580"/>
        <v>3027498210</v>
      </c>
      <c r="J3717" s="8">
        <f t="shared" si="581"/>
        <v>3196198210</v>
      </c>
      <c r="K3717" s="8">
        <f t="shared" si="582"/>
        <v>3209598210</v>
      </c>
      <c r="L3717" s="1"/>
      <c r="M3717" s="10">
        <f t="shared" si="583"/>
        <v>3574298210</v>
      </c>
      <c r="N3717" s="10">
        <f t="shared" si="584"/>
        <v>3028398210</v>
      </c>
      <c r="O3717" s="10">
        <f t="shared" si="585"/>
        <v>2842698210</v>
      </c>
      <c r="Q3717" s="1">
        <f t="shared" si="586"/>
        <v>3144431543.3333335</v>
      </c>
      <c r="R3717" s="1">
        <f t="shared" si="587"/>
        <v>3148464876.6666665</v>
      </c>
      <c r="T3717" s="1">
        <f t="shared" si="588"/>
        <v>1.0012826907750256</v>
      </c>
      <c r="U3717">
        <f t="shared" si="589"/>
        <v>0.98668928032382786</v>
      </c>
      <c r="Y3717" t="s">
        <v>3076</v>
      </c>
      <c r="Z3717" t="s">
        <v>1437</v>
      </c>
    </row>
    <row r="3718" spans="1:26">
      <c r="A3718" s="4">
        <v>15649000000</v>
      </c>
      <c r="B3718" s="4">
        <v>12407000000</v>
      </c>
      <c r="C3718" s="4">
        <v>11729000000</v>
      </c>
      <c r="E3718" s="6">
        <v>12109000000</v>
      </c>
      <c r="F3718" s="6">
        <v>14181000000</v>
      </c>
      <c r="G3718" s="6">
        <v>13547000000</v>
      </c>
      <c r="I3718" s="8">
        <f t="shared" si="580"/>
        <v>15649298210</v>
      </c>
      <c r="J3718" s="8">
        <f t="shared" si="581"/>
        <v>12407298210</v>
      </c>
      <c r="K3718" s="8">
        <f t="shared" si="582"/>
        <v>11729298210</v>
      </c>
      <c r="L3718" s="1"/>
      <c r="M3718" s="10">
        <f t="shared" si="583"/>
        <v>12109298210</v>
      </c>
      <c r="N3718" s="10">
        <f t="shared" si="584"/>
        <v>14181298210</v>
      </c>
      <c r="O3718" s="10">
        <f t="shared" si="585"/>
        <v>13547298210</v>
      </c>
      <c r="Q3718" s="1">
        <f t="shared" si="586"/>
        <v>13261964876.666666</v>
      </c>
      <c r="R3718" s="1">
        <f t="shared" si="587"/>
        <v>13279298210</v>
      </c>
      <c r="T3718" s="1">
        <f t="shared" si="588"/>
        <v>1.0013069958708631</v>
      </c>
      <c r="U3718">
        <f t="shared" si="589"/>
        <v>0.99041365091314171</v>
      </c>
      <c r="Y3718" t="s">
        <v>8135</v>
      </c>
      <c r="Z3718" t="s">
        <v>8136</v>
      </c>
    </row>
    <row r="3719" spans="1:26">
      <c r="A3719" s="4">
        <v>1438300000</v>
      </c>
      <c r="B3719" s="4">
        <v>1570200000</v>
      </c>
      <c r="C3719" s="4">
        <v>1493600000</v>
      </c>
      <c r="E3719" s="6">
        <v>1528600000</v>
      </c>
      <c r="F3719" s="6">
        <v>1545800000</v>
      </c>
      <c r="G3719" s="6">
        <v>1433600000</v>
      </c>
      <c r="I3719" s="8">
        <f t="shared" si="580"/>
        <v>1438598210</v>
      </c>
      <c r="J3719" s="8">
        <f t="shared" si="581"/>
        <v>1570498210</v>
      </c>
      <c r="K3719" s="8">
        <f t="shared" si="582"/>
        <v>1493898210</v>
      </c>
      <c r="L3719" s="1"/>
      <c r="M3719" s="10">
        <f t="shared" si="583"/>
        <v>1528898210</v>
      </c>
      <c r="N3719" s="10">
        <f t="shared" si="584"/>
        <v>1546098210</v>
      </c>
      <c r="O3719" s="10">
        <f t="shared" si="585"/>
        <v>1433898210</v>
      </c>
      <c r="Q3719" s="1">
        <f t="shared" si="586"/>
        <v>1500998210</v>
      </c>
      <c r="R3719" s="1">
        <f t="shared" si="587"/>
        <v>1502964876.6666667</v>
      </c>
      <c r="T3719" s="1">
        <f t="shared" si="588"/>
        <v>1.0013102391818753</v>
      </c>
      <c r="U3719">
        <f t="shared" si="589"/>
        <v>0.97151436938857505</v>
      </c>
      <c r="Y3719" t="s">
        <v>8422</v>
      </c>
      <c r="Z3719" t="s">
        <v>8423</v>
      </c>
    </row>
    <row r="3720" spans="1:26">
      <c r="A3720" s="4">
        <v>358080000</v>
      </c>
      <c r="B3720" s="4">
        <v>385680000</v>
      </c>
      <c r="C3720" s="4">
        <v>389640000</v>
      </c>
      <c r="E3720" s="6">
        <v>365120000</v>
      </c>
      <c r="F3720" s="6">
        <v>410790000</v>
      </c>
      <c r="G3720" s="6">
        <v>359020000</v>
      </c>
      <c r="I3720" s="8">
        <f t="shared" si="580"/>
        <v>358378210</v>
      </c>
      <c r="J3720" s="8">
        <f t="shared" si="581"/>
        <v>385978210</v>
      </c>
      <c r="K3720" s="8">
        <f t="shared" si="582"/>
        <v>389938210</v>
      </c>
      <c r="L3720" s="1"/>
      <c r="M3720" s="10">
        <f t="shared" si="583"/>
        <v>365418210</v>
      </c>
      <c r="N3720" s="10">
        <f t="shared" si="584"/>
        <v>411088210</v>
      </c>
      <c r="O3720" s="10">
        <f t="shared" si="585"/>
        <v>359318210</v>
      </c>
      <c r="Q3720" s="1">
        <f t="shared" si="586"/>
        <v>378098210</v>
      </c>
      <c r="R3720" s="1">
        <f t="shared" si="587"/>
        <v>378608210</v>
      </c>
      <c r="T3720" s="1">
        <f t="shared" si="588"/>
        <v>1.0013488558964614</v>
      </c>
      <c r="U3720">
        <f t="shared" si="589"/>
        <v>0.97999200066287773</v>
      </c>
      <c r="Y3720" t="s">
        <v>3428</v>
      </c>
      <c r="Z3720" t="s">
        <v>3429</v>
      </c>
    </row>
    <row r="3721" spans="1:26">
      <c r="A3721" s="4">
        <v>10946000000</v>
      </c>
      <c r="B3721" s="4">
        <v>11495000000</v>
      </c>
      <c r="C3721" s="4">
        <v>10474000000</v>
      </c>
      <c r="E3721" s="6">
        <v>11960000000</v>
      </c>
      <c r="F3721" s="6">
        <v>10158000000</v>
      </c>
      <c r="G3721" s="6">
        <v>10843000000</v>
      </c>
      <c r="I3721" s="8">
        <f t="shared" si="580"/>
        <v>10946298210</v>
      </c>
      <c r="J3721" s="8">
        <f t="shared" si="581"/>
        <v>11495298210</v>
      </c>
      <c r="K3721" s="8">
        <f t="shared" si="582"/>
        <v>10474298210</v>
      </c>
      <c r="L3721" s="1"/>
      <c r="M3721" s="10">
        <f t="shared" si="583"/>
        <v>11960298210</v>
      </c>
      <c r="N3721" s="10">
        <f t="shared" si="584"/>
        <v>10158298210</v>
      </c>
      <c r="O3721" s="10">
        <f t="shared" si="585"/>
        <v>10843298210</v>
      </c>
      <c r="Q3721" s="1">
        <f t="shared" si="586"/>
        <v>10971964876.666666</v>
      </c>
      <c r="R3721" s="1">
        <f t="shared" si="587"/>
        <v>10987298210</v>
      </c>
      <c r="T3721" s="1">
        <f t="shared" si="588"/>
        <v>1.0013975011318113</v>
      </c>
      <c r="U3721">
        <f t="shared" si="589"/>
        <v>0.98091051825391462</v>
      </c>
      <c r="Y3721" t="s">
        <v>8011</v>
      </c>
      <c r="Z3721" t="s">
        <v>2601</v>
      </c>
    </row>
    <row r="3722" spans="1:26">
      <c r="A3722" s="4">
        <v>1107700000</v>
      </c>
      <c r="B3722" s="4">
        <v>1189000000</v>
      </c>
      <c r="C3722" s="4">
        <v>1077000000</v>
      </c>
      <c r="E3722" s="6">
        <v>1149200000</v>
      </c>
      <c r="F3722" s="6">
        <v>1041700000</v>
      </c>
      <c r="G3722" s="6">
        <v>1187600000</v>
      </c>
      <c r="I3722" s="8">
        <f t="shared" si="580"/>
        <v>1107998210</v>
      </c>
      <c r="J3722" s="8">
        <f t="shared" si="581"/>
        <v>1189298210</v>
      </c>
      <c r="K3722" s="8">
        <f t="shared" si="582"/>
        <v>1077298210</v>
      </c>
      <c r="L3722" s="1"/>
      <c r="M3722" s="10">
        <f t="shared" si="583"/>
        <v>1149498210</v>
      </c>
      <c r="N3722" s="10">
        <f t="shared" si="584"/>
        <v>1041998210</v>
      </c>
      <c r="O3722" s="10">
        <f t="shared" si="585"/>
        <v>1187898210</v>
      </c>
      <c r="Q3722" s="1">
        <f t="shared" si="586"/>
        <v>1124864876.6666667</v>
      </c>
      <c r="R3722" s="1">
        <f t="shared" si="587"/>
        <v>1126464876.6666667</v>
      </c>
      <c r="T3722" s="1">
        <f t="shared" si="588"/>
        <v>1.0014223930653265</v>
      </c>
      <c r="U3722">
        <f t="shared" si="589"/>
        <v>0.97817841158657004</v>
      </c>
      <c r="Y3722" t="s">
        <v>7074</v>
      </c>
      <c r="Z3722" t="s">
        <v>7075</v>
      </c>
    </row>
    <row r="3723" spans="1:26">
      <c r="A3723" s="4">
        <v>1883500000</v>
      </c>
      <c r="B3723" s="4">
        <v>1872800000</v>
      </c>
      <c r="C3723" s="4">
        <v>2212800000</v>
      </c>
      <c r="E3723" s="6">
        <v>1951000000</v>
      </c>
      <c r="F3723" s="6">
        <v>2157500000</v>
      </c>
      <c r="G3723" s="6">
        <v>1869200000</v>
      </c>
      <c r="I3723" s="8">
        <f t="shared" si="580"/>
        <v>1883798210</v>
      </c>
      <c r="J3723" s="8">
        <f t="shared" si="581"/>
        <v>1873098210</v>
      </c>
      <c r="K3723" s="8">
        <f t="shared" si="582"/>
        <v>2213098210</v>
      </c>
      <c r="L3723" s="1"/>
      <c r="M3723" s="10">
        <f t="shared" si="583"/>
        <v>1951298210</v>
      </c>
      <c r="N3723" s="10">
        <f t="shared" si="584"/>
        <v>2157798210</v>
      </c>
      <c r="O3723" s="10">
        <f t="shared" si="585"/>
        <v>1869498210</v>
      </c>
      <c r="Q3723" s="1">
        <f t="shared" si="586"/>
        <v>1989998210</v>
      </c>
      <c r="R3723" s="1">
        <f t="shared" si="587"/>
        <v>1992864876.6666667</v>
      </c>
      <c r="T3723" s="1">
        <f t="shared" si="588"/>
        <v>1.0014405373091602</v>
      </c>
      <c r="U3723">
        <f t="shared" si="589"/>
        <v>0.98472629251374544</v>
      </c>
      <c r="Y3723" t="s">
        <v>12777</v>
      </c>
      <c r="Z3723" t="s">
        <v>12778</v>
      </c>
    </row>
    <row r="3724" spans="1:26">
      <c r="A3724" s="4">
        <v>1033700000</v>
      </c>
      <c r="B3724" s="4">
        <v>2544100000</v>
      </c>
      <c r="C3724" s="4">
        <v>26908000</v>
      </c>
      <c r="E3724" s="6">
        <v>488220000</v>
      </c>
      <c r="F3724" s="6">
        <v>974020000</v>
      </c>
      <c r="G3724" s="6">
        <v>2147700000</v>
      </c>
      <c r="I3724" s="8">
        <f t="shared" si="580"/>
        <v>1033998210</v>
      </c>
      <c r="J3724" s="8">
        <f t="shared" si="581"/>
        <v>2544398210</v>
      </c>
      <c r="K3724" s="8">
        <f t="shared" si="582"/>
        <v>27206210</v>
      </c>
      <c r="L3724" s="1"/>
      <c r="M3724" s="10">
        <f t="shared" si="583"/>
        <v>488518210</v>
      </c>
      <c r="N3724" s="10">
        <f t="shared" si="584"/>
        <v>974318210</v>
      </c>
      <c r="O3724" s="10">
        <f t="shared" si="585"/>
        <v>2147998210</v>
      </c>
      <c r="Q3724" s="1">
        <f t="shared" si="586"/>
        <v>1201867543.3333333</v>
      </c>
      <c r="R3724" s="1">
        <f t="shared" si="587"/>
        <v>1203611543.3333333</v>
      </c>
      <c r="T3724" s="1">
        <f t="shared" si="588"/>
        <v>1.001451075045394</v>
      </c>
      <c r="U3724">
        <f t="shared" si="589"/>
        <v>0.99851679414219374</v>
      </c>
      <c r="Y3724" t="s">
        <v>7274</v>
      </c>
      <c r="Z3724" t="s">
        <v>7275</v>
      </c>
    </row>
    <row r="3725" spans="1:26">
      <c r="A3725" s="4">
        <v>63223000</v>
      </c>
      <c r="B3725" s="4">
        <v>42978000</v>
      </c>
      <c r="C3725" s="4">
        <v>41013000</v>
      </c>
      <c r="E3725" s="6">
        <v>44278000</v>
      </c>
      <c r="F3725" s="6">
        <v>49126000</v>
      </c>
      <c r="G3725" s="6">
        <v>54041000</v>
      </c>
      <c r="I3725" s="8">
        <f t="shared" si="580"/>
        <v>63521210</v>
      </c>
      <c r="J3725" s="8">
        <f t="shared" si="581"/>
        <v>43276210</v>
      </c>
      <c r="K3725" s="8">
        <f t="shared" si="582"/>
        <v>41311210</v>
      </c>
      <c r="L3725" s="1"/>
      <c r="M3725" s="10">
        <f t="shared" si="583"/>
        <v>44576210</v>
      </c>
      <c r="N3725" s="10">
        <f t="shared" si="584"/>
        <v>49424210</v>
      </c>
      <c r="O3725" s="10">
        <f t="shared" si="585"/>
        <v>54339210</v>
      </c>
      <c r="Q3725" s="1">
        <f t="shared" si="586"/>
        <v>49369543.333333336</v>
      </c>
      <c r="R3725" s="1">
        <f t="shared" si="587"/>
        <v>49446543.333333336</v>
      </c>
      <c r="T3725" s="1">
        <f t="shared" si="588"/>
        <v>1.0015596660370163</v>
      </c>
      <c r="U3725">
        <f t="shared" si="589"/>
        <v>0.99243884485381684</v>
      </c>
      <c r="Y3725" t="s">
        <v>7052</v>
      </c>
      <c r="Z3725" t="s">
        <v>7053</v>
      </c>
    </row>
    <row r="3726" spans="1:26">
      <c r="A3726" s="4">
        <v>30690000000</v>
      </c>
      <c r="B3726" s="4">
        <v>22180000000</v>
      </c>
      <c r="C3726" s="4">
        <v>25625000000</v>
      </c>
      <c r="E3726" s="6">
        <v>25025000000</v>
      </c>
      <c r="F3726" s="6">
        <v>27758000000</v>
      </c>
      <c r="G3726" s="6">
        <v>25835000000</v>
      </c>
      <c r="I3726" s="8">
        <f t="shared" si="580"/>
        <v>30690298210</v>
      </c>
      <c r="J3726" s="8">
        <f t="shared" si="581"/>
        <v>22180298210</v>
      </c>
      <c r="K3726" s="8">
        <f t="shared" si="582"/>
        <v>25625298210</v>
      </c>
      <c r="L3726" s="1"/>
      <c r="M3726" s="10">
        <f t="shared" si="583"/>
        <v>25025298210</v>
      </c>
      <c r="N3726" s="10">
        <f t="shared" si="584"/>
        <v>27758298210</v>
      </c>
      <c r="O3726" s="10">
        <f t="shared" si="585"/>
        <v>25835298210</v>
      </c>
      <c r="Q3726" s="1">
        <f t="shared" si="586"/>
        <v>26165298210</v>
      </c>
      <c r="R3726" s="1">
        <f t="shared" si="587"/>
        <v>26206298210</v>
      </c>
      <c r="T3726" s="1">
        <f t="shared" si="588"/>
        <v>1.0015669609293554</v>
      </c>
      <c r="U3726">
        <f t="shared" si="589"/>
        <v>0.9881778500782763</v>
      </c>
      <c r="Y3726" t="s">
        <v>4449</v>
      </c>
      <c r="Z3726" t="s">
        <v>4450</v>
      </c>
    </row>
    <row r="3727" spans="1:26">
      <c r="A3727" s="4">
        <v>379460000</v>
      </c>
      <c r="B3727" s="4">
        <v>394530000</v>
      </c>
      <c r="C3727" s="4">
        <v>371650000</v>
      </c>
      <c r="E3727" s="6">
        <v>380130000</v>
      </c>
      <c r="F3727" s="6">
        <v>353500000</v>
      </c>
      <c r="G3727" s="6">
        <v>413970000</v>
      </c>
      <c r="I3727" s="8">
        <f t="shared" si="580"/>
        <v>379758210</v>
      </c>
      <c r="J3727" s="8">
        <f t="shared" si="581"/>
        <v>394828210</v>
      </c>
      <c r="K3727" s="8">
        <f t="shared" si="582"/>
        <v>371948210</v>
      </c>
      <c r="L3727" s="1"/>
      <c r="M3727" s="10">
        <f t="shared" si="583"/>
        <v>380428210</v>
      </c>
      <c r="N3727" s="10">
        <f t="shared" si="584"/>
        <v>353798210</v>
      </c>
      <c r="O3727" s="10">
        <f t="shared" si="585"/>
        <v>414268210</v>
      </c>
      <c r="Q3727" s="1">
        <f t="shared" si="586"/>
        <v>382178210</v>
      </c>
      <c r="R3727" s="1">
        <f t="shared" si="587"/>
        <v>382831543.33333331</v>
      </c>
      <c r="T3727" s="1">
        <f t="shared" si="588"/>
        <v>1.0017094991714293</v>
      </c>
      <c r="U3727">
        <f t="shared" si="589"/>
        <v>0.97386169994940841</v>
      </c>
      <c r="Y3727" t="s">
        <v>1668</v>
      </c>
      <c r="Z3727" t="s">
        <v>1669</v>
      </c>
    </row>
    <row r="3728" spans="1:26">
      <c r="A3728" s="4">
        <v>41189000000</v>
      </c>
      <c r="B3728" s="4">
        <v>40829000000</v>
      </c>
      <c r="C3728" s="4">
        <v>42595000000</v>
      </c>
      <c r="E3728" s="6">
        <v>39859000000</v>
      </c>
      <c r="F3728" s="6">
        <v>42643000000</v>
      </c>
      <c r="G3728" s="6">
        <v>42333000000</v>
      </c>
      <c r="I3728" s="8">
        <f t="shared" si="580"/>
        <v>41189298210</v>
      </c>
      <c r="J3728" s="8">
        <f t="shared" si="581"/>
        <v>40829298210</v>
      </c>
      <c r="K3728" s="8">
        <f t="shared" si="582"/>
        <v>42595298210</v>
      </c>
      <c r="L3728" s="1"/>
      <c r="M3728" s="10">
        <f t="shared" si="583"/>
        <v>39859298210</v>
      </c>
      <c r="N3728" s="10">
        <f t="shared" si="584"/>
        <v>42643298210</v>
      </c>
      <c r="O3728" s="10">
        <f t="shared" si="585"/>
        <v>42333298210</v>
      </c>
      <c r="Q3728" s="1">
        <f t="shared" si="586"/>
        <v>41537964876.666664</v>
      </c>
      <c r="R3728" s="1">
        <f t="shared" si="587"/>
        <v>41611964876.666664</v>
      </c>
      <c r="T3728" s="1">
        <f t="shared" si="588"/>
        <v>1.0017815027823274</v>
      </c>
      <c r="U3728">
        <f t="shared" si="589"/>
        <v>0.94630946079487721</v>
      </c>
      <c r="Y3728" t="s">
        <v>4368</v>
      </c>
      <c r="Z3728" t="s">
        <v>4369</v>
      </c>
    </row>
    <row r="3729" spans="1:26">
      <c r="A3729" s="4">
        <v>102790000</v>
      </c>
      <c r="B3729" s="4">
        <v>103250000</v>
      </c>
      <c r="C3729" s="4">
        <v>114370000</v>
      </c>
      <c r="E3729" s="6">
        <v>97984000</v>
      </c>
      <c r="F3729" s="6">
        <v>113600000</v>
      </c>
      <c r="G3729" s="6">
        <v>109410000</v>
      </c>
      <c r="I3729" s="8">
        <f t="shared" si="580"/>
        <v>103088210</v>
      </c>
      <c r="J3729" s="8">
        <f t="shared" si="581"/>
        <v>103548210</v>
      </c>
      <c r="K3729" s="8">
        <f t="shared" si="582"/>
        <v>114668210</v>
      </c>
      <c r="L3729" s="1"/>
      <c r="M3729" s="10">
        <f t="shared" si="583"/>
        <v>98282210</v>
      </c>
      <c r="N3729" s="10">
        <f t="shared" si="584"/>
        <v>113898210</v>
      </c>
      <c r="O3729" s="10">
        <f t="shared" si="585"/>
        <v>109708210</v>
      </c>
      <c r="Q3729" s="1">
        <f t="shared" si="586"/>
        <v>107101543.33333333</v>
      </c>
      <c r="R3729" s="1">
        <f t="shared" si="587"/>
        <v>107296210</v>
      </c>
      <c r="T3729" s="1">
        <f t="shared" si="588"/>
        <v>1.0018175897434158</v>
      </c>
      <c r="U3729">
        <f t="shared" si="589"/>
        <v>0.97570816090495982</v>
      </c>
      <c r="Y3729" t="s">
        <v>9075</v>
      </c>
      <c r="Z3729" t="s">
        <v>9076</v>
      </c>
    </row>
    <row r="3730" spans="1:26">
      <c r="A3730" s="4">
        <v>27975000</v>
      </c>
      <c r="B3730" s="4">
        <v>25755000</v>
      </c>
      <c r="C3730" s="4">
        <v>21186000</v>
      </c>
      <c r="E3730" s="6">
        <v>24270000</v>
      </c>
      <c r="F3730" s="6">
        <v>29769000</v>
      </c>
      <c r="G3730" s="6">
        <v>21023000</v>
      </c>
      <c r="I3730" s="8">
        <f t="shared" si="580"/>
        <v>28273210</v>
      </c>
      <c r="J3730" s="8">
        <f t="shared" si="581"/>
        <v>26053210</v>
      </c>
      <c r="K3730" s="8">
        <f t="shared" si="582"/>
        <v>21484210</v>
      </c>
      <c r="L3730" s="1"/>
      <c r="M3730" s="10">
        <f t="shared" si="583"/>
        <v>24568210</v>
      </c>
      <c r="N3730" s="10">
        <f t="shared" si="584"/>
        <v>30067210</v>
      </c>
      <c r="O3730" s="10">
        <f t="shared" si="585"/>
        <v>21321210</v>
      </c>
      <c r="Q3730" s="1">
        <f t="shared" si="586"/>
        <v>25270210</v>
      </c>
      <c r="R3730" s="1">
        <f t="shared" si="587"/>
        <v>25318876.666666668</v>
      </c>
      <c r="T3730" s="1">
        <f t="shared" si="588"/>
        <v>1.0019258512955243</v>
      </c>
      <c r="U3730">
        <f t="shared" si="589"/>
        <v>0.98874142294764478</v>
      </c>
      <c r="Y3730" t="s">
        <v>10997</v>
      </c>
      <c r="Z3730" t="s">
        <v>10998</v>
      </c>
    </row>
    <row r="3731" spans="1:26">
      <c r="A3731" s="4">
        <v>284460000</v>
      </c>
      <c r="B3731" s="4">
        <v>242900000</v>
      </c>
      <c r="C3731" s="4">
        <v>256850000</v>
      </c>
      <c r="E3731" s="6">
        <v>214290000</v>
      </c>
      <c r="F3731" s="6">
        <v>314520000</v>
      </c>
      <c r="G3731" s="6">
        <v>256950000</v>
      </c>
      <c r="I3731" s="8">
        <f t="shared" si="580"/>
        <v>284758210</v>
      </c>
      <c r="J3731" s="8">
        <f t="shared" si="581"/>
        <v>243198210</v>
      </c>
      <c r="K3731" s="8">
        <f t="shared" si="582"/>
        <v>257148210</v>
      </c>
      <c r="L3731" s="1"/>
      <c r="M3731" s="10">
        <f t="shared" si="583"/>
        <v>214588210</v>
      </c>
      <c r="N3731" s="10">
        <f t="shared" si="584"/>
        <v>314818210</v>
      </c>
      <c r="O3731" s="10">
        <f t="shared" si="585"/>
        <v>257248210</v>
      </c>
      <c r="Q3731" s="1">
        <f t="shared" si="586"/>
        <v>261701543.33333334</v>
      </c>
      <c r="R3731" s="1">
        <f t="shared" si="587"/>
        <v>262218210</v>
      </c>
      <c r="T3731" s="1">
        <f t="shared" si="588"/>
        <v>1.0019742591506562</v>
      </c>
      <c r="U3731">
        <f t="shared" si="589"/>
        <v>0.98770043842831112</v>
      </c>
      <c r="Y3731" t="s">
        <v>10833</v>
      </c>
      <c r="Z3731" t="s">
        <v>10834</v>
      </c>
    </row>
    <row r="3732" spans="1:26">
      <c r="A3732" s="4">
        <v>169560000</v>
      </c>
      <c r="B3732" s="4">
        <v>197150000</v>
      </c>
      <c r="C3732" s="4">
        <v>208410000</v>
      </c>
      <c r="E3732" s="6">
        <v>202150000</v>
      </c>
      <c r="F3732" s="6">
        <v>192730000</v>
      </c>
      <c r="G3732" s="6">
        <v>181390000</v>
      </c>
      <c r="I3732" s="8">
        <f t="shared" si="580"/>
        <v>169858210</v>
      </c>
      <c r="J3732" s="8">
        <f t="shared" si="581"/>
        <v>197448210</v>
      </c>
      <c r="K3732" s="8">
        <f t="shared" si="582"/>
        <v>208708210</v>
      </c>
      <c r="L3732" s="1"/>
      <c r="M3732" s="10">
        <f t="shared" si="583"/>
        <v>202448210</v>
      </c>
      <c r="N3732" s="10">
        <f t="shared" si="584"/>
        <v>193028210</v>
      </c>
      <c r="O3732" s="10">
        <f t="shared" si="585"/>
        <v>181688210</v>
      </c>
      <c r="Q3732" s="1">
        <f t="shared" si="586"/>
        <v>192004876.66666666</v>
      </c>
      <c r="R3732" s="1">
        <f t="shared" si="587"/>
        <v>192388210</v>
      </c>
      <c r="T3732" s="1">
        <f t="shared" si="588"/>
        <v>1.0019964770686467</v>
      </c>
      <c r="U3732">
        <f t="shared" si="589"/>
        <v>0.97790178869498057</v>
      </c>
      <c r="Y3732" t="s">
        <v>8477</v>
      </c>
      <c r="Z3732" t="s">
        <v>8478</v>
      </c>
    </row>
    <row r="3733" spans="1:26">
      <c r="A3733" s="4">
        <v>13028000000</v>
      </c>
      <c r="B3733" s="4">
        <v>13648000000</v>
      </c>
      <c r="C3733" s="4">
        <v>12478000000</v>
      </c>
      <c r="E3733" s="6">
        <v>12333000000</v>
      </c>
      <c r="F3733" s="6">
        <v>12413000000</v>
      </c>
      <c r="G3733" s="6">
        <v>14488000000</v>
      </c>
      <c r="I3733" s="8">
        <f t="shared" si="580"/>
        <v>13028298210</v>
      </c>
      <c r="J3733" s="8">
        <f t="shared" si="581"/>
        <v>13648298210</v>
      </c>
      <c r="K3733" s="8">
        <f t="shared" si="582"/>
        <v>12478298210</v>
      </c>
      <c r="L3733" s="1"/>
      <c r="M3733" s="10">
        <f t="shared" si="583"/>
        <v>12333298210</v>
      </c>
      <c r="N3733" s="10">
        <f t="shared" si="584"/>
        <v>12413298210</v>
      </c>
      <c r="O3733" s="10">
        <f t="shared" si="585"/>
        <v>14488298210</v>
      </c>
      <c r="Q3733" s="1">
        <f t="shared" si="586"/>
        <v>13051631543.333334</v>
      </c>
      <c r="R3733" s="1">
        <f t="shared" si="587"/>
        <v>13078298210</v>
      </c>
      <c r="T3733" s="1">
        <f t="shared" si="588"/>
        <v>1.0020431672912409</v>
      </c>
      <c r="U3733">
        <f t="shared" si="589"/>
        <v>0.97443587373744278</v>
      </c>
      <c r="Y3733" t="s">
        <v>3957</v>
      </c>
      <c r="Z3733" t="s">
        <v>3958</v>
      </c>
    </row>
    <row r="3734" spans="1:26">
      <c r="A3734" s="4">
        <v>11548000000</v>
      </c>
      <c r="B3734" s="4">
        <v>11855000000</v>
      </c>
      <c r="C3734" s="4">
        <v>10726000000</v>
      </c>
      <c r="E3734" s="6">
        <v>10325000000</v>
      </c>
      <c r="F3734" s="6">
        <v>11703000000</v>
      </c>
      <c r="G3734" s="6">
        <v>12172000000</v>
      </c>
      <c r="I3734" s="8">
        <f t="shared" si="580"/>
        <v>11548298210</v>
      </c>
      <c r="J3734" s="8">
        <f t="shared" si="581"/>
        <v>11855298210</v>
      </c>
      <c r="K3734" s="8">
        <f t="shared" si="582"/>
        <v>10726298210</v>
      </c>
      <c r="L3734" s="1"/>
      <c r="M3734" s="10">
        <f t="shared" si="583"/>
        <v>10325298210</v>
      </c>
      <c r="N3734" s="10">
        <f t="shared" si="584"/>
        <v>11703298210</v>
      </c>
      <c r="O3734" s="10">
        <f t="shared" si="585"/>
        <v>12172298210</v>
      </c>
      <c r="Q3734" s="1">
        <f t="shared" si="586"/>
        <v>11376631543.333334</v>
      </c>
      <c r="R3734" s="1">
        <f t="shared" si="587"/>
        <v>11400298210</v>
      </c>
      <c r="T3734" s="1">
        <f t="shared" si="588"/>
        <v>1.0020802876999682</v>
      </c>
      <c r="U3734">
        <f t="shared" si="589"/>
        <v>0.9726455603801224</v>
      </c>
      <c r="Y3734" t="s">
        <v>10113</v>
      </c>
      <c r="Z3734" t="s">
        <v>10114</v>
      </c>
    </row>
    <row r="3735" spans="1:26">
      <c r="A3735" s="4">
        <v>924240000</v>
      </c>
      <c r="B3735" s="4">
        <v>990820000</v>
      </c>
      <c r="C3735" s="4">
        <v>954680000</v>
      </c>
      <c r="E3735" s="6">
        <v>924020000</v>
      </c>
      <c r="F3735" s="6">
        <v>944320000</v>
      </c>
      <c r="G3735" s="6">
        <v>1007400000</v>
      </c>
      <c r="I3735" s="8">
        <f t="shared" si="580"/>
        <v>924538210</v>
      </c>
      <c r="J3735" s="8">
        <f t="shared" si="581"/>
        <v>991118210</v>
      </c>
      <c r="K3735" s="8">
        <f t="shared" si="582"/>
        <v>954978210</v>
      </c>
      <c r="L3735" s="1"/>
      <c r="M3735" s="10">
        <f t="shared" si="583"/>
        <v>924318210</v>
      </c>
      <c r="N3735" s="10">
        <f t="shared" si="584"/>
        <v>944618210</v>
      </c>
      <c r="O3735" s="10">
        <f t="shared" si="585"/>
        <v>1007698210</v>
      </c>
      <c r="Q3735" s="1">
        <f t="shared" si="586"/>
        <v>956878210</v>
      </c>
      <c r="R3735" s="1">
        <f t="shared" si="587"/>
        <v>958878210</v>
      </c>
      <c r="T3735" s="1">
        <f t="shared" si="588"/>
        <v>1.0020901301535543</v>
      </c>
      <c r="U3735">
        <f t="shared" si="589"/>
        <v>0.95261713401969661</v>
      </c>
      <c r="Y3735" t="s">
        <v>10401</v>
      </c>
      <c r="Z3735" t="s">
        <v>10402</v>
      </c>
    </row>
    <row r="3736" spans="1:26">
      <c r="A3736" s="4">
        <v>715390000</v>
      </c>
      <c r="B3736" s="4">
        <v>762290000</v>
      </c>
      <c r="C3736" s="4">
        <v>689500000</v>
      </c>
      <c r="E3736" s="6">
        <v>665800000</v>
      </c>
      <c r="F3736" s="6">
        <v>716100000</v>
      </c>
      <c r="G3736" s="6">
        <v>789830000</v>
      </c>
      <c r="I3736" s="8">
        <f t="shared" si="580"/>
        <v>715688210</v>
      </c>
      <c r="J3736" s="8">
        <f t="shared" si="581"/>
        <v>762588210</v>
      </c>
      <c r="K3736" s="8">
        <f t="shared" si="582"/>
        <v>689798210</v>
      </c>
      <c r="L3736" s="1"/>
      <c r="M3736" s="10">
        <f t="shared" si="583"/>
        <v>666098210</v>
      </c>
      <c r="N3736" s="10">
        <f t="shared" si="584"/>
        <v>716398210</v>
      </c>
      <c r="O3736" s="10">
        <f t="shared" si="585"/>
        <v>790128210</v>
      </c>
      <c r="Q3736" s="1">
        <f t="shared" si="586"/>
        <v>722691543.33333337</v>
      </c>
      <c r="R3736" s="1">
        <f t="shared" si="587"/>
        <v>724208210</v>
      </c>
      <c r="T3736" s="1">
        <f t="shared" si="588"/>
        <v>1.0020986362448232</v>
      </c>
      <c r="U3736">
        <f t="shared" si="589"/>
        <v>0.97282372186834287</v>
      </c>
      <c r="Y3736" t="s">
        <v>4076</v>
      </c>
      <c r="Z3736" t="s">
        <v>4077</v>
      </c>
    </row>
    <row r="3737" spans="1:26">
      <c r="A3737" s="4">
        <v>1430200000</v>
      </c>
      <c r="B3737" s="4">
        <v>1468000000</v>
      </c>
      <c r="C3737" s="4">
        <v>1516100000</v>
      </c>
      <c r="E3737" s="6">
        <v>1557300000</v>
      </c>
      <c r="F3737" s="6">
        <v>1406400000</v>
      </c>
      <c r="G3737" s="6">
        <v>1460100000</v>
      </c>
      <c r="I3737" s="8">
        <f t="shared" si="580"/>
        <v>1430498210</v>
      </c>
      <c r="J3737" s="8">
        <f t="shared" si="581"/>
        <v>1468298210</v>
      </c>
      <c r="K3737" s="8">
        <f t="shared" si="582"/>
        <v>1516398210</v>
      </c>
      <c r="L3737" s="1"/>
      <c r="M3737" s="10">
        <f t="shared" si="583"/>
        <v>1557598210</v>
      </c>
      <c r="N3737" s="10">
        <f t="shared" si="584"/>
        <v>1406698210</v>
      </c>
      <c r="O3737" s="10">
        <f t="shared" si="585"/>
        <v>1460398210</v>
      </c>
      <c r="Q3737" s="1">
        <f t="shared" si="586"/>
        <v>1471731543.3333333</v>
      </c>
      <c r="R3737" s="1">
        <f t="shared" si="587"/>
        <v>1474898210</v>
      </c>
      <c r="T3737" s="1">
        <f t="shared" si="588"/>
        <v>1.002151660526005</v>
      </c>
      <c r="U3737">
        <f t="shared" si="589"/>
        <v>0.95317099920920545</v>
      </c>
      <c r="Y3737" t="s">
        <v>4372</v>
      </c>
      <c r="Z3737" t="s">
        <v>4373</v>
      </c>
    </row>
    <row r="3738" spans="1:26">
      <c r="A3738" s="4">
        <v>9456800000</v>
      </c>
      <c r="B3738" s="4">
        <v>8574100000</v>
      </c>
      <c r="C3738" s="4">
        <v>8164800000</v>
      </c>
      <c r="E3738" s="6">
        <v>8569700000</v>
      </c>
      <c r="F3738" s="6">
        <v>8281300000</v>
      </c>
      <c r="G3738" s="6">
        <v>9401800000</v>
      </c>
      <c r="I3738" s="8">
        <f t="shared" si="580"/>
        <v>9457098210</v>
      </c>
      <c r="J3738" s="8">
        <f t="shared" si="581"/>
        <v>8574398210</v>
      </c>
      <c r="K3738" s="8">
        <f t="shared" si="582"/>
        <v>8165098210</v>
      </c>
      <c r="L3738" s="1"/>
      <c r="M3738" s="10">
        <f t="shared" si="583"/>
        <v>8569998210</v>
      </c>
      <c r="N3738" s="10">
        <f t="shared" si="584"/>
        <v>8281598210</v>
      </c>
      <c r="O3738" s="10">
        <f t="shared" si="585"/>
        <v>9402098210</v>
      </c>
      <c r="Q3738" s="1">
        <f t="shared" si="586"/>
        <v>8732198210</v>
      </c>
      <c r="R3738" s="1">
        <f t="shared" si="587"/>
        <v>8751231543.333334</v>
      </c>
      <c r="T3738" s="1">
        <f t="shared" si="588"/>
        <v>1.0021796726180054</v>
      </c>
      <c r="U3738">
        <f t="shared" si="589"/>
        <v>0.97191351020028305</v>
      </c>
      <c r="Y3738" t="s">
        <v>10107</v>
      </c>
      <c r="Z3738" t="s">
        <v>10108</v>
      </c>
    </row>
    <row r="3739" spans="1:26">
      <c r="A3739" s="4">
        <v>1090500000</v>
      </c>
      <c r="B3739" s="4">
        <v>910290000</v>
      </c>
      <c r="C3739" s="4">
        <v>974600000</v>
      </c>
      <c r="E3739" s="6">
        <v>978770000</v>
      </c>
      <c r="F3739" s="6">
        <v>871380000</v>
      </c>
      <c r="G3739" s="6">
        <v>1131800000</v>
      </c>
      <c r="I3739" s="8">
        <f t="shared" si="580"/>
        <v>1090798210</v>
      </c>
      <c r="J3739" s="8">
        <f t="shared" si="581"/>
        <v>910588210</v>
      </c>
      <c r="K3739" s="8">
        <f t="shared" si="582"/>
        <v>974898210</v>
      </c>
      <c r="L3739" s="1"/>
      <c r="M3739" s="10">
        <f t="shared" si="583"/>
        <v>979068210</v>
      </c>
      <c r="N3739" s="10">
        <f t="shared" si="584"/>
        <v>871678210</v>
      </c>
      <c r="O3739" s="10">
        <f t="shared" si="585"/>
        <v>1132098210</v>
      </c>
      <c r="Q3739" s="1">
        <f t="shared" si="586"/>
        <v>992094876.66666663</v>
      </c>
      <c r="R3739" s="1">
        <f t="shared" si="587"/>
        <v>994281543.33333337</v>
      </c>
      <c r="T3739" s="1">
        <f t="shared" si="588"/>
        <v>1.0022040902721054</v>
      </c>
      <c r="U3739">
        <f t="shared" si="589"/>
        <v>0.98220294496405436</v>
      </c>
      <c r="Y3739" t="s">
        <v>940</v>
      </c>
      <c r="Z3739" t="s">
        <v>941</v>
      </c>
    </row>
    <row r="3740" spans="1:26">
      <c r="A3740" s="4">
        <v>1929200000</v>
      </c>
      <c r="B3740" s="4">
        <v>1925200000</v>
      </c>
      <c r="C3740" s="4">
        <v>1690600000</v>
      </c>
      <c r="E3740" s="6">
        <v>1520600000</v>
      </c>
      <c r="F3740" s="6">
        <v>1953000000</v>
      </c>
      <c r="G3740" s="6">
        <v>2083700000</v>
      </c>
      <c r="I3740" s="8">
        <f t="shared" si="580"/>
        <v>1929498210</v>
      </c>
      <c r="J3740" s="8">
        <f t="shared" si="581"/>
        <v>1925498210</v>
      </c>
      <c r="K3740" s="8">
        <f t="shared" si="582"/>
        <v>1690898210</v>
      </c>
      <c r="L3740" s="1"/>
      <c r="M3740" s="10">
        <f t="shared" si="583"/>
        <v>1520898210</v>
      </c>
      <c r="N3740" s="10">
        <f t="shared" si="584"/>
        <v>1953298210</v>
      </c>
      <c r="O3740" s="10">
        <f t="shared" si="585"/>
        <v>2083998210</v>
      </c>
      <c r="Q3740" s="1">
        <f t="shared" si="586"/>
        <v>1848631543.3333333</v>
      </c>
      <c r="R3740" s="1">
        <f t="shared" si="587"/>
        <v>1852731543.3333333</v>
      </c>
      <c r="T3740" s="1">
        <f t="shared" si="588"/>
        <v>1.002217856778862</v>
      </c>
      <c r="U3740">
        <f t="shared" si="589"/>
        <v>0.98360557633597057</v>
      </c>
      <c r="Y3740" t="s">
        <v>5186</v>
      </c>
      <c r="Z3740" t="s">
        <v>5187</v>
      </c>
    </row>
    <row r="3741" spans="1:26">
      <c r="A3741" s="4">
        <v>1400400000</v>
      </c>
      <c r="B3741" s="4">
        <v>1708300000</v>
      </c>
      <c r="C3741" s="4">
        <v>1345500000</v>
      </c>
      <c r="E3741" s="6">
        <v>1438500000</v>
      </c>
      <c r="F3741" s="6">
        <v>1521400000</v>
      </c>
      <c r="G3741" s="6">
        <v>1504200000</v>
      </c>
      <c r="I3741" s="8">
        <f t="shared" si="580"/>
        <v>1400698210</v>
      </c>
      <c r="J3741" s="8">
        <f t="shared" si="581"/>
        <v>1708598210</v>
      </c>
      <c r="K3741" s="8">
        <f t="shared" si="582"/>
        <v>1345798210</v>
      </c>
      <c r="L3741" s="1"/>
      <c r="M3741" s="10">
        <f t="shared" si="583"/>
        <v>1438798210</v>
      </c>
      <c r="N3741" s="10">
        <f t="shared" si="584"/>
        <v>1521698210</v>
      </c>
      <c r="O3741" s="10">
        <f t="shared" si="585"/>
        <v>1504498210</v>
      </c>
      <c r="Q3741" s="1">
        <f t="shared" si="586"/>
        <v>1485031543.3333333</v>
      </c>
      <c r="R3741" s="1">
        <f t="shared" si="587"/>
        <v>1488331543.3333333</v>
      </c>
      <c r="T3741" s="1">
        <f t="shared" si="588"/>
        <v>1.0022221750203317</v>
      </c>
      <c r="U3741">
        <f t="shared" si="589"/>
        <v>0.97861068298522924</v>
      </c>
      <c r="Y3741" t="s">
        <v>9970</v>
      </c>
      <c r="Z3741" t="s">
        <v>9971</v>
      </c>
    </row>
    <row r="3742" spans="1:26">
      <c r="A3742" s="4">
        <v>1243500000</v>
      </c>
      <c r="B3742" s="4">
        <v>1326800000</v>
      </c>
      <c r="C3742" s="4">
        <v>1263900000</v>
      </c>
      <c r="E3742" s="6">
        <v>1221000000</v>
      </c>
      <c r="F3742" s="6">
        <v>1330500000</v>
      </c>
      <c r="G3742" s="6">
        <v>1291600000</v>
      </c>
      <c r="I3742" s="8">
        <f t="shared" si="580"/>
        <v>1243798210</v>
      </c>
      <c r="J3742" s="8">
        <f t="shared" si="581"/>
        <v>1327098210</v>
      </c>
      <c r="K3742" s="8">
        <f t="shared" si="582"/>
        <v>1264198210</v>
      </c>
      <c r="L3742" s="1"/>
      <c r="M3742" s="10">
        <f t="shared" si="583"/>
        <v>1221298210</v>
      </c>
      <c r="N3742" s="10">
        <f t="shared" si="584"/>
        <v>1330798210</v>
      </c>
      <c r="O3742" s="10">
        <f t="shared" si="585"/>
        <v>1291898210</v>
      </c>
      <c r="Q3742" s="1">
        <f t="shared" si="586"/>
        <v>1278364876.6666667</v>
      </c>
      <c r="R3742" s="1">
        <f t="shared" si="587"/>
        <v>1281331543.3333333</v>
      </c>
      <c r="T3742" s="1">
        <f t="shared" si="588"/>
        <v>1.0023206728539054</v>
      </c>
      <c r="U3742">
        <f t="shared" si="589"/>
        <v>0.94537608993473454</v>
      </c>
      <c r="Y3742" t="s">
        <v>8817</v>
      </c>
      <c r="Z3742" t="s">
        <v>8818</v>
      </c>
    </row>
    <row r="3743" spans="1:26">
      <c r="A3743" s="4">
        <v>1800800000</v>
      </c>
      <c r="B3743" s="4">
        <v>1430500000</v>
      </c>
      <c r="C3743" s="4">
        <v>1032600000</v>
      </c>
      <c r="E3743" s="6">
        <v>1677500000</v>
      </c>
      <c r="F3743" s="6">
        <v>1112900000</v>
      </c>
      <c r="G3743" s="6">
        <v>1483600000</v>
      </c>
      <c r="I3743" s="8">
        <f t="shared" si="580"/>
        <v>1801098210</v>
      </c>
      <c r="J3743" s="8">
        <f t="shared" si="581"/>
        <v>1430798210</v>
      </c>
      <c r="K3743" s="8">
        <f t="shared" si="582"/>
        <v>1032898210</v>
      </c>
      <c r="L3743" s="1"/>
      <c r="M3743" s="10">
        <f t="shared" si="583"/>
        <v>1677798210</v>
      </c>
      <c r="N3743" s="10">
        <f t="shared" si="584"/>
        <v>1113198210</v>
      </c>
      <c r="O3743" s="10">
        <f t="shared" si="585"/>
        <v>1483898210</v>
      </c>
      <c r="Q3743" s="1">
        <f t="shared" si="586"/>
        <v>1421598210</v>
      </c>
      <c r="R3743" s="1">
        <f t="shared" si="587"/>
        <v>1424964876.6666667</v>
      </c>
      <c r="T3743" s="1">
        <f t="shared" si="588"/>
        <v>1.0023682265797638</v>
      </c>
      <c r="U3743">
        <f t="shared" si="589"/>
        <v>0.99087895916714608</v>
      </c>
      <c r="Y3743" t="s">
        <v>4519</v>
      </c>
      <c r="Z3743" t="s">
        <v>4520</v>
      </c>
    </row>
    <row r="3744" spans="1:26">
      <c r="A3744" s="4">
        <v>5556200000</v>
      </c>
      <c r="B3744" s="4">
        <v>7906800000</v>
      </c>
      <c r="C3744" s="4">
        <v>6800400000</v>
      </c>
      <c r="E3744" s="6">
        <v>7060800000</v>
      </c>
      <c r="F3744" s="6">
        <v>6441500000</v>
      </c>
      <c r="G3744" s="6">
        <v>6809300000</v>
      </c>
      <c r="I3744" s="8">
        <f t="shared" si="580"/>
        <v>5556498210</v>
      </c>
      <c r="J3744" s="8">
        <f t="shared" si="581"/>
        <v>7907098210</v>
      </c>
      <c r="K3744" s="8">
        <f t="shared" si="582"/>
        <v>6800698210</v>
      </c>
      <c r="L3744" s="1"/>
      <c r="M3744" s="10">
        <f t="shared" si="583"/>
        <v>7061098210</v>
      </c>
      <c r="N3744" s="10">
        <f t="shared" si="584"/>
        <v>6441798210</v>
      </c>
      <c r="O3744" s="10">
        <f t="shared" si="585"/>
        <v>6809598210</v>
      </c>
      <c r="Q3744" s="1">
        <f t="shared" si="586"/>
        <v>6754764876.666667</v>
      </c>
      <c r="R3744" s="1">
        <f t="shared" si="587"/>
        <v>6770831543.333333</v>
      </c>
      <c r="T3744" s="1">
        <f t="shared" si="588"/>
        <v>1.0023785678643184</v>
      </c>
      <c r="U3744">
        <f t="shared" si="589"/>
        <v>0.98284539159391904</v>
      </c>
      <c r="Y3744" t="s">
        <v>6775</v>
      </c>
      <c r="Z3744" t="s">
        <v>6776</v>
      </c>
    </row>
    <row r="3745" spans="1:26">
      <c r="A3745" s="4">
        <v>96758000</v>
      </c>
      <c r="B3745" s="4">
        <v>44303000</v>
      </c>
      <c r="C3745" s="4">
        <v>133200000</v>
      </c>
      <c r="E3745" s="6">
        <v>93485000</v>
      </c>
      <c r="F3745" s="6">
        <v>80956000</v>
      </c>
      <c r="G3745" s="6">
        <v>100480000</v>
      </c>
      <c r="I3745" s="8">
        <f t="shared" si="580"/>
        <v>97056210</v>
      </c>
      <c r="J3745" s="8">
        <f t="shared" si="581"/>
        <v>44601210</v>
      </c>
      <c r="K3745" s="8">
        <f t="shared" si="582"/>
        <v>133498210</v>
      </c>
      <c r="L3745" s="1"/>
      <c r="M3745" s="10">
        <f t="shared" si="583"/>
        <v>93783210</v>
      </c>
      <c r="N3745" s="10">
        <f t="shared" si="584"/>
        <v>81254210</v>
      </c>
      <c r="O3745" s="10">
        <f t="shared" si="585"/>
        <v>100778210</v>
      </c>
      <c r="Q3745" s="1">
        <f t="shared" si="586"/>
        <v>91718543.333333328</v>
      </c>
      <c r="R3745" s="1">
        <f t="shared" si="587"/>
        <v>91938543.333333328</v>
      </c>
      <c r="T3745" s="1">
        <f t="shared" si="588"/>
        <v>1.0023986425427676</v>
      </c>
      <c r="U3745">
        <f t="shared" si="589"/>
        <v>0.9937560687442808</v>
      </c>
      <c r="Y3745" t="s">
        <v>2247</v>
      </c>
      <c r="Z3745" t="s">
        <v>2248</v>
      </c>
    </row>
    <row r="3746" spans="1:26">
      <c r="A3746" s="4">
        <v>1728300000</v>
      </c>
      <c r="B3746" s="4">
        <v>1639800000</v>
      </c>
      <c r="C3746" s="4">
        <v>1782900000</v>
      </c>
      <c r="E3746" s="6">
        <v>1786500000</v>
      </c>
      <c r="F3746" s="6">
        <v>1639900000</v>
      </c>
      <c r="G3746" s="6">
        <v>1737100000</v>
      </c>
      <c r="I3746" s="8">
        <f t="shared" si="580"/>
        <v>1728598210</v>
      </c>
      <c r="J3746" s="8">
        <f t="shared" si="581"/>
        <v>1640098210</v>
      </c>
      <c r="K3746" s="8">
        <f t="shared" si="582"/>
        <v>1783198210</v>
      </c>
      <c r="L3746" s="1"/>
      <c r="M3746" s="10">
        <f t="shared" si="583"/>
        <v>1786798210</v>
      </c>
      <c r="N3746" s="10">
        <f t="shared" si="584"/>
        <v>1640198210</v>
      </c>
      <c r="O3746" s="10">
        <f t="shared" si="585"/>
        <v>1737398210</v>
      </c>
      <c r="Q3746" s="1">
        <f t="shared" si="586"/>
        <v>1717298210</v>
      </c>
      <c r="R3746" s="1">
        <f t="shared" si="587"/>
        <v>1721464876.6666667</v>
      </c>
      <c r="T3746" s="1">
        <f t="shared" si="588"/>
        <v>1.0024262918591564</v>
      </c>
      <c r="U3746">
        <f t="shared" si="589"/>
        <v>0.94791707648518764</v>
      </c>
      <c r="Y3746" t="s">
        <v>192</v>
      </c>
      <c r="Z3746" t="s">
        <v>193</v>
      </c>
    </row>
    <row r="3747" spans="1:26">
      <c r="A3747" s="4">
        <v>573460000</v>
      </c>
      <c r="B3747" s="4">
        <v>569900000</v>
      </c>
      <c r="C3747" s="4">
        <v>519520000</v>
      </c>
      <c r="E3747" s="6">
        <v>543400000</v>
      </c>
      <c r="F3747" s="6">
        <v>520110000</v>
      </c>
      <c r="G3747" s="6">
        <v>603450000</v>
      </c>
      <c r="I3747" s="8">
        <f t="shared" si="580"/>
        <v>573758210</v>
      </c>
      <c r="J3747" s="8">
        <f t="shared" si="581"/>
        <v>570198210</v>
      </c>
      <c r="K3747" s="8">
        <f t="shared" si="582"/>
        <v>519818210</v>
      </c>
      <c r="L3747" s="1"/>
      <c r="M3747" s="10">
        <f t="shared" si="583"/>
        <v>543698210</v>
      </c>
      <c r="N3747" s="10">
        <f t="shared" si="584"/>
        <v>520408210</v>
      </c>
      <c r="O3747" s="10">
        <f t="shared" si="585"/>
        <v>603748210</v>
      </c>
      <c r="Q3747" s="1">
        <f t="shared" si="586"/>
        <v>554591543.33333337</v>
      </c>
      <c r="R3747" s="1">
        <f t="shared" si="587"/>
        <v>555951543.33333337</v>
      </c>
      <c r="T3747" s="1">
        <f t="shared" si="588"/>
        <v>1.0024522552071851</v>
      </c>
      <c r="U3747">
        <f t="shared" si="589"/>
        <v>0.96637991579263749</v>
      </c>
      <c r="Y3747" t="s">
        <v>5393</v>
      </c>
      <c r="Z3747" t="s">
        <v>5394</v>
      </c>
    </row>
    <row r="3748" spans="1:26">
      <c r="A3748" s="4">
        <v>553240000</v>
      </c>
      <c r="B3748" s="4">
        <v>644540000</v>
      </c>
      <c r="C3748" s="4">
        <v>751480000</v>
      </c>
      <c r="E3748" s="6">
        <v>632950000</v>
      </c>
      <c r="F3748" s="6">
        <v>615750000</v>
      </c>
      <c r="G3748" s="6">
        <v>705350000</v>
      </c>
      <c r="I3748" s="8">
        <f t="shared" si="580"/>
        <v>553538210</v>
      </c>
      <c r="J3748" s="8">
        <f t="shared" si="581"/>
        <v>644838210</v>
      </c>
      <c r="K3748" s="8">
        <f t="shared" si="582"/>
        <v>751778210</v>
      </c>
      <c r="L3748" s="1"/>
      <c r="M3748" s="10">
        <f t="shared" si="583"/>
        <v>633248210</v>
      </c>
      <c r="N3748" s="10">
        <f t="shared" si="584"/>
        <v>616048210</v>
      </c>
      <c r="O3748" s="10">
        <f t="shared" si="585"/>
        <v>705648210</v>
      </c>
      <c r="Q3748" s="1">
        <f t="shared" si="586"/>
        <v>650051543.33333337</v>
      </c>
      <c r="R3748" s="1">
        <f t="shared" si="587"/>
        <v>651648210</v>
      </c>
      <c r="T3748" s="1">
        <f t="shared" si="588"/>
        <v>1.0024562154848202</v>
      </c>
      <c r="U3748">
        <f t="shared" si="589"/>
        <v>0.98115151124606848</v>
      </c>
      <c r="Y3748" t="s">
        <v>6657</v>
      </c>
      <c r="Z3748" t="s">
        <v>6658</v>
      </c>
    </row>
    <row r="3749" spans="1:26">
      <c r="A3749" s="4">
        <v>113680000</v>
      </c>
      <c r="B3749" s="4">
        <v>124200000</v>
      </c>
      <c r="C3749" s="4">
        <v>131520000</v>
      </c>
      <c r="E3749" s="6">
        <v>108280000</v>
      </c>
      <c r="F3749" s="6">
        <v>129230000</v>
      </c>
      <c r="G3749" s="6">
        <v>132830000</v>
      </c>
      <c r="I3749" s="8">
        <f t="shared" si="580"/>
        <v>113978210</v>
      </c>
      <c r="J3749" s="8">
        <f t="shared" si="581"/>
        <v>124498210</v>
      </c>
      <c r="K3749" s="8">
        <f t="shared" si="582"/>
        <v>131818210</v>
      </c>
      <c r="L3749" s="1"/>
      <c r="M3749" s="10">
        <f t="shared" si="583"/>
        <v>108578210</v>
      </c>
      <c r="N3749" s="10">
        <f t="shared" si="584"/>
        <v>129528210</v>
      </c>
      <c r="O3749" s="10">
        <f t="shared" si="585"/>
        <v>133128210</v>
      </c>
      <c r="Q3749" s="1">
        <f t="shared" si="586"/>
        <v>123431543.33333333</v>
      </c>
      <c r="R3749" s="1">
        <f t="shared" si="587"/>
        <v>123744876.66666667</v>
      </c>
      <c r="T3749" s="1">
        <f t="shared" si="588"/>
        <v>1.0025385191246226</v>
      </c>
      <c r="U3749">
        <f t="shared" si="589"/>
        <v>0.97457556010537649</v>
      </c>
      <c r="Y3749" t="s">
        <v>3544</v>
      </c>
      <c r="Z3749" t="s">
        <v>3545</v>
      </c>
    </row>
    <row r="3750" spans="1:26">
      <c r="A3750" s="4">
        <v>29389000000</v>
      </c>
      <c r="B3750" s="4">
        <v>33590000000</v>
      </c>
      <c r="C3750" s="4">
        <v>32909000000</v>
      </c>
      <c r="E3750" s="6">
        <v>31837000000</v>
      </c>
      <c r="F3750" s="6">
        <v>31129000000</v>
      </c>
      <c r="G3750" s="6">
        <v>33171000000</v>
      </c>
      <c r="I3750" s="8">
        <f t="shared" si="580"/>
        <v>29389298210</v>
      </c>
      <c r="J3750" s="8">
        <f t="shared" si="581"/>
        <v>33590298210</v>
      </c>
      <c r="K3750" s="8">
        <f t="shared" si="582"/>
        <v>32909298210</v>
      </c>
      <c r="L3750" s="1"/>
      <c r="M3750" s="10">
        <f t="shared" si="583"/>
        <v>31837298210</v>
      </c>
      <c r="N3750" s="10">
        <f t="shared" si="584"/>
        <v>31129298210</v>
      </c>
      <c r="O3750" s="10">
        <f t="shared" si="585"/>
        <v>33171298210</v>
      </c>
      <c r="Q3750" s="1">
        <f t="shared" si="586"/>
        <v>31962964876.666668</v>
      </c>
      <c r="R3750" s="1">
        <f t="shared" si="587"/>
        <v>32045964876.666668</v>
      </c>
      <c r="T3750" s="1">
        <f t="shared" si="588"/>
        <v>1.0025967553485813</v>
      </c>
      <c r="U3750">
        <f t="shared" si="589"/>
        <v>0.95658433599228165</v>
      </c>
      <c r="Y3750" t="s">
        <v>6162</v>
      </c>
      <c r="Z3750" t="s">
        <v>6163</v>
      </c>
    </row>
    <row r="3751" spans="1:26">
      <c r="A3751" s="4">
        <v>2324300000</v>
      </c>
      <c r="B3751" s="4">
        <v>2540300000</v>
      </c>
      <c r="C3751" s="4">
        <v>2501100000</v>
      </c>
      <c r="E3751" s="6">
        <v>2228000000</v>
      </c>
      <c r="F3751" s="6">
        <v>2651200000</v>
      </c>
      <c r="G3751" s="6">
        <v>2505800000</v>
      </c>
      <c r="I3751" s="8">
        <f t="shared" si="580"/>
        <v>2324598210</v>
      </c>
      <c r="J3751" s="8">
        <f t="shared" si="581"/>
        <v>2540598210</v>
      </c>
      <c r="K3751" s="8">
        <f t="shared" si="582"/>
        <v>2501398210</v>
      </c>
      <c r="L3751" s="1"/>
      <c r="M3751" s="10">
        <f t="shared" si="583"/>
        <v>2228298210</v>
      </c>
      <c r="N3751" s="10">
        <f t="shared" si="584"/>
        <v>2651498210</v>
      </c>
      <c r="O3751" s="10">
        <f t="shared" si="585"/>
        <v>2506098210</v>
      </c>
      <c r="Q3751" s="1">
        <f t="shared" si="586"/>
        <v>2455531543.3333335</v>
      </c>
      <c r="R3751" s="1">
        <f t="shared" si="587"/>
        <v>2461964876.6666665</v>
      </c>
      <c r="T3751" s="1">
        <f t="shared" si="588"/>
        <v>1.0026199351219085</v>
      </c>
      <c r="U3751">
        <f t="shared" si="589"/>
        <v>0.96574737037396052</v>
      </c>
      <c r="Y3751" t="s">
        <v>2782</v>
      </c>
      <c r="Z3751" t="s">
        <v>2783</v>
      </c>
    </row>
    <row r="3752" spans="1:26">
      <c r="A3752" s="4">
        <v>589080000</v>
      </c>
      <c r="B3752" s="4">
        <v>684260000</v>
      </c>
      <c r="C3752" s="4">
        <v>796180000</v>
      </c>
      <c r="E3752" s="6">
        <v>736210000</v>
      </c>
      <c r="F3752" s="6">
        <v>637310000</v>
      </c>
      <c r="G3752" s="6">
        <v>701440000</v>
      </c>
      <c r="I3752" s="8">
        <f t="shared" si="580"/>
        <v>589378210</v>
      </c>
      <c r="J3752" s="8">
        <f t="shared" si="581"/>
        <v>684558210</v>
      </c>
      <c r="K3752" s="8">
        <f t="shared" si="582"/>
        <v>796478210</v>
      </c>
      <c r="L3752" s="1"/>
      <c r="M3752" s="10">
        <f t="shared" si="583"/>
        <v>736508210</v>
      </c>
      <c r="N3752" s="10">
        <f t="shared" si="584"/>
        <v>637608210</v>
      </c>
      <c r="O3752" s="10">
        <f t="shared" si="585"/>
        <v>701738210</v>
      </c>
      <c r="Q3752" s="1">
        <f t="shared" si="586"/>
        <v>690138210</v>
      </c>
      <c r="R3752" s="1">
        <f t="shared" si="587"/>
        <v>691951543.33333337</v>
      </c>
      <c r="T3752" s="1">
        <f t="shared" si="588"/>
        <v>1.0026274930253947</v>
      </c>
      <c r="U3752">
        <f t="shared" si="589"/>
        <v>0.97954922041024428</v>
      </c>
      <c r="Y3752" t="s">
        <v>4671</v>
      </c>
      <c r="Z3752" t="s">
        <v>4672</v>
      </c>
    </row>
    <row r="3753" spans="1:26">
      <c r="A3753" s="4">
        <v>1813000000</v>
      </c>
      <c r="B3753" s="4">
        <v>1890800000</v>
      </c>
      <c r="C3753" s="4">
        <v>1828700000</v>
      </c>
      <c r="E3753" s="6">
        <v>1635300000</v>
      </c>
      <c r="F3753" s="6">
        <v>1972100000</v>
      </c>
      <c r="G3753" s="6">
        <v>1940200000</v>
      </c>
      <c r="I3753" s="8">
        <f t="shared" si="580"/>
        <v>1813298210</v>
      </c>
      <c r="J3753" s="8">
        <f t="shared" si="581"/>
        <v>1891098210</v>
      </c>
      <c r="K3753" s="8">
        <f t="shared" si="582"/>
        <v>1828998210</v>
      </c>
      <c r="L3753" s="1"/>
      <c r="M3753" s="10">
        <f t="shared" si="583"/>
        <v>1635598210</v>
      </c>
      <c r="N3753" s="10">
        <f t="shared" si="584"/>
        <v>1972398210</v>
      </c>
      <c r="O3753" s="10">
        <f t="shared" si="585"/>
        <v>1940498210</v>
      </c>
      <c r="Q3753" s="1">
        <f t="shared" si="586"/>
        <v>1844464876.6666667</v>
      </c>
      <c r="R3753" s="1">
        <f t="shared" si="587"/>
        <v>1849498210</v>
      </c>
      <c r="T3753" s="1">
        <f t="shared" si="588"/>
        <v>1.0027288854328469</v>
      </c>
      <c r="U3753">
        <f t="shared" si="589"/>
        <v>0.96567879471289175</v>
      </c>
      <c r="Y3753" t="s">
        <v>9129</v>
      </c>
      <c r="Z3753" t="s">
        <v>9130</v>
      </c>
    </row>
    <row r="3754" spans="1:26">
      <c r="A3754" s="4">
        <v>523820000</v>
      </c>
      <c r="B3754" s="4">
        <v>426000000</v>
      </c>
      <c r="C3754" s="4">
        <v>518280000</v>
      </c>
      <c r="E3754" s="6">
        <v>455820000</v>
      </c>
      <c r="F3754" s="6">
        <v>482160000</v>
      </c>
      <c r="G3754" s="6">
        <v>534320000</v>
      </c>
      <c r="I3754" s="8">
        <f t="shared" si="580"/>
        <v>524118210</v>
      </c>
      <c r="J3754" s="8">
        <f t="shared" si="581"/>
        <v>426298210</v>
      </c>
      <c r="K3754" s="8">
        <f t="shared" si="582"/>
        <v>518578210</v>
      </c>
      <c r="L3754" s="1"/>
      <c r="M3754" s="10">
        <f t="shared" si="583"/>
        <v>456118210</v>
      </c>
      <c r="N3754" s="10">
        <f t="shared" si="584"/>
        <v>482458210</v>
      </c>
      <c r="O3754" s="10">
        <f t="shared" si="585"/>
        <v>534618210</v>
      </c>
      <c r="Q3754" s="1">
        <f t="shared" si="586"/>
        <v>489664876.66666669</v>
      </c>
      <c r="R3754" s="1">
        <f t="shared" si="587"/>
        <v>491064876.66666669</v>
      </c>
      <c r="T3754" s="1">
        <f t="shared" si="588"/>
        <v>1.002859098266411</v>
      </c>
      <c r="U3754">
        <f t="shared" si="589"/>
        <v>0.9732369827349201</v>
      </c>
      <c r="Y3754" t="s">
        <v>9766</v>
      </c>
      <c r="Z3754" t="s">
        <v>9767</v>
      </c>
    </row>
    <row r="3755" spans="1:26">
      <c r="A3755" s="4">
        <v>1797100000</v>
      </c>
      <c r="B3755" s="4">
        <v>1532400000</v>
      </c>
      <c r="C3755" s="4">
        <v>1606400000</v>
      </c>
      <c r="E3755" s="6">
        <v>1482100000</v>
      </c>
      <c r="F3755" s="6">
        <v>1752400000</v>
      </c>
      <c r="G3755" s="6">
        <v>1715600000</v>
      </c>
      <c r="I3755" s="8">
        <f t="shared" si="580"/>
        <v>1797398210</v>
      </c>
      <c r="J3755" s="8">
        <f t="shared" si="581"/>
        <v>1532698210</v>
      </c>
      <c r="K3755" s="8">
        <f t="shared" si="582"/>
        <v>1606698210</v>
      </c>
      <c r="L3755" s="1"/>
      <c r="M3755" s="10">
        <f t="shared" si="583"/>
        <v>1482398210</v>
      </c>
      <c r="N3755" s="10">
        <f t="shared" si="584"/>
        <v>1752698210</v>
      </c>
      <c r="O3755" s="10">
        <f t="shared" si="585"/>
        <v>1715898210</v>
      </c>
      <c r="Q3755" s="1">
        <f t="shared" si="586"/>
        <v>1645598210</v>
      </c>
      <c r="R3755" s="1">
        <f t="shared" si="587"/>
        <v>1650331543.3333333</v>
      </c>
      <c r="T3755" s="1">
        <f t="shared" si="588"/>
        <v>1.0028763602831905</v>
      </c>
      <c r="U3755">
        <f t="shared" si="589"/>
        <v>0.96932091642677676</v>
      </c>
      <c r="Y3755" t="s">
        <v>5192</v>
      </c>
      <c r="Z3755" t="s">
        <v>5193</v>
      </c>
    </row>
    <row r="3756" spans="1:26">
      <c r="A3756" s="4">
        <v>1842700000</v>
      </c>
      <c r="B3756" s="4">
        <v>2197200000</v>
      </c>
      <c r="C3756" s="4">
        <v>2446300000</v>
      </c>
      <c r="E3756" s="6">
        <v>1872000000</v>
      </c>
      <c r="F3756" s="6">
        <v>2318400000</v>
      </c>
      <c r="G3756" s="6">
        <v>2314500000</v>
      </c>
      <c r="I3756" s="8">
        <f t="shared" si="580"/>
        <v>1842998210</v>
      </c>
      <c r="J3756" s="8">
        <f t="shared" si="581"/>
        <v>2197498210</v>
      </c>
      <c r="K3756" s="8">
        <f t="shared" si="582"/>
        <v>2446598210</v>
      </c>
      <c r="L3756" s="1"/>
      <c r="M3756" s="10">
        <f t="shared" si="583"/>
        <v>1872298210</v>
      </c>
      <c r="N3756" s="10">
        <f t="shared" si="584"/>
        <v>2318698210</v>
      </c>
      <c r="O3756" s="10">
        <f t="shared" si="585"/>
        <v>2314798210</v>
      </c>
      <c r="Q3756" s="1">
        <f t="shared" si="586"/>
        <v>2162364876.6666665</v>
      </c>
      <c r="R3756" s="1">
        <f t="shared" si="587"/>
        <v>2168598210</v>
      </c>
      <c r="T3756" s="1">
        <f t="shared" si="588"/>
        <v>1.002882646402832</v>
      </c>
      <c r="U3756">
        <f t="shared" si="589"/>
        <v>0.97962291571001292</v>
      </c>
      <c r="Y3756" t="s">
        <v>4106</v>
      </c>
      <c r="Z3756" t="s">
        <v>4107</v>
      </c>
    </row>
    <row r="3757" spans="1:26">
      <c r="A3757" s="4">
        <v>1647500000</v>
      </c>
      <c r="B3757" s="4">
        <v>1734500000</v>
      </c>
      <c r="C3757" s="4">
        <v>1629000000</v>
      </c>
      <c r="E3757" s="6">
        <v>1618200000</v>
      </c>
      <c r="F3757" s="6">
        <v>1742300000</v>
      </c>
      <c r="G3757" s="6">
        <v>1665100000</v>
      </c>
      <c r="I3757" s="8">
        <f t="shared" si="580"/>
        <v>1647798210</v>
      </c>
      <c r="J3757" s="8">
        <f t="shared" si="581"/>
        <v>1734798210</v>
      </c>
      <c r="K3757" s="8">
        <f t="shared" si="582"/>
        <v>1629298210</v>
      </c>
      <c r="L3757" s="1"/>
      <c r="M3757" s="10">
        <f t="shared" si="583"/>
        <v>1618498210</v>
      </c>
      <c r="N3757" s="10">
        <f t="shared" si="584"/>
        <v>1742598210</v>
      </c>
      <c r="O3757" s="10">
        <f t="shared" si="585"/>
        <v>1665398210</v>
      </c>
      <c r="Q3757" s="1">
        <f t="shared" si="586"/>
        <v>1670631543.3333333</v>
      </c>
      <c r="R3757" s="1">
        <f t="shared" si="587"/>
        <v>1675498210</v>
      </c>
      <c r="T3757" s="1">
        <f t="shared" si="588"/>
        <v>1.0029130700219848</v>
      </c>
      <c r="U3757">
        <f t="shared" si="589"/>
        <v>0.92512939271324279</v>
      </c>
      <c r="Y3757" t="s">
        <v>775</v>
      </c>
      <c r="Z3757" t="s">
        <v>776</v>
      </c>
    </row>
    <row r="3758" spans="1:26">
      <c r="A3758" s="4">
        <v>154820000000</v>
      </c>
      <c r="B3758" s="4">
        <v>163220000000</v>
      </c>
      <c r="C3758" s="4">
        <v>143050000000</v>
      </c>
      <c r="E3758" s="6">
        <v>153730000000</v>
      </c>
      <c r="F3758" s="6">
        <v>148320000000</v>
      </c>
      <c r="G3758" s="6">
        <v>160410000000</v>
      </c>
      <c r="I3758" s="8">
        <f t="shared" si="580"/>
        <v>154820298210</v>
      </c>
      <c r="J3758" s="8">
        <f t="shared" si="581"/>
        <v>163220298210</v>
      </c>
      <c r="K3758" s="8">
        <f t="shared" si="582"/>
        <v>143050298210</v>
      </c>
      <c r="L3758" s="1"/>
      <c r="M3758" s="10">
        <f t="shared" si="583"/>
        <v>153730298210</v>
      </c>
      <c r="N3758" s="10">
        <f t="shared" si="584"/>
        <v>148320298210</v>
      </c>
      <c r="O3758" s="10">
        <f t="shared" si="585"/>
        <v>160410298210</v>
      </c>
      <c r="Q3758" s="1">
        <f t="shared" si="586"/>
        <v>153696964876.66666</v>
      </c>
      <c r="R3758" s="1">
        <f t="shared" si="587"/>
        <v>154153631543.33334</v>
      </c>
      <c r="T3758" s="1">
        <f t="shared" si="588"/>
        <v>1.0029712146042256</v>
      </c>
      <c r="U3758">
        <f t="shared" si="589"/>
        <v>0.94978970231710025</v>
      </c>
      <c r="Y3758" t="s">
        <v>3888</v>
      </c>
      <c r="Z3758" t="s">
        <v>3889</v>
      </c>
    </row>
    <row r="3759" spans="1:26">
      <c r="A3759" s="4">
        <v>3052300000</v>
      </c>
      <c r="B3759" s="4">
        <v>2992700000</v>
      </c>
      <c r="C3759" s="4">
        <v>3933300000</v>
      </c>
      <c r="E3759" s="6">
        <v>3273200000</v>
      </c>
      <c r="F3759" s="6">
        <v>2996000000</v>
      </c>
      <c r="G3759" s="6">
        <v>3738900000</v>
      </c>
      <c r="I3759" s="8">
        <f t="shared" si="580"/>
        <v>3052598210</v>
      </c>
      <c r="J3759" s="8">
        <f t="shared" si="581"/>
        <v>2992998210</v>
      </c>
      <c r="K3759" s="8">
        <f t="shared" si="582"/>
        <v>3933598210</v>
      </c>
      <c r="L3759" s="1"/>
      <c r="M3759" s="10">
        <f t="shared" si="583"/>
        <v>3273498210</v>
      </c>
      <c r="N3759" s="10">
        <f t="shared" si="584"/>
        <v>2996298210</v>
      </c>
      <c r="O3759" s="10">
        <f t="shared" si="585"/>
        <v>3739198210</v>
      </c>
      <c r="Q3759" s="1">
        <f t="shared" si="586"/>
        <v>3326398210</v>
      </c>
      <c r="R3759" s="1">
        <f t="shared" si="587"/>
        <v>3336331543.3333335</v>
      </c>
      <c r="T3759" s="1">
        <f t="shared" si="588"/>
        <v>1.0029862129264835</v>
      </c>
      <c r="U3759">
        <f t="shared" si="589"/>
        <v>0.9800525855733786</v>
      </c>
      <c r="Y3759" t="s">
        <v>10395</v>
      </c>
      <c r="Z3759" t="s">
        <v>10396</v>
      </c>
    </row>
    <row r="3760" spans="1:26">
      <c r="A3760" s="4">
        <v>133170000</v>
      </c>
      <c r="B3760" s="4">
        <v>166310000</v>
      </c>
      <c r="C3760" s="4">
        <v>145860000</v>
      </c>
      <c r="E3760" s="6">
        <v>171280000</v>
      </c>
      <c r="F3760" s="6">
        <v>148970000</v>
      </c>
      <c r="G3760" s="6">
        <v>126430000</v>
      </c>
      <c r="I3760" s="8">
        <f t="shared" si="580"/>
        <v>133468210</v>
      </c>
      <c r="J3760" s="8">
        <f t="shared" si="581"/>
        <v>166608210</v>
      </c>
      <c r="K3760" s="8">
        <f t="shared" si="582"/>
        <v>146158210</v>
      </c>
      <c r="L3760" s="1"/>
      <c r="M3760" s="10">
        <f t="shared" si="583"/>
        <v>171578210</v>
      </c>
      <c r="N3760" s="10">
        <f t="shared" si="584"/>
        <v>149268210</v>
      </c>
      <c r="O3760" s="10">
        <f t="shared" si="585"/>
        <v>126728210</v>
      </c>
      <c r="Q3760" s="1">
        <f t="shared" si="586"/>
        <v>148744876.66666666</v>
      </c>
      <c r="R3760" s="1">
        <f t="shared" si="587"/>
        <v>149191543.33333334</v>
      </c>
      <c r="T3760" s="1">
        <f t="shared" si="588"/>
        <v>1.0030029045482196</v>
      </c>
      <c r="U3760">
        <f t="shared" si="589"/>
        <v>0.97926027840930052</v>
      </c>
      <c r="Y3760" t="s">
        <v>421</v>
      </c>
      <c r="Z3760" t="s">
        <v>422</v>
      </c>
    </row>
    <row r="3761" spans="1:26">
      <c r="A3761" s="4">
        <v>76857000</v>
      </c>
      <c r="B3761" s="4">
        <v>87532000</v>
      </c>
      <c r="C3761" s="4">
        <v>69690000</v>
      </c>
      <c r="E3761" s="6">
        <v>84902000</v>
      </c>
      <c r="F3761" s="6">
        <v>78123000</v>
      </c>
      <c r="G3761" s="6">
        <v>71777000</v>
      </c>
      <c r="I3761" s="8">
        <f t="shared" si="580"/>
        <v>77155210</v>
      </c>
      <c r="J3761" s="8">
        <f t="shared" si="581"/>
        <v>87830210</v>
      </c>
      <c r="K3761" s="8">
        <f t="shared" si="582"/>
        <v>69988210</v>
      </c>
      <c r="L3761" s="1"/>
      <c r="M3761" s="10">
        <f t="shared" si="583"/>
        <v>85200210</v>
      </c>
      <c r="N3761" s="10">
        <f t="shared" si="584"/>
        <v>78421210</v>
      </c>
      <c r="O3761" s="10">
        <f t="shared" si="585"/>
        <v>72075210</v>
      </c>
      <c r="Q3761" s="1">
        <f t="shared" si="586"/>
        <v>78324543.333333328</v>
      </c>
      <c r="R3761" s="1">
        <f t="shared" si="587"/>
        <v>78565543.333333328</v>
      </c>
      <c r="T3761" s="1">
        <f t="shared" si="588"/>
        <v>1.0030769410167431</v>
      </c>
      <c r="U3761">
        <f t="shared" si="589"/>
        <v>0.97185889849190177</v>
      </c>
      <c r="Y3761" t="s">
        <v>9304</v>
      </c>
      <c r="Z3761" t="s">
        <v>9305</v>
      </c>
    </row>
    <row r="3762" spans="1:26">
      <c r="A3762" s="4">
        <v>186370000</v>
      </c>
      <c r="B3762" s="4">
        <v>186150000</v>
      </c>
      <c r="C3762" s="4">
        <v>155820000</v>
      </c>
      <c r="E3762" s="6">
        <v>177940000</v>
      </c>
      <c r="F3762" s="6">
        <v>162290000</v>
      </c>
      <c r="G3762" s="6">
        <v>189780000</v>
      </c>
      <c r="I3762" s="8">
        <f t="shared" si="580"/>
        <v>186668210</v>
      </c>
      <c r="J3762" s="8">
        <f t="shared" si="581"/>
        <v>186448210</v>
      </c>
      <c r="K3762" s="8">
        <f t="shared" si="582"/>
        <v>156118210</v>
      </c>
      <c r="L3762" s="1"/>
      <c r="M3762" s="10">
        <f t="shared" si="583"/>
        <v>178238210</v>
      </c>
      <c r="N3762" s="10">
        <f t="shared" si="584"/>
        <v>162588210</v>
      </c>
      <c r="O3762" s="10">
        <f t="shared" si="585"/>
        <v>190078210</v>
      </c>
      <c r="Q3762" s="1">
        <f t="shared" si="586"/>
        <v>176411543.33333334</v>
      </c>
      <c r="R3762" s="1">
        <f t="shared" si="587"/>
        <v>176968210</v>
      </c>
      <c r="T3762" s="1">
        <f t="shared" si="588"/>
        <v>1.0031555002362562</v>
      </c>
      <c r="U3762">
        <f t="shared" si="589"/>
        <v>0.9676411263534066</v>
      </c>
      <c r="Y3762" t="s">
        <v>2099</v>
      </c>
      <c r="Z3762" t="s">
        <v>2100</v>
      </c>
    </row>
    <row r="3763" spans="1:26">
      <c r="A3763" s="4">
        <v>19085000000</v>
      </c>
      <c r="B3763" s="4">
        <v>19713000000</v>
      </c>
      <c r="C3763" s="4">
        <v>19483000000</v>
      </c>
      <c r="E3763" s="6">
        <v>19016000000</v>
      </c>
      <c r="F3763" s="6">
        <v>19436000000</v>
      </c>
      <c r="G3763" s="6">
        <v>20014000000</v>
      </c>
      <c r="I3763" s="8">
        <f t="shared" si="580"/>
        <v>19085298210</v>
      </c>
      <c r="J3763" s="8">
        <f t="shared" si="581"/>
        <v>19713298210</v>
      </c>
      <c r="K3763" s="8">
        <f t="shared" si="582"/>
        <v>19483298210</v>
      </c>
      <c r="L3763" s="1"/>
      <c r="M3763" s="10">
        <f t="shared" si="583"/>
        <v>19016298210</v>
      </c>
      <c r="N3763" s="10">
        <f t="shared" si="584"/>
        <v>19436298210</v>
      </c>
      <c r="O3763" s="10">
        <f t="shared" si="585"/>
        <v>20014298210</v>
      </c>
      <c r="Q3763" s="1">
        <f t="shared" si="586"/>
        <v>19427298210</v>
      </c>
      <c r="R3763" s="1">
        <f t="shared" si="587"/>
        <v>19488964876.666668</v>
      </c>
      <c r="T3763" s="1">
        <f t="shared" si="588"/>
        <v>1.0031742276254825</v>
      </c>
      <c r="U3763">
        <f t="shared" si="589"/>
        <v>0.86588858661599144</v>
      </c>
      <c r="Y3763" t="s">
        <v>5170</v>
      </c>
      <c r="Z3763" t="s">
        <v>5171</v>
      </c>
    </row>
    <row r="3764" spans="1:26">
      <c r="A3764" s="4">
        <v>67127000</v>
      </c>
      <c r="B3764" s="4">
        <v>23663000</v>
      </c>
      <c r="C3764" s="4">
        <v>49199000</v>
      </c>
      <c r="E3764" s="6">
        <v>43632000</v>
      </c>
      <c r="F3764" s="6">
        <v>45583000</v>
      </c>
      <c r="G3764" s="6">
        <v>51237000</v>
      </c>
      <c r="I3764" s="8">
        <f t="shared" si="580"/>
        <v>67425210</v>
      </c>
      <c r="J3764" s="8">
        <f t="shared" si="581"/>
        <v>23961210</v>
      </c>
      <c r="K3764" s="8">
        <f t="shared" si="582"/>
        <v>49497210</v>
      </c>
      <c r="L3764" s="1"/>
      <c r="M3764" s="10">
        <f t="shared" si="583"/>
        <v>43930210</v>
      </c>
      <c r="N3764" s="10">
        <f t="shared" si="584"/>
        <v>45881210</v>
      </c>
      <c r="O3764" s="10">
        <f t="shared" si="585"/>
        <v>51535210</v>
      </c>
      <c r="Q3764" s="1">
        <f t="shared" si="586"/>
        <v>46961210</v>
      </c>
      <c r="R3764" s="1">
        <f t="shared" si="587"/>
        <v>47115543.333333336</v>
      </c>
      <c r="T3764" s="1">
        <f t="shared" si="588"/>
        <v>1.0032864002723383</v>
      </c>
      <c r="U3764">
        <f t="shared" si="589"/>
        <v>0.99096818513708007</v>
      </c>
      <c r="Y3764" t="s">
        <v>8001</v>
      </c>
      <c r="Z3764" t="s">
        <v>8002</v>
      </c>
    </row>
    <row r="3765" spans="1:26">
      <c r="A3765" s="4">
        <v>11322000000</v>
      </c>
      <c r="B3765" s="4">
        <v>9916600000</v>
      </c>
      <c r="C3765" s="4">
        <v>9858500000</v>
      </c>
      <c r="E3765" s="6">
        <v>9877900000</v>
      </c>
      <c r="F3765" s="6">
        <v>10586000000</v>
      </c>
      <c r="G3765" s="6">
        <v>10738000000</v>
      </c>
      <c r="I3765" s="8">
        <f t="shared" si="580"/>
        <v>11322298210</v>
      </c>
      <c r="J3765" s="8">
        <f t="shared" si="581"/>
        <v>9916898210</v>
      </c>
      <c r="K3765" s="8">
        <f t="shared" si="582"/>
        <v>9858798210</v>
      </c>
      <c r="L3765" s="1"/>
      <c r="M3765" s="10">
        <f t="shared" si="583"/>
        <v>9878198210</v>
      </c>
      <c r="N3765" s="10">
        <f t="shared" si="584"/>
        <v>10586298210</v>
      </c>
      <c r="O3765" s="10">
        <f t="shared" si="585"/>
        <v>10738298210</v>
      </c>
      <c r="Q3765" s="1">
        <f t="shared" si="586"/>
        <v>10365998210</v>
      </c>
      <c r="R3765" s="1">
        <f t="shared" si="587"/>
        <v>10400931543.333334</v>
      </c>
      <c r="T3765" s="1">
        <f t="shared" si="588"/>
        <v>1.0033699922212638</v>
      </c>
      <c r="U3765">
        <f t="shared" si="589"/>
        <v>0.95213804824831638</v>
      </c>
      <c r="Y3765" t="s">
        <v>12932</v>
      </c>
      <c r="Z3765" t="s">
        <v>12933</v>
      </c>
    </row>
    <row r="3766" spans="1:26">
      <c r="A3766" s="4">
        <v>92651000</v>
      </c>
      <c r="B3766" s="4">
        <v>89009000</v>
      </c>
      <c r="C3766" s="4">
        <v>81355000</v>
      </c>
      <c r="E3766" s="6">
        <v>90033000</v>
      </c>
      <c r="F3766" s="6">
        <v>74652000</v>
      </c>
      <c r="G3766" s="6">
        <v>99234000</v>
      </c>
      <c r="I3766" s="8">
        <f t="shared" si="580"/>
        <v>92949210</v>
      </c>
      <c r="J3766" s="8">
        <f t="shared" si="581"/>
        <v>89307210</v>
      </c>
      <c r="K3766" s="8">
        <f t="shared" si="582"/>
        <v>81653210</v>
      </c>
      <c r="L3766" s="1"/>
      <c r="M3766" s="10">
        <f t="shared" si="583"/>
        <v>90331210</v>
      </c>
      <c r="N3766" s="10">
        <f t="shared" si="584"/>
        <v>74950210</v>
      </c>
      <c r="O3766" s="10">
        <f t="shared" si="585"/>
        <v>99532210</v>
      </c>
      <c r="Q3766" s="1">
        <f t="shared" si="586"/>
        <v>87969876.666666672</v>
      </c>
      <c r="R3766" s="1">
        <f t="shared" si="587"/>
        <v>88271210</v>
      </c>
      <c r="T3766" s="1">
        <f t="shared" si="588"/>
        <v>1.0034254149801203</v>
      </c>
      <c r="U3766">
        <f t="shared" si="589"/>
        <v>0.97142109784100628</v>
      </c>
      <c r="Y3766" t="s">
        <v>5551</v>
      </c>
      <c r="Z3766" t="s">
        <v>5552</v>
      </c>
    </row>
    <row r="3767" spans="1:26">
      <c r="A3767" s="4">
        <v>271610000</v>
      </c>
      <c r="B3767" s="4">
        <v>309030000</v>
      </c>
      <c r="C3767" s="4">
        <v>253840000</v>
      </c>
      <c r="E3767" s="6">
        <v>276660000</v>
      </c>
      <c r="F3767" s="6">
        <v>308520000</v>
      </c>
      <c r="G3767" s="6">
        <v>252250000</v>
      </c>
      <c r="I3767" s="8">
        <f t="shared" si="580"/>
        <v>271908210</v>
      </c>
      <c r="J3767" s="8">
        <f t="shared" si="581"/>
        <v>309328210</v>
      </c>
      <c r="K3767" s="8">
        <f t="shared" si="582"/>
        <v>254138210</v>
      </c>
      <c r="L3767" s="1"/>
      <c r="M3767" s="10">
        <f t="shared" si="583"/>
        <v>276958210</v>
      </c>
      <c r="N3767" s="10">
        <f t="shared" si="584"/>
        <v>308818210</v>
      </c>
      <c r="O3767" s="10">
        <f t="shared" si="585"/>
        <v>252548210</v>
      </c>
      <c r="Q3767" s="1">
        <f t="shared" si="586"/>
        <v>278458210</v>
      </c>
      <c r="R3767" s="1">
        <f t="shared" si="587"/>
        <v>279441543.33333331</v>
      </c>
      <c r="T3767" s="1">
        <f t="shared" si="588"/>
        <v>1.0035313497610048</v>
      </c>
      <c r="U3767">
        <f t="shared" si="589"/>
        <v>0.96797585215569337</v>
      </c>
      <c r="Y3767" t="s">
        <v>12500</v>
      </c>
      <c r="Z3767" t="s">
        <v>12501</v>
      </c>
    </row>
    <row r="3768" spans="1:26">
      <c r="A3768" s="4">
        <v>1393400000</v>
      </c>
      <c r="B3768" s="4">
        <v>1055700000</v>
      </c>
      <c r="C3768" s="4">
        <v>895940000</v>
      </c>
      <c r="E3768" s="6">
        <v>1079800000</v>
      </c>
      <c r="F3768" s="6">
        <v>1114600000</v>
      </c>
      <c r="G3768" s="6">
        <v>1162600000</v>
      </c>
      <c r="I3768" s="8">
        <f t="shared" si="580"/>
        <v>1393698210</v>
      </c>
      <c r="J3768" s="8">
        <f t="shared" si="581"/>
        <v>1055998210</v>
      </c>
      <c r="K3768" s="8">
        <f t="shared" si="582"/>
        <v>896238210</v>
      </c>
      <c r="L3768" s="1"/>
      <c r="M3768" s="10">
        <f t="shared" si="583"/>
        <v>1080098210</v>
      </c>
      <c r="N3768" s="10">
        <f t="shared" si="584"/>
        <v>1114898210</v>
      </c>
      <c r="O3768" s="10">
        <f t="shared" si="585"/>
        <v>1162898210</v>
      </c>
      <c r="Q3768" s="1">
        <f t="shared" si="586"/>
        <v>1115311543.3333333</v>
      </c>
      <c r="R3768" s="1">
        <f t="shared" si="587"/>
        <v>1119298210</v>
      </c>
      <c r="T3768" s="1">
        <f t="shared" si="588"/>
        <v>1.0035744870484813</v>
      </c>
      <c r="U3768">
        <f t="shared" si="589"/>
        <v>0.97988002872176361</v>
      </c>
      <c r="Y3768" t="s">
        <v>2824</v>
      </c>
      <c r="Z3768" t="s">
        <v>2825</v>
      </c>
    </row>
    <row r="3769" spans="1:26">
      <c r="A3769" s="4">
        <v>381220000</v>
      </c>
      <c r="B3769" s="4">
        <v>405030000</v>
      </c>
      <c r="C3769" s="4">
        <v>371050000</v>
      </c>
      <c r="E3769" s="6">
        <v>337000000</v>
      </c>
      <c r="F3769" s="6">
        <v>415890000</v>
      </c>
      <c r="G3769" s="6">
        <v>408560000</v>
      </c>
      <c r="I3769" s="8">
        <f t="shared" si="580"/>
        <v>381518210</v>
      </c>
      <c r="J3769" s="8">
        <f t="shared" si="581"/>
        <v>405328210</v>
      </c>
      <c r="K3769" s="8">
        <f t="shared" si="582"/>
        <v>371348210</v>
      </c>
      <c r="L3769" s="1"/>
      <c r="M3769" s="10">
        <f t="shared" si="583"/>
        <v>337298210</v>
      </c>
      <c r="N3769" s="10">
        <f t="shared" si="584"/>
        <v>416188210</v>
      </c>
      <c r="O3769" s="10">
        <f t="shared" si="585"/>
        <v>408858210</v>
      </c>
      <c r="Q3769" s="1">
        <f t="shared" si="586"/>
        <v>386064876.66666669</v>
      </c>
      <c r="R3769" s="1">
        <f t="shared" si="587"/>
        <v>387448210</v>
      </c>
      <c r="T3769" s="1">
        <f t="shared" si="588"/>
        <v>1.0035831628747924</v>
      </c>
      <c r="U3769">
        <f t="shared" si="589"/>
        <v>0.96174212759197086</v>
      </c>
      <c r="Y3769" t="s">
        <v>7381</v>
      </c>
      <c r="Z3769" t="s">
        <v>7382</v>
      </c>
    </row>
    <row r="3770" spans="1:26">
      <c r="A3770" s="4">
        <v>4673600000</v>
      </c>
      <c r="B3770" s="4">
        <v>4883400000</v>
      </c>
      <c r="C3770" s="4">
        <v>5049900000</v>
      </c>
      <c r="E3770" s="6">
        <v>4857800000</v>
      </c>
      <c r="F3770" s="6">
        <v>4776500000</v>
      </c>
      <c r="G3770" s="6">
        <v>5025300000</v>
      </c>
      <c r="I3770" s="8">
        <f t="shared" si="580"/>
        <v>4673898210</v>
      </c>
      <c r="J3770" s="8">
        <f t="shared" si="581"/>
        <v>4883698210</v>
      </c>
      <c r="K3770" s="8">
        <f t="shared" si="582"/>
        <v>5050198210</v>
      </c>
      <c r="L3770" s="1"/>
      <c r="M3770" s="10">
        <f t="shared" si="583"/>
        <v>4858098210</v>
      </c>
      <c r="N3770" s="10">
        <f t="shared" si="584"/>
        <v>4776798210</v>
      </c>
      <c r="O3770" s="10">
        <f t="shared" si="585"/>
        <v>5025598210</v>
      </c>
      <c r="Q3770" s="1">
        <f t="shared" si="586"/>
        <v>4869264876.666667</v>
      </c>
      <c r="R3770" s="1">
        <f t="shared" si="587"/>
        <v>4886831543.333333</v>
      </c>
      <c r="T3770" s="1">
        <f t="shared" si="588"/>
        <v>1.0036076629864283</v>
      </c>
      <c r="U3770">
        <f t="shared" si="589"/>
        <v>0.8999645689250052</v>
      </c>
      <c r="Y3770" t="s">
        <v>10618</v>
      </c>
      <c r="Z3770" t="s">
        <v>10619</v>
      </c>
    </row>
    <row r="3771" spans="1:26">
      <c r="A3771" s="4">
        <v>396650000</v>
      </c>
      <c r="B3771" s="4">
        <v>634400000</v>
      </c>
      <c r="C3771" s="4">
        <v>184460000</v>
      </c>
      <c r="E3771" s="6">
        <v>348020000</v>
      </c>
      <c r="F3771" s="6">
        <v>327210000</v>
      </c>
      <c r="G3771" s="6">
        <v>544690000</v>
      </c>
      <c r="I3771" s="8">
        <f t="shared" si="580"/>
        <v>396948210</v>
      </c>
      <c r="J3771" s="8">
        <f t="shared" si="581"/>
        <v>634698210</v>
      </c>
      <c r="K3771" s="8">
        <f t="shared" si="582"/>
        <v>184758210</v>
      </c>
      <c r="L3771" s="1"/>
      <c r="M3771" s="10">
        <f t="shared" si="583"/>
        <v>348318210</v>
      </c>
      <c r="N3771" s="10">
        <f t="shared" si="584"/>
        <v>327508210</v>
      </c>
      <c r="O3771" s="10">
        <f t="shared" si="585"/>
        <v>544988210</v>
      </c>
      <c r="Q3771" s="1">
        <f t="shared" si="586"/>
        <v>405468210</v>
      </c>
      <c r="R3771" s="1">
        <f t="shared" si="587"/>
        <v>406938210</v>
      </c>
      <c r="T3771" s="1">
        <f t="shared" si="588"/>
        <v>1.003625438354341</v>
      </c>
      <c r="U3771">
        <f t="shared" si="589"/>
        <v>0.99251403224656543</v>
      </c>
      <c r="Y3771" t="s">
        <v>11769</v>
      </c>
      <c r="Z3771" t="s">
        <v>11770</v>
      </c>
    </row>
    <row r="3772" spans="1:26">
      <c r="A3772" s="4">
        <v>124480000</v>
      </c>
      <c r="B3772" s="4">
        <v>134980000</v>
      </c>
      <c r="C3772" s="4">
        <v>130080000</v>
      </c>
      <c r="E3772" s="6">
        <v>97598000</v>
      </c>
      <c r="F3772" s="6">
        <v>165840000</v>
      </c>
      <c r="G3772" s="6">
        <v>127520000</v>
      </c>
      <c r="I3772" s="8">
        <f t="shared" si="580"/>
        <v>124778210</v>
      </c>
      <c r="J3772" s="8">
        <f t="shared" si="581"/>
        <v>135278210</v>
      </c>
      <c r="K3772" s="8">
        <f t="shared" si="582"/>
        <v>130378210</v>
      </c>
      <c r="L3772" s="1"/>
      <c r="M3772" s="10">
        <f t="shared" si="583"/>
        <v>97896210</v>
      </c>
      <c r="N3772" s="10">
        <f t="shared" si="584"/>
        <v>166138210</v>
      </c>
      <c r="O3772" s="10">
        <f t="shared" si="585"/>
        <v>127818210</v>
      </c>
      <c r="Q3772" s="1">
        <f t="shared" si="586"/>
        <v>130144876.66666667</v>
      </c>
      <c r="R3772" s="1">
        <f t="shared" si="587"/>
        <v>130617543.33333333</v>
      </c>
      <c r="T3772" s="1">
        <f t="shared" si="588"/>
        <v>1.0036318499719146</v>
      </c>
      <c r="U3772">
        <f t="shared" si="589"/>
        <v>0.98226022881481312</v>
      </c>
      <c r="Y3772" t="s">
        <v>11041</v>
      </c>
      <c r="Z3772" t="s">
        <v>11042</v>
      </c>
    </row>
    <row r="3773" spans="1:26">
      <c r="A3773" s="4">
        <v>5546400000</v>
      </c>
      <c r="B3773" s="4">
        <v>6813300000</v>
      </c>
      <c r="C3773" s="4">
        <v>6440900000</v>
      </c>
      <c r="E3773" s="6">
        <v>5634100000</v>
      </c>
      <c r="F3773" s="6">
        <v>6528100000</v>
      </c>
      <c r="G3773" s="6">
        <v>6709300000</v>
      </c>
      <c r="I3773" s="8">
        <f t="shared" si="580"/>
        <v>5546698210</v>
      </c>
      <c r="J3773" s="8">
        <f t="shared" si="581"/>
        <v>6813598210</v>
      </c>
      <c r="K3773" s="8">
        <f t="shared" si="582"/>
        <v>6441198210</v>
      </c>
      <c r="L3773" s="1"/>
      <c r="M3773" s="10">
        <f t="shared" si="583"/>
        <v>5634398210</v>
      </c>
      <c r="N3773" s="10">
        <f t="shared" si="584"/>
        <v>6528398210</v>
      </c>
      <c r="O3773" s="10">
        <f t="shared" si="585"/>
        <v>6709598210</v>
      </c>
      <c r="Q3773" s="1">
        <f t="shared" si="586"/>
        <v>6267164876.666667</v>
      </c>
      <c r="R3773" s="1">
        <f t="shared" si="587"/>
        <v>6290798210</v>
      </c>
      <c r="T3773" s="1">
        <f t="shared" si="588"/>
        <v>1.0037709767970717</v>
      </c>
      <c r="U3773">
        <f t="shared" si="589"/>
        <v>0.96469158367186147</v>
      </c>
      <c r="Y3773" t="s">
        <v>4197</v>
      </c>
      <c r="Z3773" t="s">
        <v>4198</v>
      </c>
    </row>
    <row r="3774" spans="1:26">
      <c r="A3774" s="4">
        <v>2537600000</v>
      </c>
      <c r="B3774" s="4">
        <v>2573600000</v>
      </c>
      <c r="C3774" s="4">
        <v>2615700000</v>
      </c>
      <c r="E3774" s="6">
        <v>2563700000</v>
      </c>
      <c r="F3774" s="6">
        <v>2309200000</v>
      </c>
      <c r="G3774" s="6">
        <v>2883700000</v>
      </c>
      <c r="I3774" s="8">
        <f t="shared" si="580"/>
        <v>2537898210</v>
      </c>
      <c r="J3774" s="8">
        <f t="shared" si="581"/>
        <v>2573898210</v>
      </c>
      <c r="K3774" s="8">
        <f t="shared" si="582"/>
        <v>2615998210</v>
      </c>
      <c r="L3774" s="1"/>
      <c r="M3774" s="10">
        <f t="shared" si="583"/>
        <v>2563998210</v>
      </c>
      <c r="N3774" s="10">
        <f t="shared" si="584"/>
        <v>2309498210</v>
      </c>
      <c r="O3774" s="10">
        <f t="shared" si="585"/>
        <v>2883998210</v>
      </c>
      <c r="Q3774" s="1">
        <f t="shared" si="586"/>
        <v>2575931543.3333335</v>
      </c>
      <c r="R3774" s="1">
        <f t="shared" si="587"/>
        <v>2585831543.3333335</v>
      </c>
      <c r="T3774" s="1">
        <f t="shared" si="588"/>
        <v>1.0038432698359636</v>
      </c>
      <c r="U3774">
        <f t="shared" si="589"/>
        <v>0.95576401042957559</v>
      </c>
      <c r="Y3774" t="s">
        <v>5134</v>
      </c>
      <c r="Z3774" t="s">
        <v>5135</v>
      </c>
    </row>
    <row r="3775" spans="1:26">
      <c r="A3775" s="4">
        <v>3923600000</v>
      </c>
      <c r="B3775" s="4">
        <v>3568500000</v>
      </c>
      <c r="C3775" s="4">
        <v>4080200000</v>
      </c>
      <c r="E3775" s="6">
        <v>3898200000</v>
      </c>
      <c r="F3775" s="6">
        <v>3898700000</v>
      </c>
      <c r="G3775" s="6">
        <v>3819900000</v>
      </c>
      <c r="I3775" s="8">
        <f t="shared" si="580"/>
        <v>3923898210</v>
      </c>
      <c r="J3775" s="8">
        <f t="shared" si="581"/>
        <v>3568798210</v>
      </c>
      <c r="K3775" s="8">
        <f t="shared" si="582"/>
        <v>4080498210</v>
      </c>
      <c r="L3775" s="1"/>
      <c r="M3775" s="10">
        <f t="shared" si="583"/>
        <v>3898498210</v>
      </c>
      <c r="N3775" s="10">
        <f t="shared" si="584"/>
        <v>3898998210</v>
      </c>
      <c r="O3775" s="10">
        <f t="shared" si="585"/>
        <v>3820198210</v>
      </c>
      <c r="Q3775" s="1">
        <f t="shared" si="586"/>
        <v>3857731543.3333335</v>
      </c>
      <c r="R3775" s="1">
        <f t="shared" si="587"/>
        <v>3872564876.6666665</v>
      </c>
      <c r="T3775" s="1">
        <f t="shared" si="588"/>
        <v>1.0038450921653599</v>
      </c>
      <c r="U3775">
        <f t="shared" si="589"/>
        <v>0.92772248329133356</v>
      </c>
      <c r="Y3775" t="s">
        <v>5427</v>
      </c>
      <c r="Z3775" t="s">
        <v>5428</v>
      </c>
    </row>
    <row r="3776" spans="1:26">
      <c r="A3776" s="4">
        <v>2282400000</v>
      </c>
      <c r="B3776" s="4">
        <v>2502300000</v>
      </c>
      <c r="C3776" s="4">
        <v>2573500000</v>
      </c>
      <c r="E3776" s="6">
        <v>2200000000</v>
      </c>
      <c r="F3776" s="6">
        <v>2333500000</v>
      </c>
      <c r="G3776" s="6">
        <v>2853400000</v>
      </c>
      <c r="I3776" s="8">
        <f t="shared" si="580"/>
        <v>2282698210</v>
      </c>
      <c r="J3776" s="8">
        <f t="shared" si="581"/>
        <v>2502598210</v>
      </c>
      <c r="K3776" s="8">
        <f t="shared" si="582"/>
        <v>2573798210</v>
      </c>
      <c r="L3776" s="1"/>
      <c r="M3776" s="10">
        <f t="shared" si="583"/>
        <v>2200298210</v>
      </c>
      <c r="N3776" s="10">
        <f t="shared" si="584"/>
        <v>2333798210</v>
      </c>
      <c r="O3776" s="10">
        <f t="shared" si="585"/>
        <v>2853698210</v>
      </c>
      <c r="Q3776" s="1">
        <f t="shared" si="586"/>
        <v>2453031543.3333335</v>
      </c>
      <c r="R3776" s="1">
        <f t="shared" si="587"/>
        <v>2462598210</v>
      </c>
      <c r="T3776" s="1">
        <f t="shared" si="588"/>
        <v>1.0038999362615886</v>
      </c>
      <c r="U3776">
        <f t="shared" si="589"/>
        <v>0.96705766279361283</v>
      </c>
      <c r="Y3776" t="s">
        <v>4979</v>
      </c>
      <c r="Z3776" t="s">
        <v>4980</v>
      </c>
    </row>
    <row r="3777" spans="1:30">
      <c r="A3777" s="4">
        <v>1733000000</v>
      </c>
      <c r="B3777" s="4">
        <v>1801100000</v>
      </c>
      <c r="C3777" s="4">
        <v>1668000000</v>
      </c>
      <c r="E3777" s="6">
        <v>1450700000</v>
      </c>
      <c r="F3777" s="6">
        <v>1961800000</v>
      </c>
      <c r="G3777" s="6">
        <v>1809900000</v>
      </c>
      <c r="I3777" s="8">
        <f t="shared" si="580"/>
        <v>1733298210</v>
      </c>
      <c r="J3777" s="8">
        <f t="shared" si="581"/>
        <v>1801398210</v>
      </c>
      <c r="K3777" s="8">
        <f t="shared" si="582"/>
        <v>1668298210</v>
      </c>
      <c r="L3777" s="1"/>
      <c r="M3777" s="10">
        <f t="shared" si="583"/>
        <v>1450998210</v>
      </c>
      <c r="N3777" s="10">
        <f t="shared" si="584"/>
        <v>1962098210</v>
      </c>
      <c r="O3777" s="10">
        <f t="shared" si="585"/>
        <v>1810198210</v>
      </c>
      <c r="Q3777" s="1">
        <f t="shared" si="586"/>
        <v>1734331543.3333333</v>
      </c>
      <c r="R3777" s="1">
        <f t="shared" si="587"/>
        <v>1741098210</v>
      </c>
      <c r="T3777" s="1">
        <f t="shared" si="588"/>
        <v>1.0039015992603475</v>
      </c>
      <c r="U3777">
        <f t="shared" si="589"/>
        <v>0.96754915499846406</v>
      </c>
      <c r="Y3777" t="s">
        <v>7977</v>
      </c>
      <c r="Z3777" t="s">
        <v>7978</v>
      </c>
    </row>
    <row r="3778" spans="1:30">
      <c r="A3778" s="4">
        <v>333450000</v>
      </c>
      <c r="B3778" s="4">
        <v>404180000</v>
      </c>
      <c r="C3778" s="4">
        <v>417850000</v>
      </c>
      <c r="E3778" s="6">
        <v>394980000</v>
      </c>
      <c r="F3778" s="6">
        <v>378940000</v>
      </c>
      <c r="G3778" s="6">
        <v>386090000</v>
      </c>
      <c r="I3778" s="8">
        <f t="shared" si="580"/>
        <v>333748210</v>
      </c>
      <c r="J3778" s="8">
        <f t="shared" si="581"/>
        <v>404478210</v>
      </c>
      <c r="K3778" s="8">
        <f t="shared" si="582"/>
        <v>418148210</v>
      </c>
      <c r="L3778" s="1"/>
      <c r="M3778" s="10">
        <f t="shared" si="583"/>
        <v>395278210</v>
      </c>
      <c r="N3778" s="10">
        <f t="shared" si="584"/>
        <v>379238210</v>
      </c>
      <c r="O3778" s="10">
        <f t="shared" si="585"/>
        <v>386388210</v>
      </c>
      <c r="Q3778" s="1">
        <f t="shared" si="586"/>
        <v>385458210</v>
      </c>
      <c r="R3778" s="1">
        <f t="shared" si="587"/>
        <v>386968210</v>
      </c>
      <c r="T3778" s="1">
        <f t="shared" si="588"/>
        <v>1.003917415587023</v>
      </c>
      <c r="U3778">
        <f t="shared" si="589"/>
        <v>0.95739372518661525</v>
      </c>
      <c r="Y3778" t="s">
        <v>4266</v>
      </c>
      <c r="Z3778" t="s">
        <v>4267</v>
      </c>
    </row>
    <row r="3779" spans="1:30">
      <c r="A3779" s="4">
        <v>38882000</v>
      </c>
      <c r="B3779" s="4">
        <v>33419000</v>
      </c>
      <c r="C3779" s="4">
        <v>20720000</v>
      </c>
      <c r="E3779" s="6">
        <v>24415000</v>
      </c>
      <c r="F3779" s="6">
        <v>38439000</v>
      </c>
      <c r="G3779" s="6">
        <v>30550000</v>
      </c>
      <c r="I3779" s="8">
        <f t="shared" ref="I3779:I3842" si="590">A3779+298210</f>
        <v>39180210</v>
      </c>
      <c r="J3779" s="8">
        <f t="shared" ref="J3779:J3842" si="591">B3779+298210</f>
        <v>33717210</v>
      </c>
      <c r="K3779" s="8">
        <f t="shared" ref="K3779:K3842" si="592">C3779+298210</f>
        <v>21018210</v>
      </c>
      <c r="L3779" s="1"/>
      <c r="M3779" s="10">
        <f t="shared" ref="M3779:M3842" si="593">E3779+298210</f>
        <v>24713210</v>
      </c>
      <c r="N3779" s="10">
        <f t="shared" ref="N3779:N3842" si="594">F3779+298210</f>
        <v>38737210</v>
      </c>
      <c r="O3779" s="10">
        <f t="shared" ref="O3779:O3842" si="595">G3779+298210</f>
        <v>30848210</v>
      </c>
      <c r="Q3779" s="1">
        <f t="shared" ref="Q3779:Q3842" si="596">AVERAGE(I3779:K3779)</f>
        <v>31305210</v>
      </c>
      <c r="R3779" s="1">
        <f t="shared" ref="R3779:R3842" si="597">AVERAGE(M3779:O3779)</f>
        <v>31432876.666666668</v>
      </c>
      <c r="T3779" s="1">
        <f t="shared" ref="T3779:T3842" si="598">R3779/Q3779</f>
        <v>1.0040781284222871</v>
      </c>
      <c r="U3779">
        <f t="shared" ref="U3779:U3842" si="599">_xlfn.T.TEST(M3779:O3779, I3779:K3779, 2, 2)</f>
        <v>0.98579324539342816</v>
      </c>
      <c r="Y3779" t="s">
        <v>6239</v>
      </c>
      <c r="Z3779" t="s">
        <v>6240</v>
      </c>
    </row>
    <row r="3780" spans="1:30">
      <c r="A3780" s="4">
        <v>403500000</v>
      </c>
      <c r="B3780" s="4">
        <v>521270000</v>
      </c>
      <c r="C3780" s="4">
        <v>514420000</v>
      </c>
      <c r="E3780" s="6">
        <v>425250000</v>
      </c>
      <c r="F3780" s="6">
        <v>587340000</v>
      </c>
      <c r="G3780" s="6">
        <v>432610000</v>
      </c>
      <c r="I3780" s="8">
        <f t="shared" si="590"/>
        <v>403798210</v>
      </c>
      <c r="J3780" s="8">
        <f t="shared" si="591"/>
        <v>521568210</v>
      </c>
      <c r="K3780" s="8">
        <f t="shared" si="592"/>
        <v>514718210</v>
      </c>
      <c r="L3780" s="1"/>
      <c r="M3780" s="10">
        <f t="shared" si="593"/>
        <v>425548210</v>
      </c>
      <c r="N3780" s="10">
        <f t="shared" si="594"/>
        <v>587638210</v>
      </c>
      <c r="O3780" s="10">
        <f t="shared" si="595"/>
        <v>432908210</v>
      </c>
      <c r="Q3780" s="1">
        <f t="shared" si="596"/>
        <v>480028210</v>
      </c>
      <c r="R3780" s="1">
        <f t="shared" si="597"/>
        <v>482031543.33333331</v>
      </c>
      <c r="T3780" s="1">
        <f t="shared" si="598"/>
        <v>1.0041733658389229</v>
      </c>
      <c r="U3780">
        <f t="shared" si="599"/>
        <v>0.97695552657776319</v>
      </c>
      <c r="Y3780" t="s">
        <v>4849</v>
      </c>
      <c r="Z3780" t="s">
        <v>4850</v>
      </c>
    </row>
    <row r="3781" spans="1:30">
      <c r="A3781" s="4">
        <v>606210000</v>
      </c>
      <c r="B3781" s="4">
        <v>457490000</v>
      </c>
      <c r="C3781" s="4">
        <v>582010000</v>
      </c>
      <c r="E3781" s="6">
        <v>499510000</v>
      </c>
      <c r="F3781" s="6">
        <v>633920000</v>
      </c>
      <c r="G3781" s="6">
        <v>519200000</v>
      </c>
      <c r="I3781" s="8">
        <f t="shared" si="590"/>
        <v>606508210</v>
      </c>
      <c r="J3781" s="8">
        <f t="shared" si="591"/>
        <v>457788210</v>
      </c>
      <c r="K3781" s="8">
        <f t="shared" si="592"/>
        <v>582308210</v>
      </c>
      <c r="L3781" s="1"/>
      <c r="M3781" s="10">
        <f t="shared" si="593"/>
        <v>499808210</v>
      </c>
      <c r="N3781" s="10">
        <f t="shared" si="594"/>
        <v>634218210</v>
      </c>
      <c r="O3781" s="10">
        <f t="shared" si="595"/>
        <v>519498210</v>
      </c>
      <c r="Q3781" s="1">
        <f t="shared" si="596"/>
        <v>548868210</v>
      </c>
      <c r="R3781" s="1">
        <f t="shared" si="597"/>
        <v>551174876.66666663</v>
      </c>
      <c r="T3781" s="1">
        <f t="shared" si="598"/>
        <v>1.0042025874784526</v>
      </c>
      <c r="U3781">
        <f t="shared" si="599"/>
        <v>0.97223106402096882</v>
      </c>
      <c r="Y3781" t="s">
        <v>3030</v>
      </c>
      <c r="Z3781" t="s">
        <v>3031</v>
      </c>
    </row>
    <row r="3782" spans="1:30">
      <c r="A3782" s="4">
        <v>20096000000</v>
      </c>
      <c r="B3782" s="4">
        <v>20249000000</v>
      </c>
      <c r="C3782" s="4">
        <v>19175000000</v>
      </c>
      <c r="E3782" s="6">
        <v>19317000000</v>
      </c>
      <c r="F3782" s="6">
        <v>21055000000</v>
      </c>
      <c r="G3782" s="6">
        <v>19400000000</v>
      </c>
      <c r="I3782" s="8">
        <f t="shared" si="590"/>
        <v>20096298210</v>
      </c>
      <c r="J3782" s="8">
        <f t="shared" si="591"/>
        <v>20249298210</v>
      </c>
      <c r="K3782" s="8">
        <f t="shared" si="592"/>
        <v>19175298210</v>
      </c>
      <c r="L3782" s="1"/>
      <c r="M3782" s="10">
        <f t="shared" si="593"/>
        <v>19317298210</v>
      </c>
      <c r="N3782" s="10">
        <f t="shared" si="594"/>
        <v>21055298210</v>
      </c>
      <c r="O3782" s="10">
        <f t="shared" si="595"/>
        <v>19400298210</v>
      </c>
      <c r="Q3782" s="1">
        <f t="shared" si="596"/>
        <v>19840298210</v>
      </c>
      <c r="R3782" s="1">
        <f t="shared" si="597"/>
        <v>19924298210</v>
      </c>
      <c r="T3782" s="1">
        <f t="shared" si="598"/>
        <v>1.0042338073304595</v>
      </c>
      <c r="U3782">
        <f t="shared" si="599"/>
        <v>0.90456886298380323</v>
      </c>
      <c r="Y3782" t="s">
        <v>7397</v>
      </c>
      <c r="Z3782" t="s">
        <v>7398</v>
      </c>
    </row>
    <row r="3783" spans="1:30">
      <c r="A3783" s="4">
        <v>4523200000</v>
      </c>
      <c r="B3783" s="4">
        <v>4296900000</v>
      </c>
      <c r="C3783" s="4">
        <v>3916700000</v>
      </c>
      <c r="E3783" s="6">
        <v>3742300000</v>
      </c>
      <c r="F3783" s="6">
        <v>4089800000</v>
      </c>
      <c r="G3783" s="6">
        <v>4959900000</v>
      </c>
      <c r="I3783" s="8">
        <f t="shared" si="590"/>
        <v>4523498210</v>
      </c>
      <c r="J3783" s="8">
        <f t="shared" si="591"/>
        <v>4297198210</v>
      </c>
      <c r="K3783" s="8">
        <f t="shared" si="592"/>
        <v>3916998210</v>
      </c>
      <c r="L3783" s="1"/>
      <c r="M3783" s="10">
        <f t="shared" si="593"/>
        <v>3742598210</v>
      </c>
      <c r="N3783" s="10">
        <f t="shared" si="594"/>
        <v>4090098210</v>
      </c>
      <c r="O3783" s="10">
        <f t="shared" si="595"/>
        <v>4960198210</v>
      </c>
      <c r="Q3783" s="1">
        <f t="shared" si="596"/>
        <v>4245898210</v>
      </c>
      <c r="R3783" s="1">
        <f t="shared" si="597"/>
        <v>4264298210</v>
      </c>
      <c r="T3783" s="1">
        <f t="shared" si="598"/>
        <v>1.0043335942337628</v>
      </c>
      <c r="U3783">
        <f t="shared" si="599"/>
        <v>0.96577533662171322</v>
      </c>
      <c r="Y3783" t="s">
        <v>12536</v>
      </c>
      <c r="Z3783" t="s">
        <v>12537</v>
      </c>
    </row>
    <row r="3784" spans="1:30">
      <c r="A3784" s="4">
        <v>1679100000</v>
      </c>
      <c r="B3784" s="4">
        <v>1761900000</v>
      </c>
      <c r="C3784" s="4">
        <v>1721100000</v>
      </c>
      <c r="E3784" s="6">
        <v>1616800000</v>
      </c>
      <c r="F3784" s="6">
        <v>1713100000</v>
      </c>
      <c r="G3784" s="6">
        <v>1854700000</v>
      </c>
      <c r="I3784" s="8">
        <f t="shared" si="590"/>
        <v>1679398210</v>
      </c>
      <c r="J3784" s="8">
        <f t="shared" si="591"/>
        <v>1762198210</v>
      </c>
      <c r="K3784" s="8">
        <f t="shared" si="592"/>
        <v>1721398210</v>
      </c>
      <c r="L3784" s="1"/>
      <c r="M3784" s="10">
        <f t="shared" si="593"/>
        <v>1617098210</v>
      </c>
      <c r="N3784" s="10">
        <f t="shared" si="594"/>
        <v>1713398210</v>
      </c>
      <c r="O3784" s="10">
        <f t="shared" si="595"/>
        <v>1854998210</v>
      </c>
      <c r="Q3784" s="1">
        <f t="shared" si="596"/>
        <v>1720998210</v>
      </c>
      <c r="R3784" s="1">
        <f t="shared" si="597"/>
        <v>1728498210</v>
      </c>
      <c r="T3784" s="1">
        <f t="shared" si="598"/>
        <v>1.0043579359678707</v>
      </c>
      <c r="U3784">
        <f t="shared" si="599"/>
        <v>0.92322691375524935</v>
      </c>
      <c r="Y3784" t="s">
        <v>11268</v>
      </c>
      <c r="Z3784" t="s">
        <v>11269</v>
      </c>
    </row>
    <row r="3785" spans="1:30">
      <c r="A3785" s="4">
        <v>3492300000</v>
      </c>
      <c r="B3785" s="4">
        <v>3395800000</v>
      </c>
      <c r="C3785" s="4">
        <v>3600500000</v>
      </c>
      <c r="E3785" s="6">
        <v>3265000000</v>
      </c>
      <c r="F3785" s="6">
        <v>3571000000</v>
      </c>
      <c r="G3785" s="6">
        <v>3698400000</v>
      </c>
      <c r="I3785" s="8">
        <f t="shared" si="590"/>
        <v>3492598210</v>
      </c>
      <c r="J3785" s="8">
        <f t="shared" si="591"/>
        <v>3396098210</v>
      </c>
      <c r="K3785" s="8">
        <f t="shared" si="592"/>
        <v>3600798210</v>
      </c>
      <c r="L3785" s="1"/>
      <c r="M3785" s="10">
        <f t="shared" si="593"/>
        <v>3265298210</v>
      </c>
      <c r="N3785" s="10">
        <f t="shared" si="594"/>
        <v>3571298210</v>
      </c>
      <c r="O3785" s="10">
        <f t="shared" si="595"/>
        <v>3698698210</v>
      </c>
      <c r="Q3785" s="1">
        <f t="shared" si="596"/>
        <v>3496498210</v>
      </c>
      <c r="R3785" s="1">
        <f t="shared" si="597"/>
        <v>3511764876.6666665</v>
      </c>
      <c r="T3785" s="1">
        <f t="shared" si="598"/>
        <v>1.0043662732682099</v>
      </c>
      <c r="U3785">
        <f t="shared" si="599"/>
        <v>0.9193017987650568</v>
      </c>
      <c r="Y3785" t="s">
        <v>7967</v>
      </c>
      <c r="Z3785" t="s">
        <v>7968</v>
      </c>
    </row>
    <row r="3786" spans="1:30">
      <c r="A3786" s="4">
        <v>308420000</v>
      </c>
      <c r="B3786" s="4">
        <v>325030000</v>
      </c>
      <c r="C3786" s="4">
        <v>325000000</v>
      </c>
      <c r="E3786" s="6">
        <v>300370000</v>
      </c>
      <c r="F3786" s="6">
        <v>356000000</v>
      </c>
      <c r="G3786" s="6">
        <v>306280000</v>
      </c>
      <c r="I3786" s="8">
        <f t="shared" si="590"/>
        <v>308718210</v>
      </c>
      <c r="J3786" s="8">
        <f t="shared" si="591"/>
        <v>325328210</v>
      </c>
      <c r="K3786" s="8">
        <f t="shared" si="592"/>
        <v>325298210</v>
      </c>
      <c r="L3786" s="1"/>
      <c r="M3786" s="10">
        <f t="shared" si="593"/>
        <v>300668210</v>
      </c>
      <c r="N3786" s="10">
        <f t="shared" si="594"/>
        <v>356298210</v>
      </c>
      <c r="O3786" s="10">
        <f t="shared" si="595"/>
        <v>306578210</v>
      </c>
      <c r="Q3786" s="1">
        <f t="shared" si="596"/>
        <v>319781543.33333331</v>
      </c>
      <c r="R3786" s="1">
        <f t="shared" si="597"/>
        <v>321181543.33333331</v>
      </c>
      <c r="T3786" s="1">
        <f t="shared" si="598"/>
        <v>1.0043779887525925</v>
      </c>
      <c r="U3786">
        <f t="shared" si="599"/>
        <v>0.94327406793450064</v>
      </c>
      <c r="Y3786" t="s">
        <v>12724</v>
      </c>
      <c r="Z3786" t="s">
        <v>12725</v>
      </c>
    </row>
    <row r="3787" spans="1:30">
      <c r="A3787" s="4">
        <v>127790000</v>
      </c>
      <c r="B3787" s="4">
        <v>127200000</v>
      </c>
      <c r="C3787" s="4">
        <v>103540000</v>
      </c>
      <c r="E3787" s="6">
        <v>115270000</v>
      </c>
      <c r="F3787" s="6">
        <v>129150000</v>
      </c>
      <c r="G3787" s="6">
        <v>115700000</v>
      </c>
      <c r="I3787" s="8">
        <f t="shared" si="590"/>
        <v>128088210</v>
      </c>
      <c r="J3787" s="8">
        <f t="shared" si="591"/>
        <v>127498210</v>
      </c>
      <c r="K3787" s="8">
        <f t="shared" si="592"/>
        <v>103838210</v>
      </c>
      <c r="L3787" s="1"/>
      <c r="M3787" s="10">
        <f t="shared" si="593"/>
        <v>115568210</v>
      </c>
      <c r="N3787" s="10">
        <f t="shared" si="594"/>
        <v>129448210</v>
      </c>
      <c r="O3787" s="10">
        <f t="shared" si="595"/>
        <v>115998210</v>
      </c>
      <c r="Q3787" s="1">
        <f t="shared" si="596"/>
        <v>119808210</v>
      </c>
      <c r="R3787" s="1">
        <f t="shared" si="597"/>
        <v>120338210</v>
      </c>
      <c r="T3787" s="1">
        <f t="shared" si="598"/>
        <v>1.0044237369041737</v>
      </c>
      <c r="U3787">
        <f t="shared" si="599"/>
        <v>0.9568010638889809</v>
      </c>
      <c r="Y3787" t="s">
        <v>3591</v>
      </c>
      <c r="Z3787" t="s">
        <v>3592</v>
      </c>
    </row>
    <row r="3788" spans="1:30">
      <c r="A3788" s="4">
        <v>28068000000</v>
      </c>
      <c r="B3788" s="4">
        <v>31796000000</v>
      </c>
      <c r="C3788" s="4">
        <v>28302000000</v>
      </c>
      <c r="E3788" s="6">
        <v>28273000000</v>
      </c>
      <c r="F3788" s="6">
        <v>29011000000</v>
      </c>
      <c r="G3788" s="6">
        <v>31275000000</v>
      </c>
      <c r="I3788" s="8">
        <f t="shared" si="590"/>
        <v>28068298210</v>
      </c>
      <c r="J3788" s="8">
        <f t="shared" si="591"/>
        <v>31796298210</v>
      </c>
      <c r="K3788" s="8">
        <f t="shared" si="592"/>
        <v>28302298210</v>
      </c>
      <c r="L3788" s="1"/>
      <c r="M3788" s="10">
        <f t="shared" si="593"/>
        <v>28273298210</v>
      </c>
      <c r="N3788" s="10">
        <f t="shared" si="594"/>
        <v>29011298210</v>
      </c>
      <c r="O3788" s="10">
        <f t="shared" si="595"/>
        <v>31275298210</v>
      </c>
      <c r="Q3788" s="1">
        <f t="shared" si="596"/>
        <v>29388964876.666668</v>
      </c>
      <c r="R3788" s="1">
        <f t="shared" si="597"/>
        <v>29519964876.666668</v>
      </c>
      <c r="T3788" s="1">
        <f t="shared" si="598"/>
        <v>1.0044574553935381</v>
      </c>
      <c r="U3788">
        <f t="shared" si="599"/>
        <v>0.93487827647977917</v>
      </c>
      <c r="Y3788" t="s">
        <v>2567</v>
      </c>
      <c r="Z3788" t="s">
        <v>2568</v>
      </c>
    </row>
    <row r="3789" spans="1:30">
      <c r="A3789" s="11">
        <v>62232000000</v>
      </c>
      <c r="B3789" s="11">
        <v>59784000000</v>
      </c>
      <c r="C3789" s="11">
        <v>61029000000</v>
      </c>
      <c r="D3789" s="12"/>
      <c r="E3789" s="11">
        <v>61308000000</v>
      </c>
      <c r="F3789" s="11">
        <v>62124000000</v>
      </c>
      <c r="G3789" s="11">
        <v>60431000000</v>
      </c>
      <c r="H3789" s="12"/>
      <c r="I3789" s="11">
        <f t="shared" si="590"/>
        <v>62232298210</v>
      </c>
      <c r="J3789" s="11">
        <f t="shared" si="591"/>
        <v>59784298210</v>
      </c>
      <c r="K3789" s="11">
        <f t="shared" si="592"/>
        <v>61029298210</v>
      </c>
      <c r="L3789" s="11"/>
      <c r="M3789" s="11">
        <f t="shared" si="593"/>
        <v>61308298210</v>
      </c>
      <c r="N3789" s="11">
        <f t="shared" si="594"/>
        <v>62124298210</v>
      </c>
      <c r="O3789" s="11">
        <f t="shared" si="595"/>
        <v>60431298210</v>
      </c>
      <c r="P3789" s="12"/>
      <c r="Q3789" s="11">
        <f t="shared" si="596"/>
        <v>61015298210</v>
      </c>
      <c r="R3789" s="11">
        <f t="shared" si="597"/>
        <v>61287964876.666664</v>
      </c>
      <c r="S3789" s="12"/>
      <c r="T3789" s="11">
        <f t="shared" si="598"/>
        <v>1.0044688246172002</v>
      </c>
      <c r="U3789" s="12">
        <f t="shared" si="599"/>
        <v>0.76687949480488993</v>
      </c>
      <c r="V3789" s="12"/>
      <c r="W3789" s="12"/>
      <c r="X3789" s="12"/>
      <c r="Y3789" s="12" t="s">
        <v>12359</v>
      </c>
      <c r="Z3789" s="12" t="s">
        <v>12360</v>
      </c>
      <c r="AA3789" s="12"/>
      <c r="AB3789" s="12"/>
      <c r="AC3789" s="12"/>
      <c r="AD3789" s="12"/>
    </row>
    <row r="3790" spans="1:30">
      <c r="A3790" s="4">
        <v>274830000</v>
      </c>
      <c r="B3790" s="4">
        <v>266470000</v>
      </c>
      <c r="C3790" s="4">
        <v>256440000</v>
      </c>
      <c r="E3790" s="6">
        <v>257100000</v>
      </c>
      <c r="F3790" s="6">
        <v>289170000</v>
      </c>
      <c r="G3790" s="6">
        <v>255050000</v>
      </c>
      <c r="I3790" s="8">
        <f t="shared" si="590"/>
        <v>275128210</v>
      </c>
      <c r="J3790" s="8">
        <f t="shared" si="591"/>
        <v>266768210</v>
      </c>
      <c r="K3790" s="8">
        <f t="shared" si="592"/>
        <v>256738210</v>
      </c>
      <c r="L3790" s="1"/>
      <c r="M3790" s="10">
        <f t="shared" si="593"/>
        <v>257398210</v>
      </c>
      <c r="N3790" s="10">
        <f t="shared" si="594"/>
        <v>289468210</v>
      </c>
      <c r="O3790" s="10">
        <f t="shared" si="595"/>
        <v>255348210</v>
      </c>
      <c r="Q3790" s="1">
        <f t="shared" si="596"/>
        <v>266211543.33333334</v>
      </c>
      <c r="R3790" s="1">
        <f t="shared" si="597"/>
        <v>267404876.66666666</v>
      </c>
      <c r="T3790" s="1">
        <f t="shared" si="598"/>
        <v>1.0044826505958049</v>
      </c>
      <c r="U3790">
        <f t="shared" si="599"/>
        <v>0.92714220319477603</v>
      </c>
      <c r="Y3790" t="s">
        <v>7415</v>
      </c>
      <c r="Z3790" t="s">
        <v>7416</v>
      </c>
    </row>
    <row r="3791" spans="1:30">
      <c r="A3791" s="4">
        <v>40201000000</v>
      </c>
      <c r="B3791" s="4">
        <v>40553000000</v>
      </c>
      <c r="C3791" s="4">
        <v>36974000000</v>
      </c>
      <c r="E3791" s="6">
        <v>37721000000</v>
      </c>
      <c r="F3791" s="6">
        <v>37128000000</v>
      </c>
      <c r="G3791" s="6">
        <v>43409000000</v>
      </c>
      <c r="I3791" s="8">
        <f t="shared" si="590"/>
        <v>40201298210</v>
      </c>
      <c r="J3791" s="8">
        <f t="shared" si="591"/>
        <v>40553298210</v>
      </c>
      <c r="K3791" s="8">
        <f t="shared" si="592"/>
        <v>36974298210</v>
      </c>
      <c r="L3791" s="1"/>
      <c r="M3791" s="10">
        <f t="shared" si="593"/>
        <v>37721298210</v>
      </c>
      <c r="N3791" s="10">
        <f t="shared" si="594"/>
        <v>37128298210</v>
      </c>
      <c r="O3791" s="10">
        <f t="shared" si="595"/>
        <v>43409298210</v>
      </c>
      <c r="Q3791" s="1">
        <f t="shared" si="596"/>
        <v>39242964876.666664</v>
      </c>
      <c r="R3791" s="1">
        <f t="shared" si="597"/>
        <v>39419631543.333336</v>
      </c>
      <c r="T3791" s="1">
        <f t="shared" si="598"/>
        <v>1.0045018684806792</v>
      </c>
      <c r="U3791">
        <f t="shared" si="599"/>
        <v>0.94254699849853729</v>
      </c>
      <c r="Y3791" t="s">
        <v>4902</v>
      </c>
      <c r="Z3791" t="s">
        <v>4903</v>
      </c>
    </row>
    <row r="3792" spans="1:30">
      <c r="A3792" s="4">
        <v>5869500000</v>
      </c>
      <c r="B3792" s="4">
        <v>6449800000</v>
      </c>
      <c r="C3792" s="4">
        <v>6095000000</v>
      </c>
      <c r="E3792" s="6">
        <v>6256400000</v>
      </c>
      <c r="F3792" s="6">
        <v>6215700000</v>
      </c>
      <c r="G3792" s="6">
        <v>6025200000</v>
      </c>
      <c r="I3792" s="8">
        <f t="shared" si="590"/>
        <v>5869798210</v>
      </c>
      <c r="J3792" s="8">
        <f t="shared" si="591"/>
        <v>6450098210</v>
      </c>
      <c r="K3792" s="8">
        <f t="shared" si="592"/>
        <v>6095298210</v>
      </c>
      <c r="L3792" s="1"/>
      <c r="M3792" s="10">
        <f t="shared" si="593"/>
        <v>6256698210</v>
      </c>
      <c r="N3792" s="10">
        <f t="shared" si="594"/>
        <v>6215998210</v>
      </c>
      <c r="O3792" s="10">
        <f t="shared" si="595"/>
        <v>6025498210</v>
      </c>
      <c r="Q3792" s="1">
        <f t="shared" si="596"/>
        <v>6138398210</v>
      </c>
      <c r="R3792" s="1">
        <f t="shared" si="597"/>
        <v>6166064876.666667</v>
      </c>
      <c r="T3792" s="1">
        <f t="shared" si="598"/>
        <v>1.0045071475847878</v>
      </c>
      <c r="U3792">
        <f t="shared" si="599"/>
        <v>0.88734105698860011</v>
      </c>
      <c r="Y3792" t="s">
        <v>6564</v>
      </c>
      <c r="Z3792" t="s">
        <v>6565</v>
      </c>
    </row>
    <row r="3793" spans="1:26">
      <c r="A3793" s="4">
        <v>345650000</v>
      </c>
      <c r="B3793" s="4">
        <v>388060000</v>
      </c>
      <c r="C3793" s="4">
        <v>335740000</v>
      </c>
      <c r="E3793" s="6">
        <v>327800000</v>
      </c>
      <c r="F3793" s="6">
        <v>401960000</v>
      </c>
      <c r="G3793" s="6">
        <v>344690000</v>
      </c>
      <c r="I3793" s="8">
        <f t="shared" si="590"/>
        <v>345948210</v>
      </c>
      <c r="J3793" s="8">
        <f t="shared" si="591"/>
        <v>388358210</v>
      </c>
      <c r="K3793" s="8">
        <f t="shared" si="592"/>
        <v>336038210</v>
      </c>
      <c r="L3793" s="1"/>
      <c r="M3793" s="10">
        <f t="shared" si="593"/>
        <v>328098210</v>
      </c>
      <c r="N3793" s="10">
        <f t="shared" si="594"/>
        <v>402258210</v>
      </c>
      <c r="O3793" s="10">
        <f t="shared" si="595"/>
        <v>344988210</v>
      </c>
      <c r="Q3793" s="1">
        <f t="shared" si="596"/>
        <v>356781543.33333331</v>
      </c>
      <c r="R3793" s="1">
        <f t="shared" si="597"/>
        <v>358448210</v>
      </c>
      <c r="T3793" s="1">
        <f t="shared" si="598"/>
        <v>1.0046713926149189</v>
      </c>
      <c r="U3793">
        <f t="shared" si="599"/>
        <v>0.95472365865884834</v>
      </c>
      <c r="Y3793" t="s">
        <v>11160</v>
      </c>
      <c r="Z3793" t="s">
        <v>11161</v>
      </c>
    </row>
    <row r="3794" spans="1:26">
      <c r="A3794" s="4">
        <v>690300000</v>
      </c>
      <c r="B3794" s="4">
        <v>636830000</v>
      </c>
      <c r="C3794" s="4">
        <v>647610000</v>
      </c>
      <c r="E3794" s="6">
        <v>587240000</v>
      </c>
      <c r="F3794" s="6">
        <v>635050000</v>
      </c>
      <c r="G3794" s="6">
        <v>761850000</v>
      </c>
      <c r="I3794" s="8">
        <f t="shared" si="590"/>
        <v>690598210</v>
      </c>
      <c r="J3794" s="8">
        <f t="shared" si="591"/>
        <v>637128210</v>
      </c>
      <c r="K3794" s="8">
        <f t="shared" si="592"/>
        <v>647908210</v>
      </c>
      <c r="L3794" s="1"/>
      <c r="M3794" s="10">
        <f t="shared" si="593"/>
        <v>587538210</v>
      </c>
      <c r="N3794" s="10">
        <f t="shared" si="594"/>
        <v>635348210</v>
      </c>
      <c r="O3794" s="10">
        <f t="shared" si="595"/>
        <v>762148210</v>
      </c>
      <c r="Q3794" s="1">
        <f t="shared" si="596"/>
        <v>658544876.66666663</v>
      </c>
      <c r="R3794" s="1">
        <f t="shared" si="597"/>
        <v>661678210</v>
      </c>
      <c r="T3794" s="1">
        <f t="shared" si="598"/>
        <v>1.0047579647862319</v>
      </c>
      <c r="U3794">
        <f t="shared" si="599"/>
        <v>0.95698500590777114</v>
      </c>
      <c r="Z3794" t="s">
        <v>1043</v>
      </c>
    </row>
    <row r="3795" spans="1:26">
      <c r="A3795" s="4">
        <v>97232000</v>
      </c>
      <c r="B3795" s="4">
        <v>104430000</v>
      </c>
      <c r="C3795" s="4">
        <v>107180000</v>
      </c>
      <c r="E3795" s="6">
        <v>73253000</v>
      </c>
      <c r="F3795" s="6">
        <v>99222000</v>
      </c>
      <c r="G3795" s="6">
        <v>137860000</v>
      </c>
      <c r="I3795" s="8">
        <f t="shared" si="590"/>
        <v>97530210</v>
      </c>
      <c r="J3795" s="8">
        <f t="shared" si="591"/>
        <v>104728210</v>
      </c>
      <c r="K3795" s="8">
        <f t="shared" si="592"/>
        <v>107478210</v>
      </c>
      <c r="L3795" s="1"/>
      <c r="M3795" s="10">
        <f t="shared" si="593"/>
        <v>73551210</v>
      </c>
      <c r="N3795" s="10">
        <f t="shared" si="594"/>
        <v>99520210</v>
      </c>
      <c r="O3795" s="10">
        <f t="shared" si="595"/>
        <v>138158210</v>
      </c>
      <c r="Q3795" s="1">
        <f t="shared" si="596"/>
        <v>103245543.33333333</v>
      </c>
      <c r="R3795" s="1">
        <f t="shared" si="597"/>
        <v>103743210</v>
      </c>
      <c r="T3795" s="1">
        <f t="shared" si="598"/>
        <v>1.004820224201445</v>
      </c>
      <c r="U3795">
        <f t="shared" si="599"/>
        <v>0.98036061575730415</v>
      </c>
      <c r="Y3795" t="s">
        <v>8069</v>
      </c>
      <c r="Z3795" t="s">
        <v>8070</v>
      </c>
    </row>
    <row r="3796" spans="1:26">
      <c r="A3796" s="4">
        <v>54692000000</v>
      </c>
      <c r="B3796" s="4">
        <v>67770000000</v>
      </c>
      <c r="C3796" s="4">
        <v>71747000000</v>
      </c>
      <c r="E3796" s="6">
        <v>64668000000</v>
      </c>
      <c r="F3796" s="6">
        <v>64567000000</v>
      </c>
      <c r="G3796" s="6">
        <v>65925000000</v>
      </c>
      <c r="I3796" s="8">
        <f t="shared" si="590"/>
        <v>54692298210</v>
      </c>
      <c r="J3796" s="8">
        <f t="shared" si="591"/>
        <v>67770298210</v>
      </c>
      <c r="K3796" s="8">
        <f t="shared" si="592"/>
        <v>71747298210</v>
      </c>
      <c r="L3796" s="1"/>
      <c r="M3796" s="10">
        <f t="shared" si="593"/>
        <v>64668298210</v>
      </c>
      <c r="N3796" s="10">
        <f t="shared" si="594"/>
        <v>64567298210</v>
      </c>
      <c r="O3796" s="10">
        <f t="shared" si="595"/>
        <v>65925298210</v>
      </c>
      <c r="Q3796" s="1">
        <f t="shared" si="596"/>
        <v>64736631543.333336</v>
      </c>
      <c r="R3796" s="1">
        <f t="shared" si="597"/>
        <v>65053631543.333336</v>
      </c>
      <c r="T3796" s="1">
        <f t="shared" si="598"/>
        <v>1.0048967638946089</v>
      </c>
      <c r="U3796">
        <f t="shared" si="599"/>
        <v>0.95405132732406184</v>
      </c>
      <c r="Y3796" t="s">
        <v>154</v>
      </c>
      <c r="Z3796" t="s">
        <v>155</v>
      </c>
    </row>
    <row r="3797" spans="1:26">
      <c r="A3797" s="4">
        <v>2605200000</v>
      </c>
      <c r="B3797" s="4">
        <v>3150000000</v>
      </c>
      <c r="C3797" s="4">
        <v>2934700000</v>
      </c>
      <c r="E3797" s="6">
        <v>2897500000</v>
      </c>
      <c r="F3797" s="6">
        <v>3172900000</v>
      </c>
      <c r="G3797" s="6">
        <v>2662100000</v>
      </c>
      <c r="I3797" s="8">
        <f t="shared" si="590"/>
        <v>2605498210</v>
      </c>
      <c r="J3797" s="8">
        <f t="shared" si="591"/>
        <v>3150298210</v>
      </c>
      <c r="K3797" s="8">
        <f t="shared" si="592"/>
        <v>2934998210</v>
      </c>
      <c r="L3797" s="1"/>
      <c r="M3797" s="10">
        <f t="shared" si="593"/>
        <v>2897798210</v>
      </c>
      <c r="N3797" s="10">
        <f t="shared" si="594"/>
        <v>3173198210</v>
      </c>
      <c r="O3797" s="10">
        <f t="shared" si="595"/>
        <v>2662398210</v>
      </c>
      <c r="Q3797" s="1">
        <f t="shared" si="596"/>
        <v>2896931543.3333335</v>
      </c>
      <c r="R3797" s="1">
        <f t="shared" si="597"/>
        <v>2911131543.3333335</v>
      </c>
      <c r="T3797" s="1">
        <f t="shared" si="598"/>
        <v>1.0049017381969823</v>
      </c>
      <c r="U3797">
        <f t="shared" si="599"/>
        <v>0.9508583349627362</v>
      </c>
      <c r="Y3797" t="s">
        <v>2805</v>
      </c>
      <c r="Z3797" t="s">
        <v>2806</v>
      </c>
    </row>
    <row r="3798" spans="1:26">
      <c r="A3798" s="4">
        <v>86164000</v>
      </c>
      <c r="B3798" s="4">
        <v>40699000</v>
      </c>
      <c r="C3798" s="4">
        <v>69012000</v>
      </c>
      <c r="E3798" s="6">
        <v>30679000</v>
      </c>
      <c r="F3798" s="6">
        <v>68245000</v>
      </c>
      <c r="G3798" s="6">
        <v>97916000</v>
      </c>
      <c r="I3798" s="8">
        <f t="shared" si="590"/>
        <v>86462210</v>
      </c>
      <c r="J3798" s="8">
        <f t="shared" si="591"/>
        <v>40997210</v>
      </c>
      <c r="K3798" s="8">
        <f t="shared" si="592"/>
        <v>69310210</v>
      </c>
      <c r="L3798" s="1"/>
      <c r="M3798" s="10">
        <f t="shared" si="593"/>
        <v>30977210</v>
      </c>
      <c r="N3798" s="10">
        <f t="shared" si="594"/>
        <v>68543210</v>
      </c>
      <c r="O3798" s="10">
        <f t="shared" si="595"/>
        <v>98214210</v>
      </c>
      <c r="Q3798" s="1">
        <f t="shared" si="596"/>
        <v>65589876.666666664</v>
      </c>
      <c r="R3798" s="1">
        <f t="shared" si="597"/>
        <v>65911543.333333336</v>
      </c>
      <c r="T3798" s="1">
        <f t="shared" si="598"/>
        <v>1.0049042120981779</v>
      </c>
      <c r="U3798">
        <f t="shared" si="599"/>
        <v>0.98975234841838144</v>
      </c>
      <c r="Y3798" t="s">
        <v>8081</v>
      </c>
      <c r="Z3798" t="s">
        <v>8082</v>
      </c>
    </row>
    <row r="3799" spans="1:26">
      <c r="A3799" s="4">
        <v>929780000</v>
      </c>
      <c r="B3799" s="4">
        <v>1062600000</v>
      </c>
      <c r="C3799" s="4">
        <v>1242200000</v>
      </c>
      <c r="E3799" s="6">
        <v>1105900000</v>
      </c>
      <c r="F3799" s="6">
        <v>1186100000</v>
      </c>
      <c r="G3799" s="6">
        <v>958500000</v>
      </c>
      <c r="I3799" s="8">
        <f t="shared" si="590"/>
        <v>930078210</v>
      </c>
      <c r="J3799" s="8">
        <f t="shared" si="591"/>
        <v>1062898210</v>
      </c>
      <c r="K3799" s="8">
        <f t="shared" si="592"/>
        <v>1242498210</v>
      </c>
      <c r="L3799" s="1"/>
      <c r="M3799" s="10">
        <f t="shared" si="593"/>
        <v>1106198210</v>
      </c>
      <c r="N3799" s="10">
        <f t="shared" si="594"/>
        <v>1186398210</v>
      </c>
      <c r="O3799" s="10">
        <f t="shared" si="595"/>
        <v>958798210</v>
      </c>
      <c r="Q3799" s="1">
        <f t="shared" si="596"/>
        <v>1078491543.3333333</v>
      </c>
      <c r="R3799" s="1">
        <f t="shared" si="597"/>
        <v>1083798210</v>
      </c>
      <c r="T3799" s="1">
        <f t="shared" si="598"/>
        <v>1.0049204527374087</v>
      </c>
      <c r="U3799">
        <f t="shared" si="599"/>
        <v>0.96461156876174359</v>
      </c>
      <c r="Y3799" t="s">
        <v>11428</v>
      </c>
      <c r="Z3799" t="s">
        <v>11429</v>
      </c>
    </row>
    <row r="3800" spans="1:26">
      <c r="A3800" s="4">
        <v>145040000</v>
      </c>
      <c r="B3800" s="4">
        <v>195940000</v>
      </c>
      <c r="C3800" s="4">
        <v>186480000</v>
      </c>
      <c r="E3800" s="6">
        <v>153530000</v>
      </c>
      <c r="F3800" s="6">
        <v>192600000</v>
      </c>
      <c r="G3800" s="6">
        <v>183950000</v>
      </c>
      <c r="I3800" s="8">
        <f t="shared" si="590"/>
        <v>145338210</v>
      </c>
      <c r="J3800" s="8">
        <f t="shared" si="591"/>
        <v>196238210</v>
      </c>
      <c r="K3800" s="8">
        <f t="shared" si="592"/>
        <v>186778210</v>
      </c>
      <c r="L3800" s="1"/>
      <c r="M3800" s="10">
        <f t="shared" si="593"/>
        <v>153828210</v>
      </c>
      <c r="N3800" s="10">
        <f t="shared" si="594"/>
        <v>192898210</v>
      </c>
      <c r="O3800" s="10">
        <f t="shared" si="595"/>
        <v>184248210</v>
      </c>
      <c r="Q3800" s="1">
        <f t="shared" si="596"/>
        <v>176118210</v>
      </c>
      <c r="R3800" s="1">
        <f t="shared" si="597"/>
        <v>176991543.33333334</v>
      </c>
      <c r="T3800" s="1">
        <f t="shared" si="598"/>
        <v>1.0049587906516502</v>
      </c>
      <c r="U3800">
        <f t="shared" si="599"/>
        <v>0.96661801237997513</v>
      </c>
      <c r="Y3800" t="s">
        <v>869</v>
      </c>
      <c r="Z3800" t="s">
        <v>870</v>
      </c>
    </row>
    <row r="3801" spans="1:26">
      <c r="A3801" s="4">
        <v>2931000000</v>
      </c>
      <c r="B3801" s="4">
        <v>2783100000</v>
      </c>
      <c r="C3801" s="4">
        <v>2557200000</v>
      </c>
      <c r="E3801" s="6">
        <v>2557400000</v>
      </c>
      <c r="F3801" s="6">
        <v>2929100000</v>
      </c>
      <c r="G3801" s="6">
        <v>2826300000</v>
      </c>
      <c r="I3801" s="8">
        <f t="shared" si="590"/>
        <v>2931298210</v>
      </c>
      <c r="J3801" s="8">
        <f t="shared" si="591"/>
        <v>2783398210</v>
      </c>
      <c r="K3801" s="8">
        <f t="shared" si="592"/>
        <v>2557498210</v>
      </c>
      <c r="L3801" s="1"/>
      <c r="M3801" s="10">
        <f t="shared" si="593"/>
        <v>2557698210</v>
      </c>
      <c r="N3801" s="10">
        <f t="shared" si="594"/>
        <v>2929398210</v>
      </c>
      <c r="O3801" s="10">
        <f t="shared" si="595"/>
        <v>2826598210</v>
      </c>
      <c r="Q3801" s="1">
        <f t="shared" si="596"/>
        <v>2757398210</v>
      </c>
      <c r="R3801" s="1">
        <f t="shared" si="597"/>
        <v>2771231543.3333335</v>
      </c>
      <c r="T3801" s="1">
        <f t="shared" si="598"/>
        <v>1.0050168065255012</v>
      </c>
      <c r="U3801">
        <f t="shared" si="599"/>
        <v>0.93326892354994395</v>
      </c>
      <c r="Y3801" t="s">
        <v>2294</v>
      </c>
      <c r="Z3801" t="s">
        <v>2295</v>
      </c>
    </row>
    <row r="3802" spans="1:26">
      <c r="A3802" s="4">
        <v>1815100000</v>
      </c>
      <c r="B3802" s="4">
        <v>1905200000</v>
      </c>
      <c r="C3802" s="4">
        <v>1869600000</v>
      </c>
      <c r="E3802" s="6">
        <v>1636100000</v>
      </c>
      <c r="F3802" s="6">
        <v>2043000000</v>
      </c>
      <c r="G3802" s="6">
        <v>1939300000</v>
      </c>
      <c r="I3802" s="8">
        <f t="shared" si="590"/>
        <v>1815398210</v>
      </c>
      <c r="J3802" s="8">
        <f t="shared" si="591"/>
        <v>1905498210</v>
      </c>
      <c r="K3802" s="8">
        <f t="shared" si="592"/>
        <v>1869898210</v>
      </c>
      <c r="L3802" s="1"/>
      <c r="M3802" s="10">
        <f t="shared" si="593"/>
        <v>1636398210</v>
      </c>
      <c r="N3802" s="10">
        <f t="shared" si="594"/>
        <v>2043298210</v>
      </c>
      <c r="O3802" s="10">
        <f t="shared" si="595"/>
        <v>1939598210</v>
      </c>
      <c r="Q3802" s="1">
        <f t="shared" si="596"/>
        <v>1863598210</v>
      </c>
      <c r="R3802" s="1">
        <f t="shared" si="597"/>
        <v>1873098210</v>
      </c>
      <c r="T3802" s="1">
        <f t="shared" si="598"/>
        <v>1.005097665338496</v>
      </c>
      <c r="U3802">
        <f t="shared" si="599"/>
        <v>0.94300346840162197</v>
      </c>
      <c r="Y3802" t="s">
        <v>3392</v>
      </c>
      <c r="Z3802" t="s">
        <v>3393</v>
      </c>
    </row>
    <row r="3803" spans="1:26">
      <c r="A3803" s="4">
        <v>473480000</v>
      </c>
      <c r="B3803" s="4">
        <v>417090000</v>
      </c>
      <c r="C3803" s="4">
        <v>396680000</v>
      </c>
      <c r="E3803" s="6">
        <v>450160000</v>
      </c>
      <c r="F3803" s="6">
        <v>365650000</v>
      </c>
      <c r="G3803" s="6">
        <v>478190000</v>
      </c>
      <c r="I3803" s="8">
        <f t="shared" si="590"/>
        <v>473778210</v>
      </c>
      <c r="J3803" s="8">
        <f t="shared" si="591"/>
        <v>417388210</v>
      </c>
      <c r="K3803" s="8">
        <f t="shared" si="592"/>
        <v>396978210</v>
      </c>
      <c r="L3803" s="1"/>
      <c r="M3803" s="10">
        <f t="shared" si="593"/>
        <v>450458210</v>
      </c>
      <c r="N3803" s="10">
        <f t="shared" si="594"/>
        <v>365948210</v>
      </c>
      <c r="O3803" s="10">
        <f t="shared" si="595"/>
        <v>478488210</v>
      </c>
      <c r="Q3803" s="1">
        <f t="shared" si="596"/>
        <v>429381543.33333331</v>
      </c>
      <c r="R3803" s="1">
        <f t="shared" si="597"/>
        <v>431631543.33333331</v>
      </c>
      <c r="T3803" s="1">
        <f t="shared" si="598"/>
        <v>1.0052400948176137</v>
      </c>
      <c r="U3803">
        <f t="shared" si="599"/>
        <v>0.95875104090335739</v>
      </c>
      <c r="Y3803" t="s">
        <v>7477</v>
      </c>
      <c r="Z3803" t="s">
        <v>7478</v>
      </c>
    </row>
    <row r="3804" spans="1:26">
      <c r="A3804" s="4">
        <v>241590000</v>
      </c>
      <c r="B3804" s="4">
        <v>264640000</v>
      </c>
      <c r="C3804" s="4">
        <v>290350000</v>
      </c>
      <c r="E3804" s="6">
        <v>228720000</v>
      </c>
      <c r="F3804" s="6">
        <v>295470000</v>
      </c>
      <c r="G3804" s="6">
        <v>276590000</v>
      </c>
      <c r="I3804" s="8">
        <f t="shared" si="590"/>
        <v>241888210</v>
      </c>
      <c r="J3804" s="8">
        <f t="shared" si="591"/>
        <v>264938210</v>
      </c>
      <c r="K3804" s="8">
        <f t="shared" si="592"/>
        <v>290648210</v>
      </c>
      <c r="L3804" s="1"/>
      <c r="M3804" s="10">
        <f t="shared" si="593"/>
        <v>229018210</v>
      </c>
      <c r="N3804" s="10">
        <f t="shared" si="594"/>
        <v>295768210</v>
      </c>
      <c r="O3804" s="10">
        <f t="shared" si="595"/>
        <v>276888210</v>
      </c>
      <c r="Q3804" s="1">
        <f t="shared" si="596"/>
        <v>265824876.66666666</v>
      </c>
      <c r="R3804" s="1">
        <f t="shared" si="597"/>
        <v>267224876.66666666</v>
      </c>
      <c r="T3804" s="1">
        <f t="shared" si="598"/>
        <v>1.00526662522167</v>
      </c>
      <c r="U3804">
        <f t="shared" si="599"/>
        <v>0.95691011959946592</v>
      </c>
      <c r="Y3804" t="s">
        <v>10547</v>
      </c>
      <c r="Z3804" t="s">
        <v>10548</v>
      </c>
    </row>
    <row r="3805" spans="1:26">
      <c r="A3805" s="4">
        <v>345450000</v>
      </c>
      <c r="B3805" s="4">
        <v>347910000</v>
      </c>
      <c r="C3805" s="4">
        <v>282940000</v>
      </c>
      <c r="E3805" s="6">
        <v>266330000</v>
      </c>
      <c r="F3805" s="6">
        <v>359100000</v>
      </c>
      <c r="G3805" s="6">
        <v>356110000</v>
      </c>
      <c r="I3805" s="8">
        <f t="shared" si="590"/>
        <v>345748210</v>
      </c>
      <c r="J3805" s="8">
        <f t="shared" si="591"/>
        <v>348208210</v>
      </c>
      <c r="K3805" s="8">
        <f t="shared" si="592"/>
        <v>283238210</v>
      </c>
      <c r="L3805" s="1"/>
      <c r="M3805" s="10">
        <f t="shared" si="593"/>
        <v>266628210</v>
      </c>
      <c r="N3805" s="10">
        <f t="shared" si="594"/>
        <v>359398210</v>
      </c>
      <c r="O3805" s="10">
        <f t="shared" si="595"/>
        <v>356408210</v>
      </c>
      <c r="Q3805" s="1">
        <f t="shared" si="596"/>
        <v>325731543.33333331</v>
      </c>
      <c r="R3805" s="1">
        <f t="shared" si="597"/>
        <v>327478210</v>
      </c>
      <c r="T3805" s="1">
        <f t="shared" si="598"/>
        <v>1.0053622889843348</v>
      </c>
      <c r="U3805">
        <f t="shared" si="599"/>
        <v>0.9647311561102534</v>
      </c>
      <c r="Z3805" t="s">
        <v>2267</v>
      </c>
    </row>
    <row r="3806" spans="1:26">
      <c r="A3806" s="4">
        <v>47929000</v>
      </c>
      <c r="B3806" s="4">
        <v>40703000</v>
      </c>
      <c r="C3806" s="4">
        <v>35087000</v>
      </c>
      <c r="E3806" s="6">
        <v>46741000</v>
      </c>
      <c r="F3806" s="6">
        <v>38683000</v>
      </c>
      <c r="G3806" s="6">
        <v>38970000</v>
      </c>
      <c r="I3806" s="8">
        <f t="shared" si="590"/>
        <v>48227210</v>
      </c>
      <c r="J3806" s="8">
        <f t="shared" si="591"/>
        <v>41001210</v>
      </c>
      <c r="K3806" s="8">
        <f t="shared" si="592"/>
        <v>35385210</v>
      </c>
      <c r="L3806" s="1"/>
      <c r="M3806" s="10">
        <f t="shared" si="593"/>
        <v>47039210</v>
      </c>
      <c r="N3806" s="10">
        <f t="shared" si="594"/>
        <v>38981210</v>
      </c>
      <c r="O3806" s="10">
        <f t="shared" si="595"/>
        <v>39268210</v>
      </c>
      <c r="Q3806" s="1">
        <f t="shared" si="596"/>
        <v>41537876.666666664</v>
      </c>
      <c r="R3806" s="1">
        <f t="shared" si="597"/>
        <v>41762876.666666664</v>
      </c>
      <c r="T3806" s="1">
        <f t="shared" si="598"/>
        <v>1.0054167429357446</v>
      </c>
      <c r="U3806">
        <f t="shared" si="599"/>
        <v>0.96300175339748373</v>
      </c>
      <c r="Y3806" t="s">
        <v>6065</v>
      </c>
      <c r="Z3806" t="s">
        <v>6066</v>
      </c>
    </row>
    <row r="3807" spans="1:26">
      <c r="A3807" s="4">
        <v>158850000</v>
      </c>
      <c r="B3807" s="4">
        <v>151560000</v>
      </c>
      <c r="C3807" s="4">
        <v>160920000</v>
      </c>
      <c r="E3807" s="6">
        <v>150180000</v>
      </c>
      <c r="F3807" s="6">
        <v>156610000</v>
      </c>
      <c r="G3807" s="6">
        <v>167110000</v>
      </c>
      <c r="I3807" s="8">
        <f t="shared" si="590"/>
        <v>159148210</v>
      </c>
      <c r="J3807" s="8">
        <f t="shared" si="591"/>
        <v>151858210</v>
      </c>
      <c r="K3807" s="8">
        <f t="shared" si="592"/>
        <v>161218210</v>
      </c>
      <c r="L3807" s="1"/>
      <c r="M3807" s="10">
        <f t="shared" si="593"/>
        <v>150478210</v>
      </c>
      <c r="N3807" s="10">
        <f t="shared" si="594"/>
        <v>156908210</v>
      </c>
      <c r="O3807" s="10">
        <f t="shared" si="595"/>
        <v>167408210</v>
      </c>
      <c r="Q3807" s="1">
        <f t="shared" si="596"/>
        <v>157408210</v>
      </c>
      <c r="R3807" s="1">
        <f t="shared" si="597"/>
        <v>158264876.66666666</v>
      </c>
      <c r="T3807" s="1">
        <f t="shared" si="598"/>
        <v>1.0054423251917206</v>
      </c>
      <c r="U3807">
        <f t="shared" si="599"/>
        <v>0.88765932506945777</v>
      </c>
      <c r="Y3807" t="s">
        <v>11866</v>
      </c>
      <c r="Z3807" t="s">
        <v>9250</v>
      </c>
    </row>
    <row r="3808" spans="1:26">
      <c r="A3808" s="4">
        <v>8546400000</v>
      </c>
      <c r="B3808" s="4">
        <v>9092500000</v>
      </c>
      <c r="C3808" s="4">
        <v>9649200000</v>
      </c>
      <c r="E3808" s="6">
        <v>8157400000</v>
      </c>
      <c r="F3808" s="6">
        <v>10886000000</v>
      </c>
      <c r="G3808" s="6">
        <v>8394600000</v>
      </c>
      <c r="I3808" s="8">
        <f t="shared" si="590"/>
        <v>8546698210</v>
      </c>
      <c r="J3808" s="8">
        <f t="shared" si="591"/>
        <v>9092798210</v>
      </c>
      <c r="K3808" s="8">
        <f t="shared" si="592"/>
        <v>9649498210</v>
      </c>
      <c r="L3808" s="1"/>
      <c r="M3808" s="10">
        <f t="shared" si="593"/>
        <v>8157698210</v>
      </c>
      <c r="N3808" s="10">
        <f t="shared" si="594"/>
        <v>10886298210</v>
      </c>
      <c r="O3808" s="10">
        <f t="shared" si="595"/>
        <v>8394898210</v>
      </c>
      <c r="Q3808" s="1">
        <f t="shared" si="596"/>
        <v>9096331543.333334</v>
      </c>
      <c r="R3808" s="1">
        <f t="shared" si="597"/>
        <v>9146298210</v>
      </c>
      <c r="T3808" s="1">
        <f t="shared" si="598"/>
        <v>1.0054930568909712</v>
      </c>
      <c r="U3808">
        <f t="shared" si="599"/>
        <v>0.95968284143147942</v>
      </c>
      <c r="Y3808" t="s">
        <v>12744</v>
      </c>
      <c r="Z3808" t="s">
        <v>12745</v>
      </c>
    </row>
    <row r="3809" spans="1:30">
      <c r="A3809" s="4">
        <v>3679100000</v>
      </c>
      <c r="B3809" s="4">
        <v>3884000000</v>
      </c>
      <c r="C3809" s="4">
        <v>3671100000</v>
      </c>
      <c r="E3809" s="6">
        <v>3975200000</v>
      </c>
      <c r="F3809" s="6">
        <v>3323000000</v>
      </c>
      <c r="G3809" s="6">
        <v>3997900000</v>
      </c>
      <c r="I3809" s="8">
        <f t="shared" si="590"/>
        <v>3679398210</v>
      </c>
      <c r="J3809" s="8">
        <f t="shared" si="591"/>
        <v>3884298210</v>
      </c>
      <c r="K3809" s="8">
        <f t="shared" si="592"/>
        <v>3671398210</v>
      </c>
      <c r="L3809" s="1"/>
      <c r="M3809" s="10">
        <f t="shared" si="593"/>
        <v>3975498210</v>
      </c>
      <c r="N3809" s="10">
        <f t="shared" si="594"/>
        <v>3323298210</v>
      </c>
      <c r="O3809" s="10">
        <f t="shared" si="595"/>
        <v>3998198210</v>
      </c>
      <c r="Q3809" s="1">
        <f t="shared" si="596"/>
        <v>3745031543.3333335</v>
      </c>
      <c r="R3809" s="1">
        <f t="shared" si="597"/>
        <v>3765664876.6666665</v>
      </c>
      <c r="T3809" s="1">
        <f t="shared" si="598"/>
        <v>1.005509521907783</v>
      </c>
      <c r="U3809">
        <f t="shared" si="599"/>
        <v>0.9334041074718431</v>
      </c>
      <c r="Y3809" t="s">
        <v>4625</v>
      </c>
      <c r="Z3809" t="s">
        <v>4626</v>
      </c>
    </row>
    <row r="3810" spans="1:30">
      <c r="A3810" s="4">
        <v>27110000</v>
      </c>
      <c r="B3810" s="4">
        <v>18893000</v>
      </c>
      <c r="C3810" s="4">
        <v>32448000</v>
      </c>
      <c r="E3810" s="6">
        <v>27023000</v>
      </c>
      <c r="F3810" s="6">
        <v>25353000</v>
      </c>
      <c r="G3810" s="6">
        <v>26515000</v>
      </c>
      <c r="I3810" s="8">
        <f t="shared" si="590"/>
        <v>27408210</v>
      </c>
      <c r="J3810" s="8">
        <f t="shared" si="591"/>
        <v>19191210</v>
      </c>
      <c r="K3810" s="8">
        <f t="shared" si="592"/>
        <v>32746210</v>
      </c>
      <c r="L3810" s="1"/>
      <c r="M3810" s="10">
        <f t="shared" si="593"/>
        <v>27321210</v>
      </c>
      <c r="N3810" s="10">
        <f t="shared" si="594"/>
        <v>25651210</v>
      </c>
      <c r="O3810" s="10">
        <f t="shared" si="595"/>
        <v>26813210</v>
      </c>
      <c r="Q3810" s="1">
        <f t="shared" si="596"/>
        <v>26448543.333333332</v>
      </c>
      <c r="R3810" s="1">
        <f t="shared" si="597"/>
        <v>26595210</v>
      </c>
      <c r="T3810" s="1">
        <f t="shared" si="598"/>
        <v>1.0055453589567567</v>
      </c>
      <c r="U3810">
        <f t="shared" si="599"/>
        <v>0.97232211257807499</v>
      </c>
      <c r="Y3810" t="s">
        <v>7637</v>
      </c>
      <c r="Z3810" t="s">
        <v>7638</v>
      </c>
    </row>
    <row r="3811" spans="1:30">
      <c r="A3811" s="4">
        <v>552260000</v>
      </c>
      <c r="B3811" s="4">
        <v>511950000</v>
      </c>
      <c r="C3811" s="4">
        <v>471570000</v>
      </c>
      <c r="E3811" s="6">
        <v>501580000</v>
      </c>
      <c r="F3811" s="6">
        <v>505880000</v>
      </c>
      <c r="G3811" s="6">
        <v>536870000</v>
      </c>
      <c r="I3811" s="8">
        <f t="shared" si="590"/>
        <v>552558210</v>
      </c>
      <c r="J3811" s="8">
        <f t="shared" si="591"/>
        <v>512248210</v>
      </c>
      <c r="K3811" s="8">
        <f t="shared" si="592"/>
        <v>471868210</v>
      </c>
      <c r="L3811" s="1"/>
      <c r="M3811" s="10">
        <f t="shared" si="593"/>
        <v>501878210</v>
      </c>
      <c r="N3811" s="10">
        <f t="shared" si="594"/>
        <v>506178210</v>
      </c>
      <c r="O3811" s="10">
        <f t="shared" si="595"/>
        <v>537168210</v>
      </c>
      <c r="Q3811" s="1">
        <f t="shared" si="596"/>
        <v>512224876.66666669</v>
      </c>
      <c r="R3811" s="1">
        <f t="shared" si="597"/>
        <v>515074876.66666669</v>
      </c>
      <c r="T3811" s="1">
        <f t="shared" si="598"/>
        <v>1.005563962489574</v>
      </c>
      <c r="U3811">
        <f t="shared" si="599"/>
        <v>0.91739214533689495</v>
      </c>
      <c r="Y3811" t="s">
        <v>5978</v>
      </c>
      <c r="Z3811" t="s">
        <v>5979</v>
      </c>
    </row>
    <row r="3812" spans="1:30">
      <c r="A3812" s="4">
        <v>3097200000</v>
      </c>
      <c r="B3812" s="4">
        <v>4191700000</v>
      </c>
      <c r="C3812" s="4">
        <v>4288400000</v>
      </c>
      <c r="E3812" s="6">
        <v>4136300000</v>
      </c>
      <c r="F3812" s="6">
        <v>3818700000</v>
      </c>
      <c r="G3812" s="6">
        <v>3687400000</v>
      </c>
      <c r="I3812" s="8">
        <f t="shared" si="590"/>
        <v>3097498210</v>
      </c>
      <c r="J3812" s="8">
        <f t="shared" si="591"/>
        <v>4191998210</v>
      </c>
      <c r="K3812" s="8">
        <f t="shared" si="592"/>
        <v>4288698210</v>
      </c>
      <c r="L3812" s="1"/>
      <c r="M3812" s="10">
        <f t="shared" si="593"/>
        <v>4136598210</v>
      </c>
      <c r="N3812" s="10">
        <f t="shared" si="594"/>
        <v>3818998210</v>
      </c>
      <c r="O3812" s="10">
        <f t="shared" si="595"/>
        <v>3687698210</v>
      </c>
      <c r="Q3812" s="1">
        <f t="shared" si="596"/>
        <v>3859398210</v>
      </c>
      <c r="R3812" s="1">
        <f t="shared" si="597"/>
        <v>3881098210</v>
      </c>
      <c r="T3812" s="1">
        <f t="shared" si="598"/>
        <v>1.0056226382506406</v>
      </c>
      <c r="U3812">
        <f t="shared" si="599"/>
        <v>0.95979398379882586</v>
      </c>
      <c r="Y3812" t="s">
        <v>9867</v>
      </c>
      <c r="Z3812" t="s">
        <v>9868</v>
      </c>
    </row>
    <row r="3813" spans="1:30">
      <c r="A3813" s="4">
        <v>7372300000</v>
      </c>
      <c r="B3813" s="4">
        <v>7827600000</v>
      </c>
      <c r="C3813" s="4">
        <v>7380500000</v>
      </c>
      <c r="E3813" s="6">
        <v>7757500000</v>
      </c>
      <c r="F3813" s="6">
        <v>7328100000</v>
      </c>
      <c r="G3813" s="6">
        <v>7622700000</v>
      </c>
      <c r="I3813" s="8">
        <f t="shared" si="590"/>
        <v>7372598210</v>
      </c>
      <c r="J3813" s="8">
        <f t="shared" si="591"/>
        <v>7827898210</v>
      </c>
      <c r="K3813" s="8">
        <f t="shared" si="592"/>
        <v>7380798210</v>
      </c>
      <c r="L3813" s="1"/>
      <c r="M3813" s="10">
        <f t="shared" si="593"/>
        <v>7757798210</v>
      </c>
      <c r="N3813" s="10">
        <f t="shared" si="594"/>
        <v>7328398210</v>
      </c>
      <c r="O3813" s="10">
        <f t="shared" si="595"/>
        <v>7622998210</v>
      </c>
      <c r="Q3813" s="1">
        <f t="shared" si="596"/>
        <v>7527098210</v>
      </c>
      <c r="R3813" s="1">
        <f t="shared" si="597"/>
        <v>7569731543.333333</v>
      </c>
      <c r="T3813" s="1">
        <f t="shared" si="598"/>
        <v>1.0056639799486997</v>
      </c>
      <c r="U3813">
        <f t="shared" si="599"/>
        <v>0.83903389918343596</v>
      </c>
      <c r="Y3813" t="s">
        <v>8345</v>
      </c>
      <c r="Z3813" t="s">
        <v>8346</v>
      </c>
    </row>
    <row r="3814" spans="1:30">
      <c r="A3814" s="4">
        <v>87982000</v>
      </c>
      <c r="B3814" s="4">
        <v>92758000</v>
      </c>
      <c r="C3814" s="4">
        <v>84061000</v>
      </c>
      <c r="E3814" s="6">
        <v>98060000</v>
      </c>
      <c r="F3814" s="6">
        <v>76251000</v>
      </c>
      <c r="G3814" s="6">
        <v>92010000</v>
      </c>
      <c r="I3814" s="8">
        <f t="shared" si="590"/>
        <v>88280210</v>
      </c>
      <c r="J3814" s="8">
        <f t="shared" si="591"/>
        <v>93056210</v>
      </c>
      <c r="K3814" s="8">
        <f t="shared" si="592"/>
        <v>84359210</v>
      </c>
      <c r="L3814" s="1"/>
      <c r="M3814" s="10">
        <f t="shared" si="593"/>
        <v>98358210</v>
      </c>
      <c r="N3814" s="10">
        <f t="shared" si="594"/>
        <v>76549210</v>
      </c>
      <c r="O3814" s="10">
        <f t="shared" si="595"/>
        <v>92308210</v>
      </c>
      <c r="Q3814" s="1">
        <f t="shared" si="596"/>
        <v>88565210</v>
      </c>
      <c r="R3814" s="1">
        <f t="shared" si="597"/>
        <v>89071876.666666672</v>
      </c>
      <c r="T3814" s="1">
        <f t="shared" si="598"/>
        <v>1.0057208317652797</v>
      </c>
      <c r="U3814">
        <f t="shared" si="599"/>
        <v>0.94553892305217113</v>
      </c>
      <c r="Y3814" t="s">
        <v>2695</v>
      </c>
      <c r="Z3814" t="s">
        <v>2696</v>
      </c>
    </row>
    <row r="3815" spans="1:30">
      <c r="A3815" s="4">
        <v>9699500000</v>
      </c>
      <c r="B3815" s="4">
        <v>9259900000</v>
      </c>
      <c r="C3815" s="4">
        <v>9001300000</v>
      </c>
      <c r="E3815" s="6">
        <v>8802900000</v>
      </c>
      <c r="F3815" s="6">
        <v>9552600000</v>
      </c>
      <c r="G3815" s="6">
        <v>9765600000</v>
      </c>
      <c r="I3815" s="8">
        <f t="shared" si="590"/>
        <v>9699798210</v>
      </c>
      <c r="J3815" s="8">
        <f t="shared" si="591"/>
        <v>9260198210</v>
      </c>
      <c r="K3815" s="8">
        <f t="shared" si="592"/>
        <v>9001598210</v>
      </c>
      <c r="L3815" s="1"/>
      <c r="M3815" s="10">
        <f t="shared" si="593"/>
        <v>8803198210</v>
      </c>
      <c r="N3815" s="10">
        <f t="shared" si="594"/>
        <v>9552898210</v>
      </c>
      <c r="O3815" s="10">
        <f t="shared" si="595"/>
        <v>9765898210</v>
      </c>
      <c r="Q3815" s="1">
        <f t="shared" si="596"/>
        <v>9320531543.333334</v>
      </c>
      <c r="R3815" s="1">
        <f t="shared" si="597"/>
        <v>9373998210</v>
      </c>
      <c r="T3815" s="1">
        <f t="shared" si="598"/>
        <v>1.0057364396459674</v>
      </c>
      <c r="U3815">
        <f t="shared" si="599"/>
        <v>0.88789957489238569</v>
      </c>
      <c r="Y3815" t="s">
        <v>9960</v>
      </c>
      <c r="Z3815" t="s">
        <v>9961</v>
      </c>
    </row>
    <row r="3816" spans="1:30">
      <c r="A3816" s="11">
        <v>2833700000</v>
      </c>
      <c r="B3816" s="11">
        <v>2716900000</v>
      </c>
      <c r="C3816" s="11">
        <v>2809400000</v>
      </c>
      <c r="D3816" s="12"/>
      <c r="E3816" s="11">
        <v>2604300000</v>
      </c>
      <c r="F3816" s="11">
        <v>2889300000</v>
      </c>
      <c r="G3816" s="11">
        <v>2914600000</v>
      </c>
      <c r="H3816" s="12"/>
      <c r="I3816" s="11">
        <f t="shared" si="590"/>
        <v>2833998210</v>
      </c>
      <c r="J3816" s="11">
        <f t="shared" si="591"/>
        <v>2717198210</v>
      </c>
      <c r="K3816" s="11">
        <f t="shared" si="592"/>
        <v>2809698210</v>
      </c>
      <c r="L3816" s="11"/>
      <c r="M3816" s="11">
        <f t="shared" si="593"/>
        <v>2604598210</v>
      </c>
      <c r="N3816" s="11">
        <f t="shared" si="594"/>
        <v>2889598210</v>
      </c>
      <c r="O3816" s="11">
        <f t="shared" si="595"/>
        <v>2914898210</v>
      </c>
      <c r="P3816" s="12"/>
      <c r="Q3816" s="11">
        <f t="shared" si="596"/>
        <v>2786964876.6666665</v>
      </c>
      <c r="R3816" s="11">
        <f t="shared" si="597"/>
        <v>2803031543.3333335</v>
      </c>
      <c r="S3816" s="12"/>
      <c r="T3816" s="11">
        <f t="shared" si="598"/>
        <v>1.0057649333155154</v>
      </c>
      <c r="U3816" s="12">
        <f t="shared" si="599"/>
        <v>0.88649751562953893</v>
      </c>
      <c r="V3816" s="12"/>
      <c r="W3816" s="12"/>
      <c r="X3816" s="12"/>
      <c r="Y3816" s="12" t="s">
        <v>773</v>
      </c>
      <c r="Z3816" s="12" t="s">
        <v>774</v>
      </c>
      <c r="AA3816" s="12"/>
      <c r="AB3816" s="12"/>
      <c r="AC3816" s="12"/>
      <c r="AD3816" s="12"/>
    </row>
    <row r="3817" spans="1:30">
      <c r="A3817" s="4">
        <v>105960000</v>
      </c>
      <c r="B3817" s="4">
        <v>133350000</v>
      </c>
      <c r="C3817" s="4">
        <v>111790000</v>
      </c>
      <c r="E3817" s="6">
        <v>117670000</v>
      </c>
      <c r="F3817" s="6">
        <v>124270000</v>
      </c>
      <c r="G3817" s="6">
        <v>111200000</v>
      </c>
      <c r="I3817" s="8">
        <f t="shared" si="590"/>
        <v>106258210</v>
      </c>
      <c r="J3817" s="8">
        <f t="shared" si="591"/>
        <v>133648210</v>
      </c>
      <c r="K3817" s="8">
        <f t="shared" si="592"/>
        <v>112088210</v>
      </c>
      <c r="L3817" s="1"/>
      <c r="M3817" s="10">
        <f t="shared" si="593"/>
        <v>117968210</v>
      </c>
      <c r="N3817" s="10">
        <f t="shared" si="594"/>
        <v>124568210</v>
      </c>
      <c r="O3817" s="10">
        <f t="shared" si="595"/>
        <v>111498210</v>
      </c>
      <c r="Q3817" s="1">
        <f t="shared" si="596"/>
        <v>117331543.33333333</v>
      </c>
      <c r="R3817" s="1">
        <f t="shared" si="597"/>
        <v>118011543.33333333</v>
      </c>
      <c r="T3817" s="1">
        <f t="shared" si="598"/>
        <v>1.005795542960414</v>
      </c>
      <c r="U3817">
        <f t="shared" si="599"/>
        <v>0.94429452529716096</v>
      </c>
      <c r="Y3817" t="s">
        <v>8990</v>
      </c>
      <c r="Z3817" t="s">
        <v>8991</v>
      </c>
    </row>
    <row r="3818" spans="1:30">
      <c r="A3818" s="4">
        <v>731110000</v>
      </c>
      <c r="B3818" s="4">
        <v>806020000</v>
      </c>
      <c r="C3818" s="4">
        <v>791670000</v>
      </c>
      <c r="E3818" s="6">
        <v>758900000</v>
      </c>
      <c r="F3818" s="6">
        <v>802510000</v>
      </c>
      <c r="G3818" s="6">
        <v>780960000</v>
      </c>
      <c r="I3818" s="8">
        <f t="shared" si="590"/>
        <v>731408210</v>
      </c>
      <c r="J3818" s="8">
        <f t="shared" si="591"/>
        <v>806318210</v>
      </c>
      <c r="K3818" s="8">
        <f t="shared" si="592"/>
        <v>791968210</v>
      </c>
      <c r="L3818" s="1"/>
      <c r="M3818" s="10">
        <f t="shared" si="593"/>
        <v>759198210</v>
      </c>
      <c r="N3818" s="10">
        <f t="shared" si="594"/>
        <v>802808210</v>
      </c>
      <c r="O3818" s="10">
        <f t="shared" si="595"/>
        <v>781258210</v>
      </c>
      <c r="Q3818" s="1">
        <f t="shared" si="596"/>
        <v>776564876.66666663</v>
      </c>
      <c r="R3818" s="1">
        <f t="shared" si="597"/>
        <v>781088210</v>
      </c>
      <c r="T3818" s="1">
        <f t="shared" si="598"/>
        <v>1.0058247977332548</v>
      </c>
      <c r="U3818">
        <f t="shared" si="599"/>
        <v>0.87121990733310706</v>
      </c>
      <c r="Y3818" t="s">
        <v>7575</v>
      </c>
      <c r="Z3818" t="s">
        <v>7576</v>
      </c>
    </row>
    <row r="3819" spans="1:30">
      <c r="A3819" s="4">
        <v>2357900000</v>
      </c>
      <c r="B3819" s="4">
        <v>2264700000</v>
      </c>
      <c r="C3819" s="4">
        <v>2263700000</v>
      </c>
      <c r="E3819" s="6">
        <v>2229200000</v>
      </c>
      <c r="F3819" s="6">
        <v>2215500000</v>
      </c>
      <c r="G3819" s="6">
        <v>2481800000</v>
      </c>
      <c r="I3819" s="8">
        <f t="shared" si="590"/>
        <v>2358198210</v>
      </c>
      <c r="J3819" s="8">
        <f t="shared" si="591"/>
        <v>2264998210</v>
      </c>
      <c r="K3819" s="8">
        <f t="shared" si="592"/>
        <v>2263998210</v>
      </c>
      <c r="L3819" s="1"/>
      <c r="M3819" s="10">
        <f t="shared" si="593"/>
        <v>2229498210</v>
      </c>
      <c r="N3819" s="10">
        <f t="shared" si="594"/>
        <v>2215798210</v>
      </c>
      <c r="O3819" s="10">
        <f t="shared" si="595"/>
        <v>2482098210</v>
      </c>
      <c r="Q3819" s="1">
        <f t="shared" si="596"/>
        <v>2295731543.3333335</v>
      </c>
      <c r="R3819" s="1">
        <f t="shared" si="597"/>
        <v>2309131543.3333335</v>
      </c>
      <c r="T3819" s="1">
        <f t="shared" si="598"/>
        <v>1.005836919407634</v>
      </c>
      <c r="U3819">
        <f t="shared" si="599"/>
        <v>0.8912830849466149</v>
      </c>
      <c r="Y3819" t="s">
        <v>4056</v>
      </c>
      <c r="Z3819" t="s">
        <v>4057</v>
      </c>
    </row>
    <row r="3820" spans="1:30">
      <c r="A3820" s="4">
        <v>4411100000</v>
      </c>
      <c r="B3820" s="4">
        <v>5212800000</v>
      </c>
      <c r="C3820" s="4">
        <v>4305300000</v>
      </c>
      <c r="E3820" s="6">
        <v>4345600000</v>
      </c>
      <c r="F3820" s="6">
        <v>4873000000</v>
      </c>
      <c r="G3820" s="6">
        <v>4792600000</v>
      </c>
      <c r="I3820" s="8">
        <f t="shared" si="590"/>
        <v>4411398210</v>
      </c>
      <c r="J3820" s="8">
        <f t="shared" si="591"/>
        <v>5213098210</v>
      </c>
      <c r="K3820" s="8">
        <f t="shared" si="592"/>
        <v>4305598210</v>
      </c>
      <c r="L3820" s="1"/>
      <c r="M3820" s="10">
        <f t="shared" si="593"/>
        <v>4345898210</v>
      </c>
      <c r="N3820" s="10">
        <f t="shared" si="594"/>
        <v>4873298210</v>
      </c>
      <c r="O3820" s="10">
        <f t="shared" si="595"/>
        <v>4792898210</v>
      </c>
      <c r="Q3820" s="1">
        <f t="shared" si="596"/>
        <v>4643364876.666667</v>
      </c>
      <c r="R3820" s="1">
        <f t="shared" si="597"/>
        <v>4670698210</v>
      </c>
      <c r="T3820" s="1">
        <f t="shared" si="598"/>
        <v>1.0058865357471014</v>
      </c>
      <c r="U3820">
        <f t="shared" si="599"/>
        <v>0.93799416965827653</v>
      </c>
      <c r="Y3820" t="s">
        <v>4727</v>
      </c>
      <c r="Z3820" t="s">
        <v>4728</v>
      </c>
    </row>
    <row r="3821" spans="1:30">
      <c r="A3821" s="4">
        <v>2119300000</v>
      </c>
      <c r="B3821" s="4">
        <v>2235200000</v>
      </c>
      <c r="C3821" s="4">
        <v>1974100000</v>
      </c>
      <c r="E3821" s="6">
        <v>2143000000</v>
      </c>
      <c r="F3821" s="6">
        <v>2010000000</v>
      </c>
      <c r="G3821" s="6">
        <v>2213000000</v>
      </c>
      <c r="I3821" s="8">
        <f t="shared" si="590"/>
        <v>2119598210</v>
      </c>
      <c r="J3821" s="8">
        <f t="shared" si="591"/>
        <v>2235498210</v>
      </c>
      <c r="K3821" s="8">
        <f t="shared" si="592"/>
        <v>1974398210</v>
      </c>
      <c r="L3821" s="1"/>
      <c r="M3821" s="10">
        <f t="shared" si="593"/>
        <v>2143298210</v>
      </c>
      <c r="N3821" s="10">
        <f t="shared" si="594"/>
        <v>2010298210</v>
      </c>
      <c r="O3821" s="10">
        <f t="shared" si="595"/>
        <v>2213298210</v>
      </c>
      <c r="Q3821" s="1">
        <f t="shared" si="596"/>
        <v>2109831543.3333333</v>
      </c>
      <c r="R3821" s="1">
        <f t="shared" si="597"/>
        <v>2122298210</v>
      </c>
      <c r="T3821" s="1">
        <f t="shared" si="598"/>
        <v>1.0059088445738993</v>
      </c>
      <c r="U3821">
        <f t="shared" si="599"/>
        <v>0.9031183937527083</v>
      </c>
      <c r="Y3821" t="s">
        <v>9134</v>
      </c>
      <c r="Z3821" t="s">
        <v>9135</v>
      </c>
    </row>
    <row r="3822" spans="1:30">
      <c r="A3822" s="4">
        <v>109340000</v>
      </c>
      <c r="B3822" s="4">
        <v>136400000</v>
      </c>
      <c r="C3822" s="4">
        <v>139180000</v>
      </c>
      <c r="E3822" s="6">
        <v>131900000</v>
      </c>
      <c r="F3822" s="6">
        <v>133740000</v>
      </c>
      <c r="G3822" s="6">
        <v>121580000</v>
      </c>
      <c r="I3822" s="8">
        <f t="shared" si="590"/>
        <v>109638210</v>
      </c>
      <c r="J3822" s="8">
        <f t="shared" si="591"/>
        <v>136698210</v>
      </c>
      <c r="K3822" s="8">
        <f t="shared" si="592"/>
        <v>139478210</v>
      </c>
      <c r="L3822" s="1"/>
      <c r="M3822" s="10">
        <f t="shared" si="593"/>
        <v>132198210</v>
      </c>
      <c r="N3822" s="10">
        <f t="shared" si="594"/>
        <v>134038210</v>
      </c>
      <c r="O3822" s="10">
        <f t="shared" si="595"/>
        <v>121878210</v>
      </c>
      <c r="Q3822" s="1">
        <f t="shared" si="596"/>
        <v>128604876.66666667</v>
      </c>
      <c r="R3822" s="1">
        <f t="shared" si="597"/>
        <v>129371543.33333333</v>
      </c>
      <c r="T3822" s="1">
        <f t="shared" si="598"/>
        <v>1.0059614120905678</v>
      </c>
      <c r="U3822">
        <f t="shared" si="599"/>
        <v>0.94392372191656293</v>
      </c>
      <c r="Y3822" t="s">
        <v>9697</v>
      </c>
      <c r="Z3822" t="s">
        <v>9698</v>
      </c>
    </row>
    <row r="3823" spans="1:30">
      <c r="A3823" s="4">
        <v>2981200000</v>
      </c>
      <c r="B3823" s="4">
        <v>3394000000</v>
      </c>
      <c r="C3823" s="4">
        <v>3298400000</v>
      </c>
      <c r="E3823" s="6">
        <v>2967800000</v>
      </c>
      <c r="F3823" s="6">
        <v>3345600000</v>
      </c>
      <c r="G3823" s="6">
        <v>3418100000</v>
      </c>
      <c r="I3823" s="8">
        <f t="shared" si="590"/>
        <v>2981498210</v>
      </c>
      <c r="J3823" s="8">
        <f t="shared" si="591"/>
        <v>3394298210</v>
      </c>
      <c r="K3823" s="8">
        <f t="shared" si="592"/>
        <v>3298698210</v>
      </c>
      <c r="L3823" s="1"/>
      <c r="M3823" s="10">
        <f t="shared" si="593"/>
        <v>2968098210</v>
      </c>
      <c r="N3823" s="10">
        <f t="shared" si="594"/>
        <v>3345898210</v>
      </c>
      <c r="O3823" s="10">
        <f t="shared" si="595"/>
        <v>3418398210</v>
      </c>
      <c r="Q3823" s="1">
        <f t="shared" si="596"/>
        <v>3224831543.3333335</v>
      </c>
      <c r="R3823" s="1">
        <f t="shared" si="597"/>
        <v>3244131543.3333335</v>
      </c>
      <c r="T3823" s="1">
        <f t="shared" si="598"/>
        <v>1.005984808738273</v>
      </c>
      <c r="U3823">
        <f t="shared" si="599"/>
        <v>0.92285489268510423</v>
      </c>
      <c r="Y3823" t="s">
        <v>8039</v>
      </c>
      <c r="Z3823" t="s">
        <v>8040</v>
      </c>
    </row>
    <row r="3824" spans="1:30">
      <c r="A3824" s="4">
        <v>652670000</v>
      </c>
      <c r="B3824" s="4">
        <v>664800000</v>
      </c>
      <c r="C3824" s="4">
        <v>557590000</v>
      </c>
      <c r="E3824" s="6">
        <v>593130000</v>
      </c>
      <c r="F3824" s="6">
        <v>664380000</v>
      </c>
      <c r="G3824" s="6">
        <v>628810000</v>
      </c>
      <c r="I3824" s="8">
        <f t="shared" si="590"/>
        <v>652968210</v>
      </c>
      <c r="J3824" s="8">
        <f t="shared" si="591"/>
        <v>665098210</v>
      </c>
      <c r="K3824" s="8">
        <f t="shared" si="592"/>
        <v>557888210</v>
      </c>
      <c r="L3824" s="1"/>
      <c r="M3824" s="10">
        <f t="shared" si="593"/>
        <v>593428210</v>
      </c>
      <c r="N3824" s="10">
        <f t="shared" si="594"/>
        <v>664678210</v>
      </c>
      <c r="O3824" s="10">
        <f t="shared" si="595"/>
        <v>629108210</v>
      </c>
      <c r="Q3824" s="1">
        <f t="shared" si="596"/>
        <v>625318210</v>
      </c>
      <c r="R3824" s="1">
        <f t="shared" si="597"/>
        <v>629071543.33333337</v>
      </c>
      <c r="T3824" s="1">
        <f t="shared" si="598"/>
        <v>1.0060022773578485</v>
      </c>
      <c r="U3824">
        <f t="shared" si="599"/>
        <v>0.92913348085336955</v>
      </c>
      <c r="Y3824" t="s">
        <v>3785</v>
      </c>
      <c r="Z3824" t="s">
        <v>3786</v>
      </c>
    </row>
    <row r="3825" spans="1:26">
      <c r="A3825" s="4">
        <v>2352200000</v>
      </c>
      <c r="B3825" s="4">
        <v>2311200000</v>
      </c>
      <c r="C3825" s="4">
        <v>2311100000</v>
      </c>
      <c r="E3825" s="6">
        <v>2417500000</v>
      </c>
      <c r="F3825" s="6">
        <v>2099100000</v>
      </c>
      <c r="G3825" s="6">
        <v>2499900000</v>
      </c>
      <c r="I3825" s="8">
        <f t="shared" si="590"/>
        <v>2352498210</v>
      </c>
      <c r="J3825" s="8">
        <f t="shared" si="591"/>
        <v>2311498210</v>
      </c>
      <c r="K3825" s="8">
        <f t="shared" si="592"/>
        <v>2311398210</v>
      </c>
      <c r="L3825" s="1"/>
      <c r="M3825" s="10">
        <f t="shared" si="593"/>
        <v>2417798210</v>
      </c>
      <c r="N3825" s="10">
        <f t="shared" si="594"/>
        <v>2099398210</v>
      </c>
      <c r="O3825" s="10">
        <f t="shared" si="595"/>
        <v>2500198210</v>
      </c>
      <c r="Q3825" s="1">
        <f t="shared" si="596"/>
        <v>2325131543.3333335</v>
      </c>
      <c r="R3825" s="1">
        <f t="shared" si="597"/>
        <v>2339131543.3333335</v>
      </c>
      <c r="T3825" s="1">
        <f t="shared" si="598"/>
        <v>1.006021164712225</v>
      </c>
      <c r="U3825">
        <f t="shared" si="599"/>
        <v>0.9148415552263941</v>
      </c>
      <c r="Y3825" t="s">
        <v>4577</v>
      </c>
      <c r="Z3825" t="s">
        <v>4578</v>
      </c>
    </row>
    <row r="3826" spans="1:26">
      <c r="A3826" s="4">
        <v>77504000</v>
      </c>
      <c r="B3826" s="4">
        <v>159060000</v>
      </c>
      <c r="C3826" s="4">
        <v>81128000</v>
      </c>
      <c r="E3826" s="6">
        <v>128080000</v>
      </c>
      <c r="F3826" s="6">
        <v>101340000</v>
      </c>
      <c r="G3826" s="6">
        <v>90191000</v>
      </c>
      <c r="I3826" s="8">
        <f t="shared" si="590"/>
        <v>77802210</v>
      </c>
      <c r="J3826" s="8">
        <f t="shared" si="591"/>
        <v>159358210</v>
      </c>
      <c r="K3826" s="8">
        <f t="shared" si="592"/>
        <v>81426210</v>
      </c>
      <c r="L3826" s="1"/>
      <c r="M3826" s="10">
        <f t="shared" si="593"/>
        <v>128378210</v>
      </c>
      <c r="N3826" s="10">
        <f t="shared" si="594"/>
        <v>101638210</v>
      </c>
      <c r="O3826" s="10">
        <f t="shared" si="595"/>
        <v>90489210</v>
      </c>
      <c r="Q3826" s="1">
        <f t="shared" si="596"/>
        <v>106195543.33333333</v>
      </c>
      <c r="R3826" s="1">
        <f t="shared" si="597"/>
        <v>106835210</v>
      </c>
      <c r="T3826" s="1">
        <f t="shared" si="598"/>
        <v>1.0060234793908331</v>
      </c>
      <c r="U3826">
        <f t="shared" si="599"/>
        <v>0.98338976481445606</v>
      </c>
      <c r="Y3826" t="s">
        <v>2717</v>
      </c>
      <c r="Z3826" t="s">
        <v>2718</v>
      </c>
    </row>
    <row r="3827" spans="1:26">
      <c r="A3827" s="4">
        <v>1514000000</v>
      </c>
      <c r="B3827" s="4">
        <v>1474700000</v>
      </c>
      <c r="C3827" s="4">
        <v>1391200000</v>
      </c>
      <c r="E3827" s="6">
        <v>1498500000</v>
      </c>
      <c r="F3827" s="6">
        <v>1373300000</v>
      </c>
      <c r="G3827" s="6">
        <v>1534500000</v>
      </c>
      <c r="I3827" s="8">
        <f t="shared" si="590"/>
        <v>1514298210</v>
      </c>
      <c r="J3827" s="8">
        <f t="shared" si="591"/>
        <v>1474998210</v>
      </c>
      <c r="K3827" s="8">
        <f t="shared" si="592"/>
        <v>1391498210</v>
      </c>
      <c r="L3827" s="1"/>
      <c r="M3827" s="10">
        <f t="shared" si="593"/>
        <v>1498798210</v>
      </c>
      <c r="N3827" s="10">
        <f t="shared" si="594"/>
        <v>1373598210</v>
      </c>
      <c r="O3827" s="10">
        <f t="shared" si="595"/>
        <v>1534798210</v>
      </c>
      <c r="Q3827" s="1">
        <f t="shared" si="596"/>
        <v>1460264876.6666667</v>
      </c>
      <c r="R3827" s="1">
        <f t="shared" si="597"/>
        <v>1469064876.6666667</v>
      </c>
      <c r="T3827" s="1">
        <f t="shared" si="598"/>
        <v>1.0060263039539017</v>
      </c>
      <c r="U3827">
        <f t="shared" si="599"/>
        <v>0.89192943619540377</v>
      </c>
      <c r="Y3827" t="s">
        <v>8992</v>
      </c>
      <c r="Z3827" t="s">
        <v>8993</v>
      </c>
    </row>
    <row r="3828" spans="1:26">
      <c r="A3828" s="4">
        <v>576870000</v>
      </c>
      <c r="B3828" s="4">
        <v>628150000</v>
      </c>
      <c r="C3828" s="4">
        <v>596970000</v>
      </c>
      <c r="E3828" s="6">
        <v>588960000</v>
      </c>
      <c r="F3828" s="6">
        <v>573110000</v>
      </c>
      <c r="G3828" s="6">
        <v>650850000</v>
      </c>
      <c r="I3828" s="8">
        <f t="shared" si="590"/>
        <v>577168210</v>
      </c>
      <c r="J3828" s="8">
        <f t="shared" si="591"/>
        <v>628448210</v>
      </c>
      <c r="K3828" s="8">
        <f t="shared" si="592"/>
        <v>597268210</v>
      </c>
      <c r="L3828" s="1"/>
      <c r="M3828" s="10">
        <f t="shared" si="593"/>
        <v>589258210</v>
      </c>
      <c r="N3828" s="10">
        <f t="shared" si="594"/>
        <v>573408210</v>
      </c>
      <c r="O3828" s="10">
        <f t="shared" si="595"/>
        <v>651148210</v>
      </c>
      <c r="Q3828" s="1">
        <f t="shared" si="596"/>
        <v>600961543.33333337</v>
      </c>
      <c r="R3828" s="1">
        <f t="shared" si="597"/>
        <v>604604876.66666663</v>
      </c>
      <c r="T3828" s="1">
        <f t="shared" si="598"/>
        <v>1.0060625066175197</v>
      </c>
      <c r="U3828">
        <f t="shared" si="599"/>
        <v>0.90281816245414981</v>
      </c>
      <c r="Y3828" t="s">
        <v>9392</v>
      </c>
      <c r="Z3828" t="s">
        <v>9393</v>
      </c>
    </row>
    <row r="3829" spans="1:26">
      <c r="A3829" s="4">
        <v>4810100000</v>
      </c>
      <c r="B3829" s="4">
        <v>5062300000</v>
      </c>
      <c r="C3829" s="4">
        <v>5039600000</v>
      </c>
      <c r="E3829" s="6">
        <v>4403900000</v>
      </c>
      <c r="F3829" s="6">
        <v>5179200000</v>
      </c>
      <c r="G3829" s="6">
        <v>5421500000</v>
      </c>
      <c r="I3829" s="8">
        <f t="shared" si="590"/>
        <v>4810398210</v>
      </c>
      <c r="J3829" s="8">
        <f t="shared" si="591"/>
        <v>5062598210</v>
      </c>
      <c r="K3829" s="8">
        <f t="shared" si="592"/>
        <v>5039898210</v>
      </c>
      <c r="L3829" s="1"/>
      <c r="M3829" s="10">
        <f t="shared" si="593"/>
        <v>4404198210</v>
      </c>
      <c r="N3829" s="10">
        <f t="shared" si="594"/>
        <v>5179498210</v>
      </c>
      <c r="O3829" s="10">
        <f t="shared" si="595"/>
        <v>5421798210</v>
      </c>
      <c r="Q3829" s="1">
        <f t="shared" si="596"/>
        <v>4970964876.666667</v>
      </c>
      <c r="R3829" s="1">
        <f t="shared" si="597"/>
        <v>5001831543.333333</v>
      </c>
      <c r="T3829" s="1">
        <f t="shared" si="598"/>
        <v>1.0062093914224886</v>
      </c>
      <c r="U3829">
        <f t="shared" si="599"/>
        <v>0.92718158333889467</v>
      </c>
      <c r="Y3829" t="s">
        <v>3869</v>
      </c>
      <c r="Z3829" t="s">
        <v>3870</v>
      </c>
    </row>
    <row r="3830" spans="1:26">
      <c r="A3830" s="4">
        <v>4480200000</v>
      </c>
      <c r="B3830" s="4">
        <v>4623800000</v>
      </c>
      <c r="C3830" s="4">
        <v>4590900000</v>
      </c>
      <c r="E3830" s="6">
        <v>4687100000</v>
      </c>
      <c r="F3830" s="6">
        <v>4799300000</v>
      </c>
      <c r="G3830" s="6">
        <v>4294900000</v>
      </c>
      <c r="I3830" s="8">
        <f t="shared" si="590"/>
        <v>4480498210</v>
      </c>
      <c r="J3830" s="8">
        <f t="shared" si="591"/>
        <v>4624098210</v>
      </c>
      <c r="K3830" s="8">
        <f t="shared" si="592"/>
        <v>4591198210</v>
      </c>
      <c r="L3830" s="1"/>
      <c r="M3830" s="10">
        <f t="shared" si="593"/>
        <v>4687398210</v>
      </c>
      <c r="N3830" s="10">
        <f t="shared" si="594"/>
        <v>4799598210</v>
      </c>
      <c r="O3830" s="10">
        <f t="shared" si="595"/>
        <v>4295198210</v>
      </c>
      <c r="Q3830" s="1">
        <f t="shared" si="596"/>
        <v>4565264876.666667</v>
      </c>
      <c r="R3830" s="1">
        <f t="shared" si="597"/>
        <v>4594064876.666667</v>
      </c>
      <c r="T3830" s="1">
        <f t="shared" si="598"/>
        <v>1.0063085058102978</v>
      </c>
      <c r="U3830">
        <f t="shared" si="599"/>
        <v>0.86503190244584827</v>
      </c>
      <c r="Y3830" t="s">
        <v>7094</v>
      </c>
      <c r="Z3830" t="s">
        <v>7095</v>
      </c>
    </row>
    <row r="3831" spans="1:26">
      <c r="A3831" s="4">
        <v>1121400000</v>
      </c>
      <c r="B3831" s="4">
        <v>1249600000</v>
      </c>
      <c r="C3831" s="4">
        <v>1217200000</v>
      </c>
      <c r="E3831" s="6">
        <v>1184800000</v>
      </c>
      <c r="F3831" s="6">
        <v>1201900000</v>
      </c>
      <c r="G3831" s="6">
        <v>1224300000</v>
      </c>
      <c r="I3831" s="8">
        <f t="shared" si="590"/>
        <v>1121698210</v>
      </c>
      <c r="J3831" s="8">
        <f t="shared" si="591"/>
        <v>1249898210</v>
      </c>
      <c r="K3831" s="8">
        <f t="shared" si="592"/>
        <v>1217498210</v>
      </c>
      <c r="L3831" s="1"/>
      <c r="M3831" s="10">
        <f t="shared" si="593"/>
        <v>1185098210</v>
      </c>
      <c r="N3831" s="10">
        <f t="shared" si="594"/>
        <v>1202198210</v>
      </c>
      <c r="O3831" s="10">
        <f t="shared" si="595"/>
        <v>1224598210</v>
      </c>
      <c r="Q3831" s="1">
        <f t="shared" si="596"/>
        <v>1196364876.6666667</v>
      </c>
      <c r="R3831" s="1">
        <f t="shared" si="597"/>
        <v>1203964876.6666667</v>
      </c>
      <c r="T3831" s="1">
        <f t="shared" si="598"/>
        <v>1.0063525770007351</v>
      </c>
      <c r="U3831">
        <f t="shared" si="599"/>
        <v>0.85908382453328214</v>
      </c>
      <c r="Y3831" t="s">
        <v>7185</v>
      </c>
      <c r="Z3831" t="s">
        <v>7186</v>
      </c>
    </row>
    <row r="3832" spans="1:26">
      <c r="A3832" s="4">
        <v>6318700000</v>
      </c>
      <c r="B3832" s="4">
        <v>6363600000</v>
      </c>
      <c r="C3832" s="4">
        <v>6217500000</v>
      </c>
      <c r="E3832" s="6">
        <v>5733300000</v>
      </c>
      <c r="F3832" s="6">
        <v>6611600000</v>
      </c>
      <c r="G3832" s="6">
        <v>6675400000</v>
      </c>
      <c r="I3832" s="8">
        <f t="shared" si="590"/>
        <v>6318998210</v>
      </c>
      <c r="J3832" s="8">
        <f t="shared" si="591"/>
        <v>6363898210</v>
      </c>
      <c r="K3832" s="8">
        <f t="shared" si="592"/>
        <v>6217798210</v>
      </c>
      <c r="L3832" s="1"/>
      <c r="M3832" s="10">
        <f t="shared" si="593"/>
        <v>5733598210</v>
      </c>
      <c r="N3832" s="10">
        <f t="shared" si="594"/>
        <v>6611898210</v>
      </c>
      <c r="O3832" s="10">
        <f t="shared" si="595"/>
        <v>6675698210</v>
      </c>
      <c r="Q3832" s="1">
        <f t="shared" si="596"/>
        <v>6300231543.333333</v>
      </c>
      <c r="R3832" s="1">
        <f t="shared" si="597"/>
        <v>6340398210</v>
      </c>
      <c r="T3832" s="1">
        <f t="shared" si="598"/>
        <v>1.0063754270601641</v>
      </c>
      <c r="U3832">
        <f t="shared" si="599"/>
        <v>0.90222576350778061</v>
      </c>
      <c r="Y3832" t="s">
        <v>5110</v>
      </c>
      <c r="Z3832" t="s">
        <v>5111</v>
      </c>
    </row>
    <row r="3833" spans="1:26">
      <c r="A3833" s="4">
        <v>2819300000</v>
      </c>
      <c r="B3833" s="4">
        <v>3238600000</v>
      </c>
      <c r="C3833" s="4">
        <v>2684100000</v>
      </c>
      <c r="E3833" s="6">
        <v>2704400000</v>
      </c>
      <c r="F3833" s="6">
        <v>2928000000</v>
      </c>
      <c r="G3833" s="6">
        <v>3165600000</v>
      </c>
      <c r="I3833" s="8">
        <f t="shared" si="590"/>
        <v>2819598210</v>
      </c>
      <c r="J3833" s="8">
        <f t="shared" si="591"/>
        <v>3238898210</v>
      </c>
      <c r="K3833" s="8">
        <f t="shared" si="592"/>
        <v>2684398210</v>
      </c>
      <c r="L3833" s="1"/>
      <c r="M3833" s="10">
        <f t="shared" si="593"/>
        <v>2704698210</v>
      </c>
      <c r="N3833" s="10">
        <f t="shared" si="594"/>
        <v>2928298210</v>
      </c>
      <c r="O3833" s="10">
        <f t="shared" si="595"/>
        <v>3165898210</v>
      </c>
      <c r="Q3833" s="1">
        <f t="shared" si="596"/>
        <v>2914298210</v>
      </c>
      <c r="R3833" s="1">
        <f t="shared" si="597"/>
        <v>2932964876.6666665</v>
      </c>
      <c r="T3833" s="1">
        <f t="shared" si="598"/>
        <v>1.0064052012942994</v>
      </c>
      <c r="U3833">
        <f t="shared" si="599"/>
        <v>0.93453989174588514</v>
      </c>
      <c r="Y3833" t="s">
        <v>10534</v>
      </c>
      <c r="Z3833" t="s">
        <v>10535</v>
      </c>
    </row>
    <row r="3834" spans="1:26">
      <c r="A3834" s="4">
        <v>2697100000</v>
      </c>
      <c r="B3834" s="4">
        <v>3005500000</v>
      </c>
      <c r="C3834" s="4">
        <v>2741000000</v>
      </c>
      <c r="E3834" s="6">
        <v>2963700000</v>
      </c>
      <c r="F3834" s="6">
        <v>2356100000</v>
      </c>
      <c r="G3834" s="6">
        <v>3178100000</v>
      </c>
      <c r="I3834" s="8">
        <f t="shared" si="590"/>
        <v>2697398210</v>
      </c>
      <c r="J3834" s="8">
        <f t="shared" si="591"/>
        <v>3005798210</v>
      </c>
      <c r="K3834" s="8">
        <f t="shared" si="592"/>
        <v>2741298210</v>
      </c>
      <c r="L3834" s="1"/>
      <c r="M3834" s="10">
        <f t="shared" si="593"/>
        <v>2963998210</v>
      </c>
      <c r="N3834" s="10">
        <f t="shared" si="594"/>
        <v>2356398210</v>
      </c>
      <c r="O3834" s="10">
        <f t="shared" si="595"/>
        <v>3178398210</v>
      </c>
      <c r="Q3834" s="1">
        <f t="shared" si="596"/>
        <v>2814831543.3333335</v>
      </c>
      <c r="R3834" s="1">
        <f t="shared" si="597"/>
        <v>2832931543.3333335</v>
      </c>
      <c r="T3834" s="1">
        <f t="shared" si="598"/>
        <v>1.0064302249428987</v>
      </c>
      <c r="U3834">
        <f t="shared" si="599"/>
        <v>0.94869712030961972</v>
      </c>
      <c r="Y3834" t="s">
        <v>10819</v>
      </c>
      <c r="Z3834" t="s">
        <v>10820</v>
      </c>
    </row>
    <row r="3835" spans="1:26">
      <c r="A3835" s="4">
        <v>1321200000</v>
      </c>
      <c r="B3835" s="4">
        <v>1472500000</v>
      </c>
      <c r="C3835" s="4">
        <v>1067300000</v>
      </c>
      <c r="E3835" s="6">
        <v>1055600000</v>
      </c>
      <c r="F3835" s="6">
        <v>1272000000</v>
      </c>
      <c r="G3835" s="6">
        <v>1558400000</v>
      </c>
      <c r="I3835" s="8">
        <f t="shared" si="590"/>
        <v>1321498210</v>
      </c>
      <c r="J3835" s="8">
        <f t="shared" si="591"/>
        <v>1472798210</v>
      </c>
      <c r="K3835" s="8">
        <f t="shared" si="592"/>
        <v>1067598210</v>
      </c>
      <c r="L3835" s="1"/>
      <c r="M3835" s="10">
        <f t="shared" si="593"/>
        <v>1055898210</v>
      </c>
      <c r="N3835" s="10">
        <f t="shared" si="594"/>
        <v>1272298210</v>
      </c>
      <c r="O3835" s="10">
        <f t="shared" si="595"/>
        <v>1558698210</v>
      </c>
      <c r="Q3835" s="1">
        <f t="shared" si="596"/>
        <v>1287298210</v>
      </c>
      <c r="R3835" s="1">
        <f t="shared" si="597"/>
        <v>1295631543.3333333</v>
      </c>
      <c r="T3835" s="1">
        <f t="shared" si="598"/>
        <v>1.0064735065026877</v>
      </c>
      <c r="U3835">
        <f t="shared" si="599"/>
        <v>0.9666907152760017</v>
      </c>
      <c r="Y3835" t="s">
        <v>4589</v>
      </c>
      <c r="Z3835" t="s">
        <v>4590</v>
      </c>
    </row>
    <row r="3836" spans="1:26">
      <c r="A3836" s="4">
        <v>239370000</v>
      </c>
      <c r="B3836" s="4">
        <v>218510000</v>
      </c>
      <c r="C3836" s="4">
        <v>312590000</v>
      </c>
      <c r="E3836" s="6">
        <v>261900000</v>
      </c>
      <c r="F3836" s="6">
        <v>219230000</v>
      </c>
      <c r="G3836" s="6">
        <v>294380000</v>
      </c>
      <c r="I3836" s="8">
        <f t="shared" si="590"/>
        <v>239668210</v>
      </c>
      <c r="J3836" s="8">
        <f t="shared" si="591"/>
        <v>218808210</v>
      </c>
      <c r="K3836" s="8">
        <f t="shared" si="592"/>
        <v>312888210</v>
      </c>
      <c r="L3836" s="1"/>
      <c r="M3836" s="10">
        <f t="shared" si="593"/>
        <v>262198210</v>
      </c>
      <c r="N3836" s="10">
        <f t="shared" si="594"/>
        <v>219528210</v>
      </c>
      <c r="O3836" s="10">
        <f t="shared" si="595"/>
        <v>294678210</v>
      </c>
      <c r="Q3836" s="1">
        <f t="shared" si="596"/>
        <v>257121543.33333334</v>
      </c>
      <c r="R3836" s="1">
        <f t="shared" si="597"/>
        <v>258801543.33333334</v>
      </c>
      <c r="T3836" s="1">
        <f t="shared" si="598"/>
        <v>1.0065338749068646</v>
      </c>
      <c r="U3836">
        <f t="shared" si="599"/>
        <v>0.96489732144642093</v>
      </c>
      <c r="Y3836" t="s">
        <v>2925</v>
      </c>
      <c r="Z3836" t="s">
        <v>2926</v>
      </c>
    </row>
    <row r="3837" spans="1:26">
      <c r="A3837" s="4">
        <v>234180000</v>
      </c>
      <c r="B3837" s="4">
        <v>286330000</v>
      </c>
      <c r="C3837" s="4">
        <v>292660000</v>
      </c>
      <c r="E3837" s="6">
        <v>315470000</v>
      </c>
      <c r="F3837" s="6">
        <v>269290000</v>
      </c>
      <c r="G3837" s="6">
        <v>233760000</v>
      </c>
      <c r="I3837" s="8">
        <f t="shared" si="590"/>
        <v>234478210</v>
      </c>
      <c r="J3837" s="8">
        <f t="shared" si="591"/>
        <v>286628210</v>
      </c>
      <c r="K3837" s="8">
        <f t="shared" si="592"/>
        <v>292958210</v>
      </c>
      <c r="L3837" s="1"/>
      <c r="M3837" s="10">
        <f t="shared" si="593"/>
        <v>315768210</v>
      </c>
      <c r="N3837" s="10">
        <f t="shared" si="594"/>
        <v>269588210</v>
      </c>
      <c r="O3837" s="10">
        <f t="shared" si="595"/>
        <v>234058210</v>
      </c>
      <c r="Q3837" s="1">
        <f t="shared" si="596"/>
        <v>271354876.66666669</v>
      </c>
      <c r="R3837" s="1">
        <f t="shared" si="597"/>
        <v>273138210</v>
      </c>
      <c r="T3837" s="1">
        <f t="shared" si="598"/>
        <v>1.0065719597717935</v>
      </c>
      <c r="U3837">
        <f t="shared" si="599"/>
        <v>0.9555194510283791</v>
      </c>
      <c r="Y3837" t="s">
        <v>5469</v>
      </c>
      <c r="Z3837" t="s">
        <v>5470</v>
      </c>
    </row>
    <row r="3838" spans="1:26">
      <c r="A3838" s="4">
        <v>1273100000</v>
      </c>
      <c r="B3838" s="4">
        <v>1245000000</v>
      </c>
      <c r="C3838" s="4">
        <v>1181200000</v>
      </c>
      <c r="E3838" s="6">
        <v>1108600000</v>
      </c>
      <c r="F3838" s="6">
        <v>1357800000</v>
      </c>
      <c r="G3838" s="6">
        <v>1257300000</v>
      </c>
      <c r="I3838" s="8">
        <f t="shared" si="590"/>
        <v>1273398210</v>
      </c>
      <c r="J3838" s="8">
        <f t="shared" si="591"/>
        <v>1245298210</v>
      </c>
      <c r="K3838" s="8">
        <f t="shared" si="592"/>
        <v>1181498210</v>
      </c>
      <c r="L3838" s="1"/>
      <c r="M3838" s="10">
        <f t="shared" si="593"/>
        <v>1108898210</v>
      </c>
      <c r="N3838" s="10">
        <f t="shared" si="594"/>
        <v>1358098210</v>
      </c>
      <c r="O3838" s="10">
        <f t="shared" si="595"/>
        <v>1257598210</v>
      </c>
      <c r="Q3838" s="1">
        <f t="shared" si="596"/>
        <v>1233398210</v>
      </c>
      <c r="R3838" s="1">
        <f t="shared" si="597"/>
        <v>1241531543.3333333</v>
      </c>
      <c r="T3838" s="1">
        <f t="shared" si="598"/>
        <v>1.0065942477193421</v>
      </c>
      <c r="U3838">
        <f t="shared" si="599"/>
        <v>0.92129110425300509</v>
      </c>
      <c r="Y3838" t="s">
        <v>2947</v>
      </c>
      <c r="Z3838" t="s">
        <v>2948</v>
      </c>
    </row>
    <row r="3839" spans="1:26">
      <c r="A3839" s="4">
        <v>5894800000</v>
      </c>
      <c r="B3839" s="4">
        <v>6325400000</v>
      </c>
      <c r="C3839" s="4">
        <v>6948600000</v>
      </c>
      <c r="E3839" s="6">
        <v>6703800000</v>
      </c>
      <c r="F3839" s="6">
        <v>6475700000</v>
      </c>
      <c r="G3839" s="6">
        <v>6117200000</v>
      </c>
      <c r="I3839" s="8">
        <f t="shared" si="590"/>
        <v>5895098210</v>
      </c>
      <c r="J3839" s="8">
        <f t="shared" si="591"/>
        <v>6325698210</v>
      </c>
      <c r="K3839" s="8">
        <f t="shared" si="592"/>
        <v>6948898210</v>
      </c>
      <c r="L3839" s="1"/>
      <c r="M3839" s="10">
        <f t="shared" si="593"/>
        <v>6704098210</v>
      </c>
      <c r="N3839" s="10">
        <f t="shared" si="594"/>
        <v>6475998210</v>
      </c>
      <c r="O3839" s="10">
        <f t="shared" si="595"/>
        <v>6117498210</v>
      </c>
      <c r="Q3839" s="1">
        <f t="shared" si="596"/>
        <v>6389898210</v>
      </c>
      <c r="R3839" s="1">
        <f t="shared" si="597"/>
        <v>6432531543.333333</v>
      </c>
      <c r="T3839" s="1">
        <f t="shared" si="598"/>
        <v>1.006671989432729</v>
      </c>
      <c r="U3839">
        <f t="shared" si="599"/>
        <v>0.90900493150061168</v>
      </c>
      <c r="Y3839" t="s">
        <v>6199</v>
      </c>
      <c r="Z3839" t="s">
        <v>6200</v>
      </c>
    </row>
    <row r="3840" spans="1:26">
      <c r="A3840" s="4">
        <v>229160000</v>
      </c>
      <c r="B3840" s="4">
        <v>215600000</v>
      </c>
      <c r="C3840" s="4">
        <v>193020000</v>
      </c>
      <c r="E3840" s="6">
        <v>227140000</v>
      </c>
      <c r="F3840" s="6">
        <v>188500000</v>
      </c>
      <c r="G3840" s="6">
        <v>226430000</v>
      </c>
      <c r="I3840" s="8">
        <f t="shared" si="590"/>
        <v>229458210</v>
      </c>
      <c r="J3840" s="8">
        <f t="shared" si="591"/>
        <v>215898210</v>
      </c>
      <c r="K3840" s="8">
        <f t="shared" si="592"/>
        <v>193318210</v>
      </c>
      <c r="L3840" s="1"/>
      <c r="M3840" s="10">
        <f t="shared" si="593"/>
        <v>227438210</v>
      </c>
      <c r="N3840" s="10">
        <f t="shared" si="594"/>
        <v>188798210</v>
      </c>
      <c r="O3840" s="10">
        <f t="shared" si="595"/>
        <v>226728210</v>
      </c>
      <c r="Q3840" s="1">
        <f t="shared" si="596"/>
        <v>212891543.33333334</v>
      </c>
      <c r="R3840" s="1">
        <f t="shared" si="597"/>
        <v>214321543.33333334</v>
      </c>
      <c r="T3840" s="1">
        <f t="shared" si="598"/>
        <v>1.0067170352453174</v>
      </c>
      <c r="U3840">
        <f t="shared" si="599"/>
        <v>0.93530889449463317</v>
      </c>
      <c r="Y3840" t="s">
        <v>5745</v>
      </c>
      <c r="Z3840" t="s">
        <v>5746</v>
      </c>
    </row>
    <row r="3841" spans="1:26">
      <c r="A3841" s="4">
        <v>35280000</v>
      </c>
      <c r="B3841" s="4">
        <v>27926000</v>
      </c>
      <c r="C3841" s="4">
        <v>24025000</v>
      </c>
      <c r="E3841" s="6">
        <v>15738000</v>
      </c>
      <c r="F3841" s="6">
        <v>53313000</v>
      </c>
      <c r="G3841" s="6">
        <v>18772000</v>
      </c>
      <c r="I3841" s="8">
        <f t="shared" si="590"/>
        <v>35578210</v>
      </c>
      <c r="J3841" s="8">
        <f t="shared" si="591"/>
        <v>28224210</v>
      </c>
      <c r="K3841" s="8">
        <f t="shared" si="592"/>
        <v>24323210</v>
      </c>
      <c r="L3841" s="1"/>
      <c r="M3841" s="10">
        <f t="shared" si="593"/>
        <v>16036210</v>
      </c>
      <c r="N3841" s="10">
        <f t="shared" si="594"/>
        <v>53611210</v>
      </c>
      <c r="O3841" s="10">
        <f t="shared" si="595"/>
        <v>19070210</v>
      </c>
      <c r="Q3841" s="1">
        <f t="shared" si="596"/>
        <v>29375210</v>
      </c>
      <c r="R3841" s="1">
        <f t="shared" si="597"/>
        <v>29572543.333333332</v>
      </c>
      <c r="T3841" s="1">
        <f t="shared" si="598"/>
        <v>1.0067176824721706</v>
      </c>
      <c r="U3841">
        <f t="shared" si="599"/>
        <v>0.98815564608063533</v>
      </c>
      <c r="Y3841" t="s">
        <v>2385</v>
      </c>
      <c r="Z3841" t="s">
        <v>2386</v>
      </c>
    </row>
    <row r="3842" spans="1:26">
      <c r="A3842" s="4">
        <v>1396100000</v>
      </c>
      <c r="B3842" s="4">
        <v>1549400000</v>
      </c>
      <c r="C3842" s="4">
        <v>1588300000</v>
      </c>
      <c r="E3842" s="6">
        <v>1304500000</v>
      </c>
      <c r="F3842" s="6">
        <v>1465200000</v>
      </c>
      <c r="G3842" s="6">
        <v>1794700000</v>
      </c>
      <c r="I3842" s="8">
        <f t="shared" si="590"/>
        <v>1396398210</v>
      </c>
      <c r="J3842" s="8">
        <f t="shared" si="591"/>
        <v>1549698210</v>
      </c>
      <c r="K3842" s="8">
        <f t="shared" si="592"/>
        <v>1588598210</v>
      </c>
      <c r="L3842" s="1"/>
      <c r="M3842" s="10">
        <f t="shared" si="593"/>
        <v>1304798210</v>
      </c>
      <c r="N3842" s="10">
        <f t="shared" si="594"/>
        <v>1465498210</v>
      </c>
      <c r="O3842" s="10">
        <f t="shared" si="595"/>
        <v>1794998210</v>
      </c>
      <c r="Q3842" s="1">
        <f t="shared" si="596"/>
        <v>1511564876.6666667</v>
      </c>
      <c r="R3842" s="1">
        <f t="shared" si="597"/>
        <v>1521764876.6666667</v>
      </c>
      <c r="T3842" s="1">
        <f t="shared" si="598"/>
        <v>1.0067479736777778</v>
      </c>
      <c r="U3842">
        <f t="shared" si="599"/>
        <v>0.95092669611145797</v>
      </c>
      <c r="Y3842" t="s">
        <v>2119</v>
      </c>
      <c r="Z3842" t="s">
        <v>2120</v>
      </c>
    </row>
    <row r="3843" spans="1:26">
      <c r="A3843" s="4">
        <v>740310000</v>
      </c>
      <c r="B3843" s="4">
        <v>572160000</v>
      </c>
      <c r="C3843" s="4">
        <v>573050000</v>
      </c>
      <c r="E3843" s="6">
        <v>642580000</v>
      </c>
      <c r="F3843" s="6">
        <v>631040000</v>
      </c>
      <c r="G3843" s="6">
        <v>624680000</v>
      </c>
      <c r="I3843" s="8">
        <f t="shared" ref="I3843:I3906" si="600">A3843+298210</f>
        <v>740608210</v>
      </c>
      <c r="J3843" s="8">
        <f t="shared" ref="J3843:J3906" si="601">B3843+298210</f>
        <v>572458210</v>
      </c>
      <c r="K3843" s="8">
        <f t="shared" ref="K3843:K3906" si="602">C3843+298210</f>
        <v>573348210</v>
      </c>
      <c r="L3843" s="1"/>
      <c r="M3843" s="10">
        <f t="shared" ref="M3843:M3906" si="603">E3843+298210</f>
        <v>642878210</v>
      </c>
      <c r="N3843" s="10">
        <f t="shared" ref="N3843:N3906" si="604">F3843+298210</f>
        <v>631338210</v>
      </c>
      <c r="O3843" s="10">
        <f t="shared" ref="O3843:O3906" si="605">G3843+298210</f>
        <v>624978210</v>
      </c>
      <c r="Q3843" s="1">
        <f t="shared" ref="Q3843:Q3906" si="606">AVERAGE(I3843:K3843)</f>
        <v>628804876.66666663</v>
      </c>
      <c r="R3843" s="1">
        <f t="shared" ref="R3843:R3906" si="607">AVERAGE(M3843:O3843)</f>
        <v>633064876.66666663</v>
      </c>
      <c r="T3843" s="1">
        <f t="shared" ref="T3843:T3906" si="608">R3843/Q3843</f>
        <v>1.0067747566185914</v>
      </c>
      <c r="U3843">
        <f t="shared" ref="U3843:U3906" si="609">_xlfn.T.TEST(M3843:O3843, I3843:K3843, 2, 2)</f>
        <v>0.94316414991517905</v>
      </c>
      <c r="Z3843" t="s">
        <v>2278</v>
      </c>
    </row>
    <row r="3844" spans="1:26">
      <c r="A3844" s="4">
        <v>2650900000</v>
      </c>
      <c r="B3844" s="4">
        <v>2764300000</v>
      </c>
      <c r="C3844" s="4">
        <v>2677200000</v>
      </c>
      <c r="E3844" s="6">
        <v>2511000000</v>
      </c>
      <c r="F3844" s="6">
        <v>2892300000</v>
      </c>
      <c r="G3844" s="6">
        <v>2744300000</v>
      </c>
      <c r="I3844" s="8">
        <f t="shared" si="600"/>
        <v>2651198210</v>
      </c>
      <c r="J3844" s="8">
        <f t="shared" si="601"/>
        <v>2764598210</v>
      </c>
      <c r="K3844" s="8">
        <f t="shared" si="602"/>
        <v>2677498210</v>
      </c>
      <c r="L3844" s="1"/>
      <c r="M3844" s="10">
        <f t="shared" si="603"/>
        <v>2511298210</v>
      </c>
      <c r="N3844" s="10">
        <f t="shared" si="604"/>
        <v>2892598210</v>
      </c>
      <c r="O3844" s="10">
        <f t="shared" si="605"/>
        <v>2744598210</v>
      </c>
      <c r="Q3844" s="1">
        <f t="shared" si="606"/>
        <v>2697764876.6666665</v>
      </c>
      <c r="R3844" s="1">
        <f t="shared" si="607"/>
        <v>2716164876.6666665</v>
      </c>
      <c r="T3844" s="1">
        <f t="shared" si="608"/>
        <v>1.0068204609523772</v>
      </c>
      <c r="U3844">
        <f t="shared" si="609"/>
        <v>0.88181135705309655</v>
      </c>
      <c r="Z3844" t="s">
        <v>2908</v>
      </c>
    </row>
    <row r="3845" spans="1:26">
      <c r="A3845" s="4">
        <v>712360000</v>
      </c>
      <c r="B3845" s="4">
        <v>538990000</v>
      </c>
      <c r="C3845" s="4">
        <v>605110000</v>
      </c>
      <c r="E3845" s="6">
        <v>544620000</v>
      </c>
      <c r="F3845" s="6">
        <v>663560000</v>
      </c>
      <c r="G3845" s="6">
        <v>661040000</v>
      </c>
      <c r="I3845" s="8">
        <f t="shared" si="600"/>
        <v>712658210</v>
      </c>
      <c r="J3845" s="8">
        <f t="shared" si="601"/>
        <v>539288210</v>
      </c>
      <c r="K3845" s="8">
        <f t="shared" si="602"/>
        <v>605408210</v>
      </c>
      <c r="L3845" s="1"/>
      <c r="M3845" s="10">
        <f t="shared" si="603"/>
        <v>544918210</v>
      </c>
      <c r="N3845" s="10">
        <f t="shared" si="604"/>
        <v>663858210</v>
      </c>
      <c r="O3845" s="10">
        <f t="shared" si="605"/>
        <v>661338210</v>
      </c>
      <c r="Q3845" s="1">
        <f t="shared" si="606"/>
        <v>619118210</v>
      </c>
      <c r="R3845" s="1">
        <f t="shared" si="607"/>
        <v>623371543.33333337</v>
      </c>
      <c r="T3845" s="1">
        <f t="shared" si="608"/>
        <v>1.0068699858357153</v>
      </c>
      <c r="U3845">
        <f t="shared" si="609"/>
        <v>0.95017178358879106</v>
      </c>
      <c r="Y3845" t="s">
        <v>8200</v>
      </c>
      <c r="Z3845" t="s">
        <v>8201</v>
      </c>
    </row>
    <row r="3846" spans="1:26">
      <c r="A3846" s="4">
        <v>176730000</v>
      </c>
      <c r="B3846" s="4">
        <v>206130000</v>
      </c>
      <c r="C3846" s="4">
        <v>178730000</v>
      </c>
      <c r="E3846" s="6">
        <v>203470000</v>
      </c>
      <c r="F3846" s="6">
        <v>210120000</v>
      </c>
      <c r="G3846" s="6">
        <v>151920000</v>
      </c>
      <c r="I3846" s="8">
        <f t="shared" si="600"/>
        <v>177028210</v>
      </c>
      <c r="J3846" s="8">
        <f t="shared" si="601"/>
        <v>206428210</v>
      </c>
      <c r="K3846" s="8">
        <f t="shared" si="602"/>
        <v>179028210</v>
      </c>
      <c r="L3846" s="1"/>
      <c r="M3846" s="10">
        <f t="shared" si="603"/>
        <v>203768210</v>
      </c>
      <c r="N3846" s="10">
        <f t="shared" si="604"/>
        <v>210418210</v>
      </c>
      <c r="O3846" s="10">
        <f t="shared" si="605"/>
        <v>152218210</v>
      </c>
      <c r="Q3846" s="1">
        <f t="shared" si="606"/>
        <v>187494876.66666666</v>
      </c>
      <c r="R3846" s="1">
        <f t="shared" si="607"/>
        <v>188801543.33333334</v>
      </c>
      <c r="T3846" s="1">
        <f t="shared" si="608"/>
        <v>1.0069690793151096</v>
      </c>
      <c r="U3846">
        <f t="shared" si="609"/>
        <v>0.95268145554125594</v>
      </c>
      <c r="Y3846" t="s">
        <v>6454</v>
      </c>
      <c r="Z3846" t="s">
        <v>6455</v>
      </c>
    </row>
    <row r="3847" spans="1:26">
      <c r="A3847" s="4">
        <v>32268000</v>
      </c>
      <c r="B3847" s="4">
        <v>37229000</v>
      </c>
      <c r="C3847" s="4">
        <v>51998000</v>
      </c>
      <c r="E3847" s="6">
        <v>50028000</v>
      </c>
      <c r="F3847" s="6">
        <v>50236000</v>
      </c>
      <c r="G3847" s="6">
        <v>22093000</v>
      </c>
      <c r="I3847" s="8">
        <f t="shared" si="600"/>
        <v>32566210</v>
      </c>
      <c r="J3847" s="8">
        <f t="shared" si="601"/>
        <v>37527210</v>
      </c>
      <c r="K3847" s="8">
        <f t="shared" si="602"/>
        <v>52296210</v>
      </c>
      <c r="L3847" s="1"/>
      <c r="M3847" s="10">
        <f t="shared" si="603"/>
        <v>50326210</v>
      </c>
      <c r="N3847" s="10">
        <f t="shared" si="604"/>
        <v>50534210</v>
      </c>
      <c r="O3847" s="10">
        <f t="shared" si="605"/>
        <v>22391210</v>
      </c>
      <c r="Q3847" s="1">
        <f t="shared" si="606"/>
        <v>40796543.333333336</v>
      </c>
      <c r="R3847" s="1">
        <f t="shared" si="607"/>
        <v>41083876.666666664</v>
      </c>
      <c r="T3847" s="1">
        <f t="shared" si="608"/>
        <v>1.0070430803655503</v>
      </c>
      <c r="U3847">
        <f t="shared" si="609"/>
        <v>0.98052968259144713</v>
      </c>
      <c r="Y3847" t="s">
        <v>4064</v>
      </c>
      <c r="Z3847" t="s">
        <v>4065</v>
      </c>
    </row>
    <row r="3848" spans="1:26">
      <c r="A3848" s="4">
        <v>2107900000</v>
      </c>
      <c r="B3848" s="4">
        <v>2024200000</v>
      </c>
      <c r="C3848" s="4">
        <v>2013600000</v>
      </c>
      <c r="E3848" s="6">
        <v>1849400000</v>
      </c>
      <c r="F3848" s="6">
        <v>2012400000</v>
      </c>
      <c r="G3848" s="6">
        <v>2327600000</v>
      </c>
      <c r="I3848" s="8">
        <f t="shared" si="600"/>
        <v>2108198210</v>
      </c>
      <c r="J3848" s="8">
        <f t="shared" si="601"/>
        <v>2024498210</v>
      </c>
      <c r="K3848" s="8">
        <f t="shared" si="602"/>
        <v>2013898210</v>
      </c>
      <c r="L3848" s="1"/>
      <c r="M3848" s="10">
        <f t="shared" si="603"/>
        <v>1849698210</v>
      </c>
      <c r="N3848" s="10">
        <f t="shared" si="604"/>
        <v>2012698210</v>
      </c>
      <c r="O3848" s="10">
        <f t="shared" si="605"/>
        <v>2327898210</v>
      </c>
      <c r="Q3848" s="1">
        <f t="shared" si="606"/>
        <v>2048864876.6666667</v>
      </c>
      <c r="R3848" s="1">
        <f t="shared" si="607"/>
        <v>2063431543.3333333</v>
      </c>
      <c r="T3848" s="1">
        <f t="shared" si="608"/>
        <v>1.0071096277907625</v>
      </c>
      <c r="U3848">
        <f t="shared" si="609"/>
        <v>0.92402500973642698</v>
      </c>
      <c r="Y3848" t="s">
        <v>12117</v>
      </c>
      <c r="Z3848" t="s">
        <v>12118</v>
      </c>
    </row>
    <row r="3849" spans="1:26">
      <c r="A3849" s="4">
        <v>94955000</v>
      </c>
      <c r="B3849" s="4">
        <v>154920000</v>
      </c>
      <c r="C3849" s="4">
        <v>160990000</v>
      </c>
      <c r="E3849" s="6">
        <v>128590000</v>
      </c>
      <c r="F3849" s="6">
        <v>122620000</v>
      </c>
      <c r="G3849" s="6">
        <v>162590000</v>
      </c>
      <c r="I3849" s="8">
        <f t="shared" si="600"/>
        <v>95253210</v>
      </c>
      <c r="J3849" s="8">
        <f t="shared" si="601"/>
        <v>155218210</v>
      </c>
      <c r="K3849" s="8">
        <f t="shared" si="602"/>
        <v>161288210</v>
      </c>
      <c r="L3849" s="1"/>
      <c r="M3849" s="10">
        <f t="shared" si="603"/>
        <v>128888210</v>
      </c>
      <c r="N3849" s="10">
        <f t="shared" si="604"/>
        <v>122918210</v>
      </c>
      <c r="O3849" s="10">
        <f t="shared" si="605"/>
        <v>162888210</v>
      </c>
      <c r="Q3849" s="1">
        <f t="shared" si="606"/>
        <v>137253210</v>
      </c>
      <c r="R3849" s="1">
        <f t="shared" si="607"/>
        <v>138231543.33333334</v>
      </c>
      <c r="T3849" s="1">
        <f t="shared" si="608"/>
        <v>1.0071279450100536</v>
      </c>
      <c r="U3849">
        <f t="shared" si="609"/>
        <v>0.97003047093410411</v>
      </c>
      <c r="Y3849" t="s">
        <v>11457</v>
      </c>
      <c r="Z3849" t="s">
        <v>11458</v>
      </c>
    </row>
    <row r="3850" spans="1:26">
      <c r="A3850" s="4">
        <v>768490000</v>
      </c>
      <c r="B3850" s="4">
        <v>764110000</v>
      </c>
      <c r="C3850" s="4">
        <v>865690000</v>
      </c>
      <c r="E3850" s="6">
        <v>718670000</v>
      </c>
      <c r="F3850" s="6">
        <v>974890000</v>
      </c>
      <c r="G3850" s="6">
        <v>721840000</v>
      </c>
      <c r="I3850" s="8">
        <f t="shared" si="600"/>
        <v>768788210</v>
      </c>
      <c r="J3850" s="8">
        <f t="shared" si="601"/>
        <v>764408210</v>
      </c>
      <c r="K3850" s="8">
        <f t="shared" si="602"/>
        <v>865988210</v>
      </c>
      <c r="L3850" s="1"/>
      <c r="M3850" s="10">
        <f t="shared" si="603"/>
        <v>718968210</v>
      </c>
      <c r="N3850" s="10">
        <f t="shared" si="604"/>
        <v>975188210</v>
      </c>
      <c r="O3850" s="10">
        <f t="shared" si="605"/>
        <v>722138210</v>
      </c>
      <c r="Q3850" s="1">
        <f t="shared" si="606"/>
        <v>799728210</v>
      </c>
      <c r="R3850" s="1">
        <f t="shared" si="607"/>
        <v>805431543.33333337</v>
      </c>
      <c r="T3850" s="1">
        <f t="shared" si="608"/>
        <v>1.0071315895350663</v>
      </c>
      <c r="U3850">
        <f t="shared" si="609"/>
        <v>0.9530989423527485</v>
      </c>
      <c r="Y3850" t="s">
        <v>6293</v>
      </c>
      <c r="Z3850" t="s">
        <v>6294</v>
      </c>
    </row>
    <row r="3851" spans="1:26">
      <c r="A3851" s="4">
        <v>1445300000</v>
      </c>
      <c r="B3851" s="4">
        <v>1232900000</v>
      </c>
      <c r="C3851" s="4">
        <v>1423000000</v>
      </c>
      <c r="E3851" s="6">
        <v>1320400000</v>
      </c>
      <c r="F3851" s="6">
        <v>1459000000</v>
      </c>
      <c r="G3851" s="6">
        <v>1351100000</v>
      </c>
      <c r="I3851" s="8">
        <f t="shared" si="600"/>
        <v>1445598210</v>
      </c>
      <c r="J3851" s="8">
        <f t="shared" si="601"/>
        <v>1233198210</v>
      </c>
      <c r="K3851" s="8">
        <f t="shared" si="602"/>
        <v>1423298210</v>
      </c>
      <c r="L3851" s="1"/>
      <c r="M3851" s="10">
        <f t="shared" si="603"/>
        <v>1320698210</v>
      </c>
      <c r="N3851" s="10">
        <f t="shared" si="604"/>
        <v>1459298210</v>
      </c>
      <c r="O3851" s="10">
        <f t="shared" si="605"/>
        <v>1351398210</v>
      </c>
      <c r="Q3851" s="1">
        <f t="shared" si="606"/>
        <v>1367364876.6666667</v>
      </c>
      <c r="R3851" s="1">
        <f t="shared" si="607"/>
        <v>1377131543.3333333</v>
      </c>
      <c r="T3851" s="1">
        <f t="shared" si="608"/>
        <v>1.0071426923664117</v>
      </c>
      <c r="U3851">
        <f t="shared" si="609"/>
        <v>0.9080615828746057</v>
      </c>
      <c r="Y3851" t="s">
        <v>6388</v>
      </c>
      <c r="Z3851" t="s">
        <v>6389</v>
      </c>
    </row>
    <row r="3852" spans="1:26">
      <c r="A3852" s="4">
        <v>456080000</v>
      </c>
      <c r="B3852" s="4">
        <v>524750000</v>
      </c>
      <c r="C3852" s="4">
        <v>527140000</v>
      </c>
      <c r="E3852" s="6">
        <v>528500000</v>
      </c>
      <c r="F3852" s="6">
        <v>454990000</v>
      </c>
      <c r="G3852" s="6">
        <v>535360000</v>
      </c>
      <c r="I3852" s="8">
        <f t="shared" si="600"/>
        <v>456378210</v>
      </c>
      <c r="J3852" s="8">
        <f t="shared" si="601"/>
        <v>525048210</v>
      </c>
      <c r="K3852" s="8">
        <f t="shared" si="602"/>
        <v>527438210</v>
      </c>
      <c r="L3852" s="1"/>
      <c r="M3852" s="10">
        <f t="shared" si="603"/>
        <v>528798210</v>
      </c>
      <c r="N3852" s="10">
        <f t="shared" si="604"/>
        <v>455288210</v>
      </c>
      <c r="O3852" s="10">
        <f t="shared" si="605"/>
        <v>535658210</v>
      </c>
      <c r="Q3852" s="1">
        <f t="shared" si="606"/>
        <v>502954876.66666669</v>
      </c>
      <c r="R3852" s="1">
        <f t="shared" si="607"/>
        <v>506581543.33333331</v>
      </c>
      <c r="T3852" s="1">
        <f t="shared" si="608"/>
        <v>1.0072107197582065</v>
      </c>
      <c r="U3852">
        <f t="shared" si="609"/>
        <v>0.92180481626870048</v>
      </c>
      <c r="Y3852" t="s">
        <v>844</v>
      </c>
      <c r="Z3852" s="2">
        <v>38412</v>
      </c>
    </row>
    <row r="3853" spans="1:26">
      <c r="A3853" s="4">
        <v>281550000</v>
      </c>
      <c r="B3853" s="4">
        <v>268230000</v>
      </c>
      <c r="C3853" s="4">
        <v>223300000</v>
      </c>
      <c r="E3853" s="6">
        <v>167780000</v>
      </c>
      <c r="F3853" s="6">
        <v>229720000</v>
      </c>
      <c r="G3853" s="6">
        <v>381180000</v>
      </c>
      <c r="I3853" s="8">
        <f t="shared" si="600"/>
        <v>281848210</v>
      </c>
      <c r="J3853" s="8">
        <f t="shared" si="601"/>
        <v>268528210</v>
      </c>
      <c r="K3853" s="8">
        <f t="shared" si="602"/>
        <v>223598210</v>
      </c>
      <c r="L3853" s="1"/>
      <c r="M3853" s="10">
        <f t="shared" si="603"/>
        <v>168078210</v>
      </c>
      <c r="N3853" s="10">
        <f t="shared" si="604"/>
        <v>230018210</v>
      </c>
      <c r="O3853" s="10">
        <f t="shared" si="605"/>
        <v>381478210</v>
      </c>
      <c r="Q3853" s="1">
        <f t="shared" si="606"/>
        <v>257991543.33333334</v>
      </c>
      <c r="R3853" s="1">
        <f t="shared" si="607"/>
        <v>259858210</v>
      </c>
      <c r="T3853" s="1">
        <f t="shared" si="608"/>
        <v>1.0072353792785171</v>
      </c>
      <c r="U3853">
        <f t="shared" si="609"/>
        <v>0.97872313934718402</v>
      </c>
      <c r="Y3853" t="s">
        <v>8882</v>
      </c>
      <c r="Z3853" t="s">
        <v>8883</v>
      </c>
    </row>
    <row r="3854" spans="1:26">
      <c r="A3854" s="4">
        <v>1392200000</v>
      </c>
      <c r="B3854" s="4">
        <v>1179500000</v>
      </c>
      <c r="C3854" s="4">
        <v>1028700000</v>
      </c>
      <c r="E3854" s="6">
        <v>1327700000</v>
      </c>
      <c r="F3854" s="6">
        <v>947380000</v>
      </c>
      <c r="G3854" s="6">
        <v>1351500000</v>
      </c>
      <c r="I3854" s="8">
        <f t="shared" si="600"/>
        <v>1392498210</v>
      </c>
      <c r="J3854" s="8">
        <f t="shared" si="601"/>
        <v>1179798210</v>
      </c>
      <c r="K3854" s="8">
        <f t="shared" si="602"/>
        <v>1028998210</v>
      </c>
      <c r="L3854" s="1"/>
      <c r="M3854" s="10">
        <f t="shared" si="603"/>
        <v>1327998210</v>
      </c>
      <c r="N3854" s="10">
        <f t="shared" si="604"/>
        <v>947678210</v>
      </c>
      <c r="O3854" s="10">
        <f t="shared" si="605"/>
        <v>1351798210</v>
      </c>
      <c r="Q3854" s="1">
        <f t="shared" si="606"/>
        <v>1200431543.3333333</v>
      </c>
      <c r="R3854" s="1">
        <f t="shared" si="607"/>
        <v>1209158210</v>
      </c>
      <c r="T3854" s="1">
        <f t="shared" si="608"/>
        <v>1.0072696079298573</v>
      </c>
      <c r="U3854">
        <f t="shared" si="609"/>
        <v>0.96108668432127287</v>
      </c>
      <c r="Y3854" t="s">
        <v>5986</v>
      </c>
      <c r="Z3854" t="s">
        <v>5987</v>
      </c>
    </row>
    <row r="3855" spans="1:26">
      <c r="A3855" s="4">
        <v>5187600000</v>
      </c>
      <c r="B3855" s="4">
        <v>5592000000</v>
      </c>
      <c r="C3855" s="4">
        <v>5473100000</v>
      </c>
      <c r="E3855" s="6">
        <v>5127800000</v>
      </c>
      <c r="F3855" s="6">
        <v>5574900000</v>
      </c>
      <c r="G3855" s="6">
        <v>5668400000</v>
      </c>
      <c r="I3855" s="8">
        <f t="shared" si="600"/>
        <v>5187898210</v>
      </c>
      <c r="J3855" s="8">
        <f t="shared" si="601"/>
        <v>5592298210</v>
      </c>
      <c r="K3855" s="8">
        <f t="shared" si="602"/>
        <v>5473398210</v>
      </c>
      <c r="L3855" s="1"/>
      <c r="M3855" s="10">
        <f t="shared" si="603"/>
        <v>5128098210</v>
      </c>
      <c r="N3855" s="10">
        <f t="shared" si="604"/>
        <v>5575198210</v>
      </c>
      <c r="O3855" s="10">
        <f t="shared" si="605"/>
        <v>5668698210</v>
      </c>
      <c r="Q3855" s="1">
        <f t="shared" si="606"/>
        <v>5417864876.666667</v>
      </c>
      <c r="R3855" s="1">
        <f t="shared" si="607"/>
        <v>5457331543.333333</v>
      </c>
      <c r="T3855" s="1">
        <f t="shared" si="608"/>
        <v>1.007284542447088</v>
      </c>
      <c r="U3855">
        <f t="shared" si="609"/>
        <v>0.85705091833030589</v>
      </c>
      <c r="Y3855" t="s">
        <v>9673</v>
      </c>
      <c r="Z3855" t="s">
        <v>9674</v>
      </c>
    </row>
    <row r="3856" spans="1:26">
      <c r="A3856" s="4">
        <v>29059000</v>
      </c>
      <c r="B3856" s="4">
        <v>48277000</v>
      </c>
      <c r="C3856" s="3">
        <v>0</v>
      </c>
      <c r="E3856" s="6">
        <v>77908000</v>
      </c>
      <c r="F3856" s="5">
        <v>0</v>
      </c>
      <c r="G3856" s="5">
        <v>0</v>
      </c>
      <c r="I3856" s="8">
        <f t="shared" si="600"/>
        <v>29357210</v>
      </c>
      <c r="J3856" s="8">
        <f t="shared" si="601"/>
        <v>48575210</v>
      </c>
      <c r="K3856" s="8">
        <f t="shared" si="602"/>
        <v>298210</v>
      </c>
      <c r="L3856" s="1"/>
      <c r="M3856" s="10">
        <f t="shared" si="603"/>
        <v>78206210</v>
      </c>
      <c r="N3856" s="10">
        <f t="shared" si="604"/>
        <v>298210</v>
      </c>
      <c r="O3856" s="10">
        <f t="shared" si="605"/>
        <v>298210</v>
      </c>
      <c r="Q3856" s="1">
        <f t="shared" si="606"/>
        <v>26076876.666666668</v>
      </c>
      <c r="R3856" s="1">
        <f t="shared" si="607"/>
        <v>26267543.333333332</v>
      </c>
      <c r="T3856" s="1">
        <f t="shared" si="608"/>
        <v>1.0073117140945944</v>
      </c>
      <c r="U3856">
        <f t="shared" si="609"/>
        <v>0.99515555849254267</v>
      </c>
      <c r="Y3856" t="s">
        <v>8408</v>
      </c>
      <c r="Z3856" t="s">
        <v>8409</v>
      </c>
    </row>
    <row r="3857" spans="1:26">
      <c r="A3857" s="4">
        <v>1779700000</v>
      </c>
      <c r="B3857" s="4">
        <v>1750900000</v>
      </c>
      <c r="C3857" s="4">
        <v>1543300000</v>
      </c>
      <c r="E3857" s="6">
        <v>1616200000</v>
      </c>
      <c r="F3857" s="6">
        <v>1699800000</v>
      </c>
      <c r="G3857" s="6">
        <v>1795200000</v>
      </c>
      <c r="I3857" s="8">
        <f t="shared" si="600"/>
        <v>1779998210</v>
      </c>
      <c r="J3857" s="8">
        <f t="shared" si="601"/>
        <v>1751198210</v>
      </c>
      <c r="K3857" s="8">
        <f t="shared" si="602"/>
        <v>1543598210</v>
      </c>
      <c r="L3857" s="1"/>
      <c r="M3857" s="10">
        <f t="shared" si="603"/>
        <v>1616498210</v>
      </c>
      <c r="N3857" s="10">
        <f t="shared" si="604"/>
        <v>1700098210</v>
      </c>
      <c r="O3857" s="10">
        <f t="shared" si="605"/>
        <v>1795498210</v>
      </c>
      <c r="Q3857" s="1">
        <f t="shared" si="606"/>
        <v>1691598210</v>
      </c>
      <c r="R3857" s="1">
        <f t="shared" si="607"/>
        <v>1704031543.3333333</v>
      </c>
      <c r="T3857" s="1">
        <f t="shared" si="608"/>
        <v>1.0073500511290641</v>
      </c>
      <c r="U3857">
        <f t="shared" si="609"/>
        <v>0.89754320359959872</v>
      </c>
      <c r="Y3857" t="s">
        <v>5421</v>
      </c>
      <c r="Z3857" t="s">
        <v>5422</v>
      </c>
    </row>
    <row r="3858" spans="1:26">
      <c r="A3858" s="4">
        <v>1996800000</v>
      </c>
      <c r="B3858" s="4">
        <v>2332200000</v>
      </c>
      <c r="C3858" s="4">
        <v>2328700000</v>
      </c>
      <c r="E3858" s="6">
        <v>2012700000</v>
      </c>
      <c r="F3858" s="6">
        <v>2358100000</v>
      </c>
      <c r="G3858" s="6">
        <v>2336300000</v>
      </c>
      <c r="I3858" s="8">
        <f t="shared" si="600"/>
        <v>1997098210</v>
      </c>
      <c r="J3858" s="8">
        <f t="shared" si="601"/>
        <v>2332498210</v>
      </c>
      <c r="K3858" s="8">
        <f t="shared" si="602"/>
        <v>2328998210</v>
      </c>
      <c r="L3858" s="1"/>
      <c r="M3858" s="10">
        <f t="shared" si="603"/>
        <v>2012998210</v>
      </c>
      <c r="N3858" s="10">
        <f t="shared" si="604"/>
        <v>2358398210</v>
      </c>
      <c r="O3858" s="10">
        <f t="shared" si="605"/>
        <v>2336598210</v>
      </c>
      <c r="Q3858" s="1">
        <f t="shared" si="606"/>
        <v>2219531543.3333335</v>
      </c>
      <c r="R3858" s="1">
        <f t="shared" si="607"/>
        <v>2235998210</v>
      </c>
      <c r="T3858" s="1">
        <f t="shared" si="608"/>
        <v>1.0074189829453546</v>
      </c>
      <c r="U3858">
        <f t="shared" si="609"/>
        <v>0.92182144691303425</v>
      </c>
      <c r="Y3858" t="s">
        <v>11459</v>
      </c>
      <c r="Z3858" t="s">
        <v>11460</v>
      </c>
    </row>
    <row r="3859" spans="1:26">
      <c r="A3859" s="4">
        <v>567320000</v>
      </c>
      <c r="B3859" s="4">
        <v>529230000</v>
      </c>
      <c r="C3859" s="4">
        <v>685800000</v>
      </c>
      <c r="E3859" s="6">
        <v>515760000</v>
      </c>
      <c r="F3859" s="6">
        <v>643170000</v>
      </c>
      <c r="G3859" s="6">
        <v>636790000</v>
      </c>
      <c r="I3859" s="8">
        <f t="shared" si="600"/>
        <v>567618210</v>
      </c>
      <c r="J3859" s="8">
        <f t="shared" si="601"/>
        <v>529528210</v>
      </c>
      <c r="K3859" s="8">
        <f t="shared" si="602"/>
        <v>686098210</v>
      </c>
      <c r="L3859" s="1"/>
      <c r="M3859" s="10">
        <f t="shared" si="603"/>
        <v>516058210</v>
      </c>
      <c r="N3859" s="10">
        <f t="shared" si="604"/>
        <v>643468210</v>
      </c>
      <c r="O3859" s="10">
        <f t="shared" si="605"/>
        <v>637088210</v>
      </c>
      <c r="Q3859" s="1">
        <f t="shared" si="606"/>
        <v>594414876.66666663</v>
      </c>
      <c r="R3859" s="1">
        <f t="shared" si="607"/>
        <v>598871543.33333337</v>
      </c>
      <c r="T3859" s="1">
        <f t="shared" si="608"/>
        <v>1.0074975691921755</v>
      </c>
      <c r="U3859">
        <f t="shared" si="609"/>
        <v>0.94680719340808372</v>
      </c>
      <c r="Z3859" t="s">
        <v>1950</v>
      </c>
    </row>
    <row r="3860" spans="1:26">
      <c r="A3860" s="4">
        <v>1358500000</v>
      </c>
      <c r="B3860" s="4">
        <v>1585600000</v>
      </c>
      <c r="C3860" s="4">
        <v>1569800000</v>
      </c>
      <c r="E3860" s="6">
        <v>1272400000</v>
      </c>
      <c r="F3860" s="6">
        <v>1668900000</v>
      </c>
      <c r="G3860" s="6">
        <v>1606700000</v>
      </c>
      <c r="I3860" s="8">
        <f t="shared" si="600"/>
        <v>1358798210</v>
      </c>
      <c r="J3860" s="8">
        <f t="shared" si="601"/>
        <v>1585898210</v>
      </c>
      <c r="K3860" s="8">
        <f t="shared" si="602"/>
        <v>1570098210</v>
      </c>
      <c r="L3860" s="1"/>
      <c r="M3860" s="10">
        <f t="shared" si="603"/>
        <v>1272698210</v>
      </c>
      <c r="N3860" s="10">
        <f t="shared" si="604"/>
        <v>1669198210</v>
      </c>
      <c r="O3860" s="10">
        <f t="shared" si="605"/>
        <v>1606998210</v>
      </c>
      <c r="Q3860" s="1">
        <f t="shared" si="606"/>
        <v>1504931543.3333333</v>
      </c>
      <c r="R3860" s="1">
        <f t="shared" si="607"/>
        <v>1516298210</v>
      </c>
      <c r="T3860" s="1">
        <f t="shared" si="608"/>
        <v>1.0075529459908126</v>
      </c>
      <c r="U3860">
        <f t="shared" si="609"/>
        <v>0.9405617089482563</v>
      </c>
      <c r="Y3860" t="s">
        <v>12077</v>
      </c>
      <c r="Z3860" t="s">
        <v>12078</v>
      </c>
    </row>
    <row r="3861" spans="1:26">
      <c r="A3861" s="4">
        <v>1145500000</v>
      </c>
      <c r="B3861" s="4">
        <v>1197400000</v>
      </c>
      <c r="C3861" s="4">
        <v>1189700000</v>
      </c>
      <c r="E3861" s="6">
        <v>1245900000</v>
      </c>
      <c r="F3861" s="6">
        <v>1060900000</v>
      </c>
      <c r="G3861" s="6">
        <v>1252800000</v>
      </c>
      <c r="I3861" s="8">
        <f t="shared" si="600"/>
        <v>1145798210</v>
      </c>
      <c r="J3861" s="8">
        <f t="shared" si="601"/>
        <v>1197698210</v>
      </c>
      <c r="K3861" s="8">
        <f t="shared" si="602"/>
        <v>1189998210</v>
      </c>
      <c r="L3861" s="1"/>
      <c r="M3861" s="10">
        <f t="shared" si="603"/>
        <v>1246198210</v>
      </c>
      <c r="N3861" s="10">
        <f t="shared" si="604"/>
        <v>1061198210</v>
      </c>
      <c r="O3861" s="10">
        <f t="shared" si="605"/>
        <v>1253098210</v>
      </c>
      <c r="Q3861" s="1">
        <f t="shared" si="606"/>
        <v>1177831543.3333333</v>
      </c>
      <c r="R3861" s="1">
        <f t="shared" si="607"/>
        <v>1186831543.3333333</v>
      </c>
      <c r="T3861" s="1">
        <f t="shared" si="608"/>
        <v>1.0076411606149802</v>
      </c>
      <c r="U3861">
        <f t="shared" si="609"/>
        <v>0.89640069374228237</v>
      </c>
      <c r="Y3861" t="s">
        <v>684</v>
      </c>
      <c r="Z3861" t="s">
        <v>685</v>
      </c>
    </row>
    <row r="3862" spans="1:26">
      <c r="A3862" s="4">
        <v>856730000</v>
      </c>
      <c r="B3862" s="4">
        <v>985790000</v>
      </c>
      <c r="C3862" s="4">
        <v>856990000</v>
      </c>
      <c r="E3862" s="6">
        <v>866980000</v>
      </c>
      <c r="F3862" s="6">
        <v>1070800000</v>
      </c>
      <c r="G3862" s="6">
        <v>782430000</v>
      </c>
      <c r="I3862" s="8">
        <f t="shared" si="600"/>
        <v>857028210</v>
      </c>
      <c r="J3862" s="8">
        <f t="shared" si="601"/>
        <v>986088210</v>
      </c>
      <c r="K3862" s="8">
        <f t="shared" si="602"/>
        <v>857288210</v>
      </c>
      <c r="L3862" s="1"/>
      <c r="M3862" s="10">
        <f t="shared" si="603"/>
        <v>867278210</v>
      </c>
      <c r="N3862" s="10">
        <f t="shared" si="604"/>
        <v>1071098210</v>
      </c>
      <c r="O3862" s="10">
        <f t="shared" si="605"/>
        <v>782728210</v>
      </c>
      <c r="Q3862" s="1">
        <f t="shared" si="606"/>
        <v>900134876.66666663</v>
      </c>
      <c r="R3862" s="1">
        <f t="shared" si="607"/>
        <v>907034876.66666663</v>
      </c>
      <c r="T3862" s="1">
        <f t="shared" si="608"/>
        <v>1.0076655178894431</v>
      </c>
      <c r="U3862">
        <f t="shared" si="609"/>
        <v>0.94602272250559405</v>
      </c>
      <c r="Y3862" t="s">
        <v>11846</v>
      </c>
      <c r="Z3862" t="s">
        <v>11847</v>
      </c>
    </row>
    <row r="3863" spans="1:26">
      <c r="A3863" s="4">
        <v>79416000</v>
      </c>
      <c r="B3863" s="4">
        <v>60327000</v>
      </c>
      <c r="C3863" s="4">
        <v>73417000</v>
      </c>
      <c r="E3863" s="6">
        <v>66873000</v>
      </c>
      <c r="F3863" s="6">
        <v>75814000</v>
      </c>
      <c r="G3863" s="6">
        <v>72127000</v>
      </c>
      <c r="I3863" s="8">
        <f t="shared" si="600"/>
        <v>79714210</v>
      </c>
      <c r="J3863" s="8">
        <f t="shared" si="601"/>
        <v>60625210</v>
      </c>
      <c r="K3863" s="8">
        <f t="shared" si="602"/>
        <v>73715210</v>
      </c>
      <c r="L3863" s="1"/>
      <c r="M3863" s="10">
        <f t="shared" si="603"/>
        <v>67171210</v>
      </c>
      <c r="N3863" s="10">
        <f t="shared" si="604"/>
        <v>76112210</v>
      </c>
      <c r="O3863" s="10">
        <f t="shared" si="605"/>
        <v>72425210</v>
      </c>
      <c r="Q3863" s="1">
        <f t="shared" si="606"/>
        <v>71351543.333333328</v>
      </c>
      <c r="R3863" s="1">
        <f t="shared" si="607"/>
        <v>71902876.666666672</v>
      </c>
      <c r="T3863" s="1">
        <f t="shared" si="608"/>
        <v>1.0077269994113187</v>
      </c>
      <c r="U3863">
        <f t="shared" si="609"/>
        <v>0.93346141680657069</v>
      </c>
      <c r="Y3863" t="s">
        <v>8325</v>
      </c>
      <c r="Z3863" t="s">
        <v>8326</v>
      </c>
    </row>
    <row r="3864" spans="1:26">
      <c r="A3864" s="4">
        <v>1470200000</v>
      </c>
      <c r="B3864" s="4">
        <v>1388300000</v>
      </c>
      <c r="C3864" s="4">
        <v>1367200000</v>
      </c>
      <c r="E3864" s="6">
        <v>1373200000</v>
      </c>
      <c r="F3864" s="6">
        <v>1525900000</v>
      </c>
      <c r="G3864" s="6">
        <v>1359400000</v>
      </c>
      <c r="I3864" s="8">
        <f t="shared" si="600"/>
        <v>1470498210</v>
      </c>
      <c r="J3864" s="8">
        <f t="shared" si="601"/>
        <v>1388598210</v>
      </c>
      <c r="K3864" s="8">
        <f t="shared" si="602"/>
        <v>1367498210</v>
      </c>
      <c r="L3864" s="1"/>
      <c r="M3864" s="10">
        <f t="shared" si="603"/>
        <v>1373498210</v>
      </c>
      <c r="N3864" s="10">
        <f t="shared" si="604"/>
        <v>1526198210</v>
      </c>
      <c r="O3864" s="10">
        <f t="shared" si="605"/>
        <v>1359698210</v>
      </c>
      <c r="Q3864" s="1">
        <f t="shared" si="606"/>
        <v>1408864876.6666667</v>
      </c>
      <c r="R3864" s="1">
        <f t="shared" si="607"/>
        <v>1419798210</v>
      </c>
      <c r="T3864" s="1">
        <f t="shared" si="608"/>
        <v>1.007760384629079</v>
      </c>
      <c r="U3864">
        <f t="shared" si="609"/>
        <v>0.86840377290860249</v>
      </c>
      <c r="Y3864" t="s">
        <v>11420</v>
      </c>
      <c r="Z3864" t="s">
        <v>11421</v>
      </c>
    </row>
    <row r="3865" spans="1:26">
      <c r="A3865" s="4">
        <v>109020000</v>
      </c>
      <c r="B3865" s="4">
        <v>124460000</v>
      </c>
      <c r="C3865" s="4">
        <v>118940000</v>
      </c>
      <c r="E3865" s="6">
        <v>154290000</v>
      </c>
      <c r="F3865" s="6">
        <v>122210000</v>
      </c>
      <c r="G3865" s="6">
        <v>78669000</v>
      </c>
      <c r="I3865" s="8">
        <f t="shared" si="600"/>
        <v>109318210</v>
      </c>
      <c r="J3865" s="8">
        <f t="shared" si="601"/>
        <v>124758210</v>
      </c>
      <c r="K3865" s="8">
        <f t="shared" si="602"/>
        <v>119238210</v>
      </c>
      <c r="L3865" s="1"/>
      <c r="M3865" s="10">
        <f t="shared" si="603"/>
        <v>154588210</v>
      </c>
      <c r="N3865" s="10">
        <f t="shared" si="604"/>
        <v>122508210</v>
      </c>
      <c r="O3865" s="10">
        <f t="shared" si="605"/>
        <v>78967210</v>
      </c>
      <c r="Q3865" s="1">
        <f t="shared" si="606"/>
        <v>117771543.33333333</v>
      </c>
      <c r="R3865" s="1">
        <f t="shared" si="607"/>
        <v>118687876.66666667</v>
      </c>
      <c r="T3865" s="1">
        <f t="shared" si="608"/>
        <v>1.0077806005372607</v>
      </c>
      <c r="U3865">
        <f t="shared" si="609"/>
        <v>0.96929431554678125</v>
      </c>
      <c r="Y3865" t="s">
        <v>200</v>
      </c>
      <c r="Z3865" t="s">
        <v>201</v>
      </c>
    </row>
    <row r="3866" spans="1:26">
      <c r="A3866" s="4">
        <v>1366600000</v>
      </c>
      <c r="B3866" s="4">
        <v>1423200000</v>
      </c>
      <c r="C3866" s="4">
        <v>1243000000</v>
      </c>
      <c r="E3866" s="6">
        <v>1231700000</v>
      </c>
      <c r="F3866" s="6">
        <v>1475200000</v>
      </c>
      <c r="G3866" s="6">
        <v>1357300000</v>
      </c>
      <c r="I3866" s="8">
        <f t="shared" si="600"/>
        <v>1366898210</v>
      </c>
      <c r="J3866" s="8">
        <f t="shared" si="601"/>
        <v>1423498210</v>
      </c>
      <c r="K3866" s="8">
        <f t="shared" si="602"/>
        <v>1243298210</v>
      </c>
      <c r="L3866" s="1"/>
      <c r="M3866" s="10">
        <f t="shared" si="603"/>
        <v>1231998210</v>
      </c>
      <c r="N3866" s="10">
        <f t="shared" si="604"/>
        <v>1475498210</v>
      </c>
      <c r="O3866" s="10">
        <f t="shared" si="605"/>
        <v>1357598210</v>
      </c>
      <c r="Q3866" s="1">
        <f t="shared" si="606"/>
        <v>1344564876.6666667</v>
      </c>
      <c r="R3866" s="1">
        <f t="shared" si="607"/>
        <v>1355031543.3333333</v>
      </c>
      <c r="T3866" s="1">
        <f t="shared" si="608"/>
        <v>1.0077844266560156</v>
      </c>
      <c r="U3866">
        <f t="shared" si="609"/>
        <v>0.91122456081334335</v>
      </c>
      <c r="Y3866" t="s">
        <v>12142</v>
      </c>
      <c r="Z3866" t="s">
        <v>12143</v>
      </c>
    </row>
    <row r="3867" spans="1:26">
      <c r="A3867" s="4">
        <v>5060300000</v>
      </c>
      <c r="B3867" s="4">
        <v>4848500000</v>
      </c>
      <c r="C3867" s="4">
        <v>5106900000</v>
      </c>
      <c r="E3867" s="6">
        <v>4469600000</v>
      </c>
      <c r="F3867" s="6">
        <v>5419500000</v>
      </c>
      <c r="G3867" s="6">
        <v>5243600000</v>
      </c>
      <c r="I3867" s="8">
        <f t="shared" si="600"/>
        <v>5060598210</v>
      </c>
      <c r="J3867" s="8">
        <f t="shared" si="601"/>
        <v>4848798210</v>
      </c>
      <c r="K3867" s="8">
        <f t="shared" si="602"/>
        <v>5107198210</v>
      </c>
      <c r="L3867" s="1"/>
      <c r="M3867" s="10">
        <f t="shared" si="603"/>
        <v>4469898210</v>
      </c>
      <c r="N3867" s="10">
        <f t="shared" si="604"/>
        <v>5419798210</v>
      </c>
      <c r="O3867" s="10">
        <f t="shared" si="605"/>
        <v>5243898210</v>
      </c>
      <c r="Q3867" s="1">
        <f t="shared" si="606"/>
        <v>5005531543.333333</v>
      </c>
      <c r="R3867" s="1">
        <f t="shared" si="607"/>
        <v>5044531543.333333</v>
      </c>
      <c r="T3867" s="1">
        <f t="shared" si="608"/>
        <v>1.0077913803284173</v>
      </c>
      <c r="U3867">
        <f t="shared" si="609"/>
        <v>0.90361056376085613</v>
      </c>
      <c r="Z3867" t="s">
        <v>2326</v>
      </c>
    </row>
    <row r="3868" spans="1:26">
      <c r="A3868" s="4">
        <v>155570000</v>
      </c>
      <c r="B3868" s="4">
        <v>158830000</v>
      </c>
      <c r="C3868" s="4">
        <v>187090000</v>
      </c>
      <c r="E3868" s="6">
        <v>185970000</v>
      </c>
      <c r="F3868" s="6">
        <v>158010000</v>
      </c>
      <c r="G3868" s="6">
        <v>161480000</v>
      </c>
      <c r="I3868" s="8">
        <f t="shared" si="600"/>
        <v>155868210</v>
      </c>
      <c r="J3868" s="8">
        <f t="shared" si="601"/>
        <v>159128210</v>
      </c>
      <c r="K3868" s="8">
        <f t="shared" si="602"/>
        <v>187388210</v>
      </c>
      <c r="L3868" s="1"/>
      <c r="M3868" s="10">
        <f t="shared" si="603"/>
        <v>186268210</v>
      </c>
      <c r="N3868" s="10">
        <f t="shared" si="604"/>
        <v>158308210</v>
      </c>
      <c r="O3868" s="10">
        <f t="shared" si="605"/>
        <v>161778210</v>
      </c>
      <c r="Q3868" s="1">
        <f t="shared" si="606"/>
        <v>167461543.33333334</v>
      </c>
      <c r="R3868" s="1">
        <f t="shared" si="607"/>
        <v>168784876.66666666</v>
      </c>
      <c r="T3868" s="1">
        <f t="shared" si="608"/>
        <v>1.0079023118203276</v>
      </c>
      <c r="U3868">
        <f t="shared" si="609"/>
        <v>0.92567238590615142</v>
      </c>
      <c r="Y3868" t="s">
        <v>11197</v>
      </c>
      <c r="Z3868" t="s">
        <v>11198</v>
      </c>
    </row>
    <row r="3869" spans="1:26">
      <c r="A3869" s="4">
        <v>202230000</v>
      </c>
      <c r="B3869" s="4">
        <v>184570000</v>
      </c>
      <c r="C3869" s="4">
        <v>207030000</v>
      </c>
      <c r="E3869" s="6">
        <v>197840000</v>
      </c>
      <c r="F3869" s="6">
        <v>194520000</v>
      </c>
      <c r="G3869" s="6">
        <v>206210000</v>
      </c>
      <c r="I3869" s="8">
        <f t="shared" si="600"/>
        <v>202528210</v>
      </c>
      <c r="J3869" s="8">
        <f t="shared" si="601"/>
        <v>184868210</v>
      </c>
      <c r="K3869" s="8">
        <f t="shared" si="602"/>
        <v>207328210</v>
      </c>
      <c r="L3869" s="1"/>
      <c r="M3869" s="10">
        <f t="shared" si="603"/>
        <v>198138210</v>
      </c>
      <c r="N3869" s="10">
        <f t="shared" si="604"/>
        <v>194818210</v>
      </c>
      <c r="O3869" s="10">
        <f t="shared" si="605"/>
        <v>206508210</v>
      </c>
      <c r="Q3869" s="1">
        <f t="shared" si="606"/>
        <v>198241543.33333334</v>
      </c>
      <c r="R3869" s="1">
        <f t="shared" si="607"/>
        <v>199821543.33333334</v>
      </c>
      <c r="T3869" s="1">
        <f t="shared" si="608"/>
        <v>1.0079700751589857</v>
      </c>
      <c r="U3869">
        <f t="shared" si="609"/>
        <v>0.84672346258915676</v>
      </c>
      <c r="Y3869" t="s">
        <v>759</v>
      </c>
      <c r="Z3869" t="s">
        <v>760</v>
      </c>
    </row>
    <row r="3870" spans="1:26">
      <c r="A3870" s="4">
        <v>7739300000</v>
      </c>
      <c r="B3870" s="4">
        <v>7876500000</v>
      </c>
      <c r="C3870" s="4">
        <v>8571800000</v>
      </c>
      <c r="E3870" s="6">
        <v>8564100000</v>
      </c>
      <c r="F3870" s="6">
        <v>8010300000</v>
      </c>
      <c r="G3870" s="6">
        <v>7809000000</v>
      </c>
      <c r="I3870" s="8">
        <f t="shared" si="600"/>
        <v>7739598210</v>
      </c>
      <c r="J3870" s="8">
        <f t="shared" si="601"/>
        <v>7876798210</v>
      </c>
      <c r="K3870" s="8">
        <f t="shared" si="602"/>
        <v>8572098210</v>
      </c>
      <c r="L3870" s="1"/>
      <c r="M3870" s="10">
        <f t="shared" si="603"/>
        <v>8564398210</v>
      </c>
      <c r="N3870" s="10">
        <f t="shared" si="604"/>
        <v>8010598210</v>
      </c>
      <c r="O3870" s="10">
        <f t="shared" si="605"/>
        <v>7809298210</v>
      </c>
      <c r="Q3870" s="1">
        <f t="shared" si="606"/>
        <v>8062831543.333333</v>
      </c>
      <c r="R3870" s="1">
        <f t="shared" si="607"/>
        <v>8128098210</v>
      </c>
      <c r="T3870" s="1">
        <f t="shared" si="608"/>
        <v>1.0080947575694585</v>
      </c>
      <c r="U3870">
        <f t="shared" si="609"/>
        <v>0.85819104907613397</v>
      </c>
      <c r="Y3870" t="s">
        <v>10524</v>
      </c>
      <c r="Z3870" t="s">
        <v>10525</v>
      </c>
    </row>
    <row r="3871" spans="1:26">
      <c r="A3871" s="4">
        <v>1540000000</v>
      </c>
      <c r="B3871" s="4">
        <v>1494200000</v>
      </c>
      <c r="C3871" s="4">
        <v>1288300000</v>
      </c>
      <c r="E3871" s="6">
        <v>1284500000</v>
      </c>
      <c r="F3871" s="6">
        <v>1676000000</v>
      </c>
      <c r="G3871" s="6">
        <v>1397100000</v>
      </c>
      <c r="I3871" s="8">
        <f t="shared" si="600"/>
        <v>1540298210</v>
      </c>
      <c r="J3871" s="8">
        <f t="shared" si="601"/>
        <v>1494498210</v>
      </c>
      <c r="K3871" s="8">
        <f t="shared" si="602"/>
        <v>1288598210</v>
      </c>
      <c r="L3871" s="1"/>
      <c r="M3871" s="10">
        <f t="shared" si="603"/>
        <v>1284798210</v>
      </c>
      <c r="N3871" s="10">
        <f t="shared" si="604"/>
        <v>1676298210</v>
      </c>
      <c r="O3871" s="10">
        <f t="shared" si="605"/>
        <v>1397398210</v>
      </c>
      <c r="Q3871" s="1">
        <f t="shared" si="606"/>
        <v>1441131543.3333333</v>
      </c>
      <c r="R3871" s="1">
        <f t="shared" si="607"/>
        <v>1452831543.3333333</v>
      </c>
      <c r="T3871" s="1">
        <f t="shared" si="608"/>
        <v>1.0081186204369228</v>
      </c>
      <c r="U3871">
        <f t="shared" si="609"/>
        <v>0.93730441905852879</v>
      </c>
      <c r="Y3871" t="s">
        <v>11111</v>
      </c>
      <c r="Z3871" t="s">
        <v>11112</v>
      </c>
    </row>
    <row r="3872" spans="1:26">
      <c r="A3872" s="4">
        <v>1713900000</v>
      </c>
      <c r="B3872" s="4">
        <v>1810600000</v>
      </c>
      <c r="C3872" s="4">
        <v>1649200000</v>
      </c>
      <c r="E3872" s="6">
        <v>1781500000</v>
      </c>
      <c r="F3872" s="6">
        <v>1540000000</v>
      </c>
      <c r="G3872" s="6">
        <v>1894500000</v>
      </c>
      <c r="I3872" s="8">
        <f t="shared" si="600"/>
        <v>1714198210</v>
      </c>
      <c r="J3872" s="8">
        <f t="shared" si="601"/>
        <v>1810898210</v>
      </c>
      <c r="K3872" s="8">
        <f t="shared" si="602"/>
        <v>1649498210</v>
      </c>
      <c r="L3872" s="1"/>
      <c r="M3872" s="10">
        <f t="shared" si="603"/>
        <v>1781798210</v>
      </c>
      <c r="N3872" s="10">
        <f t="shared" si="604"/>
        <v>1540298210</v>
      </c>
      <c r="O3872" s="10">
        <f t="shared" si="605"/>
        <v>1894798210</v>
      </c>
      <c r="Q3872" s="1">
        <f t="shared" si="606"/>
        <v>1724864876.6666667</v>
      </c>
      <c r="R3872" s="1">
        <f t="shared" si="607"/>
        <v>1738964876.6666667</v>
      </c>
      <c r="T3872" s="1">
        <f t="shared" si="608"/>
        <v>1.0081745533755946</v>
      </c>
      <c r="U3872">
        <f t="shared" si="609"/>
        <v>0.90800301493121438</v>
      </c>
      <c r="Y3872" t="s">
        <v>4288</v>
      </c>
      <c r="Z3872" t="s">
        <v>4289</v>
      </c>
    </row>
    <row r="3873" spans="1:26">
      <c r="A3873" s="4">
        <v>83388000</v>
      </c>
      <c r="B3873" s="4">
        <v>78745000</v>
      </c>
      <c r="C3873" s="4">
        <v>67730000</v>
      </c>
      <c r="E3873" s="6">
        <v>66083000</v>
      </c>
      <c r="F3873" s="6">
        <v>92435000</v>
      </c>
      <c r="G3873" s="6">
        <v>73234000</v>
      </c>
      <c r="I3873" s="8">
        <f t="shared" si="600"/>
        <v>83686210</v>
      </c>
      <c r="J3873" s="8">
        <f t="shared" si="601"/>
        <v>79043210</v>
      </c>
      <c r="K3873" s="8">
        <f t="shared" si="602"/>
        <v>68028210</v>
      </c>
      <c r="L3873" s="1"/>
      <c r="M3873" s="10">
        <f t="shared" si="603"/>
        <v>66381210</v>
      </c>
      <c r="N3873" s="10">
        <f t="shared" si="604"/>
        <v>92733210</v>
      </c>
      <c r="O3873" s="10">
        <f t="shared" si="605"/>
        <v>73532210</v>
      </c>
      <c r="Q3873" s="1">
        <f t="shared" si="606"/>
        <v>76919210</v>
      </c>
      <c r="R3873" s="1">
        <f t="shared" si="607"/>
        <v>77548876.666666672</v>
      </c>
      <c r="T3873" s="1">
        <f t="shared" si="608"/>
        <v>1.008186078180817</v>
      </c>
      <c r="U3873">
        <f t="shared" si="609"/>
        <v>0.94835838035545272</v>
      </c>
      <c r="Z3873" t="s">
        <v>2370</v>
      </c>
    </row>
    <row r="3874" spans="1:26">
      <c r="A3874" s="4">
        <v>375970000</v>
      </c>
      <c r="B3874" s="4">
        <v>366790000</v>
      </c>
      <c r="C3874" s="4">
        <v>376650000</v>
      </c>
      <c r="E3874" s="6">
        <v>349050000</v>
      </c>
      <c r="F3874" s="6">
        <v>436720000</v>
      </c>
      <c r="G3874" s="6">
        <v>342830000</v>
      </c>
      <c r="I3874" s="8">
        <f t="shared" si="600"/>
        <v>376268210</v>
      </c>
      <c r="J3874" s="8">
        <f t="shared" si="601"/>
        <v>367088210</v>
      </c>
      <c r="K3874" s="8">
        <f t="shared" si="602"/>
        <v>376948210</v>
      </c>
      <c r="L3874" s="1"/>
      <c r="M3874" s="10">
        <f t="shared" si="603"/>
        <v>349348210</v>
      </c>
      <c r="N3874" s="10">
        <f t="shared" si="604"/>
        <v>437018210</v>
      </c>
      <c r="O3874" s="10">
        <f t="shared" si="605"/>
        <v>343128210</v>
      </c>
      <c r="Q3874" s="1">
        <f t="shared" si="606"/>
        <v>373434876.66666669</v>
      </c>
      <c r="R3874" s="1">
        <f t="shared" si="607"/>
        <v>376498210</v>
      </c>
      <c r="T3874" s="1">
        <f t="shared" si="608"/>
        <v>1.0082031259658366</v>
      </c>
      <c r="U3874">
        <f t="shared" si="609"/>
        <v>0.92477968692941448</v>
      </c>
      <c r="Y3874" t="s">
        <v>10306</v>
      </c>
      <c r="Z3874" t="s">
        <v>10307</v>
      </c>
    </row>
    <row r="3875" spans="1:26">
      <c r="A3875" s="4">
        <v>342450000</v>
      </c>
      <c r="B3875" s="4">
        <v>406880000</v>
      </c>
      <c r="C3875" s="4">
        <v>387440000</v>
      </c>
      <c r="E3875" s="6">
        <v>376830000</v>
      </c>
      <c r="F3875" s="6">
        <v>328790000</v>
      </c>
      <c r="G3875" s="6">
        <v>440530000</v>
      </c>
      <c r="I3875" s="8">
        <f t="shared" si="600"/>
        <v>342748210</v>
      </c>
      <c r="J3875" s="8">
        <f t="shared" si="601"/>
        <v>407178210</v>
      </c>
      <c r="K3875" s="8">
        <f t="shared" si="602"/>
        <v>387738210</v>
      </c>
      <c r="L3875" s="1"/>
      <c r="M3875" s="10">
        <f t="shared" si="603"/>
        <v>377128210</v>
      </c>
      <c r="N3875" s="10">
        <f t="shared" si="604"/>
        <v>329088210</v>
      </c>
      <c r="O3875" s="10">
        <f t="shared" si="605"/>
        <v>440828210</v>
      </c>
      <c r="Q3875" s="1">
        <f t="shared" si="606"/>
        <v>379221543.33333331</v>
      </c>
      <c r="R3875" s="1">
        <f t="shared" si="607"/>
        <v>382348210</v>
      </c>
      <c r="T3875" s="1">
        <f t="shared" si="608"/>
        <v>1.0082449605557309</v>
      </c>
      <c r="U3875">
        <f t="shared" si="609"/>
        <v>0.93767003048362263</v>
      </c>
      <c r="Y3875" t="s">
        <v>3196</v>
      </c>
      <c r="Z3875" t="s">
        <v>3197</v>
      </c>
    </row>
    <row r="3876" spans="1:26">
      <c r="A3876" s="4">
        <v>858690000</v>
      </c>
      <c r="B3876" s="4">
        <v>899660000</v>
      </c>
      <c r="C3876" s="4">
        <v>931670000</v>
      </c>
      <c r="E3876" s="6">
        <v>893280000</v>
      </c>
      <c r="F3876" s="6">
        <v>949110000</v>
      </c>
      <c r="G3876" s="6">
        <v>869820000</v>
      </c>
      <c r="I3876" s="8">
        <f t="shared" si="600"/>
        <v>858988210</v>
      </c>
      <c r="J3876" s="8">
        <f t="shared" si="601"/>
        <v>899958210</v>
      </c>
      <c r="K3876" s="8">
        <f t="shared" si="602"/>
        <v>931968210</v>
      </c>
      <c r="L3876" s="1"/>
      <c r="M3876" s="10">
        <f t="shared" si="603"/>
        <v>893578210</v>
      </c>
      <c r="N3876" s="10">
        <f t="shared" si="604"/>
        <v>949408210</v>
      </c>
      <c r="O3876" s="10">
        <f t="shared" si="605"/>
        <v>870118210</v>
      </c>
      <c r="Q3876" s="1">
        <f t="shared" si="606"/>
        <v>896971543.33333337</v>
      </c>
      <c r="R3876" s="1">
        <f t="shared" si="607"/>
        <v>904368210</v>
      </c>
      <c r="T3876" s="1">
        <f t="shared" si="608"/>
        <v>1.0082462668092893</v>
      </c>
      <c r="U3876">
        <f t="shared" si="609"/>
        <v>0.82646622734540776</v>
      </c>
      <c r="Y3876" t="s">
        <v>8184</v>
      </c>
      <c r="Z3876" t="s">
        <v>8185</v>
      </c>
    </row>
    <row r="3877" spans="1:26">
      <c r="A3877" s="4">
        <v>1801400000</v>
      </c>
      <c r="B3877" s="4">
        <v>1771300000</v>
      </c>
      <c r="C3877" s="4">
        <v>1653400000</v>
      </c>
      <c r="E3877" s="6">
        <v>1740800000</v>
      </c>
      <c r="F3877" s="6">
        <v>1739100000</v>
      </c>
      <c r="G3877" s="6">
        <v>1790000000</v>
      </c>
      <c r="I3877" s="8">
        <f t="shared" si="600"/>
        <v>1801698210</v>
      </c>
      <c r="J3877" s="8">
        <f t="shared" si="601"/>
        <v>1771598210</v>
      </c>
      <c r="K3877" s="8">
        <f t="shared" si="602"/>
        <v>1653698210</v>
      </c>
      <c r="L3877" s="1"/>
      <c r="M3877" s="10">
        <f t="shared" si="603"/>
        <v>1741098210</v>
      </c>
      <c r="N3877" s="10">
        <f t="shared" si="604"/>
        <v>1739398210</v>
      </c>
      <c r="O3877" s="10">
        <f t="shared" si="605"/>
        <v>1790298210</v>
      </c>
      <c r="Q3877" s="1">
        <f t="shared" si="606"/>
        <v>1742331543.3333333</v>
      </c>
      <c r="R3877" s="1">
        <f t="shared" si="607"/>
        <v>1756931543.3333333</v>
      </c>
      <c r="T3877" s="1">
        <f t="shared" si="608"/>
        <v>1.0083795762384398</v>
      </c>
      <c r="U3877">
        <f t="shared" si="609"/>
        <v>0.77682146119818274</v>
      </c>
      <c r="Y3877" t="s">
        <v>4667</v>
      </c>
      <c r="Z3877" t="s">
        <v>4668</v>
      </c>
    </row>
    <row r="3878" spans="1:26">
      <c r="A3878" s="4">
        <v>2433400000</v>
      </c>
      <c r="B3878" s="4">
        <v>2306100000</v>
      </c>
      <c r="C3878" s="4">
        <v>1840700000</v>
      </c>
      <c r="E3878" s="6">
        <v>2218400000</v>
      </c>
      <c r="F3878" s="6">
        <v>2288600000</v>
      </c>
      <c r="G3878" s="6">
        <v>2128700000</v>
      </c>
      <c r="I3878" s="8">
        <f t="shared" si="600"/>
        <v>2433698210</v>
      </c>
      <c r="J3878" s="8">
        <f t="shared" si="601"/>
        <v>2306398210</v>
      </c>
      <c r="K3878" s="8">
        <f t="shared" si="602"/>
        <v>1840998210</v>
      </c>
      <c r="L3878" s="1"/>
      <c r="M3878" s="10">
        <f t="shared" si="603"/>
        <v>2218698210</v>
      </c>
      <c r="N3878" s="10">
        <f t="shared" si="604"/>
        <v>2288898210</v>
      </c>
      <c r="O3878" s="10">
        <f t="shared" si="605"/>
        <v>2128998210</v>
      </c>
      <c r="Q3878" s="1">
        <f t="shared" si="606"/>
        <v>2193698210</v>
      </c>
      <c r="R3878" s="1">
        <f t="shared" si="607"/>
        <v>2212198210</v>
      </c>
      <c r="T3878" s="1">
        <f t="shared" si="608"/>
        <v>1.0084332475249638</v>
      </c>
      <c r="U3878">
        <f t="shared" si="609"/>
        <v>0.92555120587621031</v>
      </c>
      <c r="Y3878" t="s">
        <v>1870</v>
      </c>
      <c r="Z3878" t="s">
        <v>1871</v>
      </c>
    </row>
    <row r="3879" spans="1:26">
      <c r="A3879" s="4">
        <v>911880000</v>
      </c>
      <c r="B3879" s="4">
        <v>870530000</v>
      </c>
      <c r="C3879" s="4">
        <v>854210000</v>
      </c>
      <c r="E3879" s="6">
        <v>902190000</v>
      </c>
      <c r="F3879" s="6">
        <v>905570000</v>
      </c>
      <c r="G3879" s="6">
        <v>851210000</v>
      </c>
      <c r="I3879" s="8">
        <f t="shared" si="600"/>
        <v>912178210</v>
      </c>
      <c r="J3879" s="8">
        <f t="shared" si="601"/>
        <v>870828210</v>
      </c>
      <c r="K3879" s="8">
        <f t="shared" si="602"/>
        <v>854508210</v>
      </c>
      <c r="L3879" s="1"/>
      <c r="M3879" s="10">
        <f t="shared" si="603"/>
        <v>902488210</v>
      </c>
      <c r="N3879" s="10">
        <f t="shared" si="604"/>
        <v>905868210</v>
      </c>
      <c r="O3879" s="10">
        <f t="shared" si="605"/>
        <v>851508210</v>
      </c>
      <c r="Q3879" s="1">
        <f t="shared" si="606"/>
        <v>879171543.33333337</v>
      </c>
      <c r="R3879" s="1">
        <f t="shared" si="607"/>
        <v>886621543.33333337</v>
      </c>
      <c r="T3879" s="1">
        <f t="shared" si="608"/>
        <v>1.0084738866453227</v>
      </c>
      <c r="U3879">
        <f t="shared" si="609"/>
        <v>0.7768522577747824</v>
      </c>
      <c r="Y3879" t="s">
        <v>6717</v>
      </c>
      <c r="Z3879" t="s">
        <v>6718</v>
      </c>
    </row>
    <row r="3880" spans="1:26">
      <c r="A3880" s="4">
        <v>3939000000</v>
      </c>
      <c r="B3880" s="4">
        <v>3928100000</v>
      </c>
      <c r="C3880" s="4">
        <v>3831200000</v>
      </c>
      <c r="E3880" s="6">
        <v>3683600000</v>
      </c>
      <c r="F3880" s="6">
        <v>4159300000</v>
      </c>
      <c r="G3880" s="6">
        <v>3954700000</v>
      </c>
      <c r="I3880" s="8">
        <f t="shared" si="600"/>
        <v>3939298210</v>
      </c>
      <c r="J3880" s="8">
        <f t="shared" si="601"/>
        <v>3928398210</v>
      </c>
      <c r="K3880" s="8">
        <f t="shared" si="602"/>
        <v>3831498210</v>
      </c>
      <c r="L3880" s="1"/>
      <c r="M3880" s="10">
        <f t="shared" si="603"/>
        <v>3683898210</v>
      </c>
      <c r="N3880" s="10">
        <f t="shared" si="604"/>
        <v>4159598210</v>
      </c>
      <c r="O3880" s="10">
        <f t="shared" si="605"/>
        <v>3954998210</v>
      </c>
      <c r="Q3880" s="1">
        <f t="shared" si="606"/>
        <v>3899731543.3333335</v>
      </c>
      <c r="R3880" s="1">
        <f t="shared" si="607"/>
        <v>3932831543.3333335</v>
      </c>
      <c r="T3880" s="1">
        <f t="shared" si="608"/>
        <v>1.0084877637427594</v>
      </c>
      <c r="U3880">
        <f t="shared" si="609"/>
        <v>0.82708623641655821</v>
      </c>
      <c r="Y3880" t="s">
        <v>10056</v>
      </c>
      <c r="Z3880" t="s">
        <v>10057</v>
      </c>
    </row>
    <row r="3881" spans="1:26">
      <c r="A3881" s="4">
        <v>4989500000</v>
      </c>
      <c r="B3881" s="4">
        <v>6277200000</v>
      </c>
      <c r="C3881" s="4">
        <v>7355900000</v>
      </c>
      <c r="E3881" s="6">
        <v>6437300000</v>
      </c>
      <c r="F3881" s="6">
        <v>6194800000</v>
      </c>
      <c r="G3881" s="6">
        <v>6149400000</v>
      </c>
      <c r="I3881" s="8">
        <f t="shared" si="600"/>
        <v>4989798210</v>
      </c>
      <c r="J3881" s="8">
        <f t="shared" si="601"/>
        <v>6277498210</v>
      </c>
      <c r="K3881" s="8">
        <f t="shared" si="602"/>
        <v>7356198210</v>
      </c>
      <c r="L3881" s="1"/>
      <c r="M3881" s="10">
        <f t="shared" si="603"/>
        <v>6437598210</v>
      </c>
      <c r="N3881" s="10">
        <f t="shared" si="604"/>
        <v>6195098210</v>
      </c>
      <c r="O3881" s="10">
        <f t="shared" si="605"/>
        <v>6149698210</v>
      </c>
      <c r="Q3881" s="1">
        <f t="shared" si="606"/>
        <v>6207831543.333333</v>
      </c>
      <c r="R3881" s="1">
        <f t="shared" si="607"/>
        <v>6260798210</v>
      </c>
      <c r="T3881" s="1">
        <f t="shared" si="608"/>
        <v>1.0085322332439173</v>
      </c>
      <c r="U3881">
        <f t="shared" si="609"/>
        <v>0.94248326541062655</v>
      </c>
      <c r="Y3881" t="s">
        <v>3795</v>
      </c>
      <c r="Z3881" t="s">
        <v>3796</v>
      </c>
    </row>
    <row r="3882" spans="1:26">
      <c r="A3882" s="4">
        <v>257720000</v>
      </c>
      <c r="B3882" s="4">
        <v>307090000</v>
      </c>
      <c r="C3882" s="4">
        <v>262170000</v>
      </c>
      <c r="E3882" s="6">
        <v>297610000</v>
      </c>
      <c r="F3882" s="6">
        <v>310090000</v>
      </c>
      <c r="G3882" s="6">
        <v>226370000</v>
      </c>
      <c r="I3882" s="8">
        <f t="shared" si="600"/>
        <v>258018210</v>
      </c>
      <c r="J3882" s="8">
        <f t="shared" si="601"/>
        <v>307388210</v>
      </c>
      <c r="K3882" s="8">
        <f t="shared" si="602"/>
        <v>262468210</v>
      </c>
      <c r="L3882" s="1"/>
      <c r="M3882" s="10">
        <f t="shared" si="603"/>
        <v>297908210</v>
      </c>
      <c r="N3882" s="10">
        <f t="shared" si="604"/>
        <v>310388210</v>
      </c>
      <c r="O3882" s="10">
        <f t="shared" si="605"/>
        <v>226668210</v>
      </c>
      <c r="Q3882" s="1">
        <f t="shared" si="606"/>
        <v>275958210</v>
      </c>
      <c r="R3882" s="1">
        <f t="shared" si="607"/>
        <v>278321543.33333331</v>
      </c>
      <c r="T3882" s="1">
        <f t="shared" si="608"/>
        <v>1.0085640986486082</v>
      </c>
      <c r="U3882">
        <f t="shared" si="609"/>
        <v>0.94190663925999418</v>
      </c>
      <c r="Y3882" t="s">
        <v>9701</v>
      </c>
      <c r="Z3882" t="s">
        <v>9702</v>
      </c>
    </row>
    <row r="3883" spans="1:26">
      <c r="A3883" s="4">
        <v>400340000</v>
      </c>
      <c r="B3883" s="4">
        <v>347950000</v>
      </c>
      <c r="C3883" s="4">
        <v>379350000</v>
      </c>
      <c r="E3883" s="6">
        <v>405390000</v>
      </c>
      <c r="F3883" s="6">
        <v>348060000</v>
      </c>
      <c r="G3883" s="6">
        <v>383900000</v>
      </c>
      <c r="I3883" s="8">
        <f t="shared" si="600"/>
        <v>400638210</v>
      </c>
      <c r="J3883" s="8">
        <f t="shared" si="601"/>
        <v>348248210</v>
      </c>
      <c r="K3883" s="8">
        <f t="shared" si="602"/>
        <v>379648210</v>
      </c>
      <c r="L3883" s="1"/>
      <c r="M3883" s="10">
        <f t="shared" si="603"/>
        <v>405688210</v>
      </c>
      <c r="N3883" s="10">
        <f t="shared" si="604"/>
        <v>348358210</v>
      </c>
      <c r="O3883" s="10">
        <f t="shared" si="605"/>
        <v>384198210</v>
      </c>
      <c r="Q3883" s="1">
        <f t="shared" si="606"/>
        <v>376178210</v>
      </c>
      <c r="R3883" s="1">
        <f t="shared" si="607"/>
        <v>379414876.66666669</v>
      </c>
      <c r="T3883" s="1">
        <f t="shared" si="608"/>
        <v>1.0086040780157539</v>
      </c>
      <c r="U3883">
        <f t="shared" si="609"/>
        <v>0.89310624865526178</v>
      </c>
      <c r="Y3883" t="s">
        <v>9300</v>
      </c>
      <c r="Z3883" t="s">
        <v>9301</v>
      </c>
    </row>
    <row r="3884" spans="1:26">
      <c r="A3884" s="4">
        <v>13569000000</v>
      </c>
      <c r="B3884" s="4">
        <v>13048000000</v>
      </c>
      <c r="C3884" s="4">
        <v>13450000000</v>
      </c>
      <c r="E3884" s="6">
        <v>12402000000</v>
      </c>
      <c r="F3884" s="6">
        <v>14691000000</v>
      </c>
      <c r="G3884" s="6">
        <v>13320000000</v>
      </c>
      <c r="I3884" s="8">
        <f t="shared" si="600"/>
        <v>13569298210</v>
      </c>
      <c r="J3884" s="8">
        <f t="shared" si="601"/>
        <v>13048298210</v>
      </c>
      <c r="K3884" s="8">
        <f t="shared" si="602"/>
        <v>13450298210</v>
      </c>
      <c r="L3884" s="1"/>
      <c r="M3884" s="10">
        <f t="shared" si="603"/>
        <v>12402298210</v>
      </c>
      <c r="N3884" s="10">
        <f t="shared" si="604"/>
        <v>14691298210</v>
      </c>
      <c r="O3884" s="10">
        <f t="shared" si="605"/>
        <v>13320298210</v>
      </c>
      <c r="Q3884" s="1">
        <f t="shared" si="606"/>
        <v>13355964876.666666</v>
      </c>
      <c r="R3884" s="1">
        <f t="shared" si="607"/>
        <v>13471298210</v>
      </c>
      <c r="T3884" s="1">
        <f t="shared" si="608"/>
        <v>1.0086353426651207</v>
      </c>
      <c r="U3884">
        <f t="shared" si="609"/>
        <v>0.87419057431902236</v>
      </c>
      <c r="Y3884" t="s">
        <v>4525</v>
      </c>
      <c r="Z3884" t="s">
        <v>4526</v>
      </c>
    </row>
    <row r="3885" spans="1:26">
      <c r="A3885" s="4">
        <v>3249100000</v>
      </c>
      <c r="B3885" s="4">
        <v>3203100000</v>
      </c>
      <c r="C3885" s="4">
        <v>3015200000</v>
      </c>
      <c r="E3885" s="6">
        <v>3188300000</v>
      </c>
      <c r="F3885" s="6">
        <v>2910500000</v>
      </c>
      <c r="G3885" s="6">
        <v>3450800000</v>
      </c>
      <c r="I3885" s="8">
        <f t="shared" si="600"/>
        <v>3249398210</v>
      </c>
      <c r="J3885" s="8">
        <f t="shared" si="601"/>
        <v>3203398210</v>
      </c>
      <c r="K3885" s="8">
        <f t="shared" si="602"/>
        <v>3015498210</v>
      </c>
      <c r="L3885" s="1"/>
      <c r="M3885" s="10">
        <f t="shared" si="603"/>
        <v>3188598210</v>
      </c>
      <c r="N3885" s="10">
        <f t="shared" si="604"/>
        <v>2910798210</v>
      </c>
      <c r="O3885" s="10">
        <f t="shared" si="605"/>
        <v>3451098210</v>
      </c>
      <c r="Q3885" s="1">
        <f t="shared" si="606"/>
        <v>3156098210</v>
      </c>
      <c r="R3885" s="1">
        <f t="shared" si="607"/>
        <v>3183498210</v>
      </c>
      <c r="T3885" s="1">
        <f t="shared" si="608"/>
        <v>1.0086816056335586</v>
      </c>
      <c r="U3885">
        <f t="shared" si="609"/>
        <v>0.88088737157535324</v>
      </c>
      <c r="Y3885" t="s">
        <v>2150</v>
      </c>
      <c r="Z3885" t="s">
        <v>2151</v>
      </c>
    </row>
    <row r="3886" spans="1:26">
      <c r="A3886" s="4">
        <v>7898500000</v>
      </c>
      <c r="B3886" s="4">
        <v>8082800000</v>
      </c>
      <c r="C3886" s="4">
        <v>7276200000</v>
      </c>
      <c r="E3886" s="6">
        <v>7560300000</v>
      </c>
      <c r="F3886" s="6">
        <v>7820500000</v>
      </c>
      <c r="G3886" s="6">
        <v>8079400000</v>
      </c>
      <c r="I3886" s="8">
        <f t="shared" si="600"/>
        <v>7898798210</v>
      </c>
      <c r="J3886" s="8">
        <f t="shared" si="601"/>
        <v>8083098210</v>
      </c>
      <c r="K3886" s="8">
        <f t="shared" si="602"/>
        <v>7276498210</v>
      </c>
      <c r="L3886" s="1"/>
      <c r="M3886" s="10">
        <f t="shared" si="603"/>
        <v>7560598210</v>
      </c>
      <c r="N3886" s="10">
        <f t="shared" si="604"/>
        <v>7820798210</v>
      </c>
      <c r="O3886" s="10">
        <f t="shared" si="605"/>
        <v>8079698210</v>
      </c>
      <c r="Q3886" s="1">
        <f t="shared" si="606"/>
        <v>7752798210</v>
      </c>
      <c r="R3886" s="1">
        <f t="shared" si="607"/>
        <v>7820364876.666667</v>
      </c>
      <c r="T3886" s="1">
        <f t="shared" si="608"/>
        <v>1.008715132889634</v>
      </c>
      <c r="U3886">
        <f t="shared" si="609"/>
        <v>0.82505970265677209</v>
      </c>
      <c r="Y3886" t="s">
        <v>5054</v>
      </c>
      <c r="Z3886" t="s">
        <v>5055</v>
      </c>
    </row>
    <row r="3887" spans="1:26">
      <c r="A3887" s="4">
        <v>4700100000</v>
      </c>
      <c r="B3887" s="4">
        <v>4668600000</v>
      </c>
      <c r="C3887" s="4">
        <v>3858600000</v>
      </c>
      <c r="E3887" s="6">
        <v>3502000000</v>
      </c>
      <c r="F3887" s="6">
        <v>4601500000</v>
      </c>
      <c r="G3887" s="6">
        <v>5240000000</v>
      </c>
      <c r="I3887" s="8">
        <f t="shared" si="600"/>
        <v>4700398210</v>
      </c>
      <c r="J3887" s="8">
        <f t="shared" si="601"/>
        <v>4668898210</v>
      </c>
      <c r="K3887" s="8">
        <f t="shared" si="602"/>
        <v>3858898210</v>
      </c>
      <c r="L3887" s="1"/>
      <c r="M3887" s="10">
        <f t="shared" si="603"/>
        <v>3502298210</v>
      </c>
      <c r="N3887" s="10">
        <f t="shared" si="604"/>
        <v>4601798210</v>
      </c>
      <c r="O3887" s="10">
        <f t="shared" si="605"/>
        <v>5240298210</v>
      </c>
      <c r="Q3887" s="1">
        <f t="shared" si="606"/>
        <v>4409398210</v>
      </c>
      <c r="R3887" s="1">
        <f t="shared" si="607"/>
        <v>4448131543.333333</v>
      </c>
      <c r="T3887" s="1">
        <f t="shared" si="608"/>
        <v>1.0087842674869987</v>
      </c>
      <c r="U3887">
        <f t="shared" si="609"/>
        <v>0.94974125149917654</v>
      </c>
      <c r="Z3887" t="s">
        <v>5759</v>
      </c>
    </row>
    <row r="3888" spans="1:26">
      <c r="A3888" s="4">
        <v>7075800000</v>
      </c>
      <c r="B3888" s="4">
        <v>7033000000</v>
      </c>
      <c r="C3888" s="4">
        <v>6358300000</v>
      </c>
      <c r="E3888" s="6">
        <v>6578300000</v>
      </c>
      <c r="F3888" s="6">
        <v>6966900000</v>
      </c>
      <c r="G3888" s="6">
        <v>7103200000</v>
      </c>
      <c r="I3888" s="8">
        <f t="shared" si="600"/>
        <v>7076098210</v>
      </c>
      <c r="J3888" s="8">
        <f t="shared" si="601"/>
        <v>7033298210</v>
      </c>
      <c r="K3888" s="8">
        <f t="shared" si="602"/>
        <v>6358598210</v>
      </c>
      <c r="L3888" s="1"/>
      <c r="M3888" s="10">
        <f t="shared" si="603"/>
        <v>6578598210</v>
      </c>
      <c r="N3888" s="10">
        <f t="shared" si="604"/>
        <v>6967198210</v>
      </c>
      <c r="O3888" s="10">
        <f t="shared" si="605"/>
        <v>7103498210</v>
      </c>
      <c r="Q3888" s="1">
        <f t="shared" si="606"/>
        <v>6822664876.666667</v>
      </c>
      <c r="R3888" s="1">
        <f t="shared" si="607"/>
        <v>6883098210</v>
      </c>
      <c r="T3888" s="1">
        <f t="shared" si="608"/>
        <v>1.0088577314620879</v>
      </c>
      <c r="U3888">
        <f t="shared" si="609"/>
        <v>0.83999731842549474</v>
      </c>
      <c r="Y3888" t="s">
        <v>12467</v>
      </c>
      <c r="Z3888" t="s">
        <v>12468</v>
      </c>
    </row>
    <row r="3889" spans="1:30">
      <c r="A3889" s="4">
        <v>293600000</v>
      </c>
      <c r="B3889" s="4">
        <v>357010000</v>
      </c>
      <c r="C3889" s="4">
        <v>389990000</v>
      </c>
      <c r="E3889" s="6">
        <v>400940000</v>
      </c>
      <c r="F3889" s="6">
        <v>323080000</v>
      </c>
      <c r="G3889" s="6">
        <v>325910000</v>
      </c>
      <c r="I3889" s="8">
        <f t="shared" si="600"/>
        <v>293898210</v>
      </c>
      <c r="J3889" s="8">
        <f t="shared" si="601"/>
        <v>357308210</v>
      </c>
      <c r="K3889" s="8">
        <f t="shared" si="602"/>
        <v>390288210</v>
      </c>
      <c r="L3889" s="1"/>
      <c r="M3889" s="10">
        <f t="shared" si="603"/>
        <v>401238210</v>
      </c>
      <c r="N3889" s="10">
        <f t="shared" si="604"/>
        <v>323378210</v>
      </c>
      <c r="O3889" s="10">
        <f t="shared" si="605"/>
        <v>326208210</v>
      </c>
      <c r="Q3889" s="1">
        <f t="shared" si="606"/>
        <v>347164876.66666669</v>
      </c>
      <c r="R3889" s="1">
        <f t="shared" si="607"/>
        <v>350274876.66666669</v>
      </c>
      <c r="T3889" s="1">
        <f t="shared" si="608"/>
        <v>1.0089582795064436</v>
      </c>
      <c r="U3889">
        <f t="shared" si="609"/>
        <v>0.93882962390599101</v>
      </c>
      <c r="Y3889" t="s">
        <v>2139</v>
      </c>
      <c r="Z3889" t="s">
        <v>2140</v>
      </c>
    </row>
    <row r="3890" spans="1:30">
      <c r="A3890" s="4">
        <v>618910000</v>
      </c>
      <c r="B3890" s="4">
        <v>769770000</v>
      </c>
      <c r="C3890" s="4">
        <v>696340000</v>
      </c>
      <c r="E3890" s="6">
        <v>585480000</v>
      </c>
      <c r="F3890" s="6">
        <v>805330000</v>
      </c>
      <c r="G3890" s="6">
        <v>713240000</v>
      </c>
      <c r="I3890" s="8">
        <f t="shared" si="600"/>
        <v>619208210</v>
      </c>
      <c r="J3890" s="8">
        <f t="shared" si="601"/>
        <v>770068210</v>
      </c>
      <c r="K3890" s="8">
        <f t="shared" si="602"/>
        <v>696638210</v>
      </c>
      <c r="L3890" s="1"/>
      <c r="M3890" s="10">
        <f t="shared" si="603"/>
        <v>585778210</v>
      </c>
      <c r="N3890" s="10">
        <f t="shared" si="604"/>
        <v>805628210</v>
      </c>
      <c r="O3890" s="10">
        <f t="shared" si="605"/>
        <v>713538210</v>
      </c>
      <c r="Q3890" s="1">
        <f t="shared" si="606"/>
        <v>695304876.66666663</v>
      </c>
      <c r="R3890" s="1">
        <f t="shared" si="607"/>
        <v>701648210</v>
      </c>
      <c r="T3890" s="1">
        <f t="shared" si="608"/>
        <v>1.0091230962793525</v>
      </c>
      <c r="U3890">
        <f t="shared" si="609"/>
        <v>0.93846265190032796</v>
      </c>
      <c r="Y3890" t="s">
        <v>10253</v>
      </c>
      <c r="Z3890" t="s">
        <v>10254</v>
      </c>
    </row>
    <row r="3891" spans="1:30">
      <c r="A3891" s="4">
        <v>1281900000</v>
      </c>
      <c r="B3891" s="4">
        <v>1880100000</v>
      </c>
      <c r="C3891" s="4">
        <v>1337500000</v>
      </c>
      <c r="E3891" s="6">
        <v>1409500000</v>
      </c>
      <c r="F3891" s="6">
        <v>1364100000</v>
      </c>
      <c r="G3891" s="6">
        <v>1767400000</v>
      </c>
      <c r="I3891" s="8">
        <f t="shared" si="600"/>
        <v>1282198210</v>
      </c>
      <c r="J3891" s="8">
        <f t="shared" si="601"/>
        <v>1880398210</v>
      </c>
      <c r="K3891" s="8">
        <f t="shared" si="602"/>
        <v>1337798210</v>
      </c>
      <c r="L3891" s="1"/>
      <c r="M3891" s="10">
        <f t="shared" si="603"/>
        <v>1409798210</v>
      </c>
      <c r="N3891" s="10">
        <f t="shared" si="604"/>
        <v>1364398210</v>
      </c>
      <c r="O3891" s="10">
        <f t="shared" si="605"/>
        <v>1767698210</v>
      </c>
      <c r="Q3891" s="1">
        <f t="shared" si="606"/>
        <v>1500131543.3333333</v>
      </c>
      <c r="R3891" s="1">
        <f t="shared" si="607"/>
        <v>1513964876.6666667</v>
      </c>
      <c r="T3891" s="1">
        <f t="shared" si="608"/>
        <v>1.0092214135452384</v>
      </c>
      <c r="U3891">
        <f t="shared" si="609"/>
        <v>0.95482933811593573</v>
      </c>
      <c r="Y3891" t="s">
        <v>8079</v>
      </c>
      <c r="Z3891" t="s">
        <v>8080</v>
      </c>
    </row>
    <row r="3892" spans="1:30">
      <c r="A3892" s="4">
        <v>3963900000</v>
      </c>
      <c r="B3892" s="4">
        <v>4221400000</v>
      </c>
      <c r="C3892" s="4">
        <v>4363900000</v>
      </c>
      <c r="E3892" s="6">
        <v>3858900000</v>
      </c>
      <c r="F3892" s="6">
        <v>4698200000</v>
      </c>
      <c r="G3892" s="6">
        <v>4109200000</v>
      </c>
      <c r="I3892" s="8">
        <f t="shared" si="600"/>
        <v>3964198210</v>
      </c>
      <c r="J3892" s="8">
        <f t="shared" si="601"/>
        <v>4221698210</v>
      </c>
      <c r="K3892" s="8">
        <f t="shared" si="602"/>
        <v>4364198210</v>
      </c>
      <c r="L3892" s="1"/>
      <c r="M3892" s="10">
        <f t="shared" si="603"/>
        <v>3859198210</v>
      </c>
      <c r="N3892" s="10">
        <f t="shared" si="604"/>
        <v>4698498210</v>
      </c>
      <c r="O3892" s="10">
        <f t="shared" si="605"/>
        <v>4109498210</v>
      </c>
      <c r="Q3892" s="1">
        <f t="shared" si="606"/>
        <v>4183364876.6666665</v>
      </c>
      <c r="R3892" s="1">
        <f t="shared" si="607"/>
        <v>4222398210</v>
      </c>
      <c r="T3892" s="1">
        <f t="shared" si="608"/>
        <v>1.0093306069358299</v>
      </c>
      <c r="U3892">
        <f t="shared" si="609"/>
        <v>0.89396512477175427</v>
      </c>
      <c r="Y3892" t="s">
        <v>12416</v>
      </c>
      <c r="Z3892" t="s">
        <v>12417</v>
      </c>
    </row>
    <row r="3893" spans="1:30">
      <c r="A3893" s="4">
        <v>17087000000</v>
      </c>
      <c r="B3893" s="4">
        <v>14933000000</v>
      </c>
      <c r="C3893" s="4">
        <v>15025000000</v>
      </c>
      <c r="E3893" s="6">
        <v>15220000000</v>
      </c>
      <c r="F3893" s="6">
        <v>17614000000</v>
      </c>
      <c r="G3893" s="6">
        <v>14657000000</v>
      </c>
      <c r="I3893" s="8">
        <f t="shared" si="600"/>
        <v>17087298210</v>
      </c>
      <c r="J3893" s="8">
        <f t="shared" si="601"/>
        <v>14933298210</v>
      </c>
      <c r="K3893" s="8">
        <f t="shared" si="602"/>
        <v>15025298210</v>
      </c>
      <c r="L3893" s="1"/>
      <c r="M3893" s="10">
        <f t="shared" si="603"/>
        <v>15220298210</v>
      </c>
      <c r="N3893" s="10">
        <f t="shared" si="604"/>
        <v>17614298210</v>
      </c>
      <c r="O3893" s="10">
        <f t="shared" si="605"/>
        <v>14657298210</v>
      </c>
      <c r="Q3893" s="1">
        <f t="shared" si="606"/>
        <v>15681964876.666666</v>
      </c>
      <c r="R3893" s="1">
        <f t="shared" si="607"/>
        <v>15830631543.333334</v>
      </c>
      <c r="T3893" s="1">
        <f t="shared" si="608"/>
        <v>1.0094801045555122</v>
      </c>
      <c r="U3893">
        <f t="shared" si="609"/>
        <v>0.90315119125856369</v>
      </c>
      <c r="Y3893" t="s">
        <v>7891</v>
      </c>
      <c r="Z3893" t="s">
        <v>7892</v>
      </c>
    </row>
    <row r="3894" spans="1:30">
      <c r="A3894" s="4">
        <v>203510000</v>
      </c>
      <c r="B3894" s="4">
        <v>288560000</v>
      </c>
      <c r="C3894" s="4">
        <v>221700000</v>
      </c>
      <c r="E3894" s="6">
        <v>227180000</v>
      </c>
      <c r="F3894" s="6">
        <v>215790000</v>
      </c>
      <c r="G3894" s="6">
        <v>277600000</v>
      </c>
      <c r="I3894" s="8">
        <f t="shared" si="600"/>
        <v>203808210</v>
      </c>
      <c r="J3894" s="8">
        <f t="shared" si="601"/>
        <v>288858210</v>
      </c>
      <c r="K3894" s="8">
        <f t="shared" si="602"/>
        <v>221998210</v>
      </c>
      <c r="L3894" s="1"/>
      <c r="M3894" s="10">
        <f t="shared" si="603"/>
        <v>227478210</v>
      </c>
      <c r="N3894" s="10">
        <f t="shared" si="604"/>
        <v>216088210</v>
      </c>
      <c r="O3894" s="10">
        <f t="shared" si="605"/>
        <v>277898210</v>
      </c>
      <c r="Q3894" s="1">
        <f t="shared" si="606"/>
        <v>238221543.33333334</v>
      </c>
      <c r="R3894" s="1">
        <f t="shared" si="607"/>
        <v>240488210</v>
      </c>
      <c r="T3894" s="1">
        <f t="shared" si="608"/>
        <v>1.0095149524889737</v>
      </c>
      <c r="U3894">
        <f t="shared" si="609"/>
        <v>0.94706644281462204</v>
      </c>
      <c r="Y3894" t="s">
        <v>11299</v>
      </c>
      <c r="Z3894" t="s">
        <v>11300</v>
      </c>
    </row>
    <row r="3895" spans="1:30">
      <c r="A3895" s="4">
        <v>381370000</v>
      </c>
      <c r="B3895" s="4">
        <v>401040000</v>
      </c>
      <c r="C3895" s="4">
        <v>348380000</v>
      </c>
      <c r="E3895" s="6">
        <v>359240000</v>
      </c>
      <c r="F3895" s="6">
        <v>432780000</v>
      </c>
      <c r="G3895" s="6">
        <v>349680000</v>
      </c>
      <c r="I3895" s="8">
        <f t="shared" si="600"/>
        <v>381668210</v>
      </c>
      <c r="J3895" s="8">
        <f t="shared" si="601"/>
        <v>401338210</v>
      </c>
      <c r="K3895" s="8">
        <f t="shared" si="602"/>
        <v>348678210</v>
      </c>
      <c r="L3895" s="1"/>
      <c r="M3895" s="10">
        <f t="shared" si="603"/>
        <v>359538210</v>
      </c>
      <c r="N3895" s="10">
        <f t="shared" si="604"/>
        <v>433078210</v>
      </c>
      <c r="O3895" s="10">
        <f t="shared" si="605"/>
        <v>349978210</v>
      </c>
      <c r="Q3895" s="1">
        <f t="shared" si="606"/>
        <v>377228210</v>
      </c>
      <c r="R3895" s="1">
        <f t="shared" si="607"/>
        <v>380864876.66666669</v>
      </c>
      <c r="T3895" s="1">
        <f t="shared" si="608"/>
        <v>1.0096404949848969</v>
      </c>
      <c r="U3895">
        <f t="shared" si="609"/>
        <v>0.91059571411622486</v>
      </c>
      <c r="Y3895" t="s">
        <v>6667</v>
      </c>
      <c r="Z3895" t="s">
        <v>6668</v>
      </c>
    </row>
    <row r="3896" spans="1:30">
      <c r="A3896" s="4">
        <v>191940000</v>
      </c>
      <c r="B3896" s="4">
        <v>226580000</v>
      </c>
      <c r="C3896" s="4">
        <v>168790000</v>
      </c>
      <c r="E3896" s="6">
        <v>221810000</v>
      </c>
      <c r="F3896" s="6">
        <v>143260000</v>
      </c>
      <c r="G3896" s="6">
        <v>227920000</v>
      </c>
      <c r="I3896" s="8">
        <f t="shared" si="600"/>
        <v>192238210</v>
      </c>
      <c r="J3896" s="8">
        <f t="shared" si="601"/>
        <v>226878210</v>
      </c>
      <c r="K3896" s="8">
        <f t="shared" si="602"/>
        <v>169088210</v>
      </c>
      <c r="L3896" s="1"/>
      <c r="M3896" s="10">
        <f t="shared" si="603"/>
        <v>222108210</v>
      </c>
      <c r="N3896" s="10">
        <f t="shared" si="604"/>
        <v>143558210</v>
      </c>
      <c r="O3896" s="10">
        <f t="shared" si="605"/>
        <v>228218210</v>
      </c>
      <c r="Q3896" s="1">
        <f t="shared" si="606"/>
        <v>196068210</v>
      </c>
      <c r="R3896" s="1">
        <f t="shared" si="607"/>
        <v>197961543.33333334</v>
      </c>
      <c r="T3896" s="1">
        <f t="shared" si="608"/>
        <v>1.0096565033838649</v>
      </c>
      <c r="U3896">
        <f t="shared" si="609"/>
        <v>0.95567928131990842</v>
      </c>
      <c r="Y3896" t="s">
        <v>11743</v>
      </c>
      <c r="Z3896" t="s">
        <v>11744</v>
      </c>
    </row>
    <row r="3897" spans="1:30">
      <c r="A3897" s="4">
        <v>635450000</v>
      </c>
      <c r="B3897" s="4">
        <v>691300000</v>
      </c>
      <c r="C3897" s="4">
        <v>750780000</v>
      </c>
      <c r="E3897" s="6">
        <v>703700000</v>
      </c>
      <c r="F3897" s="6">
        <v>678920000</v>
      </c>
      <c r="G3897" s="6">
        <v>715090000</v>
      </c>
      <c r="I3897" s="8">
        <f t="shared" si="600"/>
        <v>635748210</v>
      </c>
      <c r="J3897" s="8">
        <f t="shared" si="601"/>
        <v>691598210</v>
      </c>
      <c r="K3897" s="8">
        <f t="shared" si="602"/>
        <v>751078210</v>
      </c>
      <c r="L3897" s="1"/>
      <c r="M3897" s="10">
        <f t="shared" si="603"/>
        <v>703998210</v>
      </c>
      <c r="N3897" s="10">
        <f t="shared" si="604"/>
        <v>679218210</v>
      </c>
      <c r="O3897" s="10">
        <f t="shared" si="605"/>
        <v>715388210</v>
      </c>
      <c r="Q3897" s="1">
        <f t="shared" si="606"/>
        <v>692808210</v>
      </c>
      <c r="R3897" s="1">
        <f t="shared" si="607"/>
        <v>699534876.66666663</v>
      </c>
      <c r="T3897" s="1">
        <f t="shared" si="608"/>
        <v>1.0097092767804623</v>
      </c>
      <c r="U3897">
        <f t="shared" si="609"/>
        <v>0.85682824913437305</v>
      </c>
      <c r="Y3897" t="s">
        <v>11723</v>
      </c>
      <c r="Z3897" t="s">
        <v>11724</v>
      </c>
    </row>
    <row r="3898" spans="1:30">
      <c r="A3898" s="4">
        <v>2384600000</v>
      </c>
      <c r="B3898" s="4">
        <v>2320700000</v>
      </c>
      <c r="C3898" s="4">
        <v>2380500000</v>
      </c>
      <c r="E3898" s="6">
        <v>2348200000</v>
      </c>
      <c r="F3898" s="6">
        <v>2314600000</v>
      </c>
      <c r="G3898" s="6">
        <v>2491900000</v>
      </c>
      <c r="I3898" s="8">
        <f t="shared" si="600"/>
        <v>2384898210</v>
      </c>
      <c r="J3898" s="8">
        <f t="shared" si="601"/>
        <v>2320998210</v>
      </c>
      <c r="K3898" s="8">
        <f t="shared" si="602"/>
        <v>2380798210</v>
      </c>
      <c r="L3898" s="1"/>
      <c r="M3898" s="10">
        <f t="shared" si="603"/>
        <v>2348498210</v>
      </c>
      <c r="N3898" s="10">
        <f t="shared" si="604"/>
        <v>2314898210</v>
      </c>
      <c r="O3898" s="10">
        <f t="shared" si="605"/>
        <v>2492198210</v>
      </c>
      <c r="Q3898" s="1">
        <f t="shared" si="606"/>
        <v>2362231543.3333335</v>
      </c>
      <c r="R3898" s="1">
        <f t="shared" si="607"/>
        <v>2385198210</v>
      </c>
      <c r="T3898" s="1">
        <f t="shared" si="608"/>
        <v>1.0097224451732867</v>
      </c>
      <c r="U3898">
        <f t="shared" si="609"/>
        <v>0.71308530461148867</v>
      </c>
      <c r="Y3898" t="s">
        <v>9057</v>
      </c>
      <c r="Z3898" t="s">
        <v>9058</v>
      </c>
    </row>
    <row r="3899" spans="1:30">
      <c r="A3899" s="4">
        <v>1467100000</v>
      </c>
      <c r="B3899" s="4">
        <v>1437100000</v>
      </c>
      <c r="C3899" s="4">
        <v>1414400000</v>
      </c>
      <c r="E3899" s="6">
        <v>1460200000</v>
      </c>
      <c r="F3899" s="6">
        <v>1516400000</v>
      </c>
      <c r="G3899" s="6">
        <v>1384500000</v>
      </c>
      <c r="I3899" s="8">
        <f t="shared" si="600"/>
        <v>1467398210</v>
      </c>
      <c r="J3899" s="8">
        <f t="shared" si="601"/>
        <v>1437398210</v>
      </c>
      <c r="K3899" s="8">
        <f t="shared" si="602"/>
        <v>1414698210</v>
      </c>
      <c r="L3899" s="1"/>
      <c r="M3899" s="10">
        <f t="shared" si="603"/>
        <v>1460498210</v>
      </c>
      <c r="N3899" s="10">
        <f t="shared" si="604"/>
        <v>1516698210</v>
      </c>
      <c r="O3899" s="10">
        <f t="shared" si="605"/>
        <v>1384798210</v>
      </c>
      <c r="Q3899" s="1">
        <f t="shared" si="606"/>
        <v>1439831543.3333333</v>
      </c>
      <c r="R3899" s="1">
        <f t="shared" si="607"/>
        <v>1453998210</v>
      </c>
      <c r="T3899" s="1">
        <f t="shared" si="608"/>
        <v>1.0098391139798686</v>
      </c>
      <c r="U3899">
        <f t="shared" si="609"/>
        <v>0.74797884192701769</v>
      </c>
      <c r="Z3899" t="s">
        <v>525</v>
      </c>
    </row>
    <row r="3900" spans="1:30">
      <c r="A3900" s="4">
        <v>507530000</v>
      </c>
      <c r="B3900" s="4">
        <v>553950000</v>
      </c>
      <c r="C3900" s="4">
        <v>570510000</v>
      </c>
      <c r="E3900" s="6">
        <v>486860000</v>
      </c>
      <c r="F3900" s="6">
        <v>567410000</v>
      </c>
      <c r="G3900" s="6">
        <v>593810000</v>
      </c>
      <c r="I3900" s="8">
        <f t="shared" si="600"/>
        <v>507828210</v>
      </c>
      <c r="J3900" s="8">
        <f t="shared" si="601"/>
        <v>554248210</v>
      </c>
      <c r="K3900" s="8">
        <f t="shared" si="602"/>
        <v>570808210</v>
      </c>
      <c r="L3900" s="1"/>
      <c r="M3900" s="10">
        <f t="shared" si="603"/>
        <v>487158210</v>
      </c>
      <c r="N3900" s="10">
        <f t="shared" si="604"/>
        <v>567708210</v>
      </c>
      <c r="O3900" s="10">
        <f t="shared" si="605"/>
        <v>594108210</v>
      </c>
      <c r="Q3900" s="1">
        <f t="shared" si="606"/>
        <v>544294876.66666663</v>
      </c>
      <c r="R3900" s="1">
        <f t="shared" si="607"/>
        <v>549658210</v>
      </c>
      <c r="T3900" s="1">
        <f t="shared" si="608"/>
        <v>1.009853727387954</v>
      </c>
      <c r="U3900">
        <f t="shared" si="609"/>
        <v>0.89256886822901627</v>
      </c>
      <c r="Z3900" t="s">
        <v>7620</v>
      </c>
    </row>
    <row r="3901" spans="1:30">
      <c r="A3901" s="4">
        <v>5684000000</v>
      </c>
      <c r="B3901" s="4">
        <v>6364300000</v>
      </c>
      <c r="C3901" s="4">
        <v>5351200000</v>
      </c>
      <c r="E3901" s="6">
        <v>5535800000</v>
      </c>
      <c r="F3901" s="6">
        <v>5790000000</v>
      </c>
      <c r="G3901" s="6">
        <v>6246100000</v>
      </c>
      <c r="I3901" s="8">
        <f t="shared" si="600"/>
        <v>5684298210</v>
      </c>
      <c r="J3901" s="8">
        <f t="shared" si="601"/>
        <v>6364598210</v>
      </c>
      <c r="K3901" s="8">
        <f t="shared" si="602"/>
        <v>5351498210</v>
      </c>
      <c r="L3901" s="1"/>
      <c r="M3901" s="10">
        <f t="shared" si="603"/>
        <v>5536098210</v>
      </c>
      <c r="N3901" s="10">
        <f t="shared" si="604"/>
        <v>5790298210</v>
      </c>
      <c r="O3901" s="10">
        <f t="shared" si="605"/>
        <v>6246398210</v>
      </c>
      <c r="Q3901" s="1">
        <f t="shared" si="606"/>
        <v>5800131543.333333</v>
      </c>
      <c r="R3901" s="1">
        <f t="shared" si="607"/>
        <v>5857598210</v>
      </c>
      <c r="T3901" s="1">
        <f t="shared" si="608"/>
        <v>1.009907821268764</v>
      </c>
      <c r="U3901">
        <f t="shared" si="609"/>
        <v>0.88201261747209936</v>
      </c>
      <c r="Y3901" t="s">
        <v>1422</v>
      </c>
      <c r="Z3901" t="s">
        <v>1423</v>
      </c>
    </row>
    <row r="3902" spans="1:30">
      <c r="A3902" s="11">
        <v>1198000000</v>
      </c>
      <c r="B3902" s="11">
        <v>956270000</v>
      </c>
      <c r="C3902" s="11">
        <v>737500000</v>
      </c>
      <c r="D3902" s="12"/>
      <c r="E3902" s="11">
        <v>830200000</v>
      </c>
      <c r="F3902" s="11">
        <v>994880000</v>
      </c>
      <c r="G3902" s="11">
        <v>1095400000</v>
      </c>
      <c r="H3902" s="12"/>
      <c r="I3902" s="11">
        <f t="shared" si="600"/>
        <v>1198298210</v>
      </c>
      <c r="J3902" s="11">
        <f t="shared" si="601"/>
        <v>956568210</v>
      </c>
      <c r="K3902" s="11">
        <f t="shared" si="602"/>
        <v>737798210</v>
      </c>
      <c r="L3902" s="11"/>
      <c r="M3902" s="11">
        <f t="shared" si="603"/>
        <v>830498210</v>
      </c>
      <c r="N3902" s="11">
        <f t="shared" si="604"/>
        <v>995178210</v>
      </c>
      <c r="O3902" s="11">
        <f t="shared" si="605"/>
        <v>1095698210</v>
      </c>
      <c r="P3902" s="12"/>
      <c r="Q3902" s="11">
        <f t="shared" si="606"/>
        <v>964221543.33333337</v>
      </c>
      <c r="R3902" s="11">
        <f t="shared" si="607"/>
        <v>973791543.33333337</v>
      </c>
      <c r="S3902" s="12"/>
      <c r="T3902" s="11">
        <f t="shared" si="608"/>
        <v>1.0099251049368969</v>
      </c>
      <c r="U3902" s="12">
        <f t="shared" si="609"/>
        <v>0.9533768972746639</v>
      </c>
      <c r="V3902" s="12"/>
      <c r="W3902" s="12"/>
      <c r="X3902" s="12"/>
      <c r="Y3902" s="12" t="s">
        <v>6406</v>
      </c>
      <c r="Z3902" s="12" t="s">
        <v>6407</v>
      </c>
      <c r="AA3902" s="12" t="s">
        <v>13057</v>
      </c>
      <c r="AB3902" s="12"/>
      <c r="AC3902" s="12"/>
      <c r="AD3902" s="12"/>
    </row>
    <row r="3903" spans="1:30">
      <c r="A3903" s="4">
        <v>257660000</v>
      </c>
      <c r="B3903" s="4">
        <v>452870000</v>
      </c>
      <c r="C3903" s="4">
        <v>410030000</v>
      </c>
      <c r="E3903" s="6">
        <v>337620000</v>
      </c>
      <c r="F3903" s="6">
        <v>476510000</v>
      </c>
      <c r="G3903" s="6">
        <v>317580000</v>
      </c>
      <c r="I3903" s="8">
        <f t="shared" si="600"/>
        <v>257958210</v>
      </c>
      <c r="J3903" s="8">
        <f t="shared" si="601"/>
        <v>453168210</v>
      </c>
      <c r="K3903" s="8">
        <f t="shared" si="602"/>
        <v>410328210</v>
      </c>
      <c r="L3903" s="1"/>
      <c r="M3903" s="10">
        <f t="shared" si="603"/>
        <v>337918210</v>
      </c>
      <c r="N3903" s="10">
        <f t="shared" si="604"/>
        <v>476808210</v>
      </c>
      <c r="O3903" s="10">
        <f t="shared" si="605"/>
        <v>317878210</v>
      </c>
      <c r="Q3903" s="1">
        <f t="shared" si="606"/>
        <v>373818210</v>
      </c>
      <c r="R3903" s="1">
        <f t="shared" si="607"/>
        <v>377534876.66666669</v>
      </c>
      <c r="T3903" s="1">
        <f t="shared" si="608"/>
        <v>1.0099424441272316</v>
      </c>
      <c r="U3903">
        <f t="shared" si="609"/>
        <v>0.9640490004057809</v>
      </c>
      <c r="Y3903" t="s">
        <v>9877</v>
      </c>
      <c r="Z3903" t="s">
        <v>9878</v>
      </c>
    </row>
    <row r="3904" spans="1:30">
      <c r="A3904" s="4">
        <v>1463500000</v>
      </c>
      <c r="B3904" s="4">
        <v>1926200000</v>
      </c>
      <c r="C3904" s="4">
        <v>1975700000</v>
      </c>
      <c r="E3904" s="6">
        <v>1802500000</v>
      </c>
      <c r="F3904" s="6">
        <v>1832700000</v>
      </c>
      <c r="G3904" s="6">
        <v>1783600000</v>
      </c>
      <c r="I3904" s="8">
        <f t="shared" si="600"/>
        <v>1463798210</v>
      </c>
      <c r="J3904" s="8">
        <f t="shared" si="601"/>
        <v>1926498210</v>
      </c>
      <c r="K3904" s="8">
        <f t="shared" si="602"/>
        <v>1975998210</v>
      </c>
      <c r="L3904" s="1"/>
      <c r="M3904" s="10">
        <f t="shared" si="603"/>
        <v>1802798210</v>
      </c>
      <c r="N3904" s="10">
        <f t="shared" si="604"/>
        <v>1832998210</v>
      </c>
      <c r="O3904" s="10">
        <f t="shared" si="605"/>
        <v>1783898210</v>
      </c>
      <c r="Q3904" s="1">
        <f t="shared" si="606"/>
        <v>1788764876.6666667</v>
      </c>
      <c r="R3904" s="1">
        <f t="shared" si="607"/>
        <v>1806564876.6666667</v>
      </c>
      <c r="T3904" s="1">
        <f t="shared" si="608"/>
        <v>1.0099510003982022</v>
      </c>
      <c r="U3904">
        <f t="shared" si="609"/>
        <v>0.91866642380255925</v>
      </c>
      <c r="Y3904" t="s">
        <v>445</v>
      </c>
      <c r="Z3904" t="s">
        <v>446</v>
      </c>
    </row>
    <row r="3905" spans="1:30">
      <c r="A3905" s="4">
        <v>93225000</v>
      </c>
      <c r="B3905" s="4">
        <v>106150000</v>
      </c>
      <c r="C3905" s="4">
        <v>96894000</v>
      </c>
      <c r="E3905" s="6">
        <v>103220000</v>
      </c>
      <c r="F3905" s="6">
        <v>112270000</v>
      </c>
      <c r="G3905" s="6">
        <v>83756000</v>
      </c>
      <c r="I3905" s="8">
        <f t="shared" si="600"/>
        <v>93523210</v>
      </c>
      <c r="J3905" s="8">
        <f t="shared" si="601"/>
        <v>106448210</v>
      </c>
      <c r="K3905" s="8">
        <f t="shared" si="602"/>
        <v>97192210</v>
      </c>
      <c r="L3905" s="1"/>
      <c r="M3905" s="10">
        <f t="shared" si="603"/>
        <v>103518210</v>
      </c>
      <c r="N3905" s="10">
        <f t="shared" si="604"/>
        <v>112568210</v>
      </c>
      <c r="O3905" s="10">
        <f t="shared" si="605"/>
        <v>84054210</v>
      </c>
      <c r="Q3905" s="1">
        <f t="shared" si="606"/>
        <v>99054543.333333328</v>
      </c>
      <c r="R3905" s="1">
        <f t="shared" si="607"/>
        <v>100046876.66666667</v>
      </c>
      <c r="T3905" s="1">
        <f t="shared" si="608"/>
        <v>1.0100180496516349</v>
      </c>
      <c r="U3905">
        <f t="shared" si="609"/>
        <v>0.91972934052434363</v>
      </c>
      <c r="Y3905" t="s">
        <v>3037</v>
      </c>
      <c r="Z3905" t="s">
        <v>3038</v>
      </c>
    </row>
    <row r="3906" spans="1:30">
      <c r="A3906" s="4">
        <v>1270400000</v>
      </c>
      <c r="B3906" s="4">
        <v>1235400000</v>
      </c>
      <c r="C3906" s="4">
        <v>934370000</v>
      </c>
      <c r="E3906" s="6">
        <v>991980000</v>
      </c>
      <c r="F3906" s="6">
        <v>1268100000</v>
      </c>
      <c r="G3906" s="6">
        <v>1214600000</v>
      </c>
      <c r="I3906" s="8">
        <f t="shared" si="600"/>
        <v>1270698210</v>
      </c>
      <c r="J3906" s="8">
        <f t="shared" si="601"/>
        <v>1235698210</v>
      </c>
      <c r="K3906" s="8">
        <f t="shared" si="602"/>
        <v>934668210</v>
      </c>
      <c r="L3906" s="1"/>
      <c r="M3906" s="10">
        <f t="shared" si="603"/>
        <v>992278210</v>
      </c>
      <c r="N3906" s="10">
        <f t="shared" si="604"/>
        <v>1268398210</v>
      </c>
      <c r="O3906" s="10">
        <f t="shared" si="605"/>
        <v>1214898210</v>
      </c>
      <c r="Q3906" s="1">
        <f t="shared" si="606"/>
        <v>1147021543.3333333</v>
      </c>
      <c r="R3906" s="1">
        <f t="shared" si="607"/>
        <v>1158524876.6666667</v>
      </c>
      <c r="T3906" s="1">
        <f t="shared" si="608"/>
        <v>1.0100288729537754</v>
      </c>
      <c r="U3906">
        <f t="shared" si="609"/>
        <v>0.93670390451620289</v>
      </c>
      <c r="Y3906" t="s">
        <v>7577</v>
      </c>
      <c r="Z3906" t="s">
        <v>7578</v>
      </c>
    </row>
    <row r="3907" spans="1:30">
      <c r="A3907" s="4">
        <v>384780000</v>
      </c>
      <c r="B3907" s="4">
        <v>396870000</v>
      </c>
      <c r="C3907" s="4">
        <v>288460000</v>
      </c>
      <c r="E3907" s="6">
        <v>327240000</v>
      </c>
      <c r="F3907" s="6">
        <v>379940000</v>
      </c>
      <c r="G3907" s="6">
        <v>373740000</v>
      </c>
      <c r="I3907" s="8">
        <f t="shared" ref="I3907:I3970" si="610">A3907+298210</f>
        <v>385078210</v>
      </c>
      <c r="J3907" s="8">
        <f t="shared" ref="J3907:J3970" si="611">B3907+298210</f>
        <v>397168210</v>
      </c>
      <c r="K3907" s="8">
        <f t="shared" ref="K3907:K3970" si="612">C3907+298210</f>
        <v>288758210</v>
      </c>
      <c r="L3907" s="1"/>
      <c r="M3907" s="10">
        <f t="shared" ref="M3907:M3970" si="613">E3907+298210</f>
        <v>327538210</v>
      </c>
      <c r="N3907" s="10">
        <f t="shared" ref="N3907:N3970" si="614">F3907+298210</f>
        <v>380238210</v>
      </c>
      <c r="O3907" s="10">
        <f t="shared" ref="O3907:O3970" si="615">G3907+298210</f>
        <v>374038210</v>
      </c>
      <c r="Q3907" s="1">
        <f t="shared" ref="Q3907:Q3970" si="616">AVERAGE(I3907:K3907)</f>
        <v>357001543.33333331</v>
      </c>
      <c r="R3907" s="1">
        <f t="shared" ref="R3907:R3970" si="617">AVERAGE(M3907:O3907)</f>
        <v>360604876.66666669</v>
      </c>
      <c r="T3907" s="1">
        <f t="shared" ref="T3907:T3970" si="618">R3907/Q3907</f>
        <v>1.0100933270475219</v>
      </c>
      <c r="U3907">
        <f t="shared" ref="U3907:U3970" si="619">_xlfn.T.TEST(M3907:O3907, I3907:K3907, 2, 2)</f>
        <v>0.92923442119997612</v>
      </c>
      <c r="Y3907" t="s">
        <v>6409</v>
      </c>
      <c r="Z3907" t="s">
        <v>6410</v>
      </c>
    </row>
    <row r="3908" spans="1:30">
      <c r="A3908" s="4">
        <v>213270000</v>
      </c>
      <c r="B3908" s="4">
        <v>233030000</v>
      </c>
      <c r="C3908" s="4">
        <v>208390000</v>
      </c>
      <c r="E3908" s="6">
        <v>204690000</v>
      </c>
      <c r="F3908" s="6">
        <v>238130000</v>
      </c>
      <c r="G3908" s="6">
        <v>218490000</v>
      </c>
      <c r="I3908" s="8">
        <f t="shared" si="610"/>
        <v>213568210</v>
      </c>
      <c r="J3908" s="8">
        <f t="shared" si="611"/>
        <v>233328210</v>
      </c>
      <c r="K3908" s="8">
        <f t="shared" si="612"/>
        <v>208688210</v>
      </c>
      <c r="L3908" s="1"/>
      <c r="M3908" s="10">
        <f t="shared" si="613"/>
        <v>204988210</v>
      </c>
      <c r="N3908" s="10">
        <f t="shared" si="614"/>
        <v>238428210</v>
      </c>
      <c r="O3908" s="10">
        <f t="shared" si="615"/>
        <v>218788210</v>
      </c>
      <c r="Q3908" s="1">
        <f t="shared" si="616"/>
        <v>218528210</v>
      </c>
      <c r="R3908" s="1">
        <f t="shared" si="617"/>
        <v>220734876.66666666</v>
      </c>
      <c r="T3908" s="1">
        <f t="shared" si="618"/>
        <v>1.0100978572362198</v>
      </c>
      <c r="U3908">
        <f t="shared" si="619"/>
        <v>0.866161902673527</v>
      </c>
      <c r="Y3908" t="s">
        <v>9928</v>
      </c>
      <c r="Z3908" t="s">
        <v>9929</v>
      </c>
    </row>
    <row r="3909" spans="1:30">
      <c r="A3909" s="4">
        <v>65087000</v>
      </c>
      <c r="B3909" s="4">
        <v>59670000</v>
      </c>
      <c r="C3909" s="4">
        <v>76886000</v>
      </c>
      <c r="E3909" s="6">
        <v>65135000</v>
      </c>
      <c r="F3909" s="6">
        <v>62674000</v>
      </c>
      <c r="G3909" s="6">
        <v>75887000</v>
      </c>
      <c r="I3909" s="8">
        <f t="shared" si="610"/>
        <v>65385210</v>
      </c>
      <c r="J3909" s="8">
        <f t="shared" si="611"/>
        <v>59968210</v>
      </c>
      <c r="K3909" s="8">
        <f t="shared" si="612"/>
        <v>77184210</v>
      </c>
      <c r="L3909" s="1"/>
      <c r="M3909" s="10">
        <f t="shared" si="613"/>
        <v>65433210</v>
      </c>
      <c r="N3909" s="10">
        <f t="shared" si="614"/>
        <v>62972210</v>
      </c>
      <c r="O3909" s="10">
        <f t="shared" si="615"/>
        <v>76185210</v>
      </c>
      <c r="Q3909" s="1">
        <f t="shared" si="616"/>
        <v>67512543.333333328</v>
      </c>
      <c r="R3909" s="1">
        <f t="shared" si="617"/>
        <v>68196876.666666672</v>
      </c>
      <c r="T3909" s="1">
        <f t="shared" si="618"/>
        <v>1.0101363879887408</v>
      </c>
      <c r="U3909">
        <f t="shared" si="619"/>
        <v>0.92125614922722976</v>
      </c>
      <c r="Y3909" t="s">
        <v>8731</v>
      </c>
      <c r="Z3909" t="s">
        <v>8732</v>
      </c>
    </row>
    <row r="3910" spans="1:30">
      <c r="A3910" s="4">
        <v>1971000000</v>
      </c>
      <c r="B3910" s="4">
        <v>2006800000</v>
      </c>
      <c r="C3910" s="4">
        <v>1888000000</v>
      </c>
      <c r="E3910" s="6">
        <v>1911100000</v>
      </c>
      <c r="F3910" s="6">
        <v>2082000000</v>
      </c>
      <c r="G3910" s="6">
        <v>1932600000</v>
      </c>
      <c r="I3910" s="8">
        <f t="shared" si="610"/>
        <v>1971298210</v>
      </c>
      <c r="J3910" s="8">
        <f t="shared" si="611"/>
        <v>2007098210</v>
      </c>
      <c r="K3910" s="8">
        <f t="shared" si="612"/>
        <v>1888298210</v>
      </c>
      <c r="L3910" s="1"/>
      <c r="M3910" s="10">
        <f t="shared" si="613"/>
        <v>1911398210</v>
      </c>
      <c r="N3910" s="10">
        <f t="shared" si="614"/>
        <v>2082298210</v>
      </c>
      <c r="O3910" s="10">
        <f t="shared" si="615"/>
        <v>1932898210</v>
      </c>
      <c r="Q3910" s="1">
        <f t="shared" si="616"/>
        <v>1955564876.6666667</v>
      </c>
      <c r="R3910" s="1">
        <f t="shared" si="617"/>
        <v>1975531543.3333333</v>
      </c>
      <c r="T3910" s="1">
        <f t="shared" si="618"/>
        <v>1.0102101786061428</v>
      </c>
      <c r="U3910">
        <f t="shared" si="619"/>
        <v>0.77145284580537044</v>
      </c>
      <c r="Y3910" t="s">
        <v>9158</v>
      </c>
      <c r="Z3910" t="s">
        <v>9159</v>
      </c>
    </row>
    <row r="3911" spans="1:30">
      <c r="A3911" s="4">
        <v>950990000</v>
      </c>
      <c r="B3911" s="4">
        <v>951590000</v>
      </c>
      <c r="C3911" s="4">
        <v>868860000</v>
      </c>
      <c r="E3911" s="6">
        <v>988720000</v>
      </c>
      <c r="F3911" s="6">
        <v>909290000</v>
      </c>
      <c r="G3911" s="6">
        <v>901910000</v>
      </c>
      <c r="I3911" s="8">
        <f t="shared" si="610"/>
        <v>951288210</v>
      </c>
      <c r="J3911" s="8">
        <f t="shared" si="611"/>
        <v>951888210</v>
      </c>
      <c r="K3911" s="8">
        <f t="shared" si="612"/>
        <v>869158210</v>
      </c>
      <c r="L3911" s="1"/>
      <c r="M3911" s="10">
        <f t="shared" si="613"/>
        <v>989018210</v>
      </c>
      <c r="N3911" s="10">
        <f t="shared" si="614"/>
        <v>909588210</v>
      </c>
      <c r="O3911" s="10">
        <f t="shared" si="615"/>
        <v>902208210</v>
      </c>
      <c r="Q3911" s="1">
        <f t="shared" si="616"/>
        <v>924111543.33333337</v>
      </c>
      <c r="R3911" s="1">
        <f t="shared" si="617"/>
        <v>933604876.66666663</v>
      </c>
      <c r="T3911" s="1">
        <f t="shared" si="618"/>
        <v>1.0102729301476856</v>
      </c>
      <c r="U3911">
        <f t="shared" si="619"/>
        <v>0.8200123439059579</v>
      </c>
      <c r="Y3911" t="s">
        <v>4882</v>
      </c>
      <c r="Z3911" t="s">
        <v>4883</v>
      </c>
    </row>
    <row r="3912" spans="1:30">
      <c r="A3912" s="4">
        <v>285990000</v>
      </c>
      <c r="B3912" s="4">
        <v>288740000</v>
      </c>
      <c r="C3912" s="4">
        <v>306260000</v>
      </c>
      <c r="E3912" s="6">
        <v>338270000</v>
      </c>
      <c r="F3912" s="6">
        <v>296100000</v>
      </c>
      <c r="G3912" s="6">
        <v>255700000</v>
      </c>
      <c r="I3912" s="8">
        <f t="shared" si="610"/>
        <v>286288210</v>
      </c>
      <c r="J3912" s="8">
        <f t="shared" si="611"/>
        <v>289038210</v>
      </c>
      <c r="K3912" s="8">
        <f t="shared" si="612"/>
        <v>306558210</v>
      </c>
      <c r="L3912" s="1"/>
      <c r="M3912" s="10">
        <f t="shared" si="613"/>
        <v>338568210</v>
      </c>
      <c r="N3912" s="10">
        <f t="shared" si="614"/>
        <v>296398210</v>
      </c>
      <c r="O3912" s="10">
        <f t="shared" si="615"/>
        <v>255998210</v>
      </c>
      <c r="Q3912" s="1">
        <f t="shared" si="616"/>
        <v>293961543.33333331</v>
      </c>
      <c r="R3912" s="1">
        <f t="shared" si="617"/>
        <v>296988210</v>
      </c>
      <c r="T3912" s="1">
        <f t="shared" si="618"/>
        <v>1.0102961313658456</v>
      </c>
      <c r="U3912">
        <f t="shared" si="619"/>
        <v>0.90826740058751199</v>
      </c>
      <c r="Y3912" t="s">
        <v>5723</v>
      </c>
      <c r="Z3912" t="s">
        <v>5724</v>
      </c>
    </row>
    <row r="3913" spans="1:30">
      <c r="A3913" s="4">
        <v>1625900000</v>
      </c>
      <c r="B3913" s="4">
        <v>1831600000</v>
      </c>
      <c r="C3913" s="4">
        <v>2035700000</v>
      </c>
      <c r="E3913" s="6">
        <v>1962300000</v>
      </c>
      <c r="F3913" s="6">
        <v>1773100000</v>
      </c>
      <c r="G3913" s="6">
        <v>1814700000</v>
      </c>
      <c r="I3913" s="8">
        <f t="shared" si="610"/>
        <v>1626198210</v>
      </c>
      <c r="J3913" s="8">
        <f t="shared" si="611"/>
        <v>1831898210</v>
      </c>
      <c r="K3913" s="8">
        <f t="shared" si="612"/>
        <v>2035998210</v>
      </c>
      <c r="L3913" s="1"/>
      <c r="M3913" s="10">
        <f t="shared" si="613"/>
        <v>1962598210</v>
      </c>
      <c r="N3913" s="10">
        <f t="shared" si="614"/>
        <v>1773398210</v>
      </c>
      <c r="O3913" s="10">
        <f t="shared" si="615"/>
        <v>1814998210</v>
      </c>
      <c r="Q3913" s="1">
        <f t="shared" si="616"/>
        <v>1831364876.6666667</v>
      </c>
      <c r="R3913" s="1">
        <f t="shared" si="617"/>
        <v>1850331543.3333333</v>
      </c>
      <c r="T3913" s="1">
        <f t="shared" si="618"/>
        <v>1.0103565744370879</v>
      </c>
      <c r="U3913">
        <f t="shared" si="619"/>
        <v>0.89228414017341584</v>
      </c>
      <c r="Y3913" t="s">
        <v>712</v>
      </c>
      <c r="Z3913" t="s">
        <v>713</v>
      </c>
    </row>
    <row r="3914" spans="1:30">
      <c r="A3914" s="4">
        <v>514830000</v>
      </c>
      <c r="B3914" s="4">
        <v>428010000</v>
      </c>
      <c r="C3914" s="4">
        <v>537690000</v>
      </c>
      <c r="E3914" s="6">
        <v>420930000</v>
      </c>
      <c r="F3914" s="6">
        <v>577860000</v>
      </c>
      <c r="G3914" s="6">
        <v>497160000</v>
      </c>
      <c r="I3914" s="8">
        <f t="shared" si="610"/>
        <v>515128210</v>
      </c>
      <c r="J3914" s="8">
        <f t="shared" si="611"/>
        <v>428308210</v>
      </c>
      <c r="K3914" s="8">
        <f t="shared" si="612"/>
        <v>537988210</v>
      </c>
      <c r="L3914" s="1"/>
      <c r="M3914" s="10">
        <f t="shared" si="613"/>
        <v>421228210</v>
      </c>
      <c r="N3914" s="10">
        <f t="shared" si="614"/>
        <v>578158210</v>
      </c>
      <c r="O3914" s="10">
        <f t="shared" si="615"/>
        <v>497458210</v>
      </c>
      <c r="Q3914" s="1">
        <f t="shared" si="616"/>
        <v>493808210</v>
      </c>
      <c r="R3914" s="1">
        <f t="shared" si="617"/>
        <v>498948210</v>
      </c>
      <c r="T3914" s="1">
        <f t="shared" si="618"/>
        <v>1.0104088994389138</v>
      </c>
      <c r="U3914">
        <f t="shared" si="619"/>
        <v>0.93163787437817258</v>
      </c>
      <c r="Y3914" t="s">
        <v>2377</v>
      </c>
      <c r="Z3914" t="s">
        <v>2378</v>
      </c>
    </row>
    <row r="3915" spans="1:30">
      <c r="A3915" s="4">
        <v>105540000000</v>
      </c>
      <c r="B3915" s="4">
        <v>113930000000</v>
      </c>
      <c r="C3915" s="4">
        <v>166100000000</v>
      </c>
      <c r="E3915" s="6">
        <v>122800000000</v>
      </c>
      <c r="F3915" s="6">
        <v>135730000000</v>
      </c>
      <c r="G3915" s="6">
        <v>131060000000</v>
      </c>
      <c r="I3915" s="8">
        <f t="shared" si="610"/>
        <v>105540298210</v>
      </c>
      <c r="J3915" s="8">
        <f t="shared" si="611"/>
        <v>113930298210</v>
      </c>
      <c r="K3915" s="8">
        <f t="shared" si="612"/>
        <v>166100298210</v>
      </c>
      <c r="L3915" s="1"/>
      <c r="M3915" s="10">
        <f t="shared" si="613"/>
        <v>122800298210</v>
      </c>
      <c r="N3915" s="10">
        <f t="shared" si="614"/>
        <v>135730298210</v>
      </c>
      <c r="O3915" s="10">
        <f t="shared" si="615"/>
        <v>131060298210</v>
      </c>
      <c r="Q3915" s="1">
        <f t="shared" si="616"/>
        <v>128523631543.33333</v>
      </c>
      <c r="R3915" s="1">
        <f t="shared" si="617"/>
        <v>129863631543.33333</v>
      </c>
      <c r="T3915" s="1">
        <f t="shared" si="618"/>
        <v>1.0104260981728346</v>
      </c>
      <c r="U3915">
        <f t="shared" si="619"/>
        <v>0.94802614846893374</v>
      </c>
      <c r="Y3915" t="s">
        <v>3742</v>
      </c>
      <c r="Z3915" t="s">
        <v>3743</v>
      </c>
    </row>
    <row r="3916" spans="1:30">
      <c r="A3916" s="4">
        <v>853990000</v>
      </c>
      <c r="B3916" s="4">
        <v>751290000</v>
      </c>
      <c r="C3916" s="4">
        <v>684000000</v>
      </c>
      <c r="E3916" s="6">
        <v>822640000</v>
      </c>
      <c r="F3916" s="6">
        <v>791690000</v>
      </c>
      <c r="G3916" s="6">
        <v>699190000</v>
      </c>
      <c r="I3916" s="8">
        <f t="shared" si="610"/>
        <v>854288210</v>
      </c>
      <c r="J3916" s="8">
        <f t="shared" si="611"/>
        <v>751588210</v>
      </c>
      <c r="K3916" s="8">
        <f t="shared" si="612"/>
        <v>684298210</v>
      </c>
      <c r="L3916" s="1"/>
      <c r="M3916" s="10">
        <f t="shared" si="613"/>
        <v>822938210</v>
      </c>
      <c r="N3916" s="10">
        <f t="shared" si="614"/>
        <v>791988210</v>
      </c>
      <c r="O3916" s="10">
        <f t="shared" si="615"/>
        <v>699488210</v>
      </c>
      <c r="Q3916" s="1">
        <f t="shared" si="616"/>
        <v>763391543.33333337</v>
      </c>
      <c r="R3916" s="1">
        <f t="shared" si="617"/>
        <v>771471543.33333337</v>
      </c>
      <c r="T3916" s="1">
        <f t="shared" si="618"/>
        <v>1.0105843457011834</v>
      </c>
      <c r="U3916">
        <f t="shared" si="619"/>
        <v>0.90227497965309689</v>
      </c>
      <c r="Y3916" t="s">
        <v>7455</v>
      </c>
      <c r="Z3916" t="s">
        <v>7456</v>
      </c>
    </row>
    <row r="3917" spans="1:30">
      <c r="A3917" s="4">
        <v>13465000</v>
      </c>
      <c r="B3917" s="4">
        <v>23206000</v>
      </c>
      <c r="C3917" s="4">
        <v>62808000</v>
      </c>
      <c r="E3917" s="5">
        <v>0</v>
      </c>
      <c r="F3917" s="6">
        <v>50215000</v>
      </c>
      <c r="G3917" s="6">
        <v>50332000</v>
      </c>
      <c r="I3917" s="8">
        <f t="shared" si="610"/>
        <v>13763210</v>
      </c>
      <c r="J3917" s="8">
        <f t="shared" si="611"/>
        <v>23504210</v>
      </c>
      <c r="K3917" s="8">
        <f t="shared" si="612"/>
        <v>63106210</v>
      </c>
      <c r="L3917" s="1"/>
      <c r="M3917" s="10">
        <f t="shared" si="613"/>
        <v>298210</v>
      </c>
      <c r="N3917" s="10">
        <f t="shared" si="614"/>
        <v>50513210</v>
      </c>
      <c r="O3917" s="10">
        <f t="shared" si="615"/>
        <v>50630210</v>
      </c>
      <c r="Q3917" s="1">
        <f t="shared" si="616"/>
        <v>33457876.666666668</v>
      </c>
      <c r="R3917" s="1">
        <f t="shared" si="617"/>
        <v>33813876.666666664</v>
      </c>
      <c r="T3917" s="1">
        <f t="shared" si="618"/>
        <v>1.0106402448531551</v>
      </c>
      <c r="U3917">
        <f t="shared" si="619"/>
        <v>0.98816010624646267</v>
      </c>
      <c r="Y3917" t="s">
        <v>12184</v>
      </c>
      <c r="Z3917" t="s">
        <v>12185</v>
      </c>
    </row>
    <row r="3918" spans="1:30">
      <c r="A3918" s="4">
        <v>984060000</v>
      </c>
      <c r="B3918" s="4">
        <v>1057100000</v>
      </c>
      <c r="C3918" s="4">
        <v>983830000</v>
      </c>
      <c r="E3918" s="6">
        <v>1025600000</v>
      </c>
      <c r="F3918" s="6">
        <v>1064600000</v>
      </c>
      <c r="G3918" s="6">
        <v>967010000</v>
      </c>
      <c r="I3918" s="8">
        <f t="shared" si="610"/>
        <v>984358210</v>
      </c>
      <c r="J3918" s="8">
        <f t="shared" si="611"/>
        <v>1057398210</v>
      </c>
      <c r="K3918" s="8">
        <f t="shared" si="612"/>
        <v>984128210</v>
      </c>
      <c r="L3918" s="1"/>
      <c r="M3918" s="10">
        <f t="shared" si="613"/>
        <v>1025898210</v>
      </c>
      <c r="N3918" s="10">
        <f t="shared" si="614"/>
        <v>1064898210</v>
      </c>
      <c r="O3918" s="10">
        <f t="shared" si="615"/>
        <v>967308210</v>
      </c>
      <c r="Q3918" s="1">
        <f t="shared" si="616"/>
        <v>1008628210</v>
      </c>
      <c r="R3918" s="1">
        <f t="shared" si="617"/>
        <v>1019368210</v>
      </c>
      <c r="T3918" s="1">
        <f t="shared" si="618"/>
        <v>1.0106481257350515</v>
      </c>
      <c r="U3918">
        <f t="shared" si="619"/>
        <v>0.78826086809950724</v>
      </c>
      <c r="Y3918" t="s">
        <v>9428</v>
      </c>
      <c r="Z3918" t="s">
        <v>9429</v>
      </c>
    </row>
    <row r="3919" spans="1:30" s="12" customFormat="1">
      <c r="A3919" s="4">
        <v>417940000</v>
      </c>
      <c r="B3919" s="4">
        <v>478640000</v>
      </c>
      <c r="C3919" s="4">
        <v>404960000</v>
      </c>
      <c r="D3919"/>
      <c r="E3919" s="6">
        <v>422260000</v>
      </c>
      <c r="F3919" s="6">
        <v>416150000</v>
      </c>
      <c r="G3919" s="6">
        <v>477020000</v>
      </c>
      <c r="H3919"/>
      <c r="I3919" s="8">
        <f t="shared" si="610"/>
        <v>418238210</v>
      </c>
      <c r="J3919" s="8">
        <f t="shared" si="611"/>
        <v>478938210</v>
      </c>
      <c r="K3919" s="8">
        <f t="shared" si="612"/>
        <v>405258210</v>
      </c>
      <c r="L3919" s="1"/>
      <c r="M3919" s="10">
        <f t="shared" si="613"/>
        <v>422558210</v>
      </c>
      <c r="N3919" s="10">
        <f t="shared" si="614"/>
        <v>416448210</v>
      </c>
      <c r="O3919" s="10">
        <f t="shared" si="615"/>
        <v>477318210</v>
      </c>
      <c r="P3919"/>
      <c r="Q3919" s="1">
        <f t="shared" si="616"/>
        <v>434144876.66666669</v>
      </c>
      <c r="R3919" s="1">
        <f t="shared" si="617"/>
        <v>438774876.66666669</v>
      </c>
      <c r="S3919"/>
      <c r="T3919" s="1">
        <f t="shared" si="618"/>
        <v>1.010664642723758</v>
      </c>
      <c r="U3919">
        <f t="shared" si="619"/>
        <v>0.88419218566236646</v>
      </c>
      <c r="V3919"/>
      <c r="W3919"/>
      <c r="X3919"/>
      <c r="Y3919" t="s">
        <v>2654</v>
      </c>
      <c r="Z3919" t="s">
        <v>2655</v>
      </c>
      <c r="AA3919"/>
      <c r="AB3919"/>
      <c r="AC3919"/>
      <c r="AD3919"/>
    </row>
    <row r="3920" spans="1:30">
      <c r="A3920" s="4">
        <v>1351500000</v>
      </c>
      <c r="B3920" s="4">
        <v>1277800000</v>
      </c>
      <c r="C3920" s="4">
        <v>1438700000</v>
      </c>
      <c r="E3920" s="6">
        <v>1229500000</v>
      </c>
      <c r="F3920" s="6">
        <v>1546900000</v>
      </c>
      <c r="G3920" s="6">
        <v>1335900000</v>
      </c>
      <c r="I3920" s="8">
        <f t="shared" si="610"/>
        <v>1351798210</v>
      </c>
      <c r="J3920" s="8">
        <f t="shared" si="611"/>
        <v>1278098210</v>
      </c>
      <c r="K3920" s="8">
        <f t="shared" si="612"/>
        <v>1438998210</v>
      </c>
      <c r="L3920" s="1"/>
      <c r="M3920" s="10">
        <f t="shared" si="613"/>
        <v>1229798210</v>
      </c>
      <c r="N3920" s="10">
        <f t="shared" si="614"/>
        <v>1547198210</v>
      </c>
      <c r="O3920" s="10">
        <f t="shared" si="615"/>
        <v>1336198210</v>
      </c>
      <c r="Q3920" s="1">
        <f t="shared" si="616"/>
        <v>1356298210</v>
      </c>
      <c r="R3920" s="1">
        <f t="shared" si="617"/>
        <v>1371064876.6666667</v>
      </c>
      <c r="T3920" s="1">
        <f t="shared" si="618"/>
        <v>1.0108874778111421</v>
      </c>
      <c r="U3920">
        <f t="shared" si="619"/>
        <v>0.89417558254006702</v>
      </c>
      <c r="Y3920" t="s">
        <v>4342</v>
      </c>
      <c r="Z3920" t="s">
        <v>4343</v>
      </c>
    </row>
    <row r="3921" spans="1:30">
      <c r="A3921" s="4">
        <v>242870000</v>
      </c>
      <c r="B3921" s="4">
        <v>259940000</v>
      </c>
      <c r="C3921" s="4">
        <v>210690000</v>
      </c>
      <c r="E3921" s="6">
        <v>254770000</v>
      </c>
      <c r="F3921" s="6">
        <v>241390000</v>
      </c>
      <c r="G3921" s="6">
        <v>225190000</v>
      </c>
      <c r="I3921" s="8">
        <f t="shared" si="610"/>
        <v>243168210</v>
      </c>
      <c r="J3921" s="8">
        <f t="shared" si="611"/>
        <v>260238210</v>
      </c>
      <c r="K3921" s="8">
        <f t="shared" si="612"/>
        <v>210988210</v>
      </c>
      <c r="L3921" s="1"/>
      <c r="M3921" s="10">
        <f t="shared" si="613"/>
        <v>255068210</v>
      </c>
      <c r="N3921" s="10">
        <f t="shared" si="614"/>
        <v>241688210</v>
      </c>
      <c r="O3921" s="10">
        <f t="shared" si="615"/>
        <v>225488210</v>
      </c>
      <c r="Q3921" s="1">
        <f t="shared" si="616"/>
        <v>238131543.33333334</v>
      </c>
      <c r="R3921" s="1">
        <f t="shared" si="617"/>
        <v>240748210</v>
      </c>
      <c r="T3921" s="1">
        <f t="shared" si="618"/>
        <v>1.0109883244783069</v>
      </c>
      <c r="U3921">
        <f t="shared" si="619"/>
        <v>0.88364209692432871</v>
      </c>
      <c r="Y3921" t="s">
        <v>1710</v>
      </c>
      <c r="Z3921" t="s">
        <v>1711</v>
      </c>
    </row>
    <row r="3922" spans="1:30">
      <c r="A3922" s="4">
        <v>109630000</v>
      </c>
      <c r="B3922" s="4">
        <v>163980000</v>
      </c>
      <c r="C3922" s="4">
        <v>145270000</v>
      </c>
      <c r="E3922" s="6">
        <v>142950000</v>
      </c>
      <c r="F3922" s="6">
        <v>137530000</v>
      </c>
      <c r="G3922" s="6">
        <v>143020000</v>
      </c>
      <c r="I3922" s="8">
        <f t="shared" si="610"/>
        <v>109928210</v>
      </c>
      <c r="J3922" s="8">
        <f t="shared" si="611"/>
        <v>164278210</v>
      </c>
      <c r="K3922" s="8">
        <f t="shared" si="612"/>
        <v>145568210</v>
      </c>
      <c r="L3922" s="1"/>
      <c r="M3922" s="10">
        <f t="shared" si="613"/>
        <v>143248210</v>
      </c>
      <c r="N3922" s="10">
        <f t="shared" si="614"/>
        <v>137828210</v>
      </c>
      <c r="O3922" s="10">
        <f t="shared" si="615"/>
        <v>143318210</v>
      </c>
      <c r="Q3922" s="1">
        <f t="shared" si="616"/>
        <v>139924876.66666666</v>
      </c>
      <c r="R3922" s="1">
        <f t="shared" si="617"/>
        <v>141464876.66666666</v>
      </c>
      <c r="T3922" s="1">
        <f t="shared" si="618"/>
        <v>1.0110059057165985</v>
      </c>
      <c r="U3922">
        <f t="shared" si="619"/>
        <v>0.92815093391995007</v>
      </c>
      <c r="Y3922" t="s">
        <v>749</v>
      </c>
      <c r="Z3922" t="s">
        <v>750</v>
      </c>
    </row>
    <row r="3923" spans="1:30">
      <c r="A3923" s="4">
        <v>7365500000</v>
      </c>
      <c r="B3923" s="4">
        <v>7499900000</v>
      </c>
      <c r="C3923" s="4">
        <v>6891200000</v>
      </c>
      <c r="E3923" s="6">
        <v>6884100000</v>
      </c>
      <c r="F3923" s="6">
        <v>7558400000</v>
      </c>
      <c r="G3923" s="6">
        <v>7554800000</v>
      </c>
      <c r="I3923" s="8">
        <f t="shared" si="610"/>
        <v>7365798210</v>
      </c>
      <c r="J3923" s="8">
        <f t="shared" si="611"/>
        <v>7500198210</v>
      </c>
      <c r="K3923" s="8">
        <f t="shared" si="612"/>
        <v>6891498210</v>
      </c>
      <c r="L3923" s="1"/>
      <c r="M3923" s="10">
        <f t="shared" si="613"/>
        <v>6884398210</v>
      </c>
      <c r="N3923" s="10">
        <f t="shared" si="614"/>
        <v>7558698210</v>
      </c>
      <c r="O3923" s="10">
        <f t="shared" si="615"/>
        <v>7555098210</v>
      </c>
      <c r="Q3923" s="1">
        <f t="shared" si="616"/>
        <v>7252498210</v>
      </c>
      <c r="R3923" s="1">
        <f t="shared" si="617"/>
        <v>7332731543.333333</v>
      </c>
      <c r="T3923" s="1">
        <f t="shared" si="618"/>
        <v>1.011062854620592</v>
      </c>
      <c r="U3923">
        <f t="shared" si="619"/>
        <v>0.7960224321399344</v>
      </c>
      <c r="Y3923" t="s">
        <v>5640</v>
      </c>
      <c r="Z3923" t="s">
        <v>5641</v>
      </c>
    </row>
    <row r="3924" spans="1:30">
      <c r="A3924" s="4">
        <v>2884500000</v>
      </c>
      <c r="B3924" s="4">
        <v>2548200000</v>
      </c>
      <c r="C3924" s="4">
        <v>2401900000</v>
      </c>
      <c r="E3924" s="6">
        <v>2736700000</v>
      </c>
      <c r="F3924" s="6">
        <v>2455200000</v>
      </c>
      <c r="G3924" s="6">
        <v>2729800000</v>
      </c>
      <c r="I3924" s="8">
        <f t="shared" si="610"/>
        <v>2884798210</v>
      </c>
      <c r="J3924" s="8">
        <f t="shared" si="611"/>
        <v>2548498210</v>
      </c>
      <c r="K3924" s="8">
        <f t="shared" si="612"/>
        <v>2402198210</v>
      </c>
      <c r="L3924" s="1"/>
      <c r="M3924" s="10">
        <f t="shared" si="613"/>
        <v>2736998210</v>
      </c>
      <c r="N3924" s="10">
        <f t="shared" si="614"/>
        <v>2455498210</v>
      </c>
      <c r="O3924" s="10">
        <f t="shared" si="615"/>
        <v>2730098210</v>
      </c>
      <c r="Q3924" s="1">
        <f t="shared" si="616"/>
        <v>2611831543.3333335</v>
      </c>
      <c r="R3924" s="1">
        <f t="shared" si="617"/>
        <v>2640864876.6666665</v>
      </c>
      <c r="T3924" s="1">
        <f t="shared" si="618"/>
        <v>1.0111160818956491</v>
      </c>
      <c r="U3924">
        <f t="shared" si="619"/>
        <v>0.87291316823547371</v>
      </c>
      <c r="Y3924" t="s">
        <v>12291</v>
      </c>
      <c r="Z3924" t="s">
        <v>12292</v>
      </c>
    </row>
    <row r="3925" spans="1:30" s="12" customFormat="1">
      <c r="A3925" s="4">
        <v>231870000</v>
      </c>
      <c r="B3925" s="4">
        <v>226780000</v>
      </c>
      <c r="C3925" s="4">
        <v>212140000</v>
      </c>
      <c r="D3925"/>
      <c r="E3925" s="6">
        <v>228710000</v>
      </c>
      <c r="F3925" s="6">
        <v>211460000</v>
      </c>
      <c r="G3925" s="6">
        <v>238130000</v>
      </c>
      <c r="H3925"/>
      <c r="I3925" s="8">
        <f t="shared" si="610"/>
        <v>232168210</v>
      </c>
      <c r="J3925" s="8">
        <f t="shared" si="611"/>
        <v>227078210</v>
      </c>
      <c r="K3925" s="8">
        <f t="shared" si="612"/>
        <v>212438210</v>
      </c>
      <c r="L3925" s="1"/>
      <c r="M3925" s="10">
        <f t="shared" si="613"/>
        <v>229008210</v>
      </c>
      <c r="N3925" s="10">
        <f t="shared" si="614"/>
        <v>211758210</v>
      </c>
      <c r="O3925" s="10">
        <f t="shared" si="615"/>
        <v>238428210</v>
      </c>
      <c r="P3925"/>
      <c r="Q3925" s="1">
        <f t="shared" si="616"/>
        <v>223894876.66666666</v>
      </c>
      <c r="R3925" s="1">
        <f t="shared" si="617"/>
        <v>226398210</v>
      </c>
      <c r="S3925"/>
      <c r="T3925" s="1">
        <f t="shared" si="618"/>
        <v>1.0111808424140956</v>
      </c>
      <c r="U3925">
        <f t="shared" si="619"/>
        <v>0.8108925147181113</v>
      </c>
      <c r="V3925"/>
      <c r="W3925"/>
      <c r="X3925"/>
      <c r="Y3925" t="s">
        <v>12234</v>
      </c>
      <c r="Z3925" t="s">
        <v>12235</v>
      </c>
      <c r="AA3925"/>
      <c r="AB3925"/>
      <c r="AC3925"/>
      <c r="AD3925"/>
    </row>
    <row r="3926" spans="1:30">
      <c r="A3926" s="4">
        <v>10191000000</v>
      </c>
      <c r="B3926" s="4">
        <v>10202000000</v>
      </c>
      <c r="C3926" s="4">
        <v>9003600000</v>
      </c>
      <c r="E3926" s="6">
        <v>8591500000</v>
      </c>
      <c r="F3926" s="6">
        <v>9745900000</v>
      </c>
      <c r="G3926" s="6">
        <v>11389000000</v>
      </c>
      <c r="I3926" s="8">
        <f t="shared" si="610"/>
        <v>10191298210</v>
      </c>
      <c r="J3926" s="8">
        <f t="shared" si="611"/>
        <v>10202298210</v>
      </c>
      <c r="K3926" s="8">
        <f t="shared" si="612"/>
        <v>9003898210</v>
      </c>
      <c r="L3926" s="1"/>
      <c r="M3926" s="10">
        <f t="shared" si="613"/>
        <v>8591798210</v>
      </c>
      <c r="N3926" s="10">
        <f t="shared" si="614"/>
        <v>9746198210</v>
      </c>
      <c r="O3926" s="10">
        <f t="shared" si="615"/>
        <v>11389298210</v>
      </c>
      <c r="Q3926" s="1">
        <f t="shared" si="616"/>
        <v>9799164876.666666</v>
      </c>
      <c r="R3926" s="1">
        <f t="shared" si="617"/>
        <v>9909098210</v>
      </c>
      <c r="T3926" s="1">
        <f t="shared" si="618"/>
        <v>1.0112186430901986</v>
      </c>
      <c r="U3926">
        <f t="shared" si="619"/>
        <v>0.90905799015880406</v>
      </c>
      <c r="Y3926" t="s">
        <v>4791</v>
      </c>
      <c r="Z3926" t="s">
        <v>4792</v>
      </c>
    </row>
    <row r="3927" spans="1:30">
      <c r="A3927" s="4">
        <v>23072000</v>
      </c>
      <c r="B3927" s="4">
        <v>12881000</v>
      </c>
      <c r="C3927" s="3">
        <v>8468000</v>
      </c>
      <c r="E3927" s="6">
        <v>14823000</v>
      </c>
      <c r="F3927" s="5">
        <v>7904100</v>
      </c>
      <c r="G3927" s="6">
        <v>22204000</v>
      </c>
      <c r="I3927" s="8">
        <f t="shared" si="610"/>
        <v>23370210</v>
      </c>
      <c r="J3927" s="8">
        <f t="shared" si="611"/>
        <v>13179210</v>
      </c>
      <c r="K3927" s="8">
        <f t="shared" si="612"/>
        <v>8766210</v>
      </c>
      <c r="L3927" s="1"/>
      <c r="M3927" s="10">
        <f t="shared" si="613"/>
        <v>15121210</v>
      </c>
      <c r="N3927" s="10">
        <f t="shared" si="614"/>
        <v>8202310</v>
      </c>
      <c r="O3927" s="10">
        <f t="shared" si="615"/>
        <v>22502210</v>
      </c>
      <c r="Q3927" s="1">
        <f t="shared" si="616"/>
        <v>15105210</v>
      </c>
      <c r="R3927" s="1">
        <f t="shared" si="617"/>
        <v>15275243.333333334</v>
      </c>
      <c r="T3927" s="1">
        <f t="shared" si="618"/>
        <v>1.0112566017508751</v>
      </c>
      <c r="U3927">
        <f t="shared" si="619"/>
        <v>0.97867433483002242</v>
      </c>
      <c r="Y3927" t="s">
        <v>6636</v>
      </c>
      <c r="Z3927" t="s">
        <v>6637</v>
      </c>
    </row>
    <row r="3928" spans="1:30">
      <c r="A3928" s="4">
        <v>7410900000</v>
      </c>
      <c r="B3928" s="4">
        <v>7484100000</v>
      </c>
      <c r="C3928" s="4">
        <v>7318600000</v>
      </c>
      <c r="E3928" s="6">
        <v>8003600000</v>
      </c>
      <c r="F3928" s="6">
        <v>6913500000</v>
      </c>
      <c r="G3928" s="6">
        <v>7549600000</v>
      </c>
      <c r="I3928" s="8">
        <f t="shared" si="610"/>
        <v>7411198210</v>
      </c>
      <c r="J3928" s="8">
        <f t="shared" si="611"/>
        <v>7484398210</v>
      </c>
      <c r="K3928" s="8">
        <f t="shared" si="612"/>
        <v>7318898210</v>
      </c>
      <c r="L3928" s="1"/>
      <c r="M3928" s="10">
        <f t="shared" si="613"/>
        <v>8003898210</v>
      </c>
      <c r="N3928" s="10">
        <f t="shared" si="614"/>
        <v>6913798210</v>
      </c>
      <c r="O3928" s="10">
        <f t="shared" si="615"/>
        <v>7549898210</v>
      </c>
      <c r="Q3928" s="1">
        <f t="shared" si="616"/>
        <v>7404831543.333333</v>
      </c>
      <c r="R3928" s="1">
        <f t="shared" si="617"/>
        <v>7489198210</v>
      </c>
      <c r="T3928" s="1">
        <f t="shared" si="618"/>
        <v>1.0113934619812686</v>
      </c>
      <c r="U3928">
        <f t="shared" si="619"/>
        <v>0.80492985981491116</v>
      </c>
      <c r="Y3928" t="s">
        <v>11385</v>
      </c>
      <c r="Z3928" t="s">
        <v>11386</v>
      </c>
    </row>
    <row r="3929" spans="1:30">
      <c r="A3929" s="4">
        <v>550340000</v>
      </c>
      <c r="B3929" s="4">
        <v>431660000</v>
      </c>
      <c r="C3929" s="4">
        <v>523260000</v>
      </c>
      <c r="E3929" s="6">
        <v>534130000</v>
      </c>
      <c r="F3929" s="6">
        <v>477500000</v>
      </c>
      <c r="G3929" s="6">
        <v>510830000</v>
      </c>
      <c r="I3929" s="8">
        <f t="shared" si="610"/>
        <v>550638210</v>
      </c>
      <c r="J3929" s="8">
        <f t="shared" si="611"/>
        <v>431958210</v>
      </c>
      <c r="K3929" s="8">
        <f t="shared" si="612"/>
        <v>523558210</v>
      </c>
      <c r="L3929" s="1"/>
      <c r="M3929" s="10">
        <f t="shared" si="613"/>
        <v>534428210</v>
      </c>
      <c r="N3929" s="10">
        <f t="shared" si="614"/>
        <v>477798210</v>
      </c>
      <c r="O3929" s="10">
        <f t="shared" si="615"/>
        <v>511128210</v>
      </c>
      <c r="Q3929" s="1">
        <f t="shared" si="616"/>
        <v>502051543.33333331</v>
      </c>
      <c r="R3929" s="1">
        <f t="shared" si="617"/>
        <v>507784876.66666669</v>
      </c>
      <c r="T3929" s="1">
        <f t="shared" si="618"/>
        <v>1.0114198101957168</v>
      </c>
      <c r="U3929">
        <f t="shared" si="619"/>
        <v>0.89158583767765309</v>
      </c>
      <c r="Y3929" t="s">
        <v>12976</v>
      </c>
      <c r="Z3929" t="s">
        <v>12977</v>
      </c>
    </row>
    <row r="3930" spans="1:30">
      <c r="A3930" s="4">
        <v>239120000</v>
      </c>
      <c r="B3930" s="4">
        <v>387560000</v>
      </c>
      <c r="C3930" s="4">
        <v>400400000</v>
      </c>
      <c r="E3930" s="6">
        <v>346090000</v>
      </c>
      <c r="F3930" s="6">
        <v>327140000</v>
      </c>
      <c r="G3930" s="6">
        <v>365680000</v>
      </c>
      <c r="I3930" s="8">
        <f t="shared" si="610"/>
        <v>239418210</v>
      </c>
      <c r="J3930" s="8">
        <f t="shared" si="611"/>
        <v>387858210</v>
      </c>
      <c r="K3930" s="8">
        <f t="shared" si="612"/>
        <v>400698210</v>
      </c>
      <c r="L3930" s="1"/>
      <c r="M3930" s="10">
        <f t="shared" si="613"/>
        <v>346388210</v>
      </c>
      <c r="N3930" s="10">
        <f t="shared" si="614"/>
        <v>327438210</v>
      </c>
      <c r="O3930" s="10">
        <f t="shared" si="615"/>
        <v>365978210</v>
      </c>
      <c r="Q3930" s="1">
        <f t="shared" si="616"/>
        <v>342658210</v>
      </c>
      <c r="R3930" s="1">
        <f t="shared" si="617"/>
        <v>346601543.33333331</v>
      </c>
      <c r="T3930" s="1">
        <f t="shared" si="618"/>
        <v>1.0115080661085964</v>
      </c>
      <c r="U3930">
        <f t="shared" si="619"/>
        <v>0.94419446877461177</v>
      </c>
      <c r="Y3930" t="s">
        <v>11848</v>
      </c>
      <c r="Z3930" t="s">
        <v>11849</v>
      </c>
    </row>
    <row r="3931" spans="1:30">
      <c r="A3931" s="4">
        <v>442200000</v>
      </c>
      <c r="B3931" s="4">
        <v>427010000</v>
      </c>
      <c r="C3931" s="4">
        <v>353530000</v>
      </c>
      <c r="E3931" s="6">
        <v>394030000</v>
      </c>
      <c r="F3931" s="6">
        <v>375070000</v>
      </c>
      <c r="G3931" s="6">
        <v>467790000</v>
      </c>
      <c r="I3931" s="8">
        <f t="shared" si="610"/>
        <v>442498210</v>
      </c>
      <c r="J3931" s="8">
        <f t="shared" si="611"/>
        <v>427308210</v>
      </c>
      <c r="K3931" s="8">
        <f t="shared" si="612"/>
        <v>353828210</v>
      </c>
      <c r="L3931" s="1"/>
      <c r="M3931" s="10">
        <f t="shared" si="613"/>
        <v>394328210</v>
      </c>
      <c r="N3931" s="10">
        <f t="shared" si="614"/>
        <v>375368210</v>
      </c>
      <c r="O3931" s="10">
        <f t="shared" si="615"/>
        <v>468088210</v>
      </c>
      <c r="Q3931" s="1">
        <f t="shared" si="616"/>
        <v>407878210</v>
      </c>
      <c r="R3931" s="1">
        <f t="shared" si="617"/>
        <v>412594876.66666669</v>
      </c>
      <c r="T3931" s="1">
        <f t="shared" si="618"/>
        <v>1.0115639093999818</v>
      </c>
      <c r="U3931">
        <f t="shared" si="619"/>
        <v>0.91039820852533349</v>
      </c>
      <c r="Y3931" t="s">
        <v>8744</v>
      </c>
      <c r="Z3931" t="s">
        <v>8745</v>
      </c>
    </row>
    <row r="3932" spans="1:30">
      <c r="A3932" s="4">
        <v>1433500000</v>
      </c>
      <c r="B3932" s="4">
        <v>1424900000</v>
      </c>
      <c r="C3932" s="4">
        <v>1612400000</v>
      </c>
      <c r="E3932" s="6">
        <v>1521300000</v>
      </c>
      <c r="F3932" s="6">
        <v>1395100000</v>
      </c>
      <c r="G3932" s="6">
        <v>1606400000</v>
      </c>
      <c r="I3932" s="8">
        <f t="shared" si="610"/>
        <v>1433798210</v>
      </c>
      <c r="J3932" s="8">
        <f t="shared" si="611"/>
        <v>1425198210</v>
      </c>
      <c r="K3932" s="8">
        <f t="shared" si="612"/>
        <v>1612698210</v>
      </c>
      <c r="L3932" s="1"/>
      <c r="M3932" s="10">
        <f t="shared" si="613"/>
        <v>1521598210</v>
      </c>
      <c r="N3932" s="10">
        <f t="shared" si="614"/>
        <v>1395398210</v>
      </c>
      <c r="O3932" s="10">
        <f t="shared" si="615"/>
        <v>1606698210</v>
      </c>
      <c r="Q3932" s="1">
        <f t="shared" si="616"/>
        <v>1490564876.6666667</v>
      </c>
      <c r="R3932" s="1">
        <f t="shared" si="617"/>
        <v>1507898210</v>
      </c>
      <c r="T3932" s="1">
        <f t="shared" si="618"/>
        <v>1.0116287010412426</v>
      </c>
      <c r="U3932">
        <f t="shared" si="619"/>
        <v>0.85115662747881005</v>
      </c>
      <c r="Y3932" t="s">
        <v>290</v>
      </c>
      <c r="Z3932" t="s">
        <v>291</v>
      </c>
    </row>
    <row r="3933" spans="1:30">
      <c r="A3933" s="4">
        <v>2221700000</v>
      </c>
      <c r="B3933" s="4">
        <v>2219900000</v>
      </c>
      <c r="C3933" s="4">
        <v>2161100000</v>
      </c>
      <c r="E3933" s="6">
        <v>2240500000</v>
      </c>
      <c r="F3933" s="6">
        <v>2186500000</v>
      </c>
      <c r="G3933" s="6">
        <v>2252500000</v>
      </c>
      <c r="I3933" s="8">
        <f t="shared" si="610"/>
        <v>2221998210</v>
      </c>
      <c r="J3933" s="8">
        <f t="shared" si="611"/>
        <v>2220198210</v>
      </c>
      <c r="K3933" s="8">
        <f t="shared" si="612"/>
        <v>2161398210</v>
      </c>
      <c r="L3933" s="1"/>
      <c r="M3933" s="10">
        <f t="shared" si="613"/>
        <v>2240798210</v>
      </c>
      <c r="N3933" s="10">
        <f t="shared" si="614"/>
        <v>2186798210</v>
      </c>
      <c r="O3933" s="10">
        <f t="shared" si="615"/>
        <v>2252798210</v>
      </c>
      <c r="Q3933" s="1">
        <f t="shared" si="616"/>
        <v>2201198210</v>
      </c>
      <c r="R3933" s="1">
        <f t="shared" si="617"/>
        <v>2226798210</v>
      </c>
      <c r="T3933" s="1">
        <f t="shared" si="618"/>
        <v>1.011630029446553</v>
      </c>
      <c r="U3933">
        <f t="shared" si="619"/>
        <v>0.41879326274972944</v>
      </c>
      <c r="Y3933" t="s">
        <v>447</v>
      </c>
      <c r="Z3933" t="s">
        <v>448</v>
      </c>
    </row>
    <row r="3934" spans="1:30">
      <c r="A3934" s="4">
        <v>63998000000</v>
      </c>
      <c r="B3934" s="4">
        <v>58852000000</v>
      </c>
      <c r="C3934" s="4">
        <v>51495000000</v>
      </c>
      <c r="E3934" s="6">
        <v>55546000000</v>
      </c>
      <c r="F3934" s="6">
        <v>60226000000</v>
      </c>
      <c r="G3934" s="6">
        <v>60603000000</v>
      </c>
      <c r="I3934" s="8">
        <f t="shared" si="610"/>
        <v>63998298210</v>
      </c>
      <c r="J3934" s="8">
        <f t="shared" si="611"/>
        <v>58852298210</v>
      </c>
      <c r="K3934" s="8">
        <f t="shared" si="612"/>
        <v>51495298210</v>
      </c>
      <c r="L3934" s="1"/>
      <c r="M3934" s="10">
        <f t="shared" si="613"/>
        <v>55546298210</v>
      </c>
      <c r="N3934" s="10">
        <f t="shared" si="614"/>
        <v>60226298210</v>
      </c>
      <c r="O3934" s="10">
        <f t="shared" si="615"/>
        <v>60603298210</v>
      </c>
      <c r="Q3934" s="1">
        <f t="shared" si="616"/>
        <v>58115298210</v>
      </c>
      <c r="R3934" s="1">
        <f t="shared" si="617"/>
        <v>58791964876.666664</v>
      </c>
      <c r="T3934" s="1">
        <f t="shared" si="618"/>
        <v>1.0116435205102368</v>
      </c>
      <c r="U3934">
        <f t="shared" si="619"/>
        <v>0.87312248637020107</v>
      </c>
      <c r="Y3934" t="s">
        <v>12538</v>
      </c>
      <c r="Z3934" t="s">
        <v>12539</v>
      </c>
    </row>
    <row r="3935" spans="1:30">
      <c r="A3935" s="4">
        <v>69498000</v>
      </c>
      <c r="B3935" s="4">
        <v>106130000</v>
      </c>
      <c r="C3935" s="4">
        <v>89345000</v>
      </c>
      <c r="E3935" s="6">
        <v>98093000</v>
      </c>
      <c r="F3935" s="6">
        <v>81431000</v>
      </c>
      <c r="G3935" s="6">
        <v>88556000</v>
      </c>
      <c r="I3935" s="8">
        <f t="shared" si="610"/>
        <v>69796210</v>
      </c>
      <c r="J3935" s="8">
        <f t="shared" si="611"/>
        <v>106428210</v>
      </c>
      <c r="K3935" s="8">
        <f t="shared" si="612"/>
        <v>89643210</v>
      </c>
      <c r="L3935" s="1"/>
      <c r="M3935" s="10">
        <f t="shared" si="613"/>
        <v>98391210</v>
      </c>
      <c r="N3935" s="10">
        <f t="shared" si="614"/>
        <v>81729210</v>
      </c>
      <c r="O3935" s="10">
        <f t="shared" si="615"/>
        <v>88854210</v>
      </c>
      <c r="Q3935" s="1">
        <f t="shared" si="616"/>
        <v>88622543.333333328</v>
      </c>
      <c r="R3935" s="1">
        <f t="shared" si="617"/>
        <v>89658210</v>
      </c>
      <c r="T3935" s="1">
        <f t="shared" si="618"/>
        <v>1.0116862665831114</v>
      </c>
      <c r="U3935">
        <f t="shared" si="619"/>
        <v>0.93335247419177914</v>
      </c>
      <c r="Y3935" t="s">
        <v>9669</v>
      </c>
      <c r="Z3935" t="s">
        <v>9670</v>
      </c>
    </row>
    <row r="3936" spans="1:30">
      <c r="A3936" s="4">
        <v>430160000</v>
      </c>
      <c r="B3936" s="4">
        <v>399660000</v>
      </c>
      <c r="C3936" s="4">
        <v>339220000</v>
      </c>
      <c r="E3936" s="6">
        <v>407160000</v>
      </c>
      <c r="F3936" s="6">
        <v>360540000</v>
      </c>
      <c r="G3936" s="6">
        <v>415110000</v>
      </c>
      <c r="I3936" s="8">
        <f t="shared" si="610"/>
        <v>430458210</v>
      </c>
      <c r="J3936" s="8">
        <f t="shared" si="611"/>
        <v>399958210</v>
      </c>
      <c r="K3936" s="8">
        <f t="shared" si="612"/>
        <v>339518210</v>
      </c>
      <c r="L3936" s="1"/>
      <c r="M3936" s="10">
        <f t="shared" si="613"/>
        <v>407458210</v>
      </c>
      <c r="N3936" s="10">
        <f t="shared" si="614"/>
        <v>360838210</v>
      </c>
      <c r="O3936" s="10">
        <f t="shared" si="615"/>
        <v>415408210</v>
      </c>
      <c r="Q3936" s="1">
        <f t="shared" si="616"/>
        <v>389978210</v>
      </c>
      <c r="R3936" s="1">
        <f t="shared" si="617"/>
        <v>394568210</v>
      </c>
      <c r="T3936" s="1">
        <f t="shared" si="618"/>
        <v>1.0117698883740196</v>
      </c>
      <c r="U3936">
        <f t="shared" si="619"/>
        <v>0.89181567525063155</v>
      </c>
      <c r="Y3936" t="s">
        <v>9490</v>
      </c>
      <c r="Z3936" t="s">
        <v>9491</v>
      </c>
    </row>
    <row r="3937" spans="1:26">
      <c r="A3937" s="4">
        <v>1079600000</v>
      </c>
      <c r="B3937" s="4">
        <v>1066300000</v>
      </c>
      <c r="C3937" s="4">
        <v>1006400000</v>
      </c>
      <c r="E3937" s="6">
        <v>853210000</v>
      </c>
      <c r="F3937" s="6">
        <v>1089300000</v>
      </c>
      <c r="G3937" s="6">
        <v>1247000000</v>
      </c>
      <c r="I3937" s="8">
        <f t="shared" si="610"/>
        <v>1079898210</v>
      </c>
      <c r="J3937" s="8">
        <f t="shared" si="611"/>
        <v>1066598210</v>
      </c>
      <c r="K3937" s="8">
        <f t="shared" si="612"/>
        <v>1006698210</v>
      </c>
      <c r="L3937" s="1"/>
      <c r="M3937" s="10">
        <f t="shared" si="613"/>
        <v>853508210</v>
      </c>
      <c r="N3937" s="10">
        <f t="shared" si="614"/>
        <v>1089598210</v>
      </c>
      <c r="O3937" s="10">
        <f t="shared" si="615"/>
        <v>1247298210</v>
      </c>
      <c r="Q3937" s="1">
        <f t="shared" si="616"/>
        <v>1051064876.6666666</v>
      </c>
      <c r="R3937" s="1">
        <f t="shared" si="617"/>
        <v>1063468210</v>
      </c>
      <c r="T3937" s="1">
        <f t="shared" si="618"/>
        <v>1.0118007304864653</v>
      </c>
      <c r="U3937">
        <f t="shared" si="619"/>
        <v>0.92041939046139531</v>
      </c>
      <c r="Y3937" t="s">
        <v>10149</v>
      </c>
      <c r="Z3937" t="s">
        <v>10150</v>
      </c>
    </row>
    <row r="3938" spans="1:26">
      <c r="A3938" s="4">
        <v>62818000</v>
      </c>
      <c r="B3938" s="4">
        <v>84833000</v>
      </c>
      <c r="C3938" s="4">
        <v>63588000</v>
      </c>
      <c r="E3938" s="6">
        <v>54221000</v>
      </c>
      <c r="F3938" s="6">
        <v>76521000</v>
      </c>
      <c r="G3938" s="6">
        <v>83007000</v>
      </c>
      <c r="I3938" s="8">
        <f t="shared" si="610"/>
        <v>63116210</v>
      </c>
      <c r="J3938" s="8">
        <f t="shared" si="611"/>
        <v>85131210</v>
      </c>
      <c r="K3938" s="8">
        <f t="shared" si="612"/>
        <v>63886210</v>
      </c>
      <c r="L3938" s="1"/>
      <c r="M3938" s="10">
        <f t="shared" si="613"/>
        <v>54519210</v>
      </c>
      <c r="N3938" s="10">
        <f t="shared" si="614"/>
        <v>76819210</v>
      </c>
      <c r="O3938" s="10">
        <f t="shared" si="615"/>
        <v>83305210</v>
      </c>
      <c r="Q3938" s="1">
        <f t="shared" si="616"/>
        <v>70711210</v>
      </c>
      <c r="R3938" s="1">
        <f t="shared" si="617"/>
        <v>71547876.666666672</v>
      </c>
      <c r="T3938" s="1">
        <f t="shared" si="618"/>
        <v>1.011832164471046</v>
      </c>
      <c r="U3938">
        <f t="shared" si="619"/>
        <v>0.94460655087670875</v>
      </c>
      <c r="Y3938" t="s">
        <v>197</v>
      </c>
      <c r="Z3938" t="s">
        <v>198</v>
      </c>
    </row>
    <row r="3939" spans="1:26">
      <c r="A3939" s="4">
        <v>11086000000</v>
      </c>
      <c r="B3939" s="4">
        <v>9774800000</v>
      </c>
      <c r="C3939" s="4">
        <v>9501400000</v>
      </c>
      <c r="E3939" s="6">
        <v>9687500000</v>
      </c>
      <c r="F3939" s="6">
        <v>10933000000</v>
      </c>
      <c r="G3939" s="6">
        <v>10101000000</v>
      </c>
      <c r="I3939" s="8">
        <f t="shared" si="610"/>
        <v>11086298210</v>
      </c>
      <c r="J3939" s="8">
        <f t="shared" si="611"/>
        <v>9775098210</v>
      </c>
      <c r="K3939" s="8">
        <f t="shared" si="612"/>
        <v>9501698210</v>
      </c>
      <c r="L3939" s="1"/>
      <c r="M3939" s="10">
        <f t="shared" si="613"/>
        <v>9687798210</v>
      </c>
      <c r="N3939" s="10">
        <f t="shared" si="614"/>
        <v>10933298210</v>
      </c>
      <c r="O3939" s="10">
        <f t="shared" si="615"/>
        <v>10101298210</v>
      </c>
      <c r="Q3939" s="1">
        <f t="shared" si="616"/>
        <v>10121031543.333334</v>
      </c>
      <c r="R3939" s="1">
        <f t="shared" si="617"/>
        <v>10240798210</v>
      </c>
      <c r="T3939" s="1">
        <f t="shared" si="618"/>
        <v>1.0118334446596557</v>
      </c>
      <c r="U3939">
        <f t="shared" si="619"/>
        <v>0.85414821014547349</v>
      </c>
      <c r="Y3939" t="s">
        <v>8939</v>
      </c>
      <c r="Z3939" t="s">
        <v>8940</v>
      </c>
    </row>
    <row r="3940" spans="1:26">
      <c r="A3940" s="4">
        <v>64830000000</v>
      </c>
      <c r="B3940" s="4">
        <v>76720000000</v>
      </c>
      <c r="C3940" s="4">
        <v>67277000000</v>
      </c>
      <c r="E3940" s="6">
        <v>64542000000</v>
      </c>
      <c r="F3940" s="6">
        <v>75125000000</v>
      </c>
      <c r="G3940" s="6">
        <v>71653000000</v>
      </c>
      <c r="I3940" s="8">
        <f t="shared" si="610"/>
        <v>64830298210</v>
      </c>
      <c r="J3940" s="8">
        <f t="shared" si="611"/>
        <v>76720298210</v>
      </c>
      <c r="K3940" s="8">
        <f t="shared" si="612"/>
        <v>67277298210</v>
      </c>
      <c r="L3940" s="1"/>
      <c r="M3940" s="10">
        <f t="shared" si="613"/>
        <v>64542298210</v>
      </c>
      <c r="N3940" s="10">
        <f t="shared" si="614"/>
        <v>75125298210</v>
      </c>
      <c r="O3940" s="10">
        <f t="shared" si="615"/>
        <v>71653298210</v>
      </c>
      <c r="Q3940" s="1">
        <f t="shared" si="616"/>
        <v>69609298210</v>
      </c>
      <c r="R3940" s="1">
        <f t="shared" si="617"/>
        <v>70440298210</v>
      </c>
      <c r="T3940" s="1">
        <f t="shared" si="618"/>
        <v>1.01193806030759</v>
      </c>
      <c r="U3940">
        <f t="shared" si="619"/>
        <v>0.87040882349052828</v>
      </c>
      <c r="Y3940" t="s">
        <v>4058</v>
      </c>
      <c r="Z3940" t="s">
        <v>4059</v>
      </c>
    </row>
    <row r="3941" spans="1:26">
      <c r="A3941" s="4">
        <v>3089300000</v>
      </c>
      <c r="B3941" s="4">
        <v>3868200000</v>
      </c>
      <c r="C3941" s="4">
        <v>2309100000</v>
      </c>
      <c r="E3941" s="6">
        <v>2714900000</v>
      </c>
      <c r="F3941" s="6">
        <v>3037000000</v>
      </c>
      <c r="G3941" s="6">
        <v>3625400000</v>
      </c>
      <c r="I3941" s="8">
        <f t="shared" si="610"/>
        <v>3089598210</v>
      </c>
      <c r="J3941" s="8">
        <f t="shared" si="611"/>
        <v>3868498210</v>
      </c>
      <c r="K3941" s="8">
        <f t="shared" si="612"/>
        <v>2309398210</v>
      </c>
      <c r="L3941" s="1"/>
      <c r="M3941" s="10">
        <f t="shared" si="613"/>
        <v>2715198210</v>
      </c>
      <c r="N3941" s="10">
        <f t="shared" si="614"/>
        <v>3037298210</v>
      </c>
      <c r="O3941" s="10">
        <f t="shared" si="615"/>
        <v>3625698210</v>
      </c>
      <c r="Q3941" s="1">
        <f t="shared" si="616"/>
        <v>3089164876.6666665</v>
      </c>
      <c r="R3941" s="1">
        <f t="shared" si="617"/>
        <v>3126064876.6666665</v>
      </c>
      <c r="T3941" s="1">
        <f t="shared" si="618"/>
        <v>1.011944975899058</v>
      </c>
      <c r="U3941">
        <f t="shared" si="619"/>
        <v>0.94714772618016663</v>
      </c>
      <c r="Y3941" t="s">
        <v>10075</v>
      </c>
      <c r="Z3941" t="s">
        <v>10076</v>
      </c>
    </row>
    <row r="3942" spans="1:26">
      <c r="A3942" s="4">
        <v>179110000</v>
      </c>
      <c r="B3942" s="4">
        <v>129290000</v>
      </c>
      <c r="C3942" s="4">
        <v>79361000</v>
      </c>
      <c r="E3942" s="6">
        <v>124230000</v>
      </c>
      <c r="F3942" s="6">
        <v>159340000</v>
      </c>
      <c r="G3942" s="6">
        <v>108840000</v>
      </c>
      <c r="I3942" s="8">
        <f t="shared" si="610"/>
        <v>179408210</v>
      </c>
      <c r="J3942" s="8">
        <f t="shared" si="611"/>
        <v>129588210</v>
      </c>
      <c r="K3942" s="8">
        <f t="shared" si="612"/>
        <v>79659210</v>
      </c>
      <c r="L3942" s="1"/>
      <c r="M3942" s="10">
        <f t="shared" si="613"/>
        <v>124528210</v>
      </c>
      <c r="N3942" s="10">
        <f t="shared" si="614"/>
        <v>159638210</v>
      </c>
      <c r="O3942" s="10">
        <f t="shared" si="615"/>
        <v>109138210</v>
      </c>
      <c r="Q3942" s="1">
        <f t="shared" si="616"/>
        <v>129551876.66666667</v>
      </c>
      <c r="R3942" s="1">
        <f t="shared" si="617"/>
        <v>131101543.33333333</v>
      </c>
      <c r="T3942" s="1">
        <f t="shared" si="618"/>
        <v>1.0119617461864632</v>
      </c>
      <c r="U3942">
        <f t="shared" si="619"/>
        <v>0.96419146543701439</v>
      </c>
      <c r="Y3942" t="s">
        <v>1284</v>
      </c>
      <c r="Z3942" t="s">
        <v>1285</v>
      </c>
    </row>
    <row r="3943" spans="1:26">
      <c r="A3943" s="4">
        <v>63614000</v>
      </c>
      <c r="B3943" s="4">
        <v>55189000</v>
      </c>
      <c r="C3943" s="4">
        <v>59812000</v>
      </c>
      <c r="E3943" s="6">
        <v>61672000</v>
      </c>
      <c r="F3943" s="6">
        <v>55438000</v>
      </c>
      <c r="G3943" s="6">
        <v>63668000</v>
      </c>
      <c r="I3943" s="8">
        <f t="shared" si="610"/>
        <v>63912210</v>
      </c>
      <c r="J3943" s="8">
        <f t="shared" si="611"/>
        <v>55487210</v>
      </c>
      <c r="K3943" s="8">
        <f t="shared" si="612"/>
        <v>60110210</v>
      </c>
      <c r="L3943" s="1"/>
      <c r="M3943" s="10">
        <f t="shared" si="613"/>
        <v>61970210</v>
      </c>
      <c r="N3943" s="10">
        <f t="shared" si="614"/>
        <v>55736210</v>
      </c>
      <c r="O3943" s="10">
        <f t="shared" si="615"/>
        <v>63966210</v>
      </c>
      <c r="Q3943" s="1">
        <f t="shared" si="616"/>
        <v>59836543.333333336</v>
      </c>
      <c r="R3943" s="1">
        <f t="shared" si="617"/>
        <v>60557543.333333336</v>
      </c>
      <c r="T3943" s="1">
        <f t="shared" si="618"/>
        <v>1.012049492832223</v>
      </c>
      <c r="U3943">
        <f t="shared" si="619"/>
        <v>0.84577769235723077</v>
      </c>
      <c r="Y3943" t="s">
        <v>8111</v>
      </c>
      <c r="Z3943" t="s">
        <v>8112</v>
      </c>
    </row>
    <row r="3944" spans="1:26">
      <c r="A3944" s="4">
        <v>14196000000</v>
      </c>
      <c r="B3944" s="4">
        <v>14444000000</v>
      </c>
      <c r="C3944" s="4">
        <v>14260000000</v>
      </c>
      <c r="E3944" s="6">
        <v>14391000000</v>
      </c>
      <c r="F3944" s="6">
        <v>14687000000</v>
      </c>
      <c r="G3944" s="6">
        <v>14341000000</v>
      </c>
      <c r="I3944" s="8">
        <f t="shared" si="610"/>
        <v>14196298210</v>
      </c>
      <c r="J3944" s="8">
        <f t="shared" si="611"/>
        <v>14444298210</v>
      </c>
      <c r="K3944" s="8">
        <f t="shared" si="612"/>
        <v>14260298210</v>
      </c>
      <c r="L3944" s="1"/>
      <c r="M3944" s="10">
        <f t="shared" si="613"/>
        <v>14391298210</v>
      </c>
      <c r="N3944" s="10">
        <f t="shared" si="614"/>
        <v>14687298210</v>
      </c>
      <c r="O3944" s="10">
        <f t="shared" si="615"/>
        <v>14341298210</v>
      </c>
      <c r="Q3944" s="1">
        <f t="shared" si="616"/>
        <v>14300298210</v>
      </c>
      <c r="R3944" s="1">
        <f t="shared" si="617"/>
        <v>14473298210</v>
      </c>
      <c r="T3944" s="1">
        <f t="shared" si="618"/>
        <v>1.012097649815374</v>
      </c>
      <c r="U3944">
        <f t="shared" si="619"/>
        <v>0.25737441926290733</v>
      </c>
      <c r="Y3944" t="s">
        <v>9288</v>
      </c>
      <c r="Z3944" t="s">
        <v>9289</v>
      </c>
    </row>
    <row r="3945" spans="1:26">
      <c r="A3945" s="4">
        <v>1994300000</v>
      </c>
      <c r="B3945" s="4">
        <v>2520400000</v>
      </c>
      <c r="C3945" s="4">
        <v>2508200000</v>
      </c>
      <c r="E3945" s="6">
        <v>2583400000</v>
      </c>
      <c r="F3945" s="6">
        <v>2269200000</v>
      </c>
      <c r="G3945" s="6">
        <v>2255600000</v>
      </c>
      <c r="I3945" s="8">
        <f t="shared" si="610"/>
        <v>1994598210</v>
      </c>
      <c r="J3945" s="8">
        <f t="shared" si="611"/>
        <v>2520698210</v>
      </c>
      <c r="K3945" s="8">
        <f t="shared" si="612"/>
        <v>2508498210</v>
      </c>
      <c r="L3945" s="1"/>
      <c r="M3945" s="10">
        <f t="shared" si="613"/>
        <v>2583698210</v>
      </c>
      <c r="N3945" s="10">
        <f t="shared" si="614"/>
        <v>2269498210</v>
      </c>
      <c r="O3945" s="10">
        <f t="shared" si="615"/>
        <v>2255898210</v>
      </c>
      <c r="Q3945" s="1">
        <f t="shared" si="616"/>
        <v>2341264876.6666665</v>
      </c>
      <c r="R3945" s="1">
        <f t="shared" si="617"/>
        <v>2369698210</v>
      </c>
      <c r="T3945" s="1">
        <f t="shared" si="618"/>
        <v>1.0121444325316216</v>
      </c>
      <c r="U3945">
        <f t="shared" si="619"/>
        <v>0.89576885737643652</v>
      </c>
      <c r="Y3945" t="s">
        <v>9948</v>
      </c>
      <c r="Z3945" t="s">
        <v>9949</v>
      </c>
    </row>
    <row r="3946" spans="1:26">
      <c r="A3946" s="4">
        <v>3372900000</v>
      </c>
      <c r="B3946" s="4">
        <v>3673000000</v>
      </c>
      <c r="C3946" s="4">
        <v>3500500000</v>
      </c>
      <c r="E3946" s="6">
        <v>3305900000</v>
      </c>
      <c r="F3946" s="6">
        <v>3393200000</v>
      </c>
      <c r="G3946" s="6">
        <v>3975400000</v>
      </c>
      <c r="I3946" s="8">
        <f t="shared" si="610"/>
        <v>3373198210</v>
      </c>
      <c r="J3946" s="8">
        <f t="shared" si="611"/>
        <v>3673298210</v>
      </c>
      <c r="K3946" s="8">
        <f t="shared" si="612"/>
        <v>3500798210</v>
      </c>
      <c r="L3946" s="1"/>
      <c r="M3946" s="10">
        <f t="shared" si="613"/>
        <v>3306198210</v>
      </c>
      <c r="N3946" s="10">
        <f t="shared" si="614"/>
        <v>3393498210</v>
      </c>
      <c r="O3946" s="10">
        <f t="shared" si="615"/>
        <v>3975698210</v>
      </c>
      <c r="Q3946" s="1">
        <f t="shared" si="616"/>
        <v>3515764876.6666665</v>
      </c>
      <c r="R3946" s="1">
        <f t="shared" si="617"/>
        <v>3558464876.6666665</v>
      </c>
      <c r="T3946" s="1">
        <f t="shared" si="618"/>
        <v>1.0121452945512341</v>
      </c>
      <c r="U3946">
        <f t="shared" si="619"/>
        <v>0.86020222588913398</v>
      </c>
      <c r="Y3946" t="s">
        <v>10577</v>
      </c>
      <c r="Z3946" t="s">
        <v>10578</v>
      </c>
    </row>
    <row r="3947" spans="1:26">
      <c r="A3947" s="4">
        <v>6531900000</v>
      </c>
      <c r="B3947" s="4">
        <v>7292600000</v>
      </c>
      <c r="C3947" s="4">
        <v>6074500000</v>
      </c>
      <c r="E3947" s="6">
        <v>6815600000</v>
      </c>
      <c r="F3947" s="6">
        <v>6319000000</v>
      </c>
      <c r="G3947" s="6">
        <v>7008900000</v>
      </c>
      <c r="I3947" s="8">
        <f t="shared" si="610"/>
        <v>6532198210</v>
      </c>
      <c r="J3947" s="8">
        <f t="shared" si="611"/>
        <v>7292898210</v>
      </c>
      <c r="K3947" s="8">
        <f t="shared" si="612"/>
        <v>6074798210</v>
      </c>
      <c r="L3947" s="1"/>
      <c r="M3947" s="10">
        <f t="shared" si="613"/>
        <v>6815898210</v>
      </c>
      <c r="N3947" s="10">
        <f t="shared" si="614"/>
        <v>6319298210</v>
      </c>
      <c r="O3947" s="10">
        <f t="shared" si="615"/>
        <v>7009198210</v>
      </c>
      <c r="Q3947" s="1">
        <f t="shared" si="616"/>
        <v>6633298210</v>
      </c>
      <c r="R3947" s="1">
        <f t="shared" si="617"/>
        <v>6714798210</v>
      </c>
      <c r="T3947" s="1">
        <f t="shared" si="618"/>
        <v>1.0122864972174981</v>
      </c>
      <c r="U3947">
        <f t="shared" si="619"/>
        <v>0.85226818071636079</v>
      </c>
      <c r="Y3947" t="s">
        <v>4715</v>
      </c>
      <c r="Z3947" t="s">
        <v>4716</v>
      </c>
    </row>
    <row r="3948" spans="1:26">
      <c r="A3948" s="4">
        <v>890140000</v>
      </c>
      <c r="B3948" s="4">
        <v>769050000</v>
      </c>
      <c r="C3948" s="4">
        <v>768430000</v>
      </c>
      <c r="E3948" s="6">
        <v>692570000</v>
      </c>
      <c r="F3948" s="6">
        <v>949990000</v>
      </c>
      <c r="G3948" s="6">
        <v>814930000</v>
      </c>
      <c r="I3948" s="8">
        <f t="shared" si="610"/>
        <v>890438210</v>
      </c>
      <c r="J3948" s="8">
        <f t="shared" si="611"/>
        <v>769348210</v>
      </c>
      <c r="K3948" s="8">
        <f t="shared" si="612"/>
        <v>768728210</v>
      </c>
      <c r="L3948" s="1"/>
      <c r="M3948" s="10">
        <f t="shared" si="613"/>
        <v>692868210</v>
      </c>
      <c r="N3948" s="10">
        <f t="shared" si="614"/>
        <v>950288210</v>
      </c>
      <c r="O3948" s="10">
        <f t="shared" si="615"/>
        <v>815228210</v>
      </c>
      <c r="Q3948" s="1">
        <f t="shared" si="616"/>
        <v>809504876.66666663</v>
      </c>
      <c r="R3948" s="1">
        <f t="shared" si="617"/>
        <v>819461543.33333337</v>
      </c>
      <c r="T3948" s="1">
        <f t="shared" si="618"/>
        <v>1.0122996994257352</v>
      </c>
      <c r="U3948">
        <f t="shared" si="619"/>
        <v>0.91202817890456567</v>
      </c>
      <c r="Y3948" t="s">
        <v>2733</v>
      </c>
      <c r="Z3948" t="s">
        <v>2734</v>
      </c>
    </row>
    <row r="3949" spans="1:26">
      <c r="A3949" s="4">
        <v>316230000</v>
      </c>
      <c r="B3949" s="4">
        <v>260640000</v>
      </c>
      <c r="C3949" s="4">
        <v>321470000</v>
      </c>
      <c r="E3949" s="6">
        <v>292000000</v>
      </c>
      <c r="F3949" s="6">
        <v>362120000</v>
      </c>
      <c r="G3949" s="6">
        <v>255400000</v>
      </c>
      <c r="I3949" s="8">
        <f t="shared" si="610"/>
        <v>316528210</v>
      </c>
      <c r="J3949" s="8">
        <f t="shared" si="611"/>
        <v>260938210</v>
      </c>
      <c r="K3949" s="8">
        <f t="shared" si="612"/>
        <v>321768210</v>
      </c>
      <c r="L3949" s="1"/>
      <c r="M3949" s="10">
        <f t="shared" si="613"/>
        <v>292298210</v>
      </c>
      <c r="N3949" s="10">
        <f t="shared" si="614"/>
        <v>362418210</v>
      </c>
      <c r="O3949" s="10">
        <f t="shared" si="615"/>
        <v>255698210</v>
      </c>
      <c r="Q3949" s="1">
        <f t="shared" si="616"/>
        <v>299744876.66666669</v>
      </c>
      <c r="R3949" s="1">
        <f t="shared" si="617"/>
        <v>303471543.33333331</v>
      </c>
      <c r="T3949" s="1">
        <f t="shared" si="618"/>
        <v>1.0124327952094103</v>
      </c>
      <c r="U3949">
        <f t="shared" si="619"/>
        <v>0.92434538015102263</v>
      </c>
      <c r="Y3949" t="s">
        <v>9861</v>
      </c>
      <c r="Z3949" t="s">
        <v>9862</v>
      </c>
    </row>
    <row r="3950" spans="1:26">
      <c r="A3950" s="4">
        <v>218950000</v>
      </c>
      <c r="B3950" s="4">
        <v>197540000</v>
      </c>
      <c r="C3950" s="4">
        <v>229600000</v>
      </c>
      <c r="E3950" s="6">
        <v>207730000</v>
      </c>
      <c r="F3950" s="6">
        <v>248580000</v>
      </c>
      <c r="G3950" s="6">
        <v>197840000</v>
      </c>
      <c r="I3950" s="8">
        <f t="shared" si="610"/>
        <v>219248210</v>
      </c>
      <c r="J3950" s="8">
        <f t="shared" si="611"/>
        <v>197838210</v>
      </c>
      <c r="K3950" s="8">
        <f t="shared" si="612"/>
        <v>229898210</v>
      </c>
      <c r="L3950" s="1"/>
      <c r="M3950" s="10">
        <f t="shared" si="613"/>
        <v>208028210</v>
      </c>
      <c r="N3950" s="10">
        <f t="shared" si="614"/>
        <v>248878210</v>
      </c>
      <c r="O3950" s="10">
        <f t="shared" si="615"/>
        <v>198138210</v>
      </c>
      <c r="Q3950" s="1">
        <f t="shared" si="616"/>
        <v>215661543.33333334</v>
      </c>
      <c r="R3950" s="1">
        <f t="shared" si="617"/>
        <v>218348210</v>
      </c>
      <c r="T3950" s="1">
        <f t="shared" si="618"/>
        <v>1.0124577920807794</v>
      </c>
      <c r="U3950">
        <f t="shared" si="619"/>
        <v>0.88958726156380852</v>
      </c>
      <c r="Y3950" t="s">
        <v>502</v>
      </c>
      <c r="Z3950" t="s">
        <v>503</v>
      </c>
    </row>
    <row r="3951" spans="1:26">
      <c r="A3951" s="4">
        <v>306500000</v>
      </c>
      <c r="B3951" s="4">
        <v>104560000</v>
      </c>
      <c r="C3951" s="4">
        <v>191240000</v>
      </c>
      <c r="E3951" s="6">
        <v>128870000</v>
      </c>
      <c r="F3951" s="6">
        <v>417680000</v>
      </c>
      <c r="G3951" s="6">
        <v>63360000</v>
      </c>
      <c r="I3951" s="8">
        <f t="shared" si="610"/>
        <v>306798210</v>
      </c>
      <c r="J3951" s="8">
        <f t="shared" si="611"/>
        <v>104858210</v>
      </c>
      <c r="K3951" s="8">
        <f t="shared" si="612"/>
        <v>191538210</v>
      </c>
      <c r="L3951" s="1"/>
      <c r="M3951" s="10">
        <f t="shared" si="613"/>
        <v>129168210</v>
      </c>
      <c r="N3951" s="10">
        <f t="shared" si="614"/>
        <v>417978210</v>
      </c>
      <c r="O3951" s="10">
        <f t="shared" si="615"/>
        <v>63658210</v>
      </c>
      <c r="Q3951" s="1">
        <f t="shared" si="616"/>
        <v>201064876.66666666</v>
      </c>
      <c r="R3951" s="1">
        <f t="shared" si="617"/>
        <v>203601543.33333334</v>
      </c>
      <c r="T3951" s="1">
        <f t="shared" si="618"/>
        <v>1.0126161600609742</v>
      </c>
      <c r="U3951">
        <f t="shared" si="619"/>
        <v>0.98460442684597416</v>
      </c>
      <c r="Y3951" t="s">
        <v>12424</v>
      </c>
      <c r="Z3951" t="s">
        <v>12425</v>
      </c>
    </row>
    <row r="3952" spans="1:26">
      <c r="A3952" s="4">
        <v>99613000</v>
      </c>
      <c r="B3952" s="4">
        <v>97833000</v>
      </c>
      <c r="C3952" s="4">
        <v>86180000</v>
      </c>
      <c r="E3952" s="6">
        <v>76461000</v>
      </c>
      <c r="F3952" s="6">
        <v>99074000</v>
      </c>
      <c r="G3952" s="6">
        <v>111720000</v>
      </c>
      <c r="I3952" s="8">
        <f t="shared" si="610"/>
        <v>99911210</v>
      </c>
      <c r="J3952" s="8">
        <f t="shared" si="611"/>
        <v>98131210</v>
      </c>
      <c r="K3952" s="8">
        <f t="shared" si="612"/>
        <v>86478210</v>
      </c>
      <c r="L3952" s="1"/>
      <c r="M3952" s="10">
        <f t="shared" si="613"/>
        <v>76759210</v>
      </c>
      <c r="N3952" s="10">
        <f t="shared" si="614"/>
        <v>99372210</v>
      </c>
      <c r="O3952" s="10">
        <f t="shared" si="615"/>
        <v>112018210</v>
      </c>
      <c r="Q3952" s="1">
        <f t="shared" si="616"/>
        <v>94840210</v>
      </c>
      <c r="R3952" s="1">
        <f t="shared" si="617"/>
        <v>96049876.666666672</v>
      </c>
      <c r="T3952" s="1">
        <f t="shared" si="618"/>
        <v>1.0127547868848736</v>
      </c>
      <c r="U3952">
        <f t="shared" si="619"/>
        <v>0.91876013082234509</v>
      </c>
      <c r="Z3952" t="s">
        <v>1307</v>
      </c>
    </row>
    <row r="3953" spans="1:26">
      <c r="A3953" s="4">
        <v>35963000</v>
      </c>
      <c r="B3953" s="4">
        <v>48486000</v>
      </c>
      <c r="C3953" s="4">
        <v>49495000</v>
      </c>
      <c r="E3953" s="6">
        <v>52737000</v>
      </c>
      <c r="F3953" s="6">
        <v>47597000</v>
      </c>
      <c r="G3953" s="6">
        <v>35349000</v>
      </c>
      <c r="I3953" s="8">
        <f t="shared" si="610"/>
        <v>36261210</v>
      </c>
      <c r="J3953" s="8">
        <f t="shared" si="611"/>
        <v>48784210</v>
      </c>
      <c r="K3953" s="8">
        <f t="shared" si="612"/>
        <v>49793210</v>
      </c>
      <c r="L3953" s="1"/>
      <c r="M3953" s="10">
        <f t="shared" si="613"/>
        <v>53035210</v>
      </c>
      <c r="N3953" s="10">
        <f t="shared" si="614"/>
        <v>47895210</v>
      </c>
      <c r="O3953" s="10">
        <f t="shared" si="615"/>
        <v>35647210</v>
      </c>
      <c r="Q3953" s="1">
        <f t="shared" si="616"/>
        <v>44946210</v>
      </c>
      <c r="R3953" s="1">
        <f t="shared" si="617"/>
        <v>45525876.666666664</v>
      </c>
      <c r="T3953" s="1">
        <f t="shared" si="618"/>
        <v>1.012896897573047</v>
      </c>
      <c r="U3953">
        <f t="shared" si="619"/>
        <v>0.9356760805491402</v>
      </c>
      <c r="Y3953" t="s">
        <v>8768</v>
      </c>
      <c r="Z3953" t="s">
        <v>8769</v>
      </c>
    </row>
    <row r="3954" spans="1:26">
      <c r="A3954" s="4">
        <v>2025900000</v>
      </c>
      <c r="B3954" s="4">
        <v>2163200000</v>
      </c>
      <c r="C3954" s="4">
        <v>3957700000</v>
      </c>
      <c r="E3954" s="6">
        <v>3149700000</v>
      </c>
      <c r="F3954" s="6">
        <v>3283000000</v>
      </c>
      <c r="G3954" s="6">
        <v>1819900000</v>
      </c>
      <c r="I3954" s="8">
        <f t="shared" si="610"/>
        <v>2026198210</v>
      </c>
      <c r="J3954" s="8">
        <f t="shared" si="611"/>
        <v>2163498210</v>
      </c>
      <c r="K3954" s="8">
        <f t="shared" si="612"/>
        <v>3957998210</v>
      </c>
      <c r="L3954" s="1"/>
      <c r="M3954" s="10">
        <f t="shared" si="613"/>
        <v>3149998210</v>
      </c>
      <c r="N3954" s="10">
        <f t="shared" si="614"/>
        <v>3283298210</v>
      </c>
      <c r="O3954" s="10">
        <f t="shared" si="615"/>
        <v>1820198210</v>
      </c>
      <c r="Q3954" s="1">
        <f t="shared" si="616"/>
        <v>2715898210</v>
      </c>
      <c r="R3954" s="1">
        <f t="shared" si="617"/>
        <v>2751164876.6666665</v>
      </c>
      <c r="T3954" s="1">
        <f t="shared" si="618"/>
        <v>1.0129852682021785</v>
      </c>
      <c r="U3954">
        <f t="shared" si="619"/>
        <v>0.96602119730668001</v>
      </c>
      <c r="Y3954" t="s">
        <v>4651</v>
      </c>
      <c r="Z3954" t="s">
        <v>4652</v>
      </c>
    </row>
    <row r="3955" spans="1:26">
      <c r="A3955" s="4">
        <v>3303600000</v>
      </c>
      <c r="B3955" s="4">
        <v>2897600000</v>
      </c>
      <c r="C3955" s="4">
        <v>3404100000</v>
      </c>
      <c r="E3955" s="6">
        <v>3260500000</v>
      </c>
      <c r="F3955" s="6">
        <v>3302800000</v>
      </c>
      <c r="G3955" s="6">
        <v>3166800000</v>
      </c>
      <c r="I3955" s="8">
        <f t="shared" si="610"/>
        <v>3303898210</v>
      </c>
      <c r="J3955" s="8">
        <f t="shared" si="611"/>
        <v>2897898210</v>
      </c>
      <c r="K3955" s="8">
        <f t="shared" si="612"/>
        <v>3404398210</v>
      </c>
      <c r="L3955" s="1"/>
      <c r="M3955" s="10">
        <f t="shared" si="613"/>
        <v>3260798210</v>
      </c>
      <c r="N3955" s="10">
        <f t="shared" si="614"/>
        <v>3303098210</v>
      </c>
      <c r="O3955" s="10">
        <f t="shared" si="615"/>
        <v>3167098210</v>
      </c>
      <c r="Q3955" s="1">
        <f t="shared" si="616"/>
        <v>3202064876.6666665</v>
      </c>
      <c r="R3955" s="1">
        <f t="shared" si="617"/>
        <v>3243664876.6666665</v>
      </c>
      <c r="T3955" s="1">
        <f t="shared" si="618"/>
        <v>1.0129916168479713</v>
      </c>
      <c r="U3955">
        <f t="shared" si="619"/>
        <v>0.80764631374585893</v>
      </c>
      <c r="Y3955" t="s">
        <v>11327</v>
      </c>
      <c r="Z3955" t="s">
        <v>11328</v>
      </c>
    </row>
    <row r="3956" spans="1:26">
      <c r="A3956" s="4">
        <v>1775500000</v>
      </c>
      <c r="B3956" s="4">
        <v>1685300000</v>
      </c>
      <c r="C3956" s="4">
        <v>1873000000</v>
      </c>
      <c r="E3956" s="6">
        <v>1967500000</v>
      </c>
      <c r="F3956" s="6">
        <v>1669300000</v>
      </c>
      <c r="G3956" s="6">
        <v>1766700000</v>
      </c>
      <c r="I3956" s="8">
        <f t="shared" si="610"/>
        <v>1775798210</v>
      </c>
      <c r="J3956" s="8">
        <f t="shared" si="611"/>
        <v>1685598210</v>
      </c>
      <c r="K3956" s="8">
        <f t="shared" si="612"/>
        <v>1873298210</v>
      </c>
      <c r="L3956" s="1"/>
      <c r="M3956" s="10">
        <f t="shared" si="613"/>
        <v>1967798210</v>
      </c>
      <c r="N3956" s="10">
        <f t="shared" si="614"/>
        <v>1669598210</v>
      </c>
      <c r="O3956" s="10">
        <f t="shared" si="615"/>
        <v>1766998210</v>
      </c>
      <c r="Q3956" s="1">
        <f t="shared" si="616"/>
        <v>1778231543.3333333</v>
      </c>
      <c r="R3956" s="1">
        <f t="shared" si="617"/>
        <v>1801464876.6666667</v>
      </c>
      <c r="T3956" s="1">
        <f t="shared" si="618"/>
        <v>1.0130654151426097</v>
      </c>
      <c r="U3956">
        <f t="shared" si="619"/>
        <v>0.83286981891421985</v>
      </c>
      <c r="Y3956" t="s">
        <v>5835</v>
      </c>
      <c r="Z3956" t="s">
        <v>5836</v>
      </c>
    </row>
    <row r="3957" spans="1:26">
      <c r="A3957" s="4">
        <v>500050000</v>
      </c>
      <c r="B3957" s="4">
        <v>459230000</v>
      </c>
      <c r="C3957" s="4">
        <v>556620000</v>
      </c>
      <c r="E3957" s="6">
        <v>545380000</v>
      </c>
      <c r="F3957" s="6">
        <v>485630000</v>
      </c>
      <c r="G3957" s="6">
        <v>504840000</v>
      </c>
      <c r="I3957" s="8">
        <f t="shared" si="610"/>
        <v>500348210</v>
      </c>
      <c r="J3957" s="8">
        <f t="shared" si="611"/>
        <v>459528210</v>
      </c>
      <c r="K3957" s="8">
        <f t="shared" si="612"/>
        <v>556918210</v>
      </c>
      <c r="L3957" s="1"/>
      <c r="M3957" s="10">
        <f t="shared" si="613"/>
        <v>545678210</v>
      </c>
      <c r="N3957" s="10">
        <f t="shared" si="614"/>
        <v>485928210</v>
      </c>
      <c r="O3957" s="10">
        <f t="shared" si="615"/>
        <v>505138210</v>
      </c>
      <c r="Q3957" s="1">
        <f t="shared" si="616"/>
        <v>505598210</v>
      </c>
      <c r="R3957" s="1">
        <f t="shared" si="617"/>
        <v>512248210</v>
      </c>
      <c r="T3957" s="1">
        <f t="shared" si="618"/>
        <v>1.0131527364386832</v>
      </c>
      <c r="U3957">
        <f t="shared" si="619"/>
        <v>0.85136075789758991</v>
      </c>
      <c r="Y3957" t="s">
        <v>12303</v>
      </c>
      <c r="Z3957" t="s">
        <v>12304</v>
      </c>
    </row>
    <row r="3958" spans="1:26">
      <c r="A3958" s="4">
        <v>6563300000</v>
      </c>
      <c r="B3958" s="4">
        <v>7049000000</v>
      </c>
      <c r="C3958" s="4">
        <v>7065400000</v>
      </c>
      <c r="E3958" s="6">
        <v>6353800000</v>
      </c>
      <c r="F3958" s="6">
        <v>7677700000</v>
      </c>
      <c r="G3958" s="6">
        <v>6919300000</v>
      </c>
      <c r="I3958" s="8">
        <f t="shared" si="610"/>
        <v>6563598210</v>
      </c>
      <c r="J3958" s="8">
        <f t="shared" si="611"/>
        <v>7049298210</v>
      </c>
      <c r="K3958" s="8">
        <f t="shared" si="612"/>
        <v>7065698210</v>
      </c>
      <c r="L3958" s="1"/>
      <c r="M3958" s="10">
        <f t="shared" si="613"/>
        <v>6354098210</v>
      </c>
      <c r="N3958" s="10">
        <f t="shared" si="614"/>
        <v>7677998210</v>
      </c>
      <c r="O3958" s="10">
        <f t="shared" si="615"/>
        <v>6919598210</v>
      </c>
      <c r="Q3958" s="1">
        <f t="shared" si="616"/>
        <v>6892864876.666667</v>
      </c>
      <c r="R3958" s="1">
        <f t="shared" si="617"/>
        <v>6983898210</v>
      </c>
      <c r="T3958" s="1">
        <f t="shared" si="618"/>
        <v>1.0132068936446867</v>
      </c>
      <c r="U3958">
        <f t="shared" si="619"/>
        <v>0.83802731749486892</v>
      </c>
      <c r="Z3958" t="s">
        <v>2922</v>
      </c>
    </row>
    <row r="3959" spans="1:26">
      <c r="A3959" s="4">
        <v>1744000000</v>
      </c>
      <c r="B3959" s="4">
        <v>1964200000</v>
      </c>
      <c r="C3959" s="4">
        <v>1872000000</v>
      </c>
      <c r="E3959" s="6">
        <v>1736900000</v>
      </c>
      <c r="F3959" s="6">
        <v>1946000000</v>
      </c>
      <c r="G3959" s="6">
        <v>1971400000</v>
      </c>
      <c r="I3959" s="8">
        <f t="shared" si="610"/>
        <v>1744298210</v>
      </c>
      <c r="J3959" s="8">
        <f t="shared" si="611"/>
        <v>1964498210</v>
      </c>
      <c r="K3959" s="8">
        <f t="shared" si="612"/>
        <v>1872298210</v>
      </c>
      <c r="L3959" s="1"/>
      <c r="M3959" s="10">
        <f t="shared" si="613"/>
        <v>1737198210</v>
      </c>
      <c r="N3959" s="10">
        <f t="shared" si="614"/>
        <v>1946298210</v>
      </c>
      <c r="O3959" s="10">
        <f t="shared" si="615"/>
        <v>1971698210</v>
      </c>
      <c r="Q3959" s="1">
        <f t="shared" si="616"/>
        <v>1860364876.6666667</v>
      </c>
      <c r="R3959" s="1">
        <f t="shared" si="617"/>
        <v>1885064876.6666667</v>
      </c>
      <c r="T3959" s="1">
        <f t="shared" si="618"/>
        <v>1.0132769653468499</v>
      </c>
      <c r="U3959">
        <f t="shared" si="619"/>
        <v>0.81335595111552106</v>
      </c>
      <c r="Y3959" t="s">
        <v>2886</v>
      </c>
      <c r="Z3959" t="s">
        <v>2887</v>
      </c>
    </row>
    <row r="3960" spans="1:26">
      <c r="A3960" s="4">
        <v>2225700000</v>
      </c>
      <c r="B3960" s="4">
        <v>2268300000</v>
      </c>
      <c r="C3960" s="4">
        <v>2100500000</v>
      </c>
      <c r="E3960" s="6">
        <v>2205200000</v>
      </c>
      <c r="F3960" s="6">
        <v>2224600000</v>
      </c>
      <c r="G3960" s="6">
        <v>2253300000</v>
      </c>
      <c r="I3960" s="8">
        <f t="shared" si="610"/>
        <v>2225998210</v>
      </c>
      <c r="J3960" s="8">
        <f t="shared" si="611"/>
        <v>2268598210</v>
      </c>
      <c r="K3960" s="8">
        <f t="shared" si="612"/>
        <v>2100798210</v>
      </c>
      <c r="L3960" s="1"/>
      <c r="M3960" s="10">
        <f t="shared" si="613"/>
        <v>2205498210</v>
      </c>
      <c r="N3960" s="10">
        <f t="shared" si="614"/>
        <v>2224898210</v>
      </c>
      <c r="O3960" s="10">
        <f t="shared" si="615"/>
        <v>2253598210</v>
      </c>
      <c r="Q3960" s="1">
        <f t="shared" si="616"/>
        <v>2198464876.6666665</v>
      </c>
      <c r="R3960" s="1">
        <f t="shared" si="617"/>
        <v>2227998210</v>
      </c>
      <c r="T3960" s="1">
        <f t="shared" si="618"/>
        <v>1.0134336161777178</v>
      </c>
      <c r="U3960">
        <f t="shared" si="619"/>
        <v>0.60218119677907322</v>
      </c>
      <c r="Y3960" t="s">
        <v>10304</v>
      </c>
      <c r="Z3960" t="s">
        <v>10305</v>
      </c>
    </row>
    <row r="3961" spans="1:26">
      <c r="A3961" s="4">
        <v>3366600000</v>
      </c>
      <c r="B3961" s="4">
        <v>3624200000</v>
      </c>
      <c r="C3961" s="4">
        <v>3679800000</v>
      </c>
      <c r="E3961" s="6">
        <v>3644600000</v>
      </c>
      <c r="F3961" s="6">
        <v>3672900000</v>
      </c>
      <c r="G3961" s="6">
        <v>3499200000</v>
      </c>
      <c r="I3961" s="8">
        <f t="shared" si="610"/>
        <v>3366898210</v>
      </c>
      <c r="J3961" s="8">
        <f t="shared" si="611"/>
        <v>3624498210</v>
      </c>
      <c r="K3961" s="8">
        <f t="shared" si="612"/>
        <v>3680098210</v>
      </c>
      <c r="L3961" s="1"/>
      <c r="M3961" s="10">
        <f t="shared" si="613"/>
        <v>3644898210</v>
      </c>
      <c r="N3961" s="10">
        <f t="shared" si="614"/>
        <v>3673198210</v>
      </c>
      <c r="O3961" s="10">
        <f t="shared" si="615"/>
        <v>3499498210</v>
      </c>
      <c r="Q3961" s="1">
        <f t="shared" si="616"/>
        <v>3557164876.6666665</v>
      </c>
      <c r="R3961" s="1">
        <f t="shared" si="617"/>
        <v>3605864876.6666665</v>
      </c>
      <c r="T3961" s="1">
        <f t="shared" si="618"/>
        <v>1.0136906783037944</v>
      </c>
      <c r="U3961">
        <f t="shared" si="619"/>
        <v>0.68209943045360855</v>
      </c>
      <c r="Y3961" t="s">
        <v>4743</v>
      </c>
      <c r="Z3961" t="s">
        <v>4744</v>
      </c>
    </row>
    <row r="3962" spans="1:26">
      <c r="A3962" s="4">
        <v>378980000</v>
      </c>
      <c r="B3962" s="4">
        <v>408240000</v>
      </c>
      <c r="C3962" s="4">
        <v>297460000</v>
      </c>
      <c r="E3962" s="6">
        <v>375300000</v>
      </c>
      <c r="F3962" s="6">
        <v>328440000</v>
      </c>
      <c r="G3962" s="6">
        <v>395880000</v>
      </c>
      <c r="I3962" s="8">
        <f t="shared" si="610"/>
        <v>379278210</v>
      </c>
      <c r="J3962" s="8">
        <f t="shared" si="611"/>
        <v>408538210</v>
      </c>
      <c r="K3962" s="8">
        <f t="shared" si="612"/>
        <v>297758210</v>
      </c>
      <c r="L3962" s="1"/>
      <c r="M3962" s="10">
        <f t="shared" si="613"/>
        <v>375598210</v>
      </c>
      <c r="N3962" s="10">
        <f t="shared" si="614"/>
        <v>328738210</v>
      </c>
      <c r="O3962" s="10">
        <f t="shared" si="615"/>
        <v>396178210</v>
      </c>
      <c r="Q3962" s="1">
        <f t="shared" si="616"/>
        <v>361858210</v>
      </c>
      <c r="R3962" s="1">
        <f t="shared" si="617"/>
        <v>366838210</v>
      </c>
      <c r="T3962" s="1">
        <f t="shared" si="618"/>
        <v>1.0137622965636182</v>
      </c>
      <c r="U3962">
        <f t="shared" si="619"/>
        <v>0.90378973955054809</v>
      </c>
      <c r="Y3962" t="s">
        <v>7946</v>
      </c>
      <c r="Z3962" t="s">
        <v>7947</v>
      </c>
    </row>
    <row r="3963" spans="1:26">
      <c r="A3963" s="4">
        <v>361800000</v>
      </c>
      <c r="B3963" s="4">
        <v>356900000</v>
      </c>
      <c r="C3963" s="4">
        <v>340400000</v>
      </c>
      <c r="E3963" s="6">
        <v>349460000</v>
      </c>
      <c r="F3963" s="6">
        <v>355740000</v>
      </c>
      <c r="G3963" s="6">
        <v>368500000</v>
      </c>
      <c r="I3963" s="8">
        <f t="shared" si="610"/>
        <v>362098210</v>
      </c>
      <c r="J3963" s="8">
        <f t="shared" si="611"/>
        <v>357198210</v>
      </c>
      <c r="K3963" s="8">
        <f t="shared" si="612"/>
        <v>340698210</v>
      </c>
      <c r="L3963" s="1"/>
      <c r="M3963" s="10">
        <f t="shared" si="613"/>
        <v>349758210</v>
      </c>
      <c r="N3963" s="10">
        <f t="shared" si="614"/>
        <v>356038210</v>
      </c>
      <c r="O3963" s="10">
        <f t="shared" si="615"/>
        <v>368798210</v>
      </c>
      <c r="Q3963" s="1">
        <f t="shared" si="616"/>
        <v>353331543.33333331</v>
      </c>
      <c r="R3963" s="1">
        <f t="shared" si="617"/>
        <v>358198210</v>
      </c>
      <c r="T3963" s="1">
        <f t="shared" si="618"/>
        <v>1.0137736546835148</v>
      </c>
      <c r="U3963">
        <f t="shared" si="619"/>
        <v>0.60007961979887825</v>
      </c>
      <c r="Y3963" t="s">
        <v>8899</v>
      </c>
      <c r="Z3963" t="s">
        <v>8900</v>
      </c>
    </row>
    <row r="3964" spans="1:26">
      <c r="A3964" s="4">
        <v>6708400000</v>
      </c>
      <c r="B3964" s="4">
        <v>6814900000</v>
      </c>
      <c r="C3964" s="4">
        <v>6159300000</v>
      </c>
      <c r="E3964" s="6">
        <v>6613100000</v>
      </c>
      <c r="F3964" s="6">
        <v>6762600000</v>
      </c>
      <c r="G3964" s="6">
        <v>6578300000</v>
      </c>
      <c r="I3964" s="8">
        <f t="shared" si="610"/>
        <v>6708698210</v>
      </c>
      <c r="J3964" s="8">
        <f t="shared" si="611"/>
        <v>6815198210</v>
      </c>
      <c r="K3964" s="8">
        <f t="shared" si="612"/>
        <v>6159598210</v>
      </c>
      <c r="L3964" s="1"/>
      <c r="M3964" s="10">
        <f t="shared" si="613"/>
        <v>6613398210</v>
      </c>
      <c r="N3964" s="10">
        <f t="shared" si="614"/>
        <v>6762898210</v>
      </c>
      <c r="O3964" s="10">
        <f t="shared" si="615"/>
        <v>6578598210</v>
      </c>
      <c r="Q3964" s="1">
        <f t="shared" si="616"/>
        <v>6561164876.666667</v>
      </c>
      <c r="R3964" s="1">
        <f t="shared" si="617"/>
        <v>6651631543.333333</v>
      </c>
      <c r="T3964" s="1">
        <f t="shared" si="618"/>
        <v>1.0137882019987625</v>
      </c>
      <c r="U3964">
        <f t="shared" si="619"/>
        <v>0.68997190813553133</v>
      </c>
      <c r="Y3964" t="s">
        <v>8269</v>
      </c>
      <c r="Z3964" t="s">
        <v>8270</v>
      </c>
    </row>
    <row r="3965" spans="1:26">
      <c r="A3965" s="4">
        <v>10024000000</v>
      </c>
      <c r="B3965" s="4">
        <v>9286100000</v>
      </c>
      <c r="C3965" s="4">
        <v>10180000000</v>
      </c>
      <c r="E3965" s="6">
        <v>9779300000</v>
      </c>
      <c r="F3965" s="6">
        <v>10108000000</v>
      </c>
      <c r="G3965" s="6">
        <v>10010000000</v>
      </c>
      <c r="I3965" s="8">
        <f t="shared" si="610"/>
        <v>10024298210</v>
      </c>
      <c r="J3965" s="8">
        <f t="shared" si="611"/>
        <v>9286398210</v>
      </c>
      <c r="K3965" s="8">
        <f t="shared" si="612"/>
        <v>10180298210</v>
      </c>
      <c r="L3965" s="1"/>
      <c r="M3965" s="10">
        <f t="shared" si="613"/>
        <v>9779598210</v>
      </c>
      <c r="N3965" s="10">
        <f t="shared" si="614"/>
        <v>10108298210</v>
      </c>
      <c r="O3965" s="10">
        <f t="shared" si="615"/>
        <v>10010298210</v>
      </c>
      <c r="Q3965" s="1">
        <f t="shared" si="616"/>
        <v>9830331543.333334</v>
      </c>
      <c r="R3965" s="1">
        <f t="shared" si="617"/>
        <v>9966064876.666666</v>
      </c>
      <c r="T3965" s="1">
        <f t="shared" si="618"/>
        <v>1.0138076048335707</v>
      </c>
      <c r="U3965">
        <f t="shared" si="619"/>
        <v>0.66662070082861069</v>
      </c>
      <c r="Y3965" t="s">
        <v>5060</v>
      </c>
      <c r="Z3965" t="s">
        <v>5061</v>
      </c>
    </row>
    <row r="3966" spans="1:26">
      <c r="A3966" s="4">
        <v>3205400000</v>
      </c>
      <c r="B3966" s="4">
        <v>2216000000</v>
      </c>
      <c r="C3966" s="4">
        <v>2208500000</v>
      </c>
      <c r="E3966" s="6">
        <v>2222800000</v>
      </c>
      <c r="F3966" s="6">
        <v>2983500000</v>
      </c>
      <c r="G3966" s="6">
        <v>2529100000</v>
      </c>
      <c r="I3966" s="8">
        <f t="shared" si="610"/>
        <v>3205698210</v>
      </c>
      <c r="J3966" s="8">
        <f t="shared" si="611"/>
        <v>2216298210</v>
      </c>
      <c r="K3966" s="8">
        <f t="shared" si="612"/>
        <v>2208798210</v>
      </c>
      <c r="L3966" s="1"/>
      <c r="M3966" s="10">
        <f t="shared" si="613"/>
        <v>2223098210</v>
      </c>
      <c r="N3966" s="10">
        <f t="shared" si="614"/>
        <v>2983798210</v>
      </c>
      <c r="O3966" s="10">
        <f t="shared" si="615"/>
        <v>2529398210</v>
      </c>
      <c r="Q3966" s="1">
        <f t="shared" si="616"/>
        <v>2543598210</v>
      </c>
      <c r="R3966" s="1">
        <f t="shared" si="617"/>
        <v>2578764876.6666665</v>
      </c>
      <c r="T3966" s="1">
        <f t="shared" si="618"/>
        <v>1.0138255588199467</v>
      </c>
      <c r="U3966">
        <f t="shared" si="619"/>
        <v>0.93384415368697649</v>
      </c>
      <c r="Z3966" t="s">
        <v>10646</v>
      </c>
    </row>
    <row r="3967" spans="1:26">
      <c r="A3967" s="4">
        <v>455000000</v>
      </c>
      <c r="B3967" s="4">
        <v>485430000</v>
      </c>
      <c r="C3967" s="4">
        <v>516880000</v>
      </c>
      <c r="E3967" s="6">
        <v>482020000</v>
      </c>
      <c r="F3967" s="6">
        <v>458000000</v>
      </c>
      <c r="G3967" s="6">
        <v>537690000</v>
      </c>
      <c r="I3967" s="8">
        <f t="shared" si="610"/>
        <v>455298210</v>
      </c>
      <c r="J3967" s="8">
        <f t="shared" si="611"/>
        <v>485728210</v>
      </c>
      <c r="K3967" s="8">
        <f t="shared" si="612"/>
        <v>517178210</v>
      </c>
      <c r="L3967" s="1"/>
      <c r="M3967" s="10">
        <f t="shared" si="613"/>
        <v>482318210</v>
      </c>
      <c r="N3967" s="10">
        <f t="shared" si="614"/>
        <v>458298210</v>
      </c>
      <c r="O3967" s="10">
        <f t="shared" si="615"/>
        <v>537988210</v>
      </c>
      <c r="Q3967" s="1">
        <f t="shared" si="616"/>
        <v>486068210</v>
      </c>
      <c r="R3967" s="1">
        <f t="shared" si="617"/>
        <v>492868210</v>
      </c>
      <c r="T3967" s="1">
        <f t="shared" si="618"/>
        <v>1.0139898060809203</v>
      </c>
      <c r="U3967">
        <f t="shared" si="619"/>
        <v>0.829570944859228</v>
      </c>
      <c r="Y3967" t="s">
        <v>8905</v>
      </c>
      <c r="Z3967" t="s">
        <v>8906</v>
      </c>
    </row>
    <row r="3968" spans="1:26">
      <c r="A3968" s="4">
        <v>75563000</v>
      </c>
      <c r="B3968" s="4">
        <v>80819000</v>
      </c>
      <c r="C3968" s="4">
        <v>80588000</v>
      </c>
      <c r="E3968" s="6">
        <v>85564000</v>
      </c>
      <c r="F3968" s="6">
        <v>73427000</v>
      </c>
      <c r="G3968" s="6">
        <v>81309000</v>
      </c>
      <c r="I3968" s="8">
        <f t="shared" si="610"/>
        <v>75861210</v>
      </c>
      <c r="J3968" s="8">
        <f t="shared" si="611"/>
        <v>81117210</v>
      </c>
      <c r="K3968" s="8">
        <f t="shared" si="612"/>
        <v>80886210</v>
      </c>
      <c r="L3968" s="1"/>
      <c r="M3968" s="10">
        <f t="shared" si="613"/>
        <v>85862210</v>
      </c>
      <c r="N3968" s="10">
        <f t="shared" si="614"/>
        <v>73725210</v>
      </c>
      <c r="O3968" s="10">
        <f t="shared" si="615"/>
        <v>81607210</v>
      </c>
      <c r="Q3968" s="1">
        <f t="shared" si="616"/>
        <v>79288210</v>
      </c>
      <c r="R3968" s="1">
        <f t="shared" si="617"/>
        <v>80398210</v>
      </c>
      <c r="T3968" s="1">
        <f t="shared" si="618"/>
        <v>1.0139995593291866</v>
      </c>
      <c r="U3968">
        <f t="shared" si="619"/>
        <v>0.79250235460060892</v>
      </c>
      <c r="Y3968" t="s">
        <v>12865</v>
      </c>
      <c r="Z3968" t="s">
        <v>12866</v>
      </c>
    </row>
    <row r="3969" spans="1:26">
      <c r="A3969" s="4">
        <v>356560000</v>
      </c>
      <c r="B3969" s="4">
        <v>464090000</v>
      </c>
      <c r="C3969" s="4">
        <v>447360000</v>
      </c>
      <c r="E3969" s="6">
        <v>429080000</v>
      </c>
      <c r="F3969" s="6">
        <v>392610000</v>
      </c>
      <c r="G3969" s="6">
        <v>464090000</v>
      </c>
      <c r="I3969" s="8">
        <f t="shared" si="610"/>
        <v>356858210</v>
      </c>
      <c r="J3969" s="8">
        <f t="shared" si="611"/>
        <v>464388210</v>
      </c>
      <c r="K3969" s="8">
        <f t="shared" si="612"/>
        <v>447658210</v>
      </c>
      <c r="L3969" s="1"/>
      <c r="M3969" s="10">
        <f t="shared" si="613"/>
        <v>429378210</v>
      </c>
      <c r="N3969" s="10">
        <f t="shared" si="614"/>
        <v>392908210</v>
      </c>
      <c r="O3969" s="10">
        <f t="shared" si="615"/>
        <v>464388210</v>
      </c>
      <c r="Q3969" s="1">
        <f t="shared" si="616"/>
        <v>422968210</v>
      </c>
      <c r="R3969" s="1">
        <f t="shared" si="617"/>
        <v>428891543.33333331</v>
      </c>
      <c r="T3969" s="1">
        <f t="shared" si="618"/>
        <v>1.0140042045555464</v>
      </c>
      <c r="U3969">
        <f t="shared" si="619"/>
        <v>0.88739388901712823</v>
      </c>
      <c r="Y3969" t="s">
        <v>2828</v>
      </c>
      <c r="Z3969" t="s">
        <v>2829</v>
      </c>
    </row>
    <row r="3970" spans="1:26">
      <c r="A3970" s="4">
        <v>98968000</v>
      </c>
      <c r="B3970" s="4">
        <v>111740000</v>
      </c>
      <c r="C3970" s="4">
        <v>126860000</v>
      </c>
      <c r="E3970" s="6">
        <v>118970000</v>
      </c>
      <c r="F3970" s="6">
        <v>105210000</v>
      </c>
      <c r="G3970" s="6">
        <v>118150000</v>
      </c>
      <c r="I3970" s="8">
        <f t="shared" si="610"/>
        <v>99266210</v>
      </c>
      <c r="J3970" s="8">
        <f t="shared" si="611"/>
        <v>112038210</v>
      </c>
      <c r="K3970" s="8">
        <f t="shared" si="612"/>
        <v>127158210</v>
      </c>
      <c r="L3970" s="1"/>
      <c r="M3970" s="10">
        <f t="shared" si="613"/>
        <v>119268210</v>
      </c>
      <c r="N3970" s="10">
        <f t="shared" si="614"/>
        <v>105508210</v>
      </c>
      <c r="O3970" s="10">
        <f t="shared" si="615"/>
        <v>118448210</v>
      </c>
      <c r="Q3970" s="1">
        <f t="shared" si="616"/>
        <v>112820876.66666667</v>
      </c>
      <c r="R3970" s="1">
        <f t="shared" si="617"/>
        <v>114408210</v>
      </c>
      <c r="T3970" s="1">
        <f t="shared" si="618"/>
        <v>1.0140695000804076</v>
      </c>
      <c r="U3970">
        <f t="shared" si="619"/>
        <v>0.87154543009920615</v>
      </c>
      <c r="Y3970" t="s">
        <v>2658</v>
      </c>
      <c r="Z3970" t="s">
        <v>2659</v>
      </c>
    </row>
    <row r="3971" spans="1:26">
      <c r="A3971" s="4">
        <v>23707000000</v>
      </c>
      <c r="B3971" s="4">
        <v>24576000000</v>
      </c>
      <c r="C3971" s="4">
        <v>24273000000</v>
      </c>
      <c r="E3971" s="6">
        <v>24296000000</v>
      </c>
      <c r="F3971" s="6">
        <v>24089000000</v>
      </c>
      <c r="G3971" s="6">
        <v>25195000000</v>
      </c>
      <c r="I3971" s="8">
        <f t="shared" ref="I3971:I4034" si="620">A3971+298210</f>
        <v>23707298210</v>
      </c>
      <c r="J3971" s="8">
        <f t="shared" ref="J3971:J4034" si="621">B3971+298210</f>
        <v>24576298210</v>
      </c>
      <c r="K3971" s="8">
        <f t="shared" ref="K3971:K4034" si="622">C3971+298210</f>
        <v>24273298210</v>
      </c>
      <c r="L3971" s="1"/>
      <c r="M3971" s="10">
        <f t="shared" ref="M3971:M4034" si="623">E3971+298210</f>
        <v>24296298210</v>
      </c>
      <c r="N3971" s="10">
        <f t="shared" ref="N3971:N4034" si="624">F3971+298210</f>
        <v>24089298210</v>
      </c>
      <c r="O3971" s="10">
        <f t="shared" ref="O3971:O4034" si="625">G3971+298210</f>
        <v>25195298210</v>
      </c>
      <c r="Q3971" s="1">
        <f t="shared" ref="Q3971:Q4034" si="626">AVERAGE(I3971:K3971)</f>
        <v>24185631543.333332</v>
      </c>
      <c r="R3971" s="1">
        <f t="shared" ref="R3971:R4034" si="627">AVERAGE(M3971:O3971)</f>
        <v>24526964876.666668</v>
      </c>
      <c r="T3971" s="1">
        <f t="shared" ref="T3971:T4034" si="628">R3971/Q3971</f>
        <v>1.0141130626554766</v>
      </c>
      <c r="U3971">
        <f t="shared" ref="U3971:U4034" si="629">_xlfn.T.TEST(M3971:O3971, I3971:K3971, 2, 2)</f>
        <v>0.46629034869927788</v>
      </c>
      <c r="Y3971" t="s">
        <v>4074</v>
      </c>
      <c r="Z3971" t="s">
        <v>4075</v>
      </c>
    </row>
    <row r="3972" spans="1:26">
      <c r="A3972" s="4">
        <v>1286600000</v>
      </c>
      <c r="B3972" s="4">
        <v>1475000000</v>
      </c>
      <c r="C3972" s="4">
        <v>1543700000</v>
      </c>
      <c r="E3972" s="6">
        <v>1436400000</v>
      </c>
      <c r="F3972" s="6">
        <v>1434700000</v>
      </c>
      <c r="G3972" s="6">
        <v>1495100000</v>
      </c>
      <c r="I3972" s="8">
        <f t="shared" si="620"/>
        <v>1286898210</v>
      </c>
      <c r="J3972" s="8">
        <f t="shared" si="621"/>
        <v>1475298210</v>
      </c>
      <c r="K3972" s="8">
        <f t="shared" si="622"/>
        <v>1543998210</v>
      </c>
      <c r="L3972" s="1"/>
      <c r="M3972" s="10">
        <f t="shared" si="623"/>
        <v>1436698210</v>
      </c>
      <c r="N3972" s="10">
        <f t="shared" si="624"/>
        <v>1434998210</v>
      </c>
      <c r="O3972" s="10">
        <f t="shared" si="625"/>
        <v>1495398210</v>
      </c>
      <c r="Q3972" s="1">
        <f t="shared" si="626"/>
        <v>1435398210</v>
      </c>
      <c r="R3972" s="1">
        <f t="shared" si="627"/>
        <v>1455698210</v>
      </c>
      <c r="T3972" s="1">
        <f t="shared" si="628"/>
        <v>1.0141424169673445</v>
      </c>
      <c r="U3972">
        <f t="shared" si="629"/>
        <v>0.8107621281910069</v>
      </c>
      <c r="Z3972" t="s">
        <v>1040</v>
      </c>
    </row>
    <row r="3973" spans="1:26">
      <c r="A3973" s="4">
        <v>607130000</v>
      </c>
      <c r="B3973" s="4">
        <v>661630000</v>
      </c>
      <c r="C3973" s="4">
        <v>586400000</v>
      </c>
      <c r="E3973" s="6">
        <v>675510000</v>
      </c>
      <c r="F3973" s="6">
        <v>617090000</v>
      </c>
      <c r="G3973" s="6">
        <v>588910000</v>
      </c>
      <c r="I3973" s="8">
        <f t="shared" si="620"/>
        <v>607428210</v>
      </c>
      <c r="J3973" s="8">
        <f t="shared" si="621"/>
        <v>661928210</v>
      </c>
      <c r="K3973" s="8">
        <f t="shared" si="622"/>
        <v>586698210</v>
      </c>
      <c r="L3973" s="1"/>
      <c r="M3973" s="10">
        <f t="shared" si="623"/>
        <v>675808210</v>
      </c>
      <c r="N3973" s="10">
        <f t="shared" si="624"/>
        <v>617388210</v>
      </c>
      <c r="O3973" s="10">
        <f t="shared" si="625"/>
        <v>589208210</v>
      </c>
      <c r="Q3973" s="1">
        <f t="shared" si="626"/>
        <v>618684876.66666663</v>
      </c>
      <c r="R3973" s="1">
        <f t="shared" si="627"/>
        <v>627468210</v>
      </c>
      <c r="T3973" s="1">
        <f t="shared" si="628"/>
        <v>1.0141967804040337</v>
      </c>
      <c r="U3973">
        <f t="shared" si="629"/>
        <v>0.80870999165691204</v>
      </c>
      <c r="Y3973" t="s">
        <v>2966</v>
      </c>
      <c r="Z3973" t="s">
        <v>2967</v>
      </c>
    </row>
    <row r="3974" spans="1:26">
      <c r="A3974" s="4">
        <v>199820000</v>
      </c>
      <c r="B3974" s="4">
        <v>181430000</v>
      </c>
      <c r="C3974" s="4">
        <v>185980000</v>
      </c>
      <c r="E3974" s="6">
        <v>232470000</v>
      </c>
      <c r="F3974" s="6">
        <v>164550000</v>
      </c>
      <c r="G3974" s="6">
        <v>178300000</v>
      </c>
      <c r="I3974" s="8">
        <f t="shared" si="620"/>
        <v>200118210</v>
      </c>
      <c r="J3974" s="8">
        <f t="shared" si="621"/>
        <v>181728210</v>
      </c>
      <c r="K3974" s="8">
        <f t="shared" si="622"/>
        <v>186278210</v>
      </c>
      <c r="L3974" s="1"/>
      <c r="M3974" s="10">
        <f t="shared" si="623"/>
        <v>232768210</v>
      </c>
      <c r="N3974" s="10">
        <f t="shared" si="624"/>
        <v>164848210</v>
      </c>
      <c r="O3974" s="10">
        <f t="shared" si="625"/>
        <v>178598210</v>
      </c>
      <c r="Q3974" s="1">
        <f t="shared" si="626"/>
        <v>189374876.66666666</v>
      </c>
      <c r="R3974" s="1">
        <f t="shared" si="627"/>
        <v>192071543.33333334</v>
      </c>
      <c r="T3974" s="1">
        <f t="shared" si="628"/>
        <v>1.0142398332563052</v>
      </c>
      <c r="U3974">
        <f t="shared" si="629"/>
        <v>0.90604928817869945</v>
      </c>
      <c r="Y3974" t="s">
        <v>10347</v>
      </c>
      <c r="Z3974" t="s">
        <v>10348</v>
      </c>
    </row>
    <row r="3975" spans="1:26">
      <c r="A3975" s="4">
        <v>2117800000</v>
      </c>
      <c r="B3975" s="4">
        <v>2186600000</v>
      </c>
      <c r="C3975" s="4">
        <v>1837600000</v>
      </c>
      <c r="E3975" s="6">
        <v>1962400000</v>
      </c>
      <c r="F3975" s="6">
        <v>2227700000</v>
      </c>
      <c r="G3975" s="6">
        <v>2039400000</v>
      </c>
      <c r="I3975" s="8">
        <f t="shared" si="620"/>
        <v>2118098210</v>
      </c>
      <c r="J3975" s="8">
        <f t="shared" si="621"/>
        <v>2186898210</v>
      </c>
      <c r="K3975" s="8">
        <f t="shared" si="622"/>
        <v>1837898210</v>
      </c>
      <c r="L3975" s="1"/>
      <c r="M3975" s="10">
        <f t="shared" si="623"/>
        <v>1962698210</v>
      </c>
      <c r="N3975" s="10">
        <f t="shared" si="624"/>
        <v>2227998210</v>
      </c>
      <c r="O3975" s="10">
        <f t="shared" si="625"/>
        <v>2039698210</v>
      </c>
      <c r="Q3975" s="1">
        <f t="shared" si="626"/>
        <v>2047631543.3333333</v>
      </c>
      <c r="R3975" s="1">
        <f t="shared" si="627"/>
        <v>2076798210</v>
      </c>
      <c r="T3975" s="1">
        <f t="shared" si="628"/>
        <v>1.0142440991210686</v>
      </c>
      <c r="U3975">
        <f t="shared" si="629"/>
        <v>0.83675473746407747</v>
      </c>
      <c r="Y3975" t="s">
        <v>8811</v>
      </c>
      <c r="Z3975" t="s">
        <v>8812</v>
      </c>
    </row>
    <row r="3976" spans="1:26">
      <c r="A3976" s="4">
        <v>871830000</v>
      </c>
      <c r="B3976" s="4">
        <v>896270000</v>
      </c>
      <c r="C3976" s="4">
        <v>942800000</v>
      </c>
      <c r="E3976" s="6">
        <v>829150000</v>
      </c>
      <c r="F3976" s="6">
        <v>980520000</v>
      </c>
      <c r="G3976" s="6">
        <v>940200000</v>
      </c>
      <c r="I3976" s="8">
        <f t="shared" si="620"/>
        <v>872128210</v>
      </c>
      <c r="J3976" s="8">
        <f t="shared" si="621"/>
        <v>896568210</v>
      </c>
      <c r="K3976" s="8">
        <f t="shared" si="622"/>
        <v>943098210</v>
      </c>
      <c r="L3976" s="1"/>
      <c r="M3976" s="10">
        <f t="shared" si="623"/>
        <v>829448210</v>
      </c>
      <c r="N3976" s="10">
        <f t="shared" si="624"/>
        <v>980818210</v>
      </c>
      <c r="O3976" s="10">
        <f t="shared" si="625"/>
        <v>940498210</v>
      </c>
      <c r="Q3976" s="1">
        <f t="shared" si="626"/>
        <v>903931543.33333337</v>
      </c>
      <c r="R3976" s="1">
        <f t="shared" si="627"/>
        <v>916921543.33333337</v>
      </c>
      <c r="T3976" s="1">
        <f t="shared" si="628"/>
        <v>1.0143705572571327</v>
      </c>
      <c r="U3976">
        <f t="shared" si="629"/>
        <v>0.80715290176517174</v>
      </c>
      <c r="Y3976" t="s">
        <v>1524</v>
      </c>
      <c r="Z3976" t="s">
        <v>1525</v>
      </c>
    </row>
    <row r="3977" spans="1:26">
      <c r="A3977" s="4">
        <v>8050300000</v>
      </c>
      <c r="B3977" s="4">
        <v>8445000000</v>
      </c>
      <c r="C3977" s="4">
        <v>8287100000</v>
      </c>
      <c r="E3977" s="6">
        <v>8374600000</v>
      </c>
      <c r="F3977" s="6">
        <v>8043100000</v>
      </c>
      <c r="G3977" s="6">
        <v>8723000000</v>
      </c>
      <c r="I3977" s="8">
        <f t="shared" si="620"/>
        <v>8050598210</v>
      </c>
      <c r="J3977" s="8">
        <f t="shared" si="621"/>
        <v>8445298210</v>
      </c>
      <c r="K3977" s="8">
        <f t="shared" si="622"/>
        <v>8287398210</v>
      </c>
      <c r="L3977" s="1"/>
      <c r="M3977" s="10">
        <f t="shared" si="623"/>
        <v>8374898210</v>
      </c>
      <c r="N3977" s="10">
        <f t="shared" si="624"/>
        <v>8043398210</v>
      </c>
      <c r="O3977" s="10">
        <f t="shared" si="625"/>
        <v>8723298210</v>
      </c>
      <c r="Q3977" s="1">
        <f t="shared" si="626"/>
        <v>8261098210</v>
      </c>
      <c r="R3977" s="1">
        <f t="shared" si="627"/>
        <v>8380531543.333333</v>
      </c>
      <c r="T3977" s="1">
        <f t="shared" si="628"/>
        <v>1.0144573191478052</v>
      </c>
      <c r="U3977">
        <f t="shared" si="629"/>
        <v>0.62711910800446713</v>
      </c>
      <c r="Y3977" t="s">
        <v>7918</v>
      </c>
      <c r="Z3977" t="s">
        <v>7919</v>
      </c>
    </row>
    <row r="3978" spans="1:26">
      <c r="A3978" s="4">
        <v>9633800000</v>
      </c>
      <c r="B3978" s="4">
        <v>9813200000</v>
      </c>
      <c r="C3978" s="4">
        <v>7649100000</v>
      </c>
      <c r="E3978" s="6">
        <v>8942900000</v>
      </c>
      <c r="F3978" s="6">
        <v>8445500000</v>
      </c>
      <c r="G3978" s="6">
        <v>10102000000</v>
      </c>
      <c r="I3978" s="8">
        <f t="shared" si="620"/>
        <v>9634098210</v>
      </c>
      <c r="J3978" s="8">
        <f t="shared" si="621"/>
        <v>9813498210</v>
      </c>
      <c r="K3978" s="8">
        <f t="shared" si="622"/>
        <v>7649398210</v>
      </c>
      <c r="L3978" s="1"/>
      <c r="M3978" s="10">
        <f t="shared" si="623"/>
        <v>8943198210</v>
      </c>
      <c r="N3978" s="10">
        <f t="shared" si="624"/>
        <v>8445798210</v>
      </c>
      <c r="O3978" s="10">
        <f t="shared" si="625"/>
        <v>10102298210</v>
      </c>
      <c r="Q3978" s="1">
        <f t="shared" si="626"/>
        <v>9032331543.333334</v>
      </c>
      <c r="R3978" s="1">
        <f t="shared" si="627"/>
        <v>9163764876.666666</v>
      </c>
      <c r="T3978" s="1">
        <f t="shared" si="628"/>
        <v>1.0145514292409186</v>
      </c>
      <c r="U3978">
        <f t="shared" si="629"/>
        <v>0.88453515113434622</v>
      </c>
      <c r="Y3978" t="s">
        <v>3953</v>
      </c>
      <c r="Z3978" t="s">
        <v>3954</v>
      </c>
    </row>
    <row r="3979" spans="1:26">
      <c r="A3979" s="4">
        <v>2428400000</v>
      </c>
      <c r="B3979" s="4">
        <v>2213800000</v>
      </c>
      <c r="C3979" s="4">
        <v>2194000000</v>
      </c>
      <c r="E3979" s="6">
        <v>2465300000</v>
      </c>
      <c r="F3979" s="6">
        <v>2077800000</v>
      </c>
      <c r="G3979" s="6">
        <v>2392900000</v>
      </c>
      <c r="I3979" s="8">
        <f t="shared" si="620"/>
        <v>2428698210</v>
      </c>
      <c r="J3979" s="8">
        <f t="shared" si="621"/>
        <v>2214098210</v>
      </c>
      <c r="K3979" s="8">
        <f t="shared" si="622"/>
        <v>2194298210</v>
      </c>
      <c r="L3979" s="1"/>
      <c r="M3979" s="10">
        <f t="shared" si="623"/>
        <v>2465598210</v>
      </c>
      <c r="N3979" s="10">
        <f t="shared" si="624"/>
        <v>2078098210</v>
      </c>
      <c r="O3979" s="10">
        <f t="shared" si="625"/>
        <v>2393198210</v>
      </c>
      <c r="Q3979" s="1">
        <f t="shared" si="626"/>
        <v>2279031543.3333335</v>
      </c>
      <c r="R3979" s="1">
        <f t="shared" si="627"/>
        <v>2312298210</v>
      </c>
      <c r="T3979" s="1">
        <f t="shared" si="628"/>
        <v>1.0145968434548345</v>
      </c>
      <c r="U3979">
        <f t="shared" si="629"/>
        <v>0.8246446509464308</v>
      </c>
      <c r="Y3979" t="s">
        <v>5731</v>
      </c>
      <c r="Z3979" t="s">
        <v>5732</v>
      </c>
    </row>
    <row r="3980" spans="1:26">
      <c r="A3980" s="4">
        <v>2663500000</v>
      </c>
      <c r="B3980" s="4">
        <v>2488600000</v>
      </c>
      <c r="C3980" s="4">
        <v>2315800000</v>
      </c>
      <c r="E3980" s="6">
        <v>2330500000</v>
      </c>
      <c r="F3980" s="6">
        <v>2638200000</v>
      </c>
      <c r="G3980" s="6">
        <v>2608300000</v>
      </c>
      <c r="I3980" s="8">
        <f t="shared" si="620"/>
        <v>2663798210</v>
      </c>
      <c r="J3980" s="8">
        <f t="shared" si="621"/>
        <v>2488898210</v>
      </c>
      <c r="K3980" s="8">
        <f t="shared" si="622"/>
        <v>2316098210</v>
      </c>
      <c r="L3980" s="1"/>
      <c r="M3980" s="10">
        <f t="shared" si="623"/>
        <v>2330798210</v>
      </c>
      <c r="N3980" s="10">
        <f t="shared" si="624"/>
        <v>2638498210</v>
      </c>
      <c r="O3980" s="10">
        <f t="shared" si="625"/>
        <v>2608598210</v>
      </c>
      <c r="Q3980" s="1">
        <f t="shared" si="626"/>
        <v>2489598210</v>
      </c>
      <c r="R3980" s="1">
        <f t="shared" si="627"/>
        <v>2525964876.6666665</v>
      </c>
      <c r="T3980" s="1">
        <f t="shared" si="628"/>
        <v>1.0146074440930235</v>
      </c>
      <c r="U3980">
        <f t="shared" si="629"/>
        <v>0.80821065450658747</v>
      </c>
      <c r="Y3980" t="s">
        <v>7266</v>
      </c>
      <c r="Z3980" t="s">
        <v>7267</v>
      </c>
    </row>
    <row r="3981" spans="1:26">
      <c r="A3981" s="4">
        <v>1439300000</v>
      </c>
      <c r="B3981" s="4">
        <v>1499400000</v>
      </c>
      <c r="C3981" s="4">
        <v>1216300000</v>
      </c>
      <c r="E3981" s="6">
        <v>1375400000</v>
      </c>
      <c r="F3981" s="6">
        <v>1313100000</v>
      </c>
      <c r="G3981" s="6">
        <v>1527300000</v>
      </c>
      <c r="I3981" s="8">
        <f t="shared" si="620"/>
        <v>1439598210</v>
      </c>
      <c r="J3981" s="8">
        <f t="shared" si="621"/>
        <v>1499698210</v>
      </c>
      <c r="K3981" s="8">
        <f t="shared" si="622"/>
        <v>1216598210</v>
      </c>
      <c r="L3981" s="1"/>
      <c r="M3981" s="10">
        <f t="shared" si="623"/>
        <v>1375698210</v>
      </c>
      <c r="N3981" s="10">
        <f t="shared" si="624"/>
        <v>1313398210</v>
      </c>
      <c r="O3981" s="10">
        <f t="shared" si="625"/>
        <v>1527598210</v>
      </c>
      <c r="Q3981" s="1">
        <f t="shared" si="626"/>
        <v>1385298210</v>
      </c>
      <c r="R3981" s="1">
        <f t="shared" si="627"/>
        <v>1405564876.6666667</v>
      </c>
      <c r="T3981" s="1">
        <f t="shared" si="628"/>
        <v>1.014629822315779</v>
      </c>
      <c r="U3981">
        <f t="shared" si="629"/>
        <v>0.85907696854794491</v>
      </c>
      <c r="Y3981" t="s">
        <v>10480</v>
      </c>
      <c r="Z3981" t="s">
        <v>10481</v>
      </c>
    </row>
    <row r="3982" spans="1:26">
      <c r="A3982" s="4">
        <v>36037000</v>
      </c>
      <c r="B3982" s="4">
        <v>24717000</v>
      </c>
      <c r="C3982" s="4">
        <v>28907000</v>
      </c>
      <c r="E3982" s="6">
        <v>34308000</v>
      </c>
      <c r="F3982" s="6">
        <v>22536000</v>
      </c>
      <c r="G3982" s="6">
        <v>34146000</v>
      </c>
      <c r="I3982" s="8">
        <f t="shared" si="620"/>
        <v>36335210</v>
      </c>
      <c r="J3982" s="8">
        <f t="shared" si="621"/>
        <v>25015210</v>
      </c>
      <c r="K3982" s="8">
        <f t="shared" si="622"/>
        <v>29205210</v>
      </c>
      <c r="L3982" s="1"/>
      <c r="M3982" s="10">
        <f t="shared" si="623"/>
        <v>34606210</v>
      </c>
      <c r="N3982" s="10">
        <f t="shared" si="624"/>
        <v>22834210</v>
      </c>
      <c r="O3982" s="10">
        <f t="shared" si="625"/>
        <v>34444210</v>
      </c>
      <c r="Q3982" s="1">
        <f t="shared" si="626"/>
        <v>30185210</v>
      </c>
      <c r="R3982" s="1">
        <f t="shared" si="627"/>
        <v>30628210</v>
      </c>
      <c r="T3982" s="1">
        <f t="shared" si="628"/>
        <v>1.0146760615546488</v>
      </c>
      <c r="U3982">
        <f t="shared" si="629"/>
        <v>0.93507624637582043</v>
      </c>
      <c r="Y3982" t="s">
        <v>11773</v>
      </c>
      <c r="Z3982" t="s">
        <v>11774</v>
      </c>
    </row>
    <row r="3983" spans="1:26">
      <c r="A3983" s="4">
        <v>249680000</v>
      </c>
      <c r="B3983" s="4">
        <v>388720000</v>
      </c>
      <c r="C3983" s="4">
        <v>319680000</v>
      </c>
      <c r="E3983" s="6">
        <v>323170000</v>
      </c>
      <c r="F3983" s="6">
        <v>347910000</v>
      </c>
      <c r="G3983" s="6">
        <v>301150000</v>
      </c>
      <c r="I3983" s="8">
        <f t="shared" si="620"/>
        <v>249978210</v>
      </c>
      <c r="J3983" s="8">
        <f t="shared" si="621"/>
        <v>389018210</v>
      </c>
      <c r="K3983" s="8">
        <f t="shared" si="622"/>
        <v>319978210</v>
      </c>
      <c r="L3983" s="1"/>
      <c r="M3983" s="10">
        <f t="shared" si="623"/>
        <v>323468210</v>
      </c>
      <c r="N3983" s="10">
        <f t="shared" si="624"/>
        <v>348208210</v>
      </c>
      <c r="O3983" s="10">
        <f t="shared" si="625"/>
        <v>301448210</v>
      </c>
      <c r="Q3983" s="1">
        <f t="shared" si="626"/>
        <v>319658210</v>
      </c>
      <c r="R3983" s="1">
        <f t="shared" si="627"/>
        <v>324374876.66666669</v>
      </c>
      <c r="T3983" s="1">
        <f t="shared" si="628"/>
        <v>1.0147553434234231</v>
      </c>
      <c r="U3983">
        <f t="shared" si="629"/>
        <v>0.91668336013960183</v>
      </c>
      <c r="Y3983" t="s">
        <v>11174</v>
      </c>
      <c r="Z3983" t="s">
        <v>11175</v>
      </c>
    </row>
    <row r="3984" spans="1:26">
      <c r="A3984" s="4">
        <v>929450000</v>
      </c>
      <c r="B3984" s="4">
        <v>1033700000</v>
      </c>
      <c r="C3984" s="4">
        <v>842080000</v>
      </c>
      <c r="E3984" s="6">
        <v>896240000</v>
      </c>
      <c r="F3984" s="6">
        <v>911730000</v>
      </c>
      <c r="G3984" s="6">
        <v>1038700000</v>
      </c>
      <c r="I3984" s="8">
        <f t="shared" si="620"/>
        <v>929748210</v>
      </c>
      <c r="J3984" s="8">
        <f t="shared" si="621"/>
        <v>1033998210</v>
      </c>
      <c r="K3984" s="8">
        <f t="shared" si="622"/>
        <v>842378210</v>
      </c>
      <c r="L3984" s="1"/>
      <c r="M3984" s="10">
        <f t="shared" si="623"/>
        <v>896538210</v>
      </c>
      <c r="N3984" s="10">
        <f t="shared" si="624"/>
        <v>912028210</v>
      </c>
      <c r="O3984" s="10">
        <f t="shared" si="625"/>
        <v>1038998210</v>
      </c>
      <c r="Q3984" s="1">
        <f t="shared" si="626"/>
        <v>935374876.66666663</v>
      </c>
      <c r="R3984" s="1">
        <f t="shared" si="627"/>
        <v>949188210</v>
      </c>
      <c r="T3984" s="1">
        <f t="shared" si="628"/>
        <v>1.0147676976129176</v>
      </c>
      <c r="U3984">
        <f t="shared" si="629"/>
        <v>0.85610933678634804</v>
      </c>
      <c r="Y3984" t="s">
        <v>8161</v>
      </c>
      <c r="Z3984" t="s">
        <v>8162</v>
      </c>
    </row>
    <row r="3985" spans="1:26">
      <c r="A3985" s="4">
        <v>2704000000</v>
      </c>
      <c r="B3985" s="4">
        <v>2877300000</v>
      </c>
      <c r="C3985" s="4">
        <v>2667800000</v>
      </c>
      <c r="E3985" s="6">
        <v>2977600000</v>
      </c>
      <c r="F3985" s="6">
        <v>2615200000</v>
      </c>
      <c r="G3985" s="6">
        <v>2779100000</v>
      </c>
      <c r="I3985" s="8">
        <f t="shared" si="620"/>
        <v>2704298210</v>
      </c>
      <c r="J3985" s="8">
        <f t="shared" si="621"/>
        <v>2877598210</v>
      </c>
      <c r="K3985" s="8">
        <f t="shared" si="622"/>
        <v>2668098210</v>
      </c>
      <c r="L3985" s="1"/>
      <c r="M3985" s="10">
        <f t="shared" si="623"/>
        <v>2977898210</v>
      </c>
      <c r="N3985" s="10">
        <f t="shared" si="624"/>
        <v>2615498210</v>
      </c>
      <c r="O3985" s="10">
        <f t="shared" si="625"/>
        <v>2779398210</v>
      </c>
      <c r="Q3985" s="1">
        <f t="shared" si="626"/>
        <v>2749998210</v>
      </c>
      <c r="R3985" s="1">
        <f t="shared" si="627"/>
        <v>2790931543.3333335</v>
      </c>
      <c r="T3985" s="1">
        <f t="shared" si="628"/>
        <v>1.0148848581735381</v>
      </c>
      <c r="U3985">
        <f t="shared" si="629"/>
        <v>0.75622110166705214</v>
      </c>
      <c r="Y3985" t="s">
        <v>7897</v>
      </c>
      <c r="Z3985" t="s">
        <v>7898</v>
      </c>
    </row>
    <row r="3986" spans="1:26">
      <c r="A3986" s="4">
        <v>1138600000</v>
      </c>
      <c r="B3986" s="4">
        <v>1147700000</v>
      </c>
      <c r="C3986" s="4">
        <v>1093800000</v>
      </c>
      <c r="E3986" s="6">
        <v>994040000</v>
      </c>
      <c r="F3986" s="6">
        <v>1246400000</v>
      </c>
      <c r="G3986" s="6">
        <v>1190000000</v>
      </c>
      <c r="I3986" s="8">
        <f t="shared" si="620"/>
        <v>1138898210</v>
      </c>
      <c r="J3986" s="8">
        <f t="shared" si="621"/>
        <v>1147998210</v>
      </c>
      <c r="K3986" s="8">
        <f t="shared" si="622"/>
        <v>1094098210</v>
      </c>
      <c r="L3986" s="1"/>
      <c r="M3986" s="10">
        <f t="shared" si="623"/>
        <v>994338210</v>
      </c>
      <c r="N3986" s="10">
        <f t="shared" si="624"/>
        <v>1246698210</v>
      </c>
      <c r="O3986" s="10">
        <f t="shared" si="625"/>
        <v>1190298210</v>
      </c>
      <c r="Q3986" s="1">
        <f t="shared" si="626"/>
        <v>1126998210</v>
      </c>
      <c r="R3986" s="1">
        <f t="shared" si="627"/>
        <v>1143778210</v>
      </c>
      <c r="T3986" s="1">
        <f t="shared" si="628"/>
        <v>1.0148891097173969</v>
      </c>
      <c r="U3986">
        <f t="shared" si="629"/>
        <v>0.84072490853943782</v>
      </c>
      <c r="Y3986" t="s">
        <v>8996</v>
      </c>
      <c r="Z3986" t="s">
        <v>8997</v>
      </c>
    </row>
    <row r="3987" spans="1:26">
      <c r="A3987" s="4">
        <v>77718000</v>
      </c>
      <c r="B3987" s="4">
        <v>149930000</v>
      </c>
      <c r="C3987" s="4">
        <v>142110000</v>
      </c>
      <c r="E3987" s="6">
        <v>153070000</v>
      </c>
      <c r="F3987" s="6">
        <v>102500000</v>
      </c>
      <c r="G3987" s="6">
        <v>119710000</v>
      </c>
      <c r="I3987" s="8">
        <f t="shared" si="620"/>
        <v>78016210</v>
      </c>
      <c r="J3987" s="8">
        <f t="shared" si="621"/>
        <v>150228210</v>
      </c>
      <c r="K3987" s="8">
        <f t="shared" si="622"/>
        <v>142408210</v>
      </c>
      <c r="L3987" s="1"/>
      <c r="M3987" s="10">
        <f t="shared" si="623"/>
        <v>153368210</v>
      </c>
      <c r="N3987" s="10">
        <f t="shared" si="624"/>
        <v>102798210</v>
      </c>
      <c r="O3987" s="10">
        <f t="shared" si="625"/>
        <v>120008210</v>
      </c>
      <c r="Q3987" s="1">
        <f t="shared" si="626"/>
        <v>123550876.66666667</v>
      </c>
      <c r="R3987" s="1">
        <f t="shared" si="627"/>
        <v>125391543.33333333</v>
      </c>
      <c r="T3987" s="1">
        <f t="shared" si="628"/>
        <v>1.0148980461841051</v>
      </c>
      <c r="U3987">
        <f t="shared" si="629"/>
        <v>0.94942968948675432</v>
      </c>
      <c r="Y3987" t="s">
        <v>9932</v>
      </c>
      <c r="Z3987" t="s">
        <v>9933</v>
      </c>
    </row>
    <row r="3988" spans="1:26">
      <c r="A3988" s="4">
        <v>1247800000</v>
      </c>
      <c r="B3988" s="4">
        <v>1501700000</v>
      </c>
      <c r="C3988" s="4">
        <v>1431700000</v>
      </c>
      <c r="E3988" s="6">
        <v>1468400000</v>
      </c>
      <c r="F3988" s="6">
        <v>1429700000</v>
      </c>
      <c r="G3988" s="6">
        <v>1345500000</v>
      </c>
      <c r="I3988" s="8">
        <f t="shared" si="620"/>
        <v>1248098210</v>
      </c>
      <c r="J3988" s="8">
        <f t="shared" si="621"/>
        <v>1501998210</v>
      </c>
      <c r="K3988" s="8">
        <f t="shared" si="622"/>
        <v>1431998210</v>
      </c>
      <c r="L3988" s="1"/>
      <c r="M3988" s="10">
        <f t="shared" si="623"/>
        <v>1468698210</v>
      </c>
      <c r="N3988" s="10">
        <f t="shared" si="624"/>
        <v>1429998210</v>
      </c>
      <c r="O3988" s="10">
        <f t="shared" si="625"/>
        <v>1345798210</v>
      </c>
      <c r="Q3988" s="1">
        <f t="shared" si="626"/>
        <v>1394031543.3333333</v>
      </c>
      <c r="R3988" s="1">
        <f t="shared" si="627"/>
        <v>1414831543.3333333</v>
      </c>
      <c r="T3988" s="1">
        <f t="shared" si="628"/>
        <v>1.0149207527616371</v>
      </c>
      <c r="U3988">
        <f t="shared" si="629"/>
        <v>0.8165275989544627</v>
      </c>
      <c r="Y3988" t="s">
        <v>3510</v>
      </c>
      <c r="Z3988" t="s">
        <v>3511</v>
      </c>
    </row>
    <row r="3989" spans="1:26">
      <c r="A3989" s="4">
        <v>221130000</v>
      </c>
      <c r="B3989" s="4">
        <v>273420000</v>
      </c>
      <c r="C3989" s="4">
        <v>249840000</v>
      </c>
      <c r="E3989" s="6">
        <v>249710000</v>
      </c>
      <c r="F3989" s="6">
        <v>212340000</v>
      </c>
      <c r="G3989" s="6">
        <v>293530000</v>
      </c>
      <c r="I3989" s="8">
        <f t="shared" si="620"/>
        <v>221428210</v>
      </c>
      <c r="J3989" s="8">
        <f t="shared" si="621"/>
        <v>273718210</v>
      </c>
      <c r="K3989" s="8">
        <f t="shared" si="622"/>
        <v>250138210</v>
      </c>
      <c r="L3989" s="1"/>
      <c r="M3989" s="10">
        <f t="shared" si="623"/>
        <v>250008210</v>
      </c>
      <c r="N3989" s="10">
        <f t="shared" si="624"/>
        <v>212638210</v>
      </c>
      <c r="O3989" s="10">
        <f t="shared" si="625"/>
        <v>293828210</v>
      </c>
      <c r="Q3989" s="1">
        <f t="shared" si="626"/>
        <v>248428210</v>
      </c>
      <c r="R3989" s="1">
        <f t="shared" si="627"/>
        <v>252158210</v>
      </c>
      <c r="T3989" s="1">
        <f t="shared" si="628"/>
        <v>1.0150143979220396</v>
      </c>
      <c r="U3989">
        <f t="shared" si="629"/>
        <v>0.90014407290027698</v>
      </c>
      <c r="Z3989" t="s">
        <v>779</v>
      </c>
    </row>
    <row r="3990" spans="1:26">
      <c r="A3990" s="4">
        <v>1180200000</v>
      </c>
      <c r="B3990" s="4">
        <v>1209400000</v>
      </c>
      <c r="C3990" s="4">
        <v>1122400000</v>
      </c>
      <c r="E3990" s="6">
        <v>1096200000</v>
      </c>
      <c r="F3990" s="6">
        <v>1216400000</v>
      </c>
      <c r="G3990" s="6">
        <v>1252300000</v>
      </c>
      <c r="I3990" s="8">
        <f t="shared" si="620"/>
        <v>1180498210</v>
      </c>
      <c r="J3990" s="8">
        <f t="shared" si="621"/>
        <v>1209698210</v>
      </c>
      <c r="K3990" s="8">
        <f t="shared" si="622"/>
        <v>1122698210</v>
      </c>
      <c r="L3990" s="1"/>
      <c r="M3990" s="10">
        <f t="shared" si="623"/>
        <v>1096498210</v>
      </c>
      <c r="N3990" s="10">
        <f t="shared" si="624"/>
        <v>1216698210</v>
      </c>
      <c r="O3990" s="10">
        <f t="shared" si="625"/>
        <v>1252598210</v>
      </c>
      <c r="Q3990" s="1">
        <f t="shared" si="626"/>
        <v>1170964876.6666667</v>
      </c>
      <c r="R3990" s="1">
        <f t="shared" si="627"/>
        <v>1188598210</v>
      </c>
      <c r="T3990" s="1">
        <f t="shared" si="628"/>
        <v>1.0150588063610664</v>
      </c>
      <c r="U3990">
        <f t="shared" si="629"/>
        <v>0.75901586836226131</v>
      </c>
      <c r="Y3990" t="s">
        <v>12936</v>
      </c>
      <c r="Z3990" t="s">
        <v>12937</v>
      </c>
    </row>
    <row r="3991" spans="1:26">
      <c r="A3991" s="4">
        <v>322160000</v>
      </c>
      <c r="B3991" s="4">
        <v>388650000</v>
      </c>
      <c r="C3991" s="4">
        <v>356290000</v>
      </c>
      <c r="E3991" s="6">
        <v>357480000</v>
      </c>
      <c r="F3991" s="6">
        <v>372860000</v>
      </c>
      <c r="G3991" s="6">
        <v>352870000</v>
      </c>
      <c r="I3991" s="8">
        <f t="shared" si="620"/>
        <v>322458210</v>
      </c>
      <c r="J3991" s="8">
        <f t="shared" si="621"/>
        <v>388948210</v>
      </c>
      <c r="K3991" s="8">
        <f t="shared" si="622"/>
        <v>356588210</v>
      </c>
      <c r="L3991" s="1"/>
      <c r="M3991" s="10">
        <f t="shared" si="623"/>
        <v>357778210</v>
      </c>
      <c r="N3991" s="10">
        <f t="shared" si="624"/>
        <v>373158210</v>
      </c>
      <c r="O3991" s="10">
        <f t="shared" si="625"/>
        <v>353168210</v>
      </c>
      <c r="Q3991" s="1">
        <f t="shared" si="626"/>
        <v>355998210</v>
      </c>
      <c r="R3991" s="1">
        <f t="shared" si="627"/>
        <v>361368210</v>
      </c>
      <c r="T3991" s="1">
        <f t="shared" si="628"/>
        <v>1.0150843455083665</v>
      </c>
      <c r="U3991">
        <f t="shared" si="629"/>
        <v>0.80279063513199433</v>
      </c>
      <c r="Y3991" t="s">
        <v>4422</v>
      </c>
      <c r="Z3991" t="s">
        <v>4423</v>
      </c>
    </row>
    <row r="3992" spans="1:26">
      <c r="A3992" s="4">
        <v>3061600000</v>
      </c>
      <c r="B3992" s="4">
        <v>2887900000</v>
      </c>
      <c r="C3992" s="4">
        <v>2981400000</v>
      </c>
      <c r="E3992" s="6">
        <v>2993100000</v>
      </c>
      <c r="F3992" s="6">
        <v>3213200000</v>
      </c>
      <c r="G3992" s="6">
        <v>2859800000</v>
      </c>
      <c r="I3992" s="8">
        <f t="shared" si="620"/>
        <v>3061898210</v>
      </c>
      <c r="J3992" s="8">
        <f t="shared" si="621"/>
        <v>2888198210</v>
      </c>
      <c r="K3992" s="8">
        <f t="shared" si="622"/>
        <v>2981698210</v>
      </c>
      <c r="L3992" s="1"/>
      <c r="M3992" s="10">
        <f t="shared" si="623"/>
        <v>2993398210</v>
      </c>
      <c r="N3992" s="10">
        <f t="shared" si="624"/>
        <v>3213498210</v>
      </c>
      <c r="O3992" s="10">
        <f t="shared" si="625"/>
        <v>2860098210</v>
      </c>
      <c r="Q3992" s="1">
        <f t="shared" si="626"/>
        <v>2977264876.6666665</v>
      </c>
      <c r="R3992" s="1">
        <f t="shared" si="627"/>
        <v>3022331543.3333335</v>
      </c>
      <c r="T3992" s="1">
        <f t="shared" si="628"/>
        <v>1.01513693558805</v>
      </c>
      <c r="U3992">
        <f t="shared" si="629"/>
        <v>0.71422344469191479</v>
      </c>
      <c r="Y3992" t="s">
        <v>1062</v>
      </c>
      <c r="Z3992" t="s">
        <v>1063</v>
      </c>
    </row>
    <row r="3993" spans="1:26">
      <c r="A3993" s="4">
        <v>630830000</v>
      </c>
      <c r="B3993" s="4">
        <v>703330000</v>
      </c>
      <c r="C3993" s="4">
        <v>562860000</v>
      </c>
      <c r="E3993" s="6">
        <v>599180000</v>
      </c>
      <c r="F3993" s="6">
        <v>652410000</v>
      </c>
      <c r="G3993" s="6">
        <v>674230000</v>
      </c>
      <c r="I3993" s="8">
        <f t="shared" si="620"/>
        <v>631128210</v>
      </c>
      <c r="J3993" s="8">
        <f t="shared" si="621"/>
        <v>703628210</v>
      </c>
      <c r="K3993" s="8">
        <f t="shared" si="622"/>
        <v>563158210</v>
      </c>
      <c r="L3993" s="1"/>
      <c r="M3993" s="10">
        <f t="shared" si="623"/>
        <v>599478210</v>
      </c>
      <c r="N3993" s="10">
        <f t="shared" si="624"/>
        <v>652708210</v>
      </c>
      <c r="O3993" s="10">
        <f t="shared" si="625"/>
        <v>674528210</v>
      </c>
      <c r="Q3993" s="1">
        <f t="shared" si="626"/>
        <v>632638210</v>
      </c>
      <c r="R3993" s="1">
        <f t="shared" si="627"/>
        <v>642238210</v>
      </c>
      <c r="T3993" s="1">
        <f t="shared" si="628"/>
        <v>1.0151745497636002</v>
      </c>
      <c r="U3993">
        <f t="shared" si="629"/>
        <v>0.84579828299276327</v>
      </c>
      <c r="Y3993" t="s">
        <v>2826</v>
      </c>
      <c r="Z3993" t="s">
        <v>2827</v>
      </c>
    </row>
    <row r="3994" spans="1:26">
      <c r="A3994" s="4">
        <v>3549400000</v>
      </c>
      <c r="B3994" s="4">
        <v>2978500000</v>
      </c>
      <c r="C3994" s="4">
        <v>3002500000</v>
      </c>
      <c r="E3994" s="6">
        <v>3065300000</v>
      </c>
      <c r="F3994" s="6">
        <v>3235500000</v>
      </c>
      <c r="G3994" s="6">
        <v>3374900000</v>
      </c>
      <c r="I3994" s="8">
        <f t="shared" si="620"/>
        <v>3549698210</v>
      </c>
      <c r="J3994" s="8">
        <f t="shared" si="621"/>
        <v>2978798210</v>
      </c>
      <c r="K3994" s="8">
        <f t="shared" si="622"/>
        <v>3002798210</v>
      </c>
      <c r="L3994" s="1"/>
      <c r="M3994" s="10">
        <f t="shared" si="623"/>
        <v>3065598210</v>
      </c>
      <c r="N3994" s="10">
        <f t="shared" si="624"/>
        <v>3235798210</v>
      </c>
      <c r="O3994" s="10">
        <f t="shared" si="625"/>
        <v>3375198210</v>
      </c>
      <c r="Q3994" s="1">
        <f t="shared" si="626"/>
        <v>3177098210</v>
      </c>
      <c r="R3994" s="1">
        <f t="shared" si="627"/>
        <v>3225531543.3333335</v>
      </c>
      <c r="T3994" s="1">
        <f t="shared" si="628"/>
        <v>1.0152445187816002</v>
      </c>
      <c r="U3994">
        <f t="shared" si="629"/>
        <v>0.82633287185172788</v>
      </c>
      <c r="Y3994" t="s">
        <v>6818</v>
      </c>
      <c r="Z3994" t="s">
        <v>6819</v>
      </c>
    </row>
    <row r="3995" spans="1:26">
      <c r="A3995" s="4">
        <v>18074000000</v>
      </c>
      <c r="B3995" s="4">
        <v>17863000000</v>
      </c>
      <c r="C3995" s="4">
        <v>17102000000</v>
      </c>
      <c r="E3995" s="6">
        <v>18229000000</v>
      </c>
      <c r="F3995" s="6">
        <v>17990000000</v>
      </c>
      <c r="G3995" s="6">
        <v>17629000000</v>
      </c>
      <c r="I3995" s="8">
        <f t="shared" si="620"/>
        <v>18074298210</v>
      </c>
      <c r="J3995" s="8">
        <f t="shared" si="621"/>
        <v>17863298210</v>
      </c>
      <c r="K3995" s="8">
        <f t="shared" si="622"/>
        <v>17102298210</v>
      </c>
      <c r="L3995" s="1"/>
      <c r="M3995" s="10">
        <f t="shared" si="623"/>
        <v>18229298210</v>
      </c>
      <c r="N3995" s="10">
        <f t="shared" si="624"/>
        <v>17990298210</v>
      </c>
      <c r="O3995" s="10">
        <f t="shared" si="625"/>
        <v>17629298210</v>
      </c>
      <c r="Q3995" s="1">
        <f t="shared" si="626"/>
        <v>17679964876.666668</v>
      </c>
      <c r="R3995" s="1">
        <f t="shared" si="627"/>
        <v>17949631543.333332</v>
      </c>
      <c r="T3995" s="1">
        <f t="shared" si="628"/>
        <v>1.0152526698185107</v>
      </c>
      <c r="U3995">
        <f t="shared" si="629"/>
        <v>0.47553468173864727</v>
      </c>
      <c r="Y3995" t="s">
        <v>480</v>
      </c>
      <c r="Z3995" t="s">
        <v>481</v>
      </c>
    </row>
    <row r="3996" spans="1:26">
      <c r="A3996" s="4">
        <v>43017000000</v>
      </c>
      <c r="B3996" s="4">
        <v>42997000000</v>
      </c>
      <c r="C3996" s="4">
        <v>40496000000</v>
      </c>
      <c r="E3996" s="6">
        <v>40550000000</v>
      </c>
      <c r="F3996" s="6">
        <v>43343000000</v>
      </c>
      <c r="G3996" s="6">
        <v>44567000000</v>
      </c>
      <c r="I3996" s="8">
        <f t="shared" si="620"/>
        <v>43017298210</v>
      </c>
      <c r="J3996" s="8">
        <f t="shared" si="621"/>
        <v>42997298210</v>
      </c>
      <c r="K3996" s="8">
        <f t="shared" si="622"/>
        <v>40496298210</v>
      </c>
      <c r="L3996" s="1"/>
      <c r="M3996" s="10">
        <f t="shared" si="623"/>
        <v>40550298210</v>
      </c>
      <c r="N3996" s="10">
        <f t="shared" si="624"/>
        <v>43343298210</v>
      </c>
      <c r="O3996" s="10">
        <f t="shared" si="625"/>
        <v>44567298210</v>
      </c>
      <c r="Q3996" s="1">
        <f t="shared" si="626"/>
        <v>42170298210</v>
      </c>
      <c r="R3996" s="1">
        <f t="shared" si="627"/>
        <v>42820298210</v>
      </c>
      <c r="T3996" s="1">
        <f t="shared" si="628"/>
        <v>1.0154136922808352</v>
      </c>
      <c r="U3996">
        <f t="shared" si="629"/>
        <v>0.67795138886452011</v>
      </c>
      <c r="Y3996" t="s">
        <v>12485</v>
      </c>
      <c r="Z3996" t="s">
        <v>12486</v>
      </c>
    </row>
    <row r="3997" spans="1:26">
      <c r="A3997" s="4">
        <v>28859000</v>
      </c>
      <c r="B3997" s="4">
        <v>18753000</v>
      </c>
      <c r="C3997" s="4">
        <v>20478000</v>
      </c>
      <c r="E3997" s="6">
        <v>32330000</v>
      </c>
      <c r="F3997" s="6">
        <v>17058000</v>
      </c>
      <c r="G3997" s="6">
        <v>19767000</v>
      </c>
      <c r="I3997" s="8">
        <f t="shared" si="620"/>
        <v>29157210</v>
      </c>
      <c r="J3997" s="8">
        <f t="shared" si="621"/>
        <v>19051210</v>
      </c>
      <c r="K3997" s="8">
        <f t="shared" si="622"/>
        <v>20776210</v>
      </c>
      <c r="L3997" s="1"/>
      <c r="M3997" s="10">
        <f t="shared" si="623"/>
        <v>32628210</v>
      </c>
      <c r="N3997" s="10">
        <f t="shared" si="624"/>
        <v>17356210</v>
      </c>
      <c r="O3997" s="10">
        <f t="shared" si="625"/>
        <v>20065210</v>
      </c>
      <c r="Q3997" s="1">
        <f t="shared" si="626"/>
        <v>22994876.666666668</v>
      </c>
      <c r="R3997" s="1">
        <f t="shared" si="627"/>
        <v>23349876.666666668</v>
      </c>
      <c r="T3997" s="1">
        <f t="shared" si="628"/>
        <v>1.0154382215284767</v>
      </c>
      <c r="U3997">
        <f t="shared" si="629"/>
        <v>0.95287979749337648</v>
      </c>
      <c r="Y3997" t="s">
        <v>2852</v>
      </c>
      <c r="Z3997" t="s">
        <v>2853</v>
      </c>
    </row>
    <row r="3998" spans="1:26">
      <c r="A3998" s="4">
        <v>1075900000</v>
      </c>
      <c r="B3998" s="4">
        <v>988720000</v>
      </c>
      <c r="C3998" s="4">
        <v>1031700000</v>
      </c>
      <c r="E3998" s="6">
        <v>1061800000</v>
      </c>
      <c r="F3998" s="6">
        <v>1073300000</v>
      </c>
      <c r="G3998" s="6">
        <v>1009200000</v>
      </c>
      <c r="I3998" s="8">
        <f t="shared" si="620"/>
        <v>1076198210</v>
      </c>
      <c r="J3998" s="8">
        <f t="shared" si="621"/>
        <v>989018210</v>
      </c>
      <c r="K3998" s="8">
        <f t="shared" si="622"/>
        <v>1031998210</v>
      </c>
      <c r="L3998" s="1"/>
      <c r="M3998" s="10">
        <f t="shared" si="623"/>
        <v>1062098210</v>
      </c>
      <c r="N3998" s="10">
        <f t="shared" si="624"/>
        <v>1073598210</v>
      </c>
      <c r="O3998" s="10">
        <f t="shared" si="625"/>
        <v>1009498210</v>
      </c>
      <c r="Q3998" s="1">
        <f t="shared" si="626"/>
        <v>1032404876.6666666</v>
      </c>
      <c r="R3998" s="1">
        <f t="shared" si="627"/>
        <v>1048398210</v>
      </c>
      <c r="T3998" s="1">
        <f t="shared" si="628"/>
        <v>1.0154913384223554</v>
      </c>
      <c r="U3998">
        <f t="shared" si="629"/>
        <v>0.64326388487941233</v>
      </c>
      <c r="Y3998" t="s">
        <v>3567</v>
      </c>
      <c r="Z3998" t="s">
        <v>3568</v>
      </c>
    </row>
    <row r="3999" spans="1:26">
      <c r="A3999" s="4">
        <v>3238200000</v>
      </c>
      <c r="B3999" s="4">
        <v>3387100000</v>
      </c>
      <c r="C3999" s="4">
        <v>2430700000</v>
      </c>
      <c r="E3999" s="6">
        <v>3048300000</v>
      </c>
      <c r="F3999" s="6">
        <v>3023900000</v>
      </c>
      <c r="G3999" s="6">
        <v>3124300000</v>
      </c>
      <c r="I3999" s="8">
        <f t="shared" si="620"/>
        <v>3238498210</v>
      </c>
      <c r="J3999" s="8">
        <f t="shared" si="621"/>
        <v>3387398210</v>
      </c>
      <c r="K3999" s="8">
        <f t="shared" si="622"/>
        <v>2430998210</v>
      </c>
      <c r="L3999" s="1"/>
      <c r="M3999" s="10">
        <f t="shared" si="623"/>
        <v>3048598210</v>
      </c>
      <c r="N3999" s="10">
        <f t="shared" si="624"/>
        <v>3024198210</v>
      </c>
      <c r="O3999" s="10">
        <f t="shared" si="625"/>
        <v>3124598210</v>
      </c>
      <c r="Q3999" s="1">
        <f t="shared" si="626"/>
        <v>3018964876.6666665</v>
      </c>
      <c r="R3999" s="1">
        <f t="shared" si="627"/>
        <v>3065798210</v>
      </c>
      <c r="T3999" s="1">
        <f t="shared" si="628"/>
        <v>1.0155130434591355</v>
      </c>
      <c r="U3999">
        <f t="shared" si="629"/>
        <v>0.88298347368112107</v>
      </c>
      <c r="Y3999" t="s">
        <v>4787</v>
      </c>
      <c r="Z3999" t="s">
        <v>4788</v>
      </c>
    </row>
    <row r="4000" spans="1:26">
      <c r="A4000" s="4">
        <v>186430000</v>
      </c>
      <c r="B4000" s="4">
        <v>217190000</v>
      </c>
      <c r="C4000" s="4">
        <v>236810000</v>
      </c>
      <c r="E4000" s="6">
        <v>203490000</v>
      </c>
      <c r="F4000" s="6">
        <v>225040000</v>
      </c>
      <c r="G4000" s="6">
        <v>221940000</v>
      </c>
      <c r="I4000" s="8">
        <f t="shared" si="620"/>
        <v>186728210</v>
      </c>
      <c r="J4000" s="8">
        <f t="shared" si="621"/>
        <v>217488210</v>
      </c>
      <c r="K4000" s="8">
        <f t="shared" si="622"/>
        <v>237108210</v>
      </c>
      <c r="L4000" s="1"/>
      <c r="M4000" s="10">
        <f t="shared" si="623"/>
        <v>203788210</v>
      </c>
      <c r="N4000" s="10">
        <f t="shared" si="624"/>
        <v>225338210</v>
      </c>
      <c r="O4000" s="10">
        <f t="shared" si="625"/>
        <v>222238210</v>
      </c>
      <c r="Q4000" s="1">
        <f t="shared" si="626"/>
        <v>213774876.66666666</v>
      </c>
      <c r="R4000" s="1">
        <f t="shared" si="627"/>
        <v>217121543.33333334</v>
      </c>
      <c r="T4000" s="1">
        <f t="shared" si="628"/>
        <v>1.0156550981053076</v>
      </c>
      <c r="U4000">
        <f t="shared" si="629"/>
        <v>0.84577736631897749</v>
      </c>
      <c r="Y4000" t="s">
        <v>1118</v>
      </c>
      <c r="Z4000" t="s">
        <v>1119</v>
      </c>
    </row>
    <row r="4001" spans="1:26">
      <c r="A4001" s="4">
        <v>135940000</v>
      </c>
      <c r="B4001" s="4">
        <v>211110000</v>
      </c>
      <c r="C4001" s="4">
        <v>214770000</v>
      </c>
      <c r="E4001" s="6">
        <v>265890000</v>
      </c>
      <c r="F4001" s="6">
        <v>108550000</v>
      </c>
      <c r="G4001" s="6">
        <v>196220000</v>
      </c>
      <c r="I4001" s="8">
        <f t="shared" si="620"/>
        <v>136238210</v>
      </c>
      <c r="J4001" s="8">
        <f t="shared" si="621"/>
        <v>211408210</v>
      </c>
      <c r="K4001" s="8">
        <f t="shared" si="622"/>
        <v>215068210</v>
      </c>
      <c r="L4001" s="1"/>
      <c r="M4001" s="10">
        <f t="shared" si="623"/>
        <v>266188210</v>
      </c>
      <c r="N4001" s="10">
        <f t="shared" si="624"/>
        <v>108848210</v>
      </c>
      <c r="O4001" s="10">
        <f t="shared" si="625"/>
        <v>196518210</v>
      </c>
      <c r="Q4001" s="1">
        <f t="shared" si="626"/>
        <v>187571543.33333334</v>
      </c>
      <c r="R4001" s="1">
        <f t="shared" si="627"/>
        <v>190518210</v>
      </c>
      <c r="T4001" s="1">
        <f t="shared" si="628"/>
        <v>1.0157095613455083</v>
      </c>
      <c r="U4001">
        <f t="shared" si="629"/>
        <v>0.95774542436313204</v>
      </c>
      <c r="Y4001" t="s">
        <v>10249</v>
      </c>
      <c r="Z4001" t="s">
        <v>10250</v>
      </c>
    </row>
    <row r="4002" spans="1:26">
      <c r="A4002" s="4">
        <v>869190000</v>
      </c>
      <c r="B4002" s="4">
        <v>941350000</v>
      </c>
      <c r="C4002" s="4">
        <v>903430000</v>
      </c>
      <c r="E4002" s="6">
        <v>882660000</v>
      </c>
      <c r="F4002" s="6">
        <v>874750000</v>
      </c>
      <c r="G4002" s="6">
        <v>999550000</v>
      </c>
      <c r="I4002" s="8">
        <f t="shared" si="620"/>
        <v>869488210</v>
      </c>
      <c r="J4002" s="8">
        <f t="shared" si="621"/>
        <v>941648210</v>
      </c>
      <c r="K4002" s="8">
        <f t="shared" si="622"/>
        <v>903728210</v>
      </c>
      <c r="L4002" s="1"/>
      <c r="M4002" s="10">
        <f t="shared" si="623"/>
        <v>882958210</v>
      </c>
      <c r="N4002" s="10">
        <f t="shared" si="624"/>
        <v>875048210</v>
      </c>
      <c r="O4002" s="10">
        <f t="shared" si="625"/>
        <v>999848210</v>
      </c>
      <c r="Q4002" s="1">
        <f t="shared" si="626"/>
        <v>904954876.66666663</v>
      </c>
      <c r="R4002" s="1">
        <f t="shared" si="627"/>
        <v>919284876.66666663</v>
      </c>
      <c r="T4002" s="1">
        <f t="shared" si="628"/>
        <v>1.0158350436795076</v>
      </c>
      <c r="U4002">
        <f t="shared" si="629"/>
        <v>0.76811135922780838</v>
      </c>
      <c r="Y4002" t="s">
        <v>3374</v>
      </c>
      <c r="Z4002" t="s">
        <v>3375</v>
      </c>
    </row>
    <row r="4003" spans="1:26">
      <c r="A4003" s="4">
        <v>808100000</v>
      </c>
      <c r="B4003" s="4">
        <v>859420000</v>
      </c>
      <c r="C4003" s="4">
        <v>1059900000</v>
      </c>
      <c r="E4003" s="6">
        <v>1023700000</v>
      </c>
      <c r="F4003" s="6">
        <v>911470000</v>
      </c>
      <c r="G4003" s="6">
        <v>835960000</v>
      </c>
      <c r="I4003" s="8">
        <f t="shared" si="620"/>
        <v>808398210</v>
      </c>
      <c r="J4003" s="8">
        <f t="shared" si="621"/>
        <v>859718210</v>
      </c>
      <c r="K4003" s="8">
        <f t="shared" si="622"/>
        <v>1060198210</v>
      </c>
      <c r="L4003" s="1"/>
      <c r="M4003" s="10">
        <f t="shared" si="623"/>
        <v>1023998210</v>
      </c>
      <c r="N4003" s="10">
        <f t="shared" si="624"/>
        <v>911768210</v>
      </c>
      <c r="O4003" s="10">
        <f t="shared" si="625"/>
        <v>836258210</v>
      </c>
      <c r="Q4003" s="1">
        <f t="shared" si="626"/>
        <v>909438210</v>
      </c>
      <c r="R4003" s="1">
        <f t="shared" si="627"/>
        <v>924008210</v>
      </c>
      <c r="T4003" s="1">
        <f t="shared" si="628"/>
        <v>1.0160208795273733</v>
      </c>
      <c r="U4003">
        <f t="shared" si="629"/>
        <v>0.88458829518875559</v>
      </c>
      <c r="Y4003" t="s">
        <v>8450</v>
      </c>
      <c r="Z4003" t="s">
        <v>8451</v>
      </c>
    </row>
    <row r="4004" spans="1:26">
      <c r="A4004" s="4">
        <v>840490000</v>
      </c>
      <c r="B4004" s="4">
        <v>877210000</v>
      </c>
      <c r="C4004" s="4">
        <v>1048800000</v>
      </c>
      <c r="E4004" s="6">
        <v>967270000</v>
      </c>
      <c r="F4004" s="6">
        <v>759470000</v>
      </c>
      <c r="G4004" s="6">
        <v>1084100000</v>
      </c>
      <c r="I4004" s="8">
        <f t="shared" si="620"/>
        <v>840788210</v>
      </c>
      <c r="J4004" s="8">
        <f t="shared" si="621"/>
        <v>877508210</v>
      </c>
      <c r="K4004" s="8">
        <f t="shared" si="622"/>
        <v>1049098210</v>
      </c>
      <c r="L4004" s="1"/>
      <c r="M4004" s="10">
        <f t="shared" si="623"/>
        <v>967568210</v>
      </c>
      <c r="N4004" s="10">
        <f t="shared" si="624"/>
        <v>759768210</v>
      </c>
      <c r="O4004" s="10">
        <f t="shared" si="625"/>
        <v>1084398210</v>
      </c>
      <c r="Q4004" s="1">
        <f t="shared" si="626"/>
        <v>922464876.66666663</v>
      </c>
      <c r="R4004" s="1">
        <f t="shared" si="627"/>
        <v>937244876.66666663</v>
      </c>
      <c r="T4004" s="1">
        <f t="shared" si="628"/>
        <v>1.0160222902506679</v>
      </c>
      <c r="U4004">
        <f t="shared" si="629"/>
        <v>0.90360646665368649</v>
      </c>
      <c r="Y4004" t="s">
        <v>3725</v>
      </c>
      <c r="Z4004" t="s">
        <v>3726</v>
      </c>
    </row>
    <row r="4005" spans="1:26">
      <c r="A4005" s="4">
        <v>1149500000</v>
      </c>
      <c r="B4005" s="4">
        <v>1207400000</v>
      </c>
      <c r="C4005" s="4">
        <v>1097500000</v>
      </c>
      <c r="E4005" s="6">
        <v>1166400000</v>
      </c>
      <c r="F4005" s="6">
        <v>1161100000</v>
      </c>
      <c r="G4005" s="6">
        <v>1182700000</v>
      </c>
      <c r="I4005" s="8">
        <f t="shared" si="620"/>
        <v>1149798210</v>
      </c>
      <c r="J4005" s="8">
        <f t="shared" si="621"/>
        <v>1207698210</v>
      </c>
      <c r="K4005" s="8">
        <f t="shared" si="622"/>
        <v>1097798210</v>
      </c>
      <c r="L4005" s="1"/>
      <c r="M4005" s="10">
        <f t="shared" si="623"/>
        <v>1166698210</v>
      </c>
      <c r="N4005" s="10">
        <f t="shared" si="624"/>
        <v>1161398210</v>
      </c>
      <c r="O4005" s="10">
        <f t="shared" si="625"/>
        <v>1182998210</v>
      </c>
      <c r="Q4005" s="1">
        <f t="shared" si="626"/>
        <v>1151764876.6666667</v>
      </c>
      <c r="R4005" s="1">
        <f t="shared" si="627"/>
        <v>1170364876.6666667</v>
      </c>
      <c r="T4005" s="1">
        <f t="shared" si="628"/>
        <v>1.0161491293725073</v>
      </c>
      <c r="U4005">
        <f t="shared" si="629"/>
        <v>0.59664728434767067</v>
      </c>
      <c r="Y4005" t="s">
        <v>4473</v>
      </c>
      <c r="Z4005" t="s">
        <v>4474</v>
      </c>
    </row>
    <row r="4006" spans="1:26">
      <c r="A4006" s="4">
        <v>151630000</v>
      </c>
      <c r="B4006" s="4">
        <v>109530000</v>
      </c>
      <c r="C4006" s="4">
        <v>148080000</v>
      </c>
      <c r="E4006" s="6">
        <v>147470000</v>
      </c>
      <c r="F4006" s="6">
        <v>134420000</v>
      </c>
      <c r="G4006" s="6">
        <v>133980000</v>
      </c>
      <c r="I4006" s="8">
        <f t="shared" si="620"/>
        <v>151928210</v>
      </c>
      <c r="J4006" s="8">
        <f t="shared" si="621"/>
        <v>109828210</v>
      </c>
      <c r="K4006" s="8">
        <f t="shared" si="622"/>
        <v>148378210</v>
      </c>
      <c r="L4006" s="1"/>
      <c r="M4006" s="10">
        <f t="shared" si="623"/>
        <v>147768210</v>
      </c>
      <c r="N4006" s="10">
        <f t="shared" si="624"/>
        <v>134718210</v>
      </c>
      <c r="O4006" s="10">
        <f t="shared" si="625"/>
        <v>134278210</v>
      </c>
      <c r="Q4006" s="1">
        <f t="shared" si="626"/>
        <v>136711543.33333334</v>
      </c>
      <c r="R4006" s="1">
        <f t="shared" si="627"/>
        <v>138921543.33333334</v>
      </c>
      <c r="T4006" s="1">
        <f t="shared" si="628"/>
        <v>1.0161654235342186</v>
      </c>
      <c r="U4006">
        <f t="shared" si="629"/>
        <v>0.88376592823429623</v>
      </c>
      <c r="Y4006" t="s">
        <v>3404</v>
      </c>
      <c r="Z4006" t="s">
        <v>3405</v>
      </c>
    </row>
    <row r="4007" spans="1:26">
      <c r="A4007" s="4">
        <v>2178200000</v>
      </c>
      <c r="B4007" s="4">
        <v>1977100000</v>
      </c>
      <c r="C4007" s="4">
        <v>2280300000</v>
      </c>
      <c r="E4007" s="6">
        <v>2041900000</v>
      </c>
      <c r="F4007" s="6">
        <v>2345600000</v>
      </c>
      <c r="G4007" s="6">
        <v>2152200000</v>
      </c>
      <c r="I4007" s="8">
        <f t="shared" si="620"/>
        <v>2178498210</v>
      </c>
      <c r="J4007" s="8">
        <f t="shared" si="621"/>
        <v>1977398210</v>
      </c>
      <c r="K4007" s="8">
        <f t="shared" si="622"/>
        <v>2280598210</v>
      </c>
      <c r="L4007" s="1"/>
      <c r="M4007" s="10">
        <f t="shared" si="623"/>
        <v>2042198210</v>
      </c>
      <c r="N4007" s="10">
        <f t="shared" si="624"/>
        <v>2345898210</v>
      </c>
      <c r="O4007" s="10">
        <f t="shared" si="625"/>
        <v>2152498210</v>
      </c>
      <c r="Q4007" s="1">
        <f t="shared" si="626"/>
        <v>2145498210</v>
      </c>
      <c r="R4007" s="1">
        <f t="shared" si="627"/>
        <v>2180198210</v>
      </c>
      <c r="T4007" s="1">
        <f t="shared" si="628"/>
        <v>1.0161733996506108</v>
      </c>
      <c r="U4007">
        <f t="shared" si="629"/>
        <v>0.79624808060649965</v>
      </c>
      <c r="Y4007" t="s">
        <v>1900</v>
      </c>
      <c r="Z4007" t="s">
        <v>1901</v>
      </c>
    </row>
    <row r="4008" spans="1:26">
      <c r="A4008" s="4">
        <v>14481000000</v>
      </c>
      <c r="B4008" s="4">
        <v>14885000000</v>
      </c>
      <c r="C4008" s="4">
        <v>14032000000</v>
      </c>
      <c r="E4008" s="6">
        <v>13734000000</v>
      </c>
      <c r="F4008" s="6">
        <v>14381000000</v>
      </c>
      <c r="G4008" s="6">
        <v>15996000000</v>
      </c>
      <c r="I4008" s="8">
        <f t="shared" si="620"/>
        <v>14481298210</v>
      </c>
      <c r="J4008" s="8">
        <f t="shared" si="621"/>
        <v>14885298210</v>
      </c>
      <c r="K4008" s="8">
        <f t="shared" si="622"/>
        <v>14032298210</v>
      </c>
      <c r="L4008" s="1"/>
      <c r="M4008" s="10">
        <f t="shared" si="623"/>
        <v>13734298210</v>
      </c>
      <c r="N4008" s="10">
        <f t="shared" si="624"/>
        <v>14381298210</v>
      </c>
      <c r="O4008" s="10">
        <f t="shared" si="625"/>
        <v>15996298210</v>
      </c>
      <c r="Q4008" s="1">
        <f t="shared" si="626"/>
        <v>14466298210</v>
      </c>
      <c r="R4008" s="1">
        <f t="shared" si="627"/>
        <v>14703964876.666666</v>
      </c>
      <c r="T4008" s="1">
        <f t="shared" si="628"/>
        <v>1.0164289898643439</v>
      </c>
      <c r="U4008">
        <f t="shared" si="629"/>
        <v>0.75670351416337434</v>
      </c>
      <c r="Y4008" t="s">
        <v>9855</v>
      </c>
      <c r="Z4008" t="s">
        <v>9856</v>
      </c>
    </row>
    <row r="4009" spans="1:26">
      <c r="A4009" s="4">
        <v>7852100000</v>
      </c>
      <c r="B4009" s="4">
        <v>8515000000</v>
      </c>
      <c r="C4009" s="4">
        <v>8062300000</v>
      </c>
      <c r="E4009" s="6">
        <v>7296100000</v>
      </c>
      <c r="F4009" s="6">
        <v>8667800000</v>
      </c>
      <c r="G4009" s="6">
        <v>8871999000</v>
      </c>
      <c r="I4009" s="8">
        <f t="shared" si="620"/>
        <v>7852398210</v>
      </c>
      <c r="J4009" s="8">
        <f t="shared" si="621"/>
        <v>8515298210</v>
      </c>
      <c r="K4009" s="8">
        <f t="shared" si="622"/>
        <v>8062598210</v>
      </c>
      <c r="L4009" s="1"/>
      <c r="M4009" s="10">
        <f t="shared" si="623"/>
        <v>7296398210</v>
      </c>
      <c r="N4009" s="10">
        <f t="shared" si="624"/>
        <v>8668098210</v>
      </c>
      <c r="O4009" s="10">
        <f t="shared" si="625"/>
        <v>8872297210</v>
      </c>
      <c r="Q4009" s="1">
        <f t="shared" si="626"/>
        <v>8143431543.333333</v>
      </c>
      <c r="R4009" s="1">
        <f t="shared" si="627"/>
        <v>8278931210</v>
      </c>
      <c r="T4009" s="1">
        <f t="shared" si="628"/>
        <v>1.0166391362100409</v>
      </c>
      <c r="U4009">
        <f t="shared" si="629"/>
        <v>0.8115296400545492</v>
      </c>
      <c r="Y4009" t="s">
        <v>8624</v>
      </c>
      <c r="Z4009" t="s">
        <v>8625</v>
      </c>
    </row>
    <row r="4010" spans="1:26">
      <c r="A4010" s="4">
        <v>1009000000</v>
      </c>
      <c r="B4010" s="4">
        <v>973350000</v>
      </c>
      <c r="C4010" s="4">
        <v>962790000</v>
      </c>
      <c r="E4010" s="6">
        <v>892720000</v>
      </c>
      <c r="F4010" s="6">
        <v>1080700000</v>
      </c>
      <c r="G4010" s="6">
        <v>1020800000</v>
      </c>
      <c r="I4010" s="8">
        <f t="shared" si="620"/>
        <v>1009298210</v>
      </c>
      <c r="J4010" s="8">
        <f t="shared" si="621"/>
        <v>973648210</v>
      </c>
      <c r="K4010" s="8">
        <f t="shared" si="622"/>
        <v>963088210</v>
      </c>
      <c r="L4010" s="1"/>
      <c r="M4010" s="10">
        <f t="shared" si="623"/>
        <v>893018210</v>
      </c>
      <c r="N4010" s="10">
        <f t="shared" si="624"/>
        <v>1080998210</v>
      </c>
      <c r="O4010" s="10">
        <f t="shared" si="625"/>
        <v>1021098210</v>
      </c>
      <c r="Q4010" s="1">
        <f t="shared" si="626"/>
        <v>982011543.33333337</v>
      </c>
      <c r="R4010" s="1">
        <f t="shared" si="627"/>
        <v>998371543.33333337</v>
      </c>
      <c r="T4010" s="1">
        <f t="shared" si="628"/>
        <v>1.0166596819671465</v>
      </c>
      <c r="U4010">
        <f t="shared" si="629"/>
        <v>0.78898820626883426</v>
      </c>
      <c r="Y4010" t="s">
        <v>10514</v>
      </c>
      <c r="Z4010" t="s">
        <v>10515</v>
      </c>
    </row>
    <row r="4011" spans="1:26">
      <c r="A4011" s="4">
        <v>256900000</v>
      </c>
      <c r="B4011" s="4">
        <v>290790000</v>
      </c>
      <c r="C4011" s="4">
        <v>243650000</v>
      </c>
      <c r="E4011" s="6">
        <v>316010000</v>
      </c>
      <c r="F4011" s="6">
        <v>172560000</v>
      </c>
      <c r="G4011" s="6">
        <v>315980000</v>
      </c>
      <c r="I4011" s="8">
        <f t="shared" si="620"/>
        <v>257198210</v>
      </c>
      <c r="J4011" s="8">
        <f t="shared" si="621"/>
        <v>291088210</v>
      </c>
      <c r="K4011" s="8">
        <f t="shared" si="622"/>
        <v>243948210</v>
      </c>
      <c r="L4011" s="1"/>
      <c r="M4011" s="10">
        <f t="shared" si="623"/>
        <v>316308210</v>
      </c>
      <c r="N4011" s="10">
        <f t="shared" si="624"/>
        <v>172858210</v>
      </c>
      <c r="O4011" s="10">
        <f t="shared" si="625"/>
        <v>316278210</v>
      </c>
      <c r="Q4011" s="1">
        <f t="shared" si="626"/>
        <v>264078210</v>
      </c>
      <c r="R4011" s="1">
        <f t="shared" si="627"/>
        <v>268481543.33333331</v>
      </c>
      <c r="T4011" s="1">
        <f t="shared" si="628"/>
        <v>1.0166743531521716</v>
      </c>
      <c r="U4011">
        <f t="shared" si="629"/>
        <v>0.93383148958681927</v>
      </c>
      <c r="Y4011" t="s">
        <v>7710</v>
      </c>
      <c r="Z4011" t="s">
        <v>7711</v>
      </c>
    </row>
    <row r="4012" spans="1:26">
      <c r="A4012" s="4">
        <v>17576000</v>
      </c>
      <c r="B4012" s="4">
        <v>24224000</v>
      </c>
      <c r="C4012" s="3">
        <v>0</v>
      </c>
      <c r="E4012" s="6">
        <v>12316000</v>
      </c>
      <c r="F4012" s="6">
        <v>10257000</v>
      </c>
      <c r="G4012" s="6">
        <v>19939000</v>
      </c>
      <c r="I4012" s="8">
        <f t="shared" si="620"/>
        <v>17874210</v>
      </c>
      <c r="J4012" s="8">
        <f t="shared" si="621"/>
        <v>24522210</v>
      </c>
      <c r="K4012" s="8">
        <f t="shared" si="622"/>
        <v>298210</v>
      </c>
      <c r="L4012" s="1"/>
      <c r="M4012" s="10">
        <f t="shared" si="623"/>
        <v>12614210</v>
      </c>
      <c r="N4012" s="10">
        <f t="shared" si="624"/>
        <v>10555210</v>
      </c>
      <c r="O4012" s="10">
        <f t="shared" si="625"/>
        <v>20237210</v>
      </c>
      <c r="Q4012" s="1">
        <f t="shared" si="626"/>
        <v>14231543.333333334</v>
      </c>
      <c r="R4012" s="1">
        <f t="shared" si="627"/>
        <v>14468876.666666666</v>
      </c>
      <c r="T4012" s="1">
        <f t="shared" si="628"/>
        <v>1.016676570332147</v>
      </c>
      <c r="U4012">
        <f t="shared" si="629"/>
        <v>0.9771930935290809</v>
      </c>
      <c r="Y4012" t="s">
        <v>8819</v>
      </c>
      <c r="Z4012" t="s">
        <v>8820</v>
      </c>
    </row>
    <row r="4013" spans="1:26">
      <c r="A4013" s="4">
        <v>558770000</v>
      </c>
      <c r="B4013" s="4">
        <v>473070000</v>
      </c>
      <c r="C4013" s="4">
        <v>516700000</v>
      </c>
      <c r="E4013" s="6">
        <v>562260000</v>
      </c>
      <c r="F4013" s="6">
        <v>539660000</v>
      </c>
      <c r="G4013" s="6">
        <v>472470000</v>
      </c>
      <c r="I4013" s="8">
        <f t="shared" si="620"/>
        <v>559068210</v>
      </c>
      <c r="J4013" s="8">
        <f t="shared" si="621"/>
        <v>473368210</v>
      </c>
      <c r="K4013" s="8">
        <f t="shared" si="622"/>
        <v>516998210</v>
      </c>
      <c r="L4013" s="1"/>
      <c r="M4013" s="10">
        <f t="shared" si="623"/>
        <v>562558210</v>
      </c>
      <c r="N4013" s="10">
        <f t="shared" si="624"/>
        <v>539958210</v>
      </c>
      <c r="O4013" s="10">
        <f t="shared" si="625"/>
        <v>472768210</v>
      </c>
      <c r="Q4013" s="1">
        <f t="shared" si="626"/>
        <v>516478210</v>
      </c>
      <c r="R4013" s="1">
        <f t="shared" si="627"/>
        <v>525094876.66666669</v>
      </c>
      <c r="T4013" s="1">
        <f t="shared" si="628"/>
        <v>1.0166835047439207</v>
      </c>
      <c r="U4013">
        <f t="shared" si="629"/>
        <v>0.8254151728082586</v>
      </c>
      <c r="Y4013" t="s">
        <v>8544</v>
      </c>
      <c r="Z4013" t="s">
        <v>8545</v>
      </c>
    </row>
    <row r="4014" spans="1:26">
      <c r="A4014" s="4">
        <v>710990000</v>
      </c>
      <c r="B4014" s="4">
        <v>807780000</v>
      </c>
      <c r="C4014" s="4">
        <v>818580000</v>
      </c>
      <c r="E4014" s="6">
        <v>677280000</v>
      </c>
      <c r="F4014" s="6">
        <v>958970000</v>
      </c>
      <c r="G4014" s="6">
        <v>740290000</v>
      </c>
      <c r="I4014" s="8">
        <f t="shared" si="620"/>
        <v>711288210</v>
      </c>
      <c r="J4014" s="8">
        <f t="shared" si="621"/>
        <v>808078210</v>
      </c>
      <c r="K4014" s="8">
        <f t="shared" si="622"/>
        <v>818878210</v>
      </c>
      <c r="L4014" s="1"/>
      <c r="M4014" s="10">
        <f t="shared" si="623"/>
        <v>677578210</v>
      </c>
      <c r="N4014" s="10">
        <f t="shared" si="624"/>
        <v>959268210</v>
      </c>
      <c r="O4014" s="10">
        <f t="shared" si="625"/>
        <v>740588210</v>
      </c>
      <c r="Q4014" s="1">
        <f t="shared" si="626"/>
        <v>779414876.66666663</v>
      </c>
      <c r="R4014" s="1">
        <f t="shared" si="627"/>
        <v>792478210</v>
      </c>
      <c r="T4014" s="1">
        <f t="shared" si="628"/>
        <v>1.0167604362251865</v>
      </c>
      <c r="U4014">
        <f t="shared" si="629"/>
        <v>0.89389825004739976</v>
      </c>
      <c r="Y4014" t="s">
        <v>8717</v>
      </c>
      <c r="Z4014" t="s">
        <v>8718</v>
      </c>
    </row>
    <row r="4015" spans="1:26">
      <c r="A4015" s="4">
        <v>179660000</v>
      </c>
      <c r="B4015" s="4">
        <v>156480000</v>
      </c>
      <c r="C4015" s="4">
        <v>126350000</v>
      </c>
      <c r="E4015" s="6">
        <v>143470000</v>
      </c>
      <c r="F4015" s="6">
        <v>180140000</v>
      </c>
      <c r="G4015" s="6">
        <v>146680000</v>
      </c>
      <c r="I4015" s="8">
        <f t="shared" si="620"/>
        <v>179958210</v>
      </c>
      <c r="J4015" s="8">
        <f t="shared" si="621"/>
        <v>156778210</v>
      </c>
      <c r="K4015" s="8">
        <f t="shared" si="622"/>
        <v>126648210</v>
      </c>
      <c r="L4015" s="1"/>
      <c r="M4015" s="10">
        <f t="shared" si="623"/>
        <v>143768210</v>
      </c>
      <c r="N4015" s="10">
        <f t="shared" si="624"/>
        <v>180438210</v>
      </c>
      <c r="O4015" s="10">
        <f t="shared" si="625"/>
        <v>146978210</v>
      </c>
      <c r="Q4015" s="1">
        <f t="shared" si="626"/>
        <v>154461543.33333334</v>
      </c>
      <c r="R4015" s="1">
        <f t="shared" si="627"/>
        <v>157061543.33333334</v>
      </c>
      <c r="T4015" s="1">
        <f t="shared" si="628"/>
        <v>1.0168326687917983</v>
      </c>
      <c r="U4015">
        <f t="shared" si="629"/>
        <v>0.89976464402763745</v>
      </c>
      <c r="Y4015" t="s">
        <v>9546</v>
      </c>
      <c r="Z4015" t="s">
        <v>9547</v>
      </c>
    </row>
    <row r="4016" spans="1:26">
      <c r="A4016" s="4">
        <v>438760000</v>
      </c>
      <c r="B4016" s="4">
        <v>480850000</v>
      </c>
      <c r="C4016" s="4">
        <v>579050000</v>
      </c>
      <c r="E4016" s="6">
        <v>394740000</v>
      </c>
      <c r="F4016" s="6">
        <v>582200000</v>
      </c>
      <c r="G4016" s="6">
        <v>547110000</v>
      </c>
      <c r="I4016" s="8">
        <f t="shared" si="620"/>
        <v>439058210</v>
      </c>
      <c r="J4016" s="8">
        <f t="shared" si="621"/>
        <v>481148210</v>
      </c>
      <c r="K4016" s="8">
        <f t="shared" si="622"/>
        <v>579348210</v>
      </c>
      <c r="L4016" s="1"/>
      <c r="M4016" s="10">
        <f t="shared" si="623"/>
        <v>395038210</v>
      </c>
      <c r="N4016" s="10">
        <f t="shared" si="624"/>
        <v>582498210</v>
      </c>
      <c r="O4016" s="10">
        <f t="shared" si="625"/>
        <v>547408210</v>
      </c>
      <c r="Q4016" s="1">
        <f t="shared" si="626"/>
        <v>499851543.33333331</v>
      </c>
      <c r="R4016" s="1">
        <f t="shared" si="627"/>
        <v>508314876.66666669</v>
      </c>
      <c r="T4016" s="1">
        <f t="shared" si="628"/>
        <v>1.0169316939123452</v>
      </c>
      <c r="U4016">
        <f t="shared" si="629"/>
        <v>0.91083649749027173</v>
      </c>
      <c r="Y4016" t="s">
        <v>7543</v>
      </c>
      <c r="Z4016" t="s">
        <v>7544</v>
      </c>
    </row>
    <row r="4017" spans="1:26">
      <c r="A4017" s="4">
        <v>4692600000</v>
      </c>
      <c r="B4017" s="4">
        <v>4364700000</v>
      </c>
      <c r="C4017" s="4">
        <v>4723200000</v>
      </c>
      <c r="E4017" s="6">
        <v>4840200000</v>
      </c>
      <c r="F4017" s="6">
        <v>4656400000</v>
      </c>
      <c r="G4017" s="6">
        <v>4517600000</v>
      </c>
      <c r="I4017" s="8">
        <f t="shared" si="620"/>
        <v>4692898210</v>
      </c>
      <c r="J4017" s="8">
        <f t="shared" si="621"/>
        <v>4364998210</v>
      </c>
      <c r="K4017" s="8">
        <f t="shared" si="622"/>
        <v>4723498210</v>
      </c>
      <c r="L4017" s="1"/>
      <c r="M4017" s="10">
        <f t="shared" si="623"/>
        <v>4840498210</v>
      </c>
      <c r="N4017" s="10">
        <f t="shared" si="624"/>
        <v>4656698210</v>
      </c>
      <c r="O4017" s="10">
        <f t="shared" si="625"/>
        <v>4517898210</v>
      </c>
      <c r="Q4017" s="1">
        <f t="shared" si="626"/>
        <v>4593798210</v>
      </c>
      <c r="R4017" s="1">
        <f t="shared" si="627"/>
        <v>4671698210</v>
      </c>
      <c r="T4017" s="1">
        <f t="shared" si="628"/>
        <v>1.0169576451639568</v>
      </c>
      <c r="U4017">
        <f t="shared" si="629"/>
        <v>0.62640416092088347</v>
      </c>
      <c r="Y4017" t="s">
        <v>5092</v>
      </c>
      <c r="Z4017" t="s">
        <v>5093</v>
      </c>
    </row>
    <row r="4018" spans="1:26">
      <c r="A4018" s="4">
        <v>1425400000</v>
      </c>
      <c r="B4018" s="4">
        <v>1263400000</v>
      </c>
      <c r="C4018" s="4">
        <v>1067100000</v>
      </c>
      <c r="E4018" s="6">
        <v>1080900000</v>
      </c>
      <c r="F4018" s="6">
        <v>1344600000</v>
      </c>
      <c r="G4018" s="6">
        <v>1394600000</v>
      </c>
      <c r="I4018" s="8">
        <f t="shared" si="620"/>
        <v>1425698210</v>
      </c>
      <c r="J4018" s="8">
        <f t="shared" si="621"/>
        <v>1263698210</v>
      </c>
      <c r="K4018" s="8">
        <f t="shared" si="622"/>
        <v>1067398210</v>
      </c>
      <c r="L4018" s="1"/>
      <c r="M4018" s="10">
        <f t="shared" si="623"/>
        <v>1081198210</v>
      </c>
      <c r="N4018" s="10">
        <f t="shared" si="624"/>
        <v>1344898210</v>
      </c>
      <c r="O4018" s="10">
        <f t="shared" si="625"/>
        <v>1394898210</v>
      </c>
      <c r="Q4018" s="1">
        <f t="shared" si="626"/>
        <v>1252264876.6666667</v>
      </c>
      <c r="R4018" s="1">
        <f t="shared" si="627"/>
        <v>1273664876.6666667</v>
      </c>
      <c r="T4018" s="1">
        <f t="shared" si="628"/>
        <v>1.017089036352248</v>
      </c>
      <c r="U4018">
        <f t="shared" si="629"/>
        <v>0.88760311609812648</v>
      </c>
      <c r="Y4018" t="s">
        <v>10470</v>
      </c>
      <c r="Z4018" t="s">
        <v>10471</v>
      </c>
    </row>
    <row r="4019" spans="1:26">
      <c r="A4019" s="4">
        <v>1533800000</v>
      </c>
      <c r="B4019" s="4">
        <v>1381300000</v>
      </c>
      <c r="C4019" s="4">
        <v>1416600000</v>
      </c>
      <c r="E4019" s="6">
        <v>1408900000</v>
      </c>
      <c r="F4019" s="6">
        <v>1596700000</v>
      </c>
      <c r="G4019" s="6">
        <v>1400300000</v>
      </c>
      <c r="I4019" s="8">
        <f t="shared" si="620"/>
        <v>1534098210</v>
      </c>
      <c r="J4019" s="8">
        <f t="shared" si="621"/>
        <v>1381598210</v>
      </c>
      <c r="K4019" s="8">
        <f t="shared" si="622"/>
        <v>1416898210</v>
      </c>
      <c r="L4019" s="1"/>
      <c r="M4019" s="10">
        <f t="shared" si="623"/>
        <v>1409198210</v>
      </c>
      <c r="N4019" s="10">
        <f t="shared" si="624"/>
        <v>1596998210</v>
      </c>
      <c r="O4019" s="10">
        <f t="shared" si="625"/>
        <v>1400598210</v>
      </c>
      <c r="Q4019" s="1">
        <f t="shared" si="626"/>
        <v>1444198210</v>
      </c>
      <c r="R4019" s="1">
        <f t="shared" si="627"/>
        <v>1468931543.3333333</v>
      </c>
      <c r="T4019" s="1">
        <f t="shared" si="628"/>
        <v>1.0171259963916817</v>
      </c>
      <c r="U4019">
        <f t="shared" si="629"/>
        <v>0.76968335492751472</v>
      </c>
      <c r="Z4019" t="s">
        <v>8229</v>
      </c>
    </row>
    <row r="4020" spans="1:26">
      <c r="A4020" s="4">
        <v>874950000</v>
      </c>
      <c r="B4020" s="4">
        <v>927200000</v>
      </c>
      <c r="C4020" s="4">
        <v>1061500000</v>
      </c>
      <c r="E4020" s="6">
        <v>991600000</v>
      </c>
      <c r="F4020" s="6">
        <v>882060000</v>
      </c>
      <c r="G4020" s="6">
        <v>1039100000</v>
      </c>
      <c r="I4020" s="8">
        <f t="shared" si="620"/>
        <v>875248210</v>
      </c>
      <c r="J4020" s="8">
        <f t="shared" si="621"/>
        <v>927498210</v>
      </c>
      <c r="K4020" s="8">
        <f t="shared" si="622"/>
        <v>1061798210</v>
      </c>
      <c r="L4020" s="1"/>
      <c r="M4020" s="10">
        <f t="shared" si="623"/>
        <v>991898210</v>
      </c>
      <c r="N4020" s="10">
        <f t="shared" si="624"/>
        <v>882358210</v>
      </c>
      <c r="O4020" s="10">
        <f t="shared" si="625"/>
        <v>1039398210</v>
      </c>
      <c r="Q4020" s="1">
        <f t="shared" si="626"/>
        <v>954848210</v>
      </c>
      <c r="R4020" s="1">
        <f t="shared" si="627"/>
        <v>971218210</v>
      </c>
      <c r="T4020" s="1">
        <f t="shared" si="628"/>
        <v>1.0171440861788912</v>
      </c>
      <c r="U4020">
        <f t="shared" si="629"/>
        <v>0.83231881249370621</v>
      </c>
      <c r="Y4020" t="s">
        <v>12942</v>
      </c>
      <c r="Z4020" t="s">
        <v>12943</v>
      </c>
    </row>
    <row r="4021" spans="1:26">
      <c r="A4021" s="4">
        <v>300800000</v>
      </c>
      <c r="B4021" s="4">
        <v>379520000</v>
      </c>
      <c r="C4021" s="4">
        <v>253420000</v>
      </c>
      <c r="E4021" s="6">
        <v>314420000</v>
      </c>
      <c r="F4021" s="6">
        <v>334430000</v>
      </c>
      <c r="G4021" s="6">
        <v>300940000</v>
      </c>
      <c r="I4021" s="8">
        <f t="shared" si="620"/>
        <v>301098210</v>
      </c>
      <c r="J4021" s="8">
        <f t="shared" si="621"/>
        <v>379818210</v>
      </c>
      <c r="K4021" s="8">
        <f t="shared" si="622"/>
        <v>253718210</v>
      </c>
      <c r="L4021" s="1"/>
      <c r="M4021" s="10">
        <f t="shared" si="623"/>
        <v>314718210</v>
      </c>
      <c r="N4021" s="10">
        <f t="shared" si="624"/>
        <v>334728210</v>
      </c>
      <c r="O4021" s="10">
        <f t="shared" si="625"/>
        <v>301238210</v>
      </c>
      <c r="Q4021" s="1">
        <f t="shared" si="626"/>
        <v>311544876.66666669</v>
      </c>
      <c r="R4021" s="1">
        <f t="shared" si="627"/>
        <v>316894876.66666669</v>
      </c>
      <c r="T4021" s="1">
        <f t="shared" si="628"/>
        <v>1.0171724858943008</v>
      </c>
      <c r="U4021">
        <f t="shared" si="629"/>
        <v>0.89495106179748296</v>
      </c>
      <c r="Y4021" t="s">
        <v>8384</v>
      </c>
      <c r="Z4021" t="s">
        <v>8385</v>
      </c>
    </row>
    <row r="4022" spans="1:26">
      <c r="A4022" s="4">
        <v>395890000</v>
      </c>
      <c r="B4022" s="4">
        <v>338490000</v>
      </c>
      <c r="C4022" s="4">
        <v>349300000</v>
      </c>
      <c r="E4022" s="6">
        <v>306140000</v>
      </c>
      <c r="F4022" s="6">
        <v>409280000</v>
      </c>
      <c r="G4022" s="6">
        <v>386940000</v>
      </c>
      <c r="I4022" s="8">
        <f t="shared" si="620"/>
        <v>396188210</v>
      </c>
      <c r="J4022" s="8">
        <f t="shared" si="621"/>
        <v>338788210</v>
      </c>
      <c r="K4022" s="8">
        <f t="shared" si="622"/>
        <v>349598210</v>
      </c>
      <c r="L4022" s="1"/>
      <c r="M4022" s="10">
        <f t="shared" si="623"/>
        <v>306438210</v>
      </c>
      <c r="N4022" s="10">
        <f t="shared" si="624"/>
        <v>409578210</v>
      </c>
      <c r="O4022" s="10">
        <f t="shared" si="625"/>
        <v>387238210</v>
      </c>
      <c r="Q4022" s="1">
        <f t="shared" si="626"/>
        <v>361524876.66666669</v>
      </c>
      <c r="R4022" s="1">
        <f t="shared" si="627"/>
        <v>367751543.33333331</v>
      </c>
      <c r="T4022" s="1">
        <f t="shared" si="628"/>
        <v>1.0172233422055981</v>
      </c>
      <c r="U4022">
        <f t="shared" si="629"/>
        <v>0.87086059967226515</v>
      </c>
      <c r="Y4022" t="s">
        <v>6411</v>
      </c>
      <c r="Z4022" t="s">
        <v>6412</v>
      </c>
    </row>
    <row r="4023" spans="1:26">
      <c r="A4023" s="4">
        <v>1499300000</v>
      </c>
      <c r="B4023" s="4">
        <v>1162500000</v>
      </c>
      <c r="C4023" s="4">
        <v>1399500000</v>
      </c>
      <c r="E4023" s="6">
        <v>1402300000</v>
      </c>
      <c r="F4023" s="6">
        <v>1427200000</v>
      </c>
      <c r="G4023" s="6">
        <v>1301900000</v>
      </c>
      <c r="I4023" s="8">
        <f t="shared" si="620"/>
        <v>1499598210</v>
      </c>
      <c r="J4023" s="8">
        <f t="shared" si="621"/>
        <v>1162798210</v>
      </c>
      <c r="K4023" s="8">
        <f t="shared" si="622"/>
        <v>1399798210</v>
      </c>
      <c r="L4023" s="1"/>
      <c r="M4023" s="10">
        <f t="shared" si="623"/>
        <v>1402598210</v>
      </c>
      <c r="N4023" s="10">
        <f t="shared" si="624"/>
        <v>1427498210</v>
      </c>
      <c r="O4023" s="10">
        <f t="shared" si="625"/>
        <v>1302198210</v>
      </c>
      <c r="Q4023" s="1">
        <f t="shared" si="626"/>
        <v>1354064876.6666667</v>
      </c>
      <c r="R4023" s="1">
        <f t="shared" si="627"/>
        <v>1377431543.3333333</v>
      </c>
      <c r="T4023" s="1">
        <f t="shared" si="628"/>
        <v>1.0172566817656394</v>
      </c>
      <c r="U4023">
        <f t="shared" si="629"/>
        <v>0.83777638830338597</v>
      </c>
      <c r="Y4023" t="s">
        <v>11408</v>
      </c>
      <c r="Z4023" t="s">
        <v>11409</v>
      </c>
    </row>
    <row r="4024" spans="1:26">
      <c r="A4024" s="4">
        <v>4093300000</v>
      </c>
      <c r="B4024" s="4">
        <v>3710700000</v>
      </c>
      <c r="C4024" s="4">
        <v>3564400000</v>
      </c>
      <c r="E4024" s="6">
        <v>3158500000</v>
      </c>
      <c r="F4024" s="6">
        <v>4698700000</v>
      </c>
      <c r="G4024" s="6">
        <v>3708700000</v>
      </c>
      <c r="I4024" s="8">
        <f t="shared" si="620"/>
        <v>4093598210</v>
      </c>
      <c r="J4024" s="8">
        <f t="shared" si="621"/>
        <v>3710998210</v>
      </c>
      <c r="K4024" s="8">
        <f t="shared" si="622"/>
        <v>3564698210</v>
      </c>
      <c r="L4024" s="1"/>
      <c r="M4024" s="10">
        <f t="shared" si="623"/>
        <v>3158798210</v>
      </c>
      <c r="N4024" s="10">
        <f t="shared" si="624"/>
        <v>4698998210</v>
      </c>
      <c r="O4024" s="10">
        <f t="shared" si="625"/>
        <v>3708998210</v>
      </c>
      <c r="Q4024" s="1">
        <f t="shared" si="626"/>
        <v>3789764876.6666665</v>
      </c>
      <c r="R4024" s="1">
        <f t="shared" si="627"/>
        <v>3855598210</v>
      </c>
      <c r="T4024" s="1">
        <f t="shared" si="628"/>
        <v>1.017371350328002</v>
      </c>
      <c r="U4024">
        <f t="shared" si="629"/>
        <v>0.89698494946816132</v>
      </c>
      <c r="Y4024" t="s">
        <v>12803</v>
      </c>
      <c r="Z4024" t="s">
        <v>12804</v>
      </c>
    </row>
    <row r="4025" spans="1:26">
      <c r="A4025" s="4">
        <v>54435000</v>
      </c>
      <c r="B4025" s="4">
        <v>75230000</v>
      </c>
      <c r="C4025" s="4">
        <v>98126000</v>
      </c>
      <c r="E4025" s="6">
        <v>107400000</v>
      </c>
      <c r="F4025" s="6">
        <v>59972000</v>
      </c>
      <c r="G4025" s="6">
        <v>64414000</v>
      </c>
      <c r="I4025" s="8">
        <f t="shared" si="620"/>
        <v>54733210</v>
      </c>
      <c r="J4025" s="8">
        <f t="shared" si="621"/>
        <v>75528210</v>
      </c>
      <c r="K4025" s="8">
        <f t="shared" si="622"/>
        <v>98424210</v>
      </c>
      <c r="L4025" s="1"/>
      <c r="M4025" s="10">
        <f t="shared" si="623"/>
        <v>107698210</v>
      </c>
      <c r="N4025" s="10">
        <f t="shared" si="624"/>
        <v>60270210</v>
      </c>
      <c r="O4025" s="10">
        <f t="shared" si="625"/>
        <v>64712210</v>
      </c>
      <c r="Q4025" s="1">
        <f t="shared" si="626"/>
        <v>76228543.333333328</v>
      </c>
      <c r="R4025" s="1">
        <f t="shared" si="627"/>
        <v>77560210</v>
      </c>
      <c r="T4025" s="1">
        <f t="shared" si="628"/>
        <v>1.0174693967434685</v>
      </c>
      <c r="U4025">
        <f t="shared" si="629"/>
        <v>0.94933896010298502</v>
      </c>
      <c r="Z4025" t="s">
        <v>2034</v>
      </c>
    </row>
    <row r="4026" spans="1:26">
      <c r="A4026" s="4">
        <v>1016600000</v>
      </c>
      <c r="B4026" s="4">
        <v>1074900000</v>
      </c>
      <c r="C4026" s="4">
        <v>1109700000</v>
      </c>
      <c r="E4026" s="6">
        <v>1280700000</v>
      </c>
      <c r="F4026" s="6">
        <v>1007100000</v>
      </c>
      <c r="G4026" s="6">
        <v>970220000</v>
      </c>
      <c r="I4026" s="8">
        <f t="shared" si="620"/>
        <v>1016898210</v>
      </c>
      <c r="J4026" s="8">
        <f t="shared" si="621"/>
        <v>1075198210</v>
      </c>
      <c r="K4026" s="8">
        <f t="shared" si="622"/>
        <v>1109998210</v>
      </c>
      <c r="L4026" s="1"/>
      <c r="M4026" s="10">
        <f t="shared" si="623"/>
        <v>1280998210</v>
      </c>
      <c r="N4026" s="10">
        <f t="shared" si="624"/>
        <v>1007398210</v>
      </c>
      <c r="O4026" s="10">
        <f t="shared" si="625"/>
        <v>970518210</v>
      </c>
      <c r="Q4026" s="1">
        <f t="shared" si="626"/>
        <v>1067364876.6666666</v>
      </c>
      <c r="R4026" s="1">
        <f t="shared" si="627"/>
        <v>1086304876.6666667</v>
      </c>
      <c r="T4026" s="1">
        <f t="shared" si="628"/>
        <v>1.0177446348610879</v>
      </c>
      <c r="U4026">
        <f t="shared" si="629"/>
        <v>0.86122188297577573</v>
      </c>
      <c r="Y4026" t="s">
        <v>1588</v>
      </c>
      <c r="Z4026" t="s">
        <v>1589</v>
      </c>
    </row>
    <row r="4027" spans="1:26">
      <c r="A4027" s="4">
        <v>324840000</v>
      </c>
      <c r="B4027" s="4">
        <v>426410000</v>
      </c>
      <c r="C4027" s="4">
        <v>301280000</v>
      </c>
      <c r="E4027" s="6">
        <v>365290000</v>
      </c>
      <c r="F4027" s="6">
        <v>297120000</v>
      </c>
      <c r="G4027" s="6">
        <v>408820000</v>
      </c>
      <c r="I4027" s="8">
        <f t="shared" si="620"/>
        <v>325138210</v>
      </c>
      <c r="J4027" s="8">
        <f t="shared" si="621"/>
        <v>426708210</v>
      </c>
      <c r="K4027" s="8">
        <f t="shared" si="622"/>
        <v>301578210</v>
      </c>
      <c r="L4027" s="1"/>
      <c r="M4027" s="10">
        <f t="shared" si="623"/>
        <v>365588210</v>
      </c>
      <c r="N4027" s="10">
        <f t="shared" si="624"/>
        <v>297418210</v>
      </c>
      <c r="O4027" s="10">
        <f t="shared" si="625"/>
        <v>409118210</v>
      </c>
      <c r="Q4027" s="1">
        <f t="shared" si="626"/>
        <v>351141543.33333331</v>
      </c>
      <c r="R4027" s="1">
        <f t="shared" si="627"/>
        <v>357374876.66666669</v>
      </c>
      <c r="T4027" s="1">
        <f t="shared" si="628"/>
        <v>1.0177516259516355</v>
      </c>
      <c r="U4027">
        <f t="shared" si="629"/>
        <v>0.90736021878417517</v>
      </c>
      <c r="Z4027" t="s">
        <v>6756</v>
      </c>
    </row>
    <row r="4028" spans="1:26">
      <c r="A4028" s="4">
        <v>4349600000</v>
      </c>
      <c r="B4028" s="4">
        <v>4302100000</v>
      </c>
      <c r="C4028" s="4">
        <v>4080000000</v>
      </c>
      <c r="E4028" s="6">
        <v>4033300000</v>
      </c>
      <c r="F4028" s="6">
        <v>4604200000</v>
      </c>
      <c r="G4028" s="6">
        <v>4321400000</v>
      </c>
      <c r="I4028" s="8">
        <f t="shared" si="620"/>
        <v>4349898210</v>
      </c>
      <c r="J4028" s="8">
        <f t="shared" si="621"/>
        <v>4302398210</v>
      </c>
      <c r="K4028" s="8">
        <f t="shared" si="622"/>
        <v>4080298210</v>
      </c>
      <c r="L4028" s="1"/>
      <c r="M4028" s="10">
        <f t="shared" si="623"/>
        <v>4033598210</v>
      </c>
      <c r="N4028" s="10">
        <f t="shared" si="624"/>
        <v>4604498210</v>
      </c>
      <c r="O4028" s="10">
        <f t="shared" si="625"/>
        <v>4321698210</v>
      </c>
      <c r="Q4028" s="1">
        <f t="shared" si="626"/>
        <v>4244198210</v>
      </c>
      <c r="R4028" s="1">
        <f t="shared" si="627"/>
        <v>4319931543.333333</v>
      </c>
      <c r="T4028" s="1">
        <f t="shared" si="628"/>
        <v>1.0178439671254969</v>
      </c>
      <c r="U4028">
        <f t="shared" si="629"/>
        <v>0.70259186276269459</v>
      </c>
      <c r="Y4028" t="s">
        <v>633</v>
      </c>
      <c r="Z4028" t="s">
        <v>634</v>
      </c>
    </row>
    <row r="4029" spans="1:26">
      <c r="A4029" s="4">
        <v>733790000</v>
      </c>
      <c r="B4029" s="4">
        <v>734750000</v>
      </c>
      <c r="C4029" s="4">
        <v>708790000</v>
      </c>
      <c r="E4029" s="6">
        <v>617010000</v>
      </c>
      <c r="F4029" s="6">
        <v>810670000</v>
      </c>
      <c r="G4029" s="6">
        <v>788600000</v>
      </c>
      <c r="I4029" s="8">
        <f t="shared" si="620"/>
        <v>734088210</v>
      </c>
      <c r="J4029" s="8">
        <f t="shared" si="621"/>
        <v>735048210</v>
      </c>
      <c r="K4029" s="8">
        <f t="shared" si="622"/>
        <v>709088210</v>
      </c>
      <c r="L4029" s="1"/>
      <c r="M4029" s="10">
        <f t="shared" si="623"/>
        <v>617308210</v>
      </c>
      <c r="N4029" s="10">
        <f t="shared" si="624"/>
        <v>810968210</v>
      </c>
      <c r="O4029" s="10">
        <f t="shared" si="625"/>
        <v>788898210</v>
      </c>
      <c r="Q4029" s="1">
        <f t="shared" si="626"/>
        <v>726074876.66666663</v>
      </c>
      <c r="R4029" s="1">
        <f t="shared" si="627"/>
        <v>739058210</v>
      </c>
      <c r="T4029" s="1">
        <f t="shared" si="628"/>
        <v>1.0178815350187276</v>
      </c>
      <c r="U4029">
        <f t="shared" si="629"/>
        <v>0.8438540440509128</v>
      </c>
      <c r="Z4029" t="s">
        <v>8884</v>
      </c>
    </row>
    <row r="4030" spans="1:26">
      <c r="A4030" s="4">
        <v>1477500000</v>
      </c>
      <c r="B4030" s="4">
        <v>1593400000</v>
      </c>
      <c r="C4030" s="4">
        <v>1545300000</v>
      </c>
      <c r="E4030" s="6">
        <v>1555500000</v>
      </c>
      <c r="F4030" s="6">
        <v>1761500000</v>
      </c>
      <c r="G4030" s="6">
        <v>1381800000</v>
      </c>
      <c r="I4030" s="8">
        <f t="shared" si="620"/>
        <v>1477798210</v>
      </c>
      <c r="J4030" s="8">
        <f t="shared" si="621"/>
        <v>1593698210</v>
      </c>
      <c r="K4030" s="8">
        <f t="shared" si="622"/>
        <v>1545598210</v>
      </c>
      <c r="L4030" s="1"/>
      <c r="M4030" s="10">
        <f t="shared" si="623"/>
        <v>1555798210</v>
      </c>
      <c r="N4030" s="10">
        <f t="shared" si="624"/>
        <v>1761798210</v>
      </c>
      <c r="O4030" s="10">
        <f t="shared" si="625"/>
        <v>1382098210</v>
      </c>
      <c r="Q4030" s="1">
        <f t="shared" si="626"/>
        <v>1539031543.3333333</v>
      </c>
      <c r="R4030" s="1">
        <f t="shared" si="627"/>
        <v>1566564876.6666667</v>
      </c>
      <c r="T4030" s="1">
        <f t="shared" si="628"/>
        <v>1.017890038350806</v>
      </c>
      <c r="U4030">
        <f t="shared" si="629"/>
        <v>0.8222090311090462</v>
      </c>
      <c r="Y4030" t="s">
        <v>6098</v>
      </c>
      <c r="Z4030" t="s">
        <v>6099</v>
      </c>
    </row>
    <row r="4031" spans="1:26">
      <c r="A4031" s="4">
        <v>1392800000</v>
      </c>
      <c r="B4031" s="4">
        <v>1268900000</v>
      </c>
      <c r="C4031" s="4">
        <v>1485100000</v>
      </c>
      <c r="E4031" s="6">
        <v>1447800000</v>
      </c>
      <c r="F4031" s="6">
        <v>1355900000</v>
      </c>
      <c r="G4031" s="6">
        <v>1417400000</v>
      </c>
      <c r="I4031" s="8">
        <f t="shared" si="620"/>
        <v>1393098210</v>
      </c>
      <c r="J4031" s="8">
        <f t="shared" si="621"/>
        <v>1269198210</v>
      </c>
      <c r="K4031" s="8">
        <f t="shared" si="622"/>
        <v>1485398210</v>
      </c>
      <c r="L4031" s="1"/>
      <c r="M4031" s="10">
        <f t="shared" si="623"/>
        <v>1448098210</v>
      </c>
      <c r="N4031" s="10">
        <f t="shared" si="624"/>
        <v>1356198210</v>
      </c>
      <c r="O4031" s="10">
        <f t="shared" si="625"/>
        <v>1417698210</v>
      </c>
      <c r="Q4031" s="1">
        <f t="shared" si="626"/>
        <v>1382564876.6666667</v>
      </c>
      <c r="R4031" s="1">
        <f t="shared" si="627"/>
        <v>1407331543.3333333</v>
      </c>
      <c r="T4031" s="1">
        <f t="shared" si="628"/>
        <v>1.0179135656377865</v>
      </c>
      <c r="U4031">
        <f t="shared" si="629"/>
        <v>0.73493592101118455</v>
      </c>
      <c r="Y4031" t="s">
        <v>268</v>
      </c>
      <c r="Z4031" t="s">
        <v>269</v>
      </c>
    </row>
    <row r="4032" spans="1:26">
      <c r="A4032" s="4">
        <v>3974900000</v>
      </c>
      <c r="B4032" s="4">
        <v>4372400000</v>
      </c>
      <c r="C4032" s="4">
        <v>3837400000</v>
      </c>
      <c r="E4032" s="6">
        <v>4053000000</v>
      </c>
      <c r="F4032" s="6">
        <v>3916400000</v>
      </c>
      <c r="G4032" s="6">
        <v>4434700000</v>
      </c>
      <c r="I4032" s="8">
        <f t="shared" si="620"/>
        <v>3975198210</v>
      </c>
      <c r="J4032" s="8">
        <f t="shared" si="621"/>
        <v>4372698210</v>
      </c>
      <c r="K4032" s="8">
        <f t="shared" si="622"/>
        <v>3837698210</v>
      </c>
      <c r="L4032" s="1"/>
      <c r="M4032" s="10">
        <f t="shared" si="623"/>
        <v>4053298210</v>
      </c>
      <c r="N4032" s="10">
        <f t="shared" si="624"/>
        <v>3916698210</v>
      </c>
      <c r="O4032" s="10">
        <f t="shared" si="625"/>
        <v>4434998210</v>
      </c>
      <c r="Q4032" s="1">
        <f t="shared" si="626"/>
        <v>4061864876.6666665</v>
      </c>
      <c r="R4032" s="1">
        <f t="shared" si="627"/>
        <v>4134998210</v>
      </c>
      <c r="T4032" s="1">
        <f t="shared" si="628"/>
        <v>1.0180048661277352</v>
      </c>
      <c r="U4032">
        <f t="shared" si="629"/>
        <v>0.75952499453585309</v>
      </c>
      <c r="Y4032" t="s">
        <v>5712</v>
      </c>
      <c r="Z4032" t="s">
        <v>5713</v>
      </c>
    </row>
    <row r="4033" spans="1:26">
      <c r="A4033" s="4">
        <v>78446000</v>
      </c>
      <c r="B4033" s="4">
        <v>89362000</v>
      </c>
      <c r="C4033" s="4">
        <v>116210000</v>
      </c>
      <c r="E4033" s="6">
        <v>96596000</v>
      </c>
      <c r="F4033" s="6">
        <v>76645000</v>
      </c>
      <c r="G4033" s="6">
        <v>115920000</v>
      </c>
      <c r="I4033" s="8">
        <f t="shared" si="620"/>
        <v>78744210</v>
      </c>
      <c r="J4033" s="8">
        <f t="shared" si="621"/>
        <v>89660210</v>
      </c>
      <c r="K4033" s="8">
        <f t="shared" si="622"/>
        <v>116508210</v>
      </c>
      <c r="L4033" s="1"/>
      <c r="M4033" s="10">
        <f t="shared" si="623"/>
        <v>96894210</v>
      </c>
      <c r="N4033" s="10">
        <f t="shared" si="624"/>
        <v>76943210</v>
      </c>
      <c r="O4033" s="10">
        <f t="shared" si="625"/>
        <v>116218210</v>
      </c>
      <c r="Q4033" s="1">
        <f t="shared" si="626"/>
        <v>94970876.666666672</v>
      </c>
      <c r="R4033" s="1">
        <f t="shared" si="627"/>
        <v>96685210</v>
      </c>
      <c r="T4033" s="1">
        <f t="shared" si="628"/>
        <v>1.0180511478202985</v>
      </c>
      <c r="U4033">
        <f t="shared" si="629"/>
        <v>0.91958942380696085</v>
      </c>
      <c r="Y4033" t="s">
        <v>12855</v>
      </c>
      <c r="Z4033" t="s">
        <v>12856</v>
      </c>
    </row>
    <row r="4034" spans="1:26">
      <c r="A4034" s="4">
        <v>942230000</v>
      </c>
      <c r="B4034" s="4">
        <v>1000000000</v>
      </c>
      <c r="C4034" s="4">
        <v>1015000000</v>
      </c>
      <c r="E4034" s="6">
        <v>897550000</v>
      </c>
      <c r="F4034" s="6">
        <v>1060800000</v>
      </c>
      <c r="G4034" s="6">
        <v>1052400000</v>
      </c>
      <c r="I4034" s="8">
        <f t="shared" si="620"/>
        <v>942528210</v>
      </c>
      <c r="J4034" s="8">
        <f t="shared" si="621"/>
        <v>1000298210</v>
      </c>
      <c r="K4034" s="8">
        <f t="shared" si="622"/>
        <v>1015298210</v>
      </c>
      <c r="L4034" s="1"/>
      <c r="M4034" s="10">
        <f t="shared" si="623"/>
        <v>897848210</v>
      </c>
      <c r="N4034" s="10">
        <f t="shared" si="624"/>
        <v>1061098210</v>
      </c>
      <c r="O4034" s="10">
        <f t="shared" si="625"/>
        <v>1052698210</v>
      </c>
      <c r="Q4034" s="1">
        <f t="shared" si="626"/>
        <v>986041543.33333337</v>
      </c>
      <c r="R4034" s="1">
        <f t="shared" si="627"/>
        <v>1003881543.3333334</v>
      </c>
      <c r="T4034" s="1">
        <f t="shared" si="628"/>
        <v>1.0180925439912922</v>
      </c>
      <c r="U4034">
        <f t="shared" si="629"/>
        <v>0.77193883363297866</v>
      </c>
      <c r="Y4034" t="s">
        <v>9703</v>
      </c>
      <c r="Z4034" t="s">
        <v>9704</v>
      </c>
    </row>
    <row r="4035" spans="1:26">
      <c r="A4035" s="4">
        <v>106200000</v>
      </c>
      <c r="B4035" s="4">
        <v>101680000</v>
      </c>
      <c r="C4035" s="4">
        <v>104460000</v>
      </c>
      <c r="E4035" s="6">
        <v>120470000</v>
      </c>
      <c r="F4035" s="6">
        <v>106340000</v>
      </c>
      <c r="G4035" s="6">
        <v>91205000</v>
      </c>
      <c r="I4035" s="8">
        <f t="shared" ref="I4035:I4098" si="630">A4035+298210</f>
        <v>106498210</v>
      </c>
      <c r="J4035" s="8">
        <f t="shared" ref="J4035:J4098" si="631">B4035+298210</f>
        <v>101978210</v>
      </c>
      <c r="K4035" s="8">
        <f t="shared" ref="K4035:K4098" si="632">C4035+298210</f>
        <v>104758210</v>
      </c>
      <c r="L4035" s="1"/>
      <c r="M4035" s="10">
        <f t="shared" ref="M4035:M4098" si="633">E4035+298210</f>
        <v>120768210</v>
      </c>
      <c r="N4035" s="10">
        <f t="shared" ref="N4035:N4098" si="634">F4035+298210</f>
        <v>106638210</v>
      </c>
      <c r="O4035" s="10">
        <f t="shared" ref="O4035:O4098" si="635">G4035+298210</f>
        <v>91503210</v>
      </c>
      <c r="Q4035" s="1">
        <f t="shared" ref="Q4035:Q4098" si="636">AVERAGE(I4035:K4035)</f>
        <v>104411543.33333333</v>
      </c>
      <c r="R4035" s="1">
        <f t="shared" ref="R4035:R4098" si="637">AVERAGE(M4035:O4035)</f>
        <v>106303210</v>
      </c>
      <c r="T4035" s="1">
        <f t="shared" ref="T4035:T4098" si="638">R4035/Q4035</f>
        <v>1.0181174093043288</v>
      </c>
      <c r="U4035">
        <f t="shared" ref="U4035:U4098" si="639">_xlfn.T.TEST(M4035:O4035, I4035:K4035, 2, 2)</f>
        <v>0.83576606598763714</v>
      </c>
      <c r="Y4035" t="s">
        <v>2699</v>
      </c>
      <c r="Z4035" t="s">
        <v>2700</v>
      </c>
    </row>
    <row r="4036" spans="1:26">
      <c r="A4036" s="4">
        <v>3793000000</v>
      </c>
      <c r="B4036" s="4">
        <v>3953700000</v>
      </c>
      <c r="C4036" s="4">
        <v>3154400000</v>
      </c>
      <c r="E4036" s="6">
        <v>3559300000</v>
      </c>
      <c r="F4036" s="6">
        <v>3453700000</v>
      </c>
      <c r="G4036" s="6">
        <v>4085700000</v>
      </c>
      <c r="I4036" s="8">
        <f t="shared" si="630"/>
        <v>3793298210</v>
      </c>
      <c r="J4036" s="8">
        <f t="shared" si="631"/>
        <v>3953998210</v>
      </c>
      <c r="K4036" s="8">
        <f t="shared" si="632"/>
        <v>3154698210</v>
      </c>
      <c r="L4036" s="1"/>
      <c r="M4036" s="10">
        <f t="shared" si="633"/>
        <v>3559598210</v>
      </c>
      <c r="N4036" s="10">
        <f t="shared" si="634"/>
        <v>3453998210</v>
      </c>
      <c r="O4036" s="10">
        <f t="shared" si="635"/>
        <v>4085998210</v>
      </c>
      <c r="Q4036" s="1">
        <f t="shared" si="636"/>
        <v>3633998210</v>
      </c>
      <c r="R4036" s="1">
        <f t="shared" si="637"/>
        <v>3699864876.6666665</v>
      </c>
      <c r="T4036" s="1">
        <f t="shared" si="638"/>
        <v>1.018125123585756</v>
      </c>
      <c r="U4036">
        <f t="shared" si="639"/>
        <v>0.84346998481521007</v>
      </c>
      <c r="Y4036" t="s">
        <v>5273</v>
      </c>
      <c r="Z4036" t="s">
        <v>5274</v>
      </c>
    </row>
    <row r="4037" spans="1:26">
      <c r="A4037" s="4">
        <v>116700000</v>
      </c>
      <c r="B4037" s="4">
        <v>84803000</v>
      </c>
      <c r="C4037" s="4">
        <v>96676000</v>
      </c>
      <c r="E4037" s="6">
        <v>83672000</v>
      </c>
      <c r="F4037" s="6">
        <v>96666000</v>
      </c>
      <c r="G4037" s="6">
        <v>123280000</v>
      </c>
      <c r="I4037" s="8">
        <f t="shared" si="630"/>
        <v>116998210</v>
      </c>
      <c r="J4037" s="8">
        <f t="shared" si="631"/>
        <v>85101210</v>
      </c>
      <c r="K4037" s="8">
        <f t="shared" si="632"/>
        <v>96974210</v>
      </c>
      <c r="L4037" s="1"/>
      <c r="M4037" s="10">
        <f t="shared" si="633"/>
        <v>83970210</v>
      </c>
      <c r="N4037" s="10">
        <f t="shared" si="634"/>
        <v>96964210</v>
      </c>
      <c r="O4037" s="10">
        <f t="shared" si="635"/>
        <v>123578210</v>
      </c>
      <c r="Q4037" s="1">
        <f t="shared" si="636"/>
        <v>99691210</v>
      </c>
      <c r="R4037" s="1">
        <f t="shared" si="637"/>
        <v>101504210</v>
      </c>
      <c r="T4037" s="1">
        <f t="shared" si="638"/>
        <v>1.0181861570343063</v>
      </c>
      <c r="U4037">
        <f t="shared" si="639"/>
        <v>0.90912489448255662</v>
      </c>
      <c r="Y4037" t="s">
        <v>8311</v>
      </c>
      <c r="Z4037" t="s">
        <v>8312</v>
      </c>
    </row>
    <row r="4038" spans="1:26">
      <c r="A4038" s="4">
        <v>12538000000</v>
      </c>
      <c r="B4038" s="4">
        <v>13005000000</v>
      </c>
      <c r="C4038" s="4">
        <v>12387000000</v>
      </c>
      <c r="E4038" s="6">
        <v>12130000000</v>
      </c>
      <c r="F4038" s="6">
        <v>12889000000</v>
      </c>
      <c r="G4038" s="6">
        <v>13607000000</v>
      </c>
      <c r="I4038" s="8">
        <f t="shared" si="630"/>
        <v>12538298210</v>
      </c>
      <c r="J4038" s="8">
        <f t="shared" si="631"/>
        <v>13005298210</v>
      </c>
      <c r="K4038" s="8">
        <f t="shared" si="632"/>
        <v>12387298210</v>
      </c>
      <c r="L4038" s="1"/>
      <c r="M4038" s="10">
        <f t="shared" si="633"/>
        <v>12130298210</v>
      </c>
      <c r="N4038" s="10">
        <f t="shared" si="634"/>
        <v>12889298210</v>
      </c>
      <c r="O4038" s="10">
        <f t="shared" si="635"/>
        <v>13607298210</v>
      </c>
      <c r="Q4038" s="1">
        <f t="shared" si="636"/>
        <v>12643631543.333334</v>
      </c>
      <c r="R4038" s="1">
        <f t="shared" si="637"/>
        <v>12875631543.333334</v>
      </c>
      <c r="T4038" s="1">
        <f t="shared" si="638"/>
        <v>1.0183491585629389</v>
      </c>
      <c r="U4038">
        <f t="shared" si="639"/>
        <v>0.64418424141411701</v>
      </c>
      <c r="Y4038" t="s">
        <v>4878</v>
      </c>
      <c r="Z4038" t="s">
        <v>4879</v>
      </c>
    </row>
    <row r="4039" spans="1:26">
      <c r="A4039" s="4">
        <v>164660000</v>
      </c>
      <c r="B4039" s="4">
        <v>152600000</v>
      </c>
      <c r="C4039" s="4">
        <v>131350000</v>
      </c>
      <c r="E4039" s="6">
        <v>133360000</v>
      </c>
      <c r="F4039" s="6">
        <v>151640000</v>
      </c>
      <c r="G4039" s="6">
        <v>171910000</v>
      </c>
      <c r="I4039" s="8">
        <f t="shared" si="630"/>
        <v>164958210</v>
      </c>
      <c r="J4039" s="8">
        <f t="shared" si="631"/>
        <v>152898210</v>
      </c>
      <c r="K4039" s="8">
        <f t="shared" si="632"/>
        <v>131648210</v>
      </c>
      <c r="L4039" s="1"/>
      <c r="M4039" s="10">
        <f t="shared" si="633"/>
        <v>133658210</v>
      </c>
      <c r="N4039" s="10">
        <f t="shared" si="634"/>
        <v>151938210</v>
      </c>
      <c r="O4039" s="10">
        <f t="shared" si="635"/>
        <v>172208210</v>
      </c>
      <c r="Q4039" s="1">
        <f t="shared" si="636"/>
        <v>149834876.66666666</v>
      </c>
      <c r="R4039" s="1">
        <f t="shared" si="637"/>
        <v>152601543.33333334</v>
      </c>
      <c r="T4039" s="1">
        <f t="shared" si="638"/>
        <v>1.0184647708745516</v>
      </c>
      <c r="U4039">
        <f t="shared" si="639"/>
        <v>0.8607212506839329</v>
      </c>
      <c r="Y4039" t="s">
        <v>5523</v>
      </c>
      <c r="Z4039" t="s">
        <v>5524</v>
      </c>
    </row>
    <row r="4040" spans="1:26">
      <c r="A4040" s="4">
        <v>3753700000</v>
      </c>
      <c r="B4040" s="4">
        <v>4024800000</v>
      </c>
      <c r="C4040" s="4">
        <v>3525700000</v>
      </c>
      <c r="E4040" s="6">
        <v>3788400000</v>
      </c>
      <c r="F4040" s="6">
        <v>3715100000</v>
      </c>
      <c r="G4040" s="6">
        <v>4010000000</v>
      </c>
      <c r="I4040" s="8">
        <f t="shared" si="630"/>
        <v>3753998210</v>
      </c>
      <c r="J4040" s="8">
        <f t="shared" si="631"/>
        <v>4025098210</v>
      </c>
      <c r="K4040" s="8">
        <f t="shared" si="632"/>
        <v>3525998210</v>
      </c>
      <c r="L4040" s="1"/>
      <c r="M4040" s="10">
        <f t="shared" si="633"/>
        <v>3788698210</v>
      </c>
      <c r="N4040" s="10">
        <f t="shared" si="634"/>
        <v>3715398210</v>
      </c>
      <c r="O4040" s="10">
        <f t="shared" si="635"/>
        <v>4010298210</v>
      </c>
      <c r="Q4040" s="1">
        <f t="shared" si="636"/>
        <v>3768364876.6666665</v>
      </c>
      <c r="R4040" s="1">
        <f t="shared" si="637"/>
        <v>3838131543.3333335</v>
      </c>
      <c r="T4040" s="1">
        <f t="shared" si="638"/>
        <v>1.0185137769165229</v>
      </c>
      <c r="U4040">
        <f t="shared" si="639"/>
        <v>0.70142856411096277</v>
      </c>
      <c r="Y4040" t="s">
        <v>4926</v>
      </c>
      <c r="Z4040" t="s">
        <v>4927</v>
      </c>
    </row>
    <row r="4041" spans="1:26">
      <c r="A4041" s="4">
        <v>311290000</v>
      </c>
      <c r="B4041" s="4">
        <v>320700000</v>
      </c>
      <c r="C4041" s="4">
        <v>296410000</v>
      </c>
      <c r="E4041" s="6">
        <v>303030000</v>
      </c>
      <c r="F4041" s="6">
        <v>297670000</v>
      </c>
      <c r="G4041" s="6">
        <v>345140000</v>
      </c>
      <c r="I4041" s="8">
        <f t="shared" si="630"/>
        <v>311588210</v>
      </c>
      <c r="J4041" s="8">
        <f t="shared" si="631"/>
        <v>320998210</v>
      </c>
      <c r="K4041" s="8">
        <f t="shared" si="632"/>
        <v>296708210</v>
      </c>
      <c r="L4041" s="1"/>
      <c r="M4041" s="10">
        <f t="shared" si="633"/>
        <v>303328210</v>
      </c>
      <c r="N4041" s="10">
        <f t="shared" si="634"/>
        <v>297968210</v>
      </c>
      <c r="O4041" s="10">
        <f t="shared" si="635"/>
        <v>345438210</v>
      </c>
      <c r="Q4041" s="1">
        <f t="shared" si="636"/>
        <v>309764876.66666669</v>
      </c>
      <c r="R4041" s="1">
        <f t="shared" si="637"/>
        <v>315578210</v>
      </c>
      <c r="T4041" s="1">
        <f t="shared" si="638"/>
        <v>1.0187669221762317</v>
      </c>
      <c r="U4041">
        <f t="shared" si="639"/>
        <v>0.74373475925487464</v>
      </c>
      <c r="Y4041" t="s">
        <v>2362</v>
      </c>
      <c r="Z4041" t="s">
        <v>2363</v>
      </c>
    </row>
    <row r="4042" spans="1:26" ht="13" customHeight="1">
      <c r="A4042" s="4">
        <v>186690000000</v>
      </c>
      <c r="B4042" s="4">
        <v>200160000000</v>
      </c>
      <c r="C4042" s="4">
        <v>194780000000</v>
      </c>
      <c r="E4042" s="6">
        <v>187490000000</v>
      </c>
      <c r="F4042" s="6">
        <v>201990000000</v>
      </c>
      <c r="G4042" s="6">
        <v>203090000000</v>
      </c>
      <c r="I4042" s="8">
        <f t="shared" si="630"/>
        <v>186690298210</v>
      </c>
      <c r="J4042" s="8">
        <f t="shared" si="631"/>
        <v>200160298210</v>
      </c>
      <c r="K4042" s="8">
        <f t="shared" si="632"/>
        <v>194780298210</v>
      </c>
      <c r="L4042" s="1"/>
      <c r="M4042" s="10">
        <f t="shared" si="633"/>
        <v>187490298210</v>
      </c>
      <c r="N4042" s="10">
        <f t="shared" si="634"/>
        <v>201990298210</v>
      </c>
      <c r="O4042" s="10">
        <f t="shared" si="635"/>
        <v>203090298210</v>
      </c>
      <c r="Q4042" s="1">
        <f t="shared" si="636"/>
        <v>193876964876.66666</v>
      </c>
      <c r="R4042" s="1">
        <f t="shared" si="637"/>
        <v>197523631543.33334</v>
      </c>
      <c r="T4042" s="1">
        <f t="shared" si="638"/>
        <v>1.0188091796722034</v>
      </c>
      <c r="U4042">
        <f t="shared" si="639"/>
        <v>0.59770522923357827</v>
      </c>
      <c r="Y4042" t="s">
        <v>5176</v>
      </c>
      <c r="Z4042" t="s">
        <v>5177</v>
      </c>
    </row>
    <row r="4043" spans="1:26">
      <c r="A4043" s="4">
        <v>437340000</v>
      </c>
      <c r="B4043" s="4">
        <v>450500000</v>
      </c>
      <c r="C4043" s="4">
        <v>579850000</v>
      </c>
      <c r="E4043" s="6">
        <v>431920000</v>
      </c>
      <c r="F4043" s="6">
        <v>553360000</v>
      </c>
      <c r="G4043" s="6">
        <v>510180000</v>
      </c>
      <c r="I4043" s="8">
        <f t="shared" si="630"/>
        <v>437638210</v>
      </c>
      <c r="J4043" s="8">
        <f t="shared" si="631"/>
        <v>450798210</v>
      </c>
      <c r="K4043" s="8">
        <f t="shared" si="632"/>
        <v>580148210</v>
      </c>
      <c r="L4043" s="1"/>
      <c r="M4043" s="10">
        <f t="shared" si="633"/>
        <v>432218210</v>
      </c>
      <c r="N4043" s="10">
        <f t="shared" si="634"/>
        <v>553658210</v>
      </c>
      <c r="O4043" s="10">
        <f t="shared" si="635"/>
        <v>510478210</v>
      </c>
      <c r="Q4043" s="1">
        <f t="shared" si="636"/>
        <v>489528210</v>
      </c>
      <c r="R4043" s="1">
        <f t="shared" si="637"/>
        <v>498784876.66666669</v>
      </c>
      <c r="T4043" s="1">
        <f t="shared" si="638"/>
        <v>1.0189093630919996</v>
      </c>
      <c r="U4043">
        <f t="shared" si="639"/>
        <v>0.88034320477223638</v>
      </c>
      <c r="Y4043" t="s">
        <v>10993</v>
      </c>
      <c r="Z4043" t="s">
        <v>10994</v>
      </c>
    </row>
    <row r="4044" spans="1:26">
      <c r="A4044" s="4">
        <v>208410000</v>
      </c>
      <c r="B4044" s="4">
        <v>206200000</v>
      </c>
      <c r="C4044" s="4">
        <v>222210000</v>
      </c>
      <c r="E4044" s="6">
        <v>170930000</v>
      </c>
      <c r="F4044" s="6">
        <v>260930000</v>
      </c>
      <c r="G4044" s="6">
        <v>217070000</v>
      </c>
      <c r="I4044" s="8">
        <f t="shared" si="630"/>
        <v>208708210</v>
      </c>
      <c r="J4044" s="8">
        <f t="shared" si="631"/>
        <v>206498210</v>
      </c>
      <c r="K4044" s="8">
        <f t="shared" si="632"/>
        <v>222508210</v>
      </c>
      <c r="L4044" s="1"/>
      <c r="M4044" s="10">
        <f t="shared" si="633"/>
        <v>171228210</v>
      </c>
      <c r="N4044" s="10">
        <f t="shared" si="634"/>
        <v>261228210</v>
      </c>
      <c r="O4044" s="10">
        <f t="shared" si="635"/>
        <v>217368210</v>
      </c>
      <c r="Q4044" s="1">
        <f t="shared" si="636"/>
        <v>212571543.33333334</v>
      </c>
      <c r="R4044" s="1">
        <f t="shared" si="637"/>
        <v>216608210</v>
      </c>
      <c r="T4044" s="1">
        <f t="shared" si="638"/>
        <v>1.0189896850884541</v>
      </c>
      <c r="U4044">
        <f t="shared" si="639"/>
        <v>0.88614180653529617</v>
      </c>
      <c r="Y4044" t="s">
        <v>9833</v>
      </c>
      <c r="Z4044" t="s">
        <v>9834</v>
      </c>
    </row>
    <row r="4045" spans="1:26">
      <c r="A4045" s="4">
        <v>887710000</v>
      </c>
      <c r="B4045" s="4">
        <v>825730000</v>
      </c>
      <c r="C4045" s="4">
        <v>912200000</v>
      </c>
      <c r="E4045" s="6">
        <v>887310000</v>
      </c>
      <c r="F4045" s="6">
        <v>805360000</v>
      </c>
      <c r="G4045" s="6">
        <v>982870000</v>
      </c>
      <c r="I4045" s="8">
        <f t="shared" si="630"/>
        <v>888008210</v>
      </c>
      <c r="J4045" s="8">
        <f t="shared" si="631"/>
        <v>826028210</v>
      </c>
      <c r="K4045" s="8">
        <f t="shared" si="632"/>
        <v>912498210</v>
      </c>
      <c r="L4045" s="1"/>
      <c r="M4045" s="10">
        <f t="shared" si="633"/>
        <v>887608210</v>
      </c>
      <c r="N4045" s="10">
        <f t="shared" si="634"/>
        <v>805658210</v>
      </c>
      <c r="O4045" s="10">
        <f t="shared" si="635"/>
        <v>983168210</v>
      </c>
      <c r="Q4045" s="1">
        <f t="shared" si="636"/>
        <v>875511543.33333337</v>
      </c>
      <c r="R4045" s="1">
        <f t="shared" si="637"/>
        <v>892144876.66666663</v>
      </c>
      <c r="T4045" s="1">
        <f t="shared" si="638"/>
        <v>1.0189984169369204</v>
      </c>
      <c r="U4045">
        <f t="shared" si="639"/>
        <v>0.78633338357246896</v>
      </c>
      <c r="Y4045" t="s">
        <v>8786</v>
      </c>
      <c r="Z4045" t="s">
        <v>8787</v>
      </c>
    </row>
    <row r="4046" spans="1:26">
      <c r="A4046" s="4">
        <v>619530000</v>
      </c>
      <c r="B4046" s="4">
        <v>786900000</v>
      </c>
      <c r="C4046" s="4">
        <v>728460000</v>
      </c>
      <c r="E4046" s="6">
        <v>622710000</v>
      </c>
      <c r="F4046" s="6">
        <v>765250000</v>
      </c>
      <c r="G4046" s="6">
        <v>787630000</v>
      </c>
      <c r="I4046" s="8">
        <f t="shared" si="630"/>
        <v>619828210</v>
      </c>
      <c r="J4046" s="8">
        <f t="shared" si="631"/>
        <v>787198210</v>
      </c>
      <c r="K4046" s="8">
        <f t="shared" si="632"/>
        <v>728758210</v>
      </c>
      <c r="L4046" s="1"/>
      <c r="M4046" s="10">
        <f t="shared" si="633"/>
        <v>623008210</v>
      </c>
      <c r="N4046" s="10">
        <f t="shared" si="634"/>
        <v>765548210</v>
      </c>
      <c r="O4046" s="10">
        <f t="shared" si="635"/>
        <v>787928210</v>
      </c>
      <c r="Q4046" s="1">
        <f t="shared" si="636"/>
        <v>711928210</v>
      </c>
      <c r="R4046" s="1">
        <f t="shared" si="637"/>
        <v>725494876.66666663</v>
      </c>
      <c r="T4046" s="1">
        <f t="shared" si="638"/>
        <v>1.0190562285299336</v>
      </c>
      <c r="U4046">
        <f t="shared" si="639"/>
        <v>0.85821002702080229</v>
      </c>
      <c r="Y4046" t="s">
        <v>12612</v>
      </c>
      <c r="Z4046" t="s">
        <v>12613</v>
      </c>
    </row>
    <row r="4047" spans="1:26">
      <c r="A4047" s="4">
        <v>2515900000</v>
      </c>
      <c r="B4047" s="4">
        <v>2646200000</v>
      </c>
      <c r="C4047" s="4">
        <v>2615100000</v>
      </c>
      <c r="E4047" s="6">
        <v>2576700000</v>
      </c>
      <c r="F4047" s="6">
        <v>2810400000</v>
      </c>
      <c r="G4047" s="6">
        <v>2538400000</v>
      </c>
      <c r="I4047" s="8">
        <f t="shared" si="630"/>
        <v>2516198210</v>
      </c>
      <c r="J4047" s="8">
        <f t="shared" si="631"/>
        <v>2646498210</v>
      </c>
      <c r="K4047" s="8">
        <f t="shared" si="632"/>
        <v>2615398210</v>
      </c>
      <c r="L4047" s="1"/>
      <c r="M4047" s="10">
        <f t="shared" si="633"/>
        <v>2576998210</v>
      </c>
      <c r="N4047" s="10">
        <f t="shared" si="634"/>
        <v>2810698210</v>
      </c>
      <c r="O4047" s="10">
        <f t="shared" si="635"/>
        <v>2538698210</v>
      </c>
      <c r="Q4047" s="1">
        <f t="shared" si="636"/>
        <v>2592698210</v>
      </c>
      <c r="R4047" s="1">
        <f t="shared" si="637"/>
        <v>2642131543.3333335</v>
      </c>
      <c r="T4047" s="1">
        <f t="shared" si="638"/>
        <v>1.0190663661287958</v>
      </c>
      <c r="U4047">
        <f t="shared" si="639"/>
        <v>0.62551327425272008</v>
      </c>
      <c r="Y4047" t="s">
        <v>7165</v>
      </c>
      <c r="Z4047" t="s">
        <v>7166</v>
      </c>
    </row>
    <row r="4048" spans="1:26">
      <c r="A4048" s="4">
        <v>14685000000</v>
      </c>
      <c r="B4048" s="4">
        <v>14901000000</v>
      </c>
      <c r="C4048" s="4">
        <v>12997000000</v>
      </c>
      <c r="E4048" s="6">
        <v>14061000000</v>
      </c>
      <c r="F4048" s="6">
        <v>14585000000</v>
      </c>
      <c r="G4048" s="6">
        <v>14749000000</v>
      </c>
      <c r="I4048" s="8">
        <f t="shared" si="630"/>
        <v>14685298210</v>
      </c>
      <c r="J4048" s="8">
        <f t="shared" si="631"/>
        <v>14901298210</v>
      </c>
      <c r="K4048" s="8">
        <f t="shared" si="632"/>
        <v>12997298210</v>
      </c>
      <c r="L4048" s="1"/>
      <c r="M4048" s="10">
        <f t="shared" si="633"/>
        <v>14061298210</v>
      </c>
      <c r="N4048" s="10">
        <f t="shared" si="634"/>
        <v>14585298210</v>
      </c>
      <c r="O4048" s="10">
        <f t="shared" si="635"/>
        <v>14749298210</v>
      </c>
      <c r="Q4048" s="1">
        <f t="shared" si="636"/>
        <v>14194631543.333334</v>
      </c>
      <c r="R4048" s="1">
        <f t="shared" si="637"/>
        <v>14465298210</v>
      </c>
      <c r="T4048" s="1">
        <f t="shared" si="638"/>
        <v>1.0190682418096149</v>
      </c>
      <c r="U4048">
        <f t="shared" si="639"/>
        <v>0.69261097303981645</v>
      </c>
      <c r="Y4048" t="s">
        <v>2970</v>
      </c>
      <c r="Z4048" t="s">
        <v>2971</v>
      </c>
    </row>
    <row r="4049" spans="1:26">
      <c r="A4049" s="4">
        <v>4264700000</v>
      </c>
      <c r="B4049" s="4">
        <v>4572800000</v>
      </c>
      <c r="C4049" s="4">
        <v>4433200000</v>
      </c>
      <c r="E4049" s="6">
        <v>4262200000</v>
      </c>
      <c r="F4049" s="6">
        <v>4540900000</v>
      </c>
      <c r="G4049" s="6">
        <v>4720700000</v>
      </c>
      <c r="I4049" s="8">
        <f t="shared" si="630"/>
        <v>4264998210</v>
      </c>
      <c r="J4049" s="8">
        <f t="shared" si="631"/>
        <v>4573098210</v>
      </c>
      <c r="K4049" s="8">
        <f t="shared" si="632"/>
        <v>4433498210</v>
      </c>
      <c r="L4049" s="1"/>
      <c r="M4049" s="10">
        <f t="shared" si="633"/>
        <v>4262498210</v>
      </c>
      <c r="N4049" s="10">
        <f t="shared" si="634"/>
        <v>4541198210</v>
      </c>
      <c r="O4049" s="10">
        <f t="shared" si="635"/>
        <v>4720998210</v>
      </c>
      <c r="Q4049" s="1">
        <f t="shared" si="636"/>
        <v>4423864876.666667</v>
      </c>
      <c r="R4049" s="1">
        <f t="shared" si="637"/>
        <v>4508231543.333333</v>
      </c>
      <c r="T4049" s="1">
        <f t="shared" si="638"/>
        <v>1.0190708055102793</v>
      </c>
      <c r="U4049">
        <f t="shared" si="639"/>
        <v>0.62668883269445752</v>
      </c>
      <c r="Y4049" t="s">
        <v>4731</v>
      </c>
      <c r="Z4049" t="s">
        <v>4732</v>
      </c>
    </row>
    <row r="4050" spans="1:26">
      <c r="A4050" s="4">
        <v>12226000</v>
      </c>
      <c r="B4050" s="4">
        <v>13369000</v>
      </c>
      <c r="C4050" s="4">
        <v>13234000</v>
      </c>
      <c r="E4050" s="5">
        <v>9862800</v>
      </c>
      <c r="F4050" s="6">
        <v>11396000</v>
      </c>
      <c r="G4050" s="6">
        <v>18329000</v>
      </c>
      <c r="I4050" s="8">
        <f t="shared" si="630"/>
        <v>12524210</v>
      </c>
      <c r="J4050" s="8">
        <f t="shared" si="631"/>
        <v>13667210</v>
      </c>
      <c r="K4050" s="8">
        <f t="shared" si="632"/>
        <v>13532210</v>
      </c>
      <c r="L4050" s="1"/>
      <c r="M4050" s="10">
        <f t="shared" si="633"/>
        <v>10161010</v>
      </c>
      <c r="N4050" s="10">
        <f t="shared" si="634"/>
        <v>11694210</v>
      </c>
      <c r="O4050" s="10">
        <f t="shared" si="635"/>
        <v>18627210</v>
      </c>
      <c r="Q4050" s="1">
        <f t="shared" si="636"/>
        <v>13241210</v>
      </c>
      <c r="R4050" s="1">
        <f t="shared" si="637"/>
        <v>13494143.333333334</v>
      </c>
      <c r="T4050" s="1">
        <f t="shared" si="638"/>
        <v>1.019101980357787</v>
      </c>
      <c r="U4050">
        <f t="shared" si="639"/>
        <v>0.92798928175505413</v>
      </c>
      <c r="Y4050" t="s">
        <v>1810</v>
      </c>
      <c r="Z4050" t="s">
        <v>1811</v>
      </c>
    </row>
    <row r="4051" spans="1:26">
      <c r="A4051" s="4">
        <v>4384600000</v>
      </c>
      <c r="B4051" s="4">
        <v>4522400000</v>
      </c>
      <c r="C4051" s="4">
        <v>4264300000</v>
      </c>
      <c r="E4051" s="6">
        <v>4548400000</v>
      </c>
      <c r="F4051" s="6">
        <v>4204800000</v>
      </c>
      <c r="G4051" s="6">
        <v>4670900000</v>
      </c>
      <c r="I4051" s="8">
        <f t="shared" si="630"/>
        <v>4384898210</v>
      </c>
      <c r="J4051" s="8">
        <f t="shared" si="631"/>
        <v>4522698210</v>
      </c>
      <c r="K4051" s="8">
        <f t="shared" si="632"/>
        <v>4264598210</v>
      </c>
      <c r="L4051" s="1"/>
      <c r="M4051" s="10">
        <f t="shared" si="633"/>
        <v>4548698210</v>
      </c>
      <c r="N4051" s="10">
        <f t="shared" si="634"/>
        <v>4205098210</v>
      </c>
      <c r="O4051" s="10">
        <f t="shared" si="635"/>
        <v>4671198210</v>
      </c>
      <c r="Q4051" s="1">
        <f t="shared" si="636"/>
        <v>4390731543.333333</v>
      </c>
      <c r="R4051" s="1">
        <f t="shared" si="637"/>
        <v>4474998210</v>
      </c>
      <c r="T4051" s="1">
        <f t="shared" si="638"/>
        <v>1.0191919423528895</v>
      </c>
      <c r="U4051">
        <f t="shared" si="639"/>
        <v>0.62244874268178774</v>
      </c>
      <c r="Y4051" t="s">
        <v>5345</v>
      </c>
      <c r="Z4051" t="s">
        <v>5346</v>
      </c>
    </row>
    <row r="4052" spans="1:26">
      <c r="A4052" s="4">
        <v>244120000</v>
      </c>
      <c r="B4052" s="4">
        <v>183730000</v>
      </c>
      <c r="C4052" s="4">
        <v>225680000</v>
      </c>
      <c r="E4052" s="6">
        <v>175710000</v>
      </c>
      <c r="F4052" s="6">
        <v>183450000</v>
      </c>
      <c r="G4052" s="6">
        <v>307010000</v>
      </c>
      <c r="I4052" s="8">
        <f t="shared" si="630"/>
        <v>244418210</v>
      </c>
      <c r="J4052" s="8">
        <f t="shared" si="631"/>
        <v>184028210</v>
      </c>
      <c r="K4052" s="8">
        <f t="shared" si="632"/>
        <v>225978210</v>
      </c>
      <c r="L4052" s="1"/>
      <c r="M4052" s="10">
        <f t="shared" si="633"/>
        <v>176008210</v>
      </c>
      <c r="N4052" s="10">
        <f t="shared" si="634"/>
        <v>183748210</v>
      </c>
      <c r="O4052" s="10">
        <f t="shared" si="635"/>
        <v>307308210</v>
      </c>
      <c r="Q4052" s="1">
        <f t="shared" si="636"/>
        <v>218141543.33333334</v>
      </c>
      <c r="R4052" s="1">
        <f t="shared" si="637"/>
        <v>222354876.66666666</v>
      </c>
      <c r="T4052" s="1">
        <f t="shared" si="638"/>
        <v>1.0193146764662571</v>
      </c>
      <c r="U4052">
        <f t="shared" si="639"/>
        <v>0.93162551815834438</v>
      </c>
      <c r="Y4052" t="s">
        <v>1609</v>
      </c>
      <c r="Z4052" t="s">
        <v>1610</v>
      </c>
    </row>
    <row r="4053" spans="1:26">
      <c r="A4053" s="4">
        <v>1044600000</v>
      </c>
      <c r="B4053" s="4">
        <v>866870000</v>
      </c>
      <c r="C4053" s="4">
        <v>781770000</v>
      </c>
      <c r="E4053" s="6">
        <v>787360000</v>
      </c>
      <c r="F4053" s="6">
        <v>1023600000</v>
      </c>
      <c r="G4053" s="6">
        <v>934660000</v>
      </c>
      <c r="I4053" s="8">
        <f t="shared" si="630"/>
        <v>1044898210</v>
      </c>
      <c r="J4053" s="8">
        <f t="shared" si="631"/>
        <v>867168210</v>
      </c>
      <c r="K4053" s="8">
        <f t="shared" si="632"/>
        <v>782068210</v>
      </c>
      <c r="L4053" s="1"/>
      <c r="M4053" s="10">
        <f t="shared" si="633"/>
        <v>787658210</v>
      </c>
      <c r="N4053" s="10">
        <f t="shared" si="634"/>
        <v>1023898210</v>
      </c>
      <c r="O4053" s="10">
        <f t="shared" si="635"/>
        <v>934958210</v>
      </c>
      <c r="Q4053" s="1">
        <f t="shared" si="636"/>
        <v>898044876.66666663</v>
      </c>
      <c r="R4053" s="1">
        <f t="shared" si="637"/>
        <v>915504876.66666663</v>
      </c>
      <c r="T4053" s="1">
        <f t="shared" si="638"/>
        <v>1.0194422355203534</v>
      </c>
      <c r="U4053">
        <f t="shared" si="639"/>
        <v>0.87438560512439167</v>
      </c>
      <c r="Y4053" t="s">
        <v>845</v>
      </c>
      <c r="Z4053" t="s">
        <v>846</v>
      </c>
    </row>
    <row r="4054" spans="1:26">
      <c r="A4054" s="4">
        <v>572890000</v>
      </c>
      <c r="B4054" s="4">
        <v>483490000</v>
      </c>
      <c r="C4054" s="4">
        <v>478220000</v>
      </c>
      <c r="E4054" s="6">
        <v>491810000</v>
      </c>
      <c r="F4054" s="6">
        <v>506710000</v>
      </c>
      <c r="G4054" s="6">
        <v>566040000</v>
      </c>
      <c r="I4054" s="8">
        <f t="shared" si="630"/>
        <v>573188210</v>
      </c>
      <c r="J4054" s="8">
        <f t="shared" si="631"/>
        <v>483788210</v>
      </c>
      <c r="K4054" s="8">
        <f t="shared" si="632"/>
        <v>478518210</v>
      </c>
      <c r="L4054" s="1"/>
      <c r="M4054" s="10">
        <f t="shared" si="633"/>
        <v>492108210</v>
      </c>
      <c r="N4054" s="10">
        <f t="shared" si="634"/>
        <v>507008210</v>
      </c>
      <c r="O4054" s="10">
        <f t="shared" si="635"/>
        <v>566338210</v>
      </c>
      <c r="Q4054" s="1">
        <f t="shared" si="636"/>
        <v>511831543.33333331</v>
      </c>
      <c r="R4054" s="1">
        <f t="shared" si="637"/>
        <v>521818210</v>
      </c>
      <c r="T4054" s="1">
        <f t="shared" si="638"/>
        <v>1.0195116279892167</v>
      </c>
      <c r="U4054">
        <f t="shared" si="639"/>
        <v>0.80655611408729089</v>
      </c>
      <c r="Y4054" t="s">
        <v>9426</v>
      </c>
      <c r="Z4054" t="s">
        <v>9427</v>
      </c>
    </row>
    <row r="4055" spans="1:26">
      <c r="A4055" s="4">
        <v>587470000</v>
      </c>
      <c r="B4055" s="4">
        <v>641440000</v>
      </c>
      <c r="C4055" s="4">
        <v>674090000</v>
      </c>
      <c r="E4055" s="6">
        <v>586090000</v>
      </c>
      <c r="F4055" s="6">
        <v>726990000</v>
      </c>
      <c r="G4055" s="6">
        <v>627160000</v>
      </c>
      <c r="I4055" s="8">
        <f t="shared" si="630"/>
        <v>587768210</v>
      </c>
      <c r="J4055" s="8">
        <f t="shared" si="631"/>
        <v>641738210</v>
      </c>
      <c r="K4055" s="8">
        <f t="shared" si="632"/>
        <v>674388210</v>
      </c>
      <c r="L4055" s="1"/>
      <c r="M4055" s="10">
        <f t="shared" si="633"/>
        <v>586388210</v>
      </c>
      <c r="N4055" s="10">
        <f t="shared" si="634"/>
        <v>727288210</v>
      </c>
      <c r="O4055" s="10">
        <f t="shared" si="635"/>
        <v>627458210</v>
      </c>
      <c r="Q4055" s="1">
        <f t="shared" si="636"/>
        <v>634631543.33333337</v>
      </c>
      <c r="R4055" s="1">
        <f t="shared" si="637"/>
        <v>647044876.66666663</v>
      </c>
      <c r="T4055" s="1">
        <f t="shared" si="638"/>
        <v>1.0195599060017306</v>
      </c>
      <c r="U4055">
        <f t="shared" si="639"/>
        <v>0.81200925210678732</v>
      </c>
      <c r="Y4055" t="s">
        <v>12164</v>
      </c>
      <c r="Z4055" t="s">
        <v>12165</v>
      </c>
    </row>
    <row r="4056" spans="1:26">
      <c r="A4056" s="4">
        <v>83489000</v>
      </c>
      <c r="B4056" s="4">
        <v>44200000</v>
      </c>
      <c r="C4056" s="4">
        <v>33110000</v>
      </c>
      <c r="E4056" s="6">
        <v>37906000</v>
      </c>
      <c r="F4056" s="6">
        <v>41848000</v>
      </c>
      <c r="G4056" s="6">
        <v>84213000</v>
      </c>
      <c r="I4056" s="8">
        <f t="shared" si="630"/>
        <v>83787210</v>
      </c>
      <c r="J4056" s="8">
        <f t="shared" si="631"/>
        <v>44498210</v>
      </c>
      <c r="K4056" s="8">
        <f t="shared" si="632"/>
        <v>33408210</v>
      </c>
      <c r="L4056" s="1"/>
      <c r="M4056" s="10">
        <f t="shared" si="633"/>
        <v>38204210</v>
      </c>
      <c r="N4056" s="10">
        <f t="shared" si="634"/>
        <v>42146210</v>
      </c>
      <c r="O4056" s="10">
        <f t="shared" si="635"/>
        <v>84511210</v>
      </c>
      <c r="Q4056" s="1">
        <f t="shared" si="636"/>
        <v>53897876.666666664</v>
      </c>
      <c r="R4056" s="1">
        <f t="shared" si="637"/>
        <v>54953876.666666664</v>
      </c>
      <c r="T4056" s="1">
        <f t="shared" si="638"/>
        <v>1.0195926085647282</v>
      </c>
      <c r="U4056">
        <f t="shared" si="639"/>
        <v>0.96281979836209641</v>
      </c>
      <c r="Y4056" t="s">
        <v>6737</v>
      </c>
      <c r="Z4056" t="s">
        <v>6738</v>
      </c>
    </row>
    <row r="4057" spans="1:26">
      <c r="A4057" s="4">
        <v>361190000</v>
      </c>
      <c r="B4057" s="4">
        <v>463550000</v>
      </c>
      <c r="C4057" s="4">
        <v>406870000</v>
      </c>
      <c r="E4057" s="6">
        <v>368640000</v>
      </c>
      <c r="F4057" s="6">
        <v>406980000</v>
      </c>
      <c r="G4057" s="6">
        <v>480200000</v>
      </c>
      <c r="I4057" s="8">
        <f t="shared" si="630"/>
        <v>361488210</v>
      </c>
      <c r="J4057" s="8">
        <f t="shared" si="631"/>
        <v>463848210</v>
      </c>
      <c r="K4057" s="8">
        <f t="shared" si="632"/>
        <v>407168210</v>
      </c>
      <c r="L4057" s="1"/>
      <c r="M4057" s="10">
        <f t="shared" si="633"/>
        <v>368938210</v>
      </c>
      <c r="N4057" s="10">
        <f t="shared" si="634"/>
        <v>407278210</v>
      </c>
      <c r="O4057" s="10">
        <f t="shared" si="635"/>
        <v>480498210</v>
      </c>
      <c r="Q4057" s="1">
        <f t="shared" si="636"/>
        <v>410834876.66666669</v>
      </c>
      <c r="R4057" s="1">
        <f t="shared" si="637"/>
        <v>418904876.66666669</v>
      </c>
      <c r="T4057" s="1">
        <f t="shared" si="638"/>
        <v>1.0196429282379247</v>
      </c>
      <c r="U4057">
        <f t="shared" si="639"/>
        <v>0.86379443409432943</v>
      </c>
      <c r="Y4057" t="s">
        <v>5814</v>
      </c>
      <c r="Z4057" t="s">
        <v>5815</v>
      </c>
    </row>
    <row r="4058" spans="1:26">
      <c r="A4058" s="4">
        <v>123850000</v>
      </c>
      <c r="B4058" s="4">
        <v>124010000</v>
      </c>
      <c r="C4058" s="4">
        <v>143420000</v>
      </c>
      <c r="E4058" s="6">
        <v>120390000</v>
      </c>
      <c r="F4058" s="6">
        <v>126960000</v>
      </c>
      <c r="G4058" s="6">
        <v>151650000</v>
      </c>
      <c r="I4058" s="8">
        <f t="shared" si="630"/>
        <v>124148210</v>
      </c>
      <c r="J4058" s="8">
        <f t="shared" si="631"/>
        <v>124308210</v>
      </c>
      <c r="K4058" s="8">
        <f t="shared" si="632"/>
        <v>143718210</v>
      </c>
      <c r="L4058" s="1"/>
      <c r="M4058" s="10">
        <f t="shared" si="633"/>
        <v>120688210</v>
      </c>
      <c r="N4058" s="10">
        <f t="shared" si="634"/>
        <v>127258210</v>
      </c>
      <c r="O4058" s="10">
        <f t="shared" si="635"/>
        <v>151948210</v>
      </c>
      <c r="Q4058" s="1">
        <f t="shared" si="636"/>
        <v>130724876.66666667</v>
      </c>
      <c r="R4058" s="1">
        <f t="shared" si="637"/>
        <v>133298210</v>
      </c>
      <c r="T4058" s="1">
        <f t="shared" si="638"/>
        <v>1.0196851081366483</v>
      </c>
      <c r="U4058">
        <f t="shared" si="639"/>
        <v>0.83421564386148628</v>
      </c>
      <c r="Y4058" t="s">
        <v>3695</v>
      </c>
      <c r="Z4058" t="s">
        <v>3696</v>
      </c>
    </row>
    <row r="4059" spans="1:26">
      <c r="A4059" s="4">
        <v>319720000</v>
      </c>
      <c r="B4059" s="4">
        <v>295580000</v>
      </c>
      <c r="C4059" s="4">
        <v>295200000</v>
      </c>
      <c r="E4059" s="6">
        <v>300510000</v>
      </c>
      <c r="F4059" s="6">
        <v>268320000</v>
      </c>
      <c r="G4059" s="6">
        <v>359940000</v>
      </c>
      <c r="I4059" s="8">
        <f t="shared" si="630"/>
        <v>320018210</v>
      </c>
      <c r="J4059" s="8">
        <f t="shared" si="631"/>
        <v>295878210</v>
      </c>
      <c r="K4059" s="8">
        <f t="shared" si="632"/>
        <v>295498210</v>
      </c>
      <c r="L4059" s="1"/>
      <c r="M4059" s="10">
        <f t="shared" si="633"/>
        <v>300808210</v>
      </c>
      <c r="N4059" s="10">
        <f t="shared" si="634"/>
        <v>268618210</v>
      </c>
      <c r="O4059" s="10">
        <f t="shared" si="635"/>
        <v>360238210</v>
      </c>
      <c r="Q4059" s="1">
        <f t="shared" si="636"/>
        <v>303798210</v>
      </c>
      <c r="R4059" s="1">
        <f t="shared" si="637"/>
        <v>309888210</v>
      </c>
      <c r="T4059" s="1">
        <f t="shared" si="638"/>
        <v>1.0200462010622116</v>
      </c>
      <c r="U4059">
        <f t="shared" si="639"/>
        <v>0.83865600954621955</v>
      </c>
      <c r="Y4059" t="s">
        <v>1147</v>
      </c>
      <c r="Z4059" t="s">
        <v>1148</v>
      </c>
    </row>
    <row r="4060" spans="1:26">
      <c r="A4060" s="4">
        <v>95377000</v>
      </c>
      <c r="B4060" s="4">
        <v>107330000</v>
      </c>
      <c r="C4060" s="4">
        <v>145210000</v>
      </c>
      <c r="E4060" s="6">
        <v>97352000</v>
      </c>
      <c r="F4060" s="6">
        <v>130310000</v>
      </c>
      <c r="G4060" s="6">
        <v>127250000</v>
      </c>
      <c r="I4060" s="8">
        <f t="shared" si="630"/>
        <v>95675210</v>
      </c>
      <c r="J4060" s="8">
        <f t="shared" si="631"/>
        <v>107628210</v>
      </c>
      <c r="K4060" s="8">
        <f t="shared" si="632"/>
        <v>145508210</v>
      </c>
      <c r="L4060" s="1"/>
      <c r="M4060" s="10">
        <f t="shared" si="633"/>
        <v>97650210</v>
      </c>
      <c r="N4060" s="10">
        <f t="shared" si="634"/>
        <v>130608210</v>
      </c>
      <c r="O4060" s="10">
        <f t="shared" si="635"/>
        <v>127548210</v>
      </c>
      <c r="Q4060" s="1">
        <f t="shared" si="636"/>
        <v>116270543.33333333</v>
      </c>
      <c r="R4060" s="1">
        <f t="shared" si="637"/>
        <v>118602210</v>
      </c>
      <c r="T4060" s="1">
        <f t="shared" si="638"/>
        <v>1.0200538038252911</v>
      </c>
      <c r="U4060">
        <f t="shared" si="639"/>
        <v>0.90493824197090911</v>
      </c>
      <c r="Y4060" t="s">
        <v>6079</v>
      </c>
      <c r="Z4060" t="s">
        <v>6080</v>
      </c>
    </row>
    <row r="4061" spans="1:26">
      <c r="A4061" s="4">
        <v>5581800000</v>
      </c>
      <c r="B4061" s="4">
        <v>6204900000</v>
      </c>
      <c r="C4061" s="4">
        <v>5795800000</v>
      </c>
      <c r="E4061" s="6">
        <v>5684000000</v>
      </c>
      <c r="F4061" s="6">
        <v>5805400000</v>
      </c>
      <c r="G4061" s="6">
        <v>6445900000</v>
      </c>
      <c r="I4061" s="8">
        <f t="shared" si="630"/>
        <v>5582098210</v>
      </c>
      <c r="J4061" s="8">
        <f t="shared" si="631"/>
        <v>6205198210</v>
      </c>
      <c r="K4061" s="8">
        <f t="shared" si="632"/>
        <v>5796098210</v>
      </c>
      <c r="L4061" s="1"/>
      <c r="M4061" s="10">
        <f t="shared" si="633"/>
        <v>5684298210</v>
      </c>
      <c r="N4061" s="10">
        <f t="shared" si="634"/>
        <v>5805698210</v>
      </c>
      <c r="O4061" s="10">
        <f t="shared" si="635"/>
        <v>6446198210</v>
      </c>
      <c r="Q4061" s="1">
        <f t="shared" si="636"/>
        <v>5861131543.333333</v>
      </c>
      <c r="R4061" s="1">
        <f t="shared" si="637"/>
        <v>5978731543.333333</v>
      </c>
      <c r="T4061" s="1">
        <f t="shared" si="638"/>
        <v>1.0200643850305258</v>
      </c>
      <c r="U4061">
        <f t="shared" si="639"/>
        <v>0.71395780820315935</v>
      </c>
      <c r="Y4061" t="s">
        <v>5020</v>
      </c>
      <c r="Z4061" t="s">
        <v>5021</v>
      </c>
    </row>
    <row r="4062" spans="1:26">
      <c r="A4062" s="4">
        <v>4754500000</v>
      </c>
      <c r="B4062" s="4">
        <v>4872400000</v>
      </c>
      <c r="C4062" s="4">
        <v>4226200000</v>
      </c>
      <c r="E4062" s="6">
        <v>4725300000</v>
      </c>
      <c r="F4062" s="6">
        <v>4414500000</v>
      </c>
      <c r="G4062" s="6">
        <v>4992400000</v>
      </c>
      <c r="I4062" s="8">
        <f t="shared" si="630"/>
        <v>4754798210</v>
      </c>
      <c r="J4062" s="8">
        <f t="shared" si="631"/>
        <v>4872698210</v>
      </c>
      <c r="K4062" s="8">
        <f t="shared" si="632"/>
        <v>4226498210</v>
      </c>
      <c r="L4062" s="1"/>
      <c r="M4062" s="10">
        <f t="shared" si="633"/>
        <v>4725598210</v>
      </c>
      <c r="N4062" s="10">
        <f t="shared" si="634"/>
        <v>4414798210</v>
      </c>
      <c r="O4062" s="10">
        <f t="shared" si="635"/>
        <v>4992698210</v>
      </c>
      <c r="Q4062" s="1">
        <f t="shared" si="636"/>
        <v>4617998210</v>
      </c>
      <c r="R4062" s="1">
        <f t="shared" si="637"/>
        <v>4711031543.333333</v>
      </c>
      <c r="T4062" s="1">
        <f t="shared" si="638"/>
        <v>1.0201458140741317</v>
      </c>
      <c r="U4062">
        <f t="shared" si="639"/>
        <v>0.73811930960861694</v>
      </c>
      <c r="Y4062" t="s">
        <v>5164</v>
      </c>
      <c r="Z4062" t="s">
        <v>5165</v>
      </c>
    </row>
    <row r="4063" spans="1:26">
      <c r="A4063" s="4">
        <v>3117000000</v>
      </c>
      <c r="B4063" s="4">
        <v>2674100000</v>
      </c>
      <c r="C4063" s="4">
        <v>2936200000</v>
      </c>
      <c r="E4063" s="6">
        <v>2826700000</v>
      </c>
      <c r="F4063" s="6">
        <v>2920200000</v>
      </c>
      <c r="G4063" s="6">
        <v>3156600000</v>
      </c>
      <c r="I4063" s="8">
        <f t="shared" si="630"/>
        <v>3117298210</v>
      </c>
      <c r="J4063" s="8">
        <f t="shared" si="631"/>
        <v>2674398210</v>
      </c>
      <c r="K4063" s="8">
        <f t="shared" si="632"/>
        <v>2936498210</v>
      </c>
      <c r="L4063" s="1"/>
      <c r="M4063" s="10">
        <f t="shared" si="633"/>
        <v>2826998210</v>
      </c>
      <c r="N4063" s="10">
        <f t="shared" si="634"/>
        <v>2920498210</v>
      </c>
      <c r="O4063" s="10">
        <f t="shared" si="635"/>
        <v>3156898210</v>
      </c>
      <c r="Q4063" s="1">
        <f t="shared" si="636"/>
        <v>2909398210</v>
      </c>
      <c r="R4063" s="1">
        <f t="shared" si="637"/>
        <v>2968131543.3333335</v>
      </c>
      <c r="T4063" s="1">
        <f t="shared" si="638"/>
        <v>1.0201874508382727</v>
      </c>
      <c r="U4063">
        <f t="shared" si="639"/>
        <v>0.73491582935877298</v>
      </c>
      <c r="Y4063" t="s">
        <v>6749</v>
      </c>
      <c r="Z4063" t="s">
        <v>6750</v>
      </c>
    </row>
    <row r="4064" spans="1:26">
      <c r="A4064" s="4">
        <v>5100000000</v>
      </c>
      <c r="B4064" s="4">
        <v>6422300000</v>
      </c>
      <c r="C4064" s="4">
        <v>6655800000</v>
      </c>
      <c r="E4064" s="6">
        <v>6101800000</v>
      </c>
      <c r="F4064" s="6">
        <v>6120400000</v>
      </c>
      <c r="G4064" s="6">
        <v>6323200000</v>
      </c>
      <c r="I4064" s="8">
        <f t="shared" si="630"/>
        <v>5100298210</v>
      </c>
      <c r="J4064" s="8">
        <f t="shared" si="631"/>
        <v>6422598210</v>
      </c>
      <c r="K4064" s="8">
        <f t="shared" si="632"/>
        <v>6656098210</v>
      </c>
      <c r="L4064" s="1"/>
      <c r="M4064" s="10">
        <f t="shared" si="633"/>
        <v>6102098210</v>
      </c>
      <c r="N4064" s="10">
        <f t="shared" si="634"/>
        <v>6120698210</v>
      </c>
      <c r="O4064" s="10">
        <f t="shared" si="635"/>
        <v>6323498210</v>
      </c>
      <c r="Q4064" s="1">
        <f t="shared" si="636"/>
        <v>6059664876.666667</v>
      </c>
      <c r="R4064" s="1">
        <f t="shared" si="637"/>
        <v>6182098210</v>
      </c>
      <c r="T4064" s="1">
        <f t="shared" si="638"/>
        <v>1.020204637686281</v>
      </c>
      <c r="U4064">
        <f t="shared" si="639"/>
        <v>0.81483737751969176</v>
      </c>
      <c r="Y4064" t="s">
        <v>5184</v>
      </c>
      <c r="Z4064" t="s">
        <v>5185</v>
      </c>
    </row>
    <row r="4065" spans="1:26">
      <c r="A4065" s="4">
        <v>2091700000</v>
      </c>
      <c r="B4065" s="4">
        <v>2225700000</v>
      </c>
      <c r="C4065" s="4">
        <v>1249000000</v>
      </c>
      <c r="E4065" s="6">
        <v>2513200000</v>
      </c>
      <c r="F4065" s="6">
        <v>2784600000</v>
      </c>
      <c r="G4065" s="6">
        <v>381170000</v>
      </c>
      <c r="I4065" s="8">
        <f t="shared" si="630"/>
        <v>2091998210</v>
      </c>
      <c r="J4065" s="8">
        <f t="shared" si="631"/>
        <v>2225998210</v>
      </c>
      <c r="K4065" s="8">
        <f t="shared" si="632"/>
        <v>1249298210</v>
      </c>
      <c r="L4065" s="1"/>
      <c r="M4065" s="10">
        <f t="shared" si="633"/>
        <v>2513498210</v>
      </c>
      <c r="N4065" s="10">
        <f t="shared" si="634"/>
        <v>2784898210</v>
      </c>
      <c r="O4065" s="10">
        <f t="shared" si="635"/>
        <v>381468210</v>
      </c>
      <c r="Q4065" s="1">
        <f t="shared" si="636"/>
        <v>1855764876.6666667</v>
      </c>
      <c r="R4065" s="1">
        <f t="shared" si="637"/>
        <v>1893288210</v>
      </c>
      <c r="T4065" s="1">
        <f t="shared" si="638"/>
        <v>1.0202198747293529</v>
      </c>
      <c r="U4065">
        <f t="shared" si="639"/>
        <v>0.96565871741263609</v>
      </c>
      <c r="Y4065" t="s">
        <v>8227</v>
      </c>
      <c r="Z4065" t="s">
        <v>8228</v>
      </c>
    </row>
    <row r="4066" spans="1:26">
      <c r="A4066" s="4">
        <v>13708000000</v>
      </c>
      <c r="B4066" s="4">
        <v>12960000000</v>
      </c>
      <c r="C4066" s="4">
        <v>11440000000</v>
      </c>
      <c r="E4066" s="6">
        <v>11319000000</v>
      </c>
      <c r="F4066" s="6">
        <v>14266000000</v>
      </c>
      <c r="G4066" s="6">
        <v>13294000000</v>
      </c>
      <c r="I4066" s="8">
        <f t="shared" si="630"/>
        <v>13708298210</v>
      </c>
      <c r="J4066" s="8">
        <f t="shared" si="631"/>
        <v>12960298210</v>
      </c>
      <c r="K4066" s="8">
        <f t="shared" si="632"/>
        <v>11440298210</v>
      </c>
      <c r="L4066" s="1"/>
      <c r="M4066" s="10">
        <f t="shared" si="633"/>
        <v>11319298210</v>
      </c>
      <c r="N4066" s="10">
        <f t="shared" si="634"/>
        <v>14266298210</v>
      </c>
      <c r="O4066" s="10">
        <f t="shared" si="635"/>
        <v>13294298210</v>
      </c>
      <c r="Q4066" s="1">
        <f t="shared" si="636"/>
        <v>12702964876.666666</v>
      </c>
      <c r="R4066" s="1">
        <f t="shared" si="637"/>
        <v>12959964876.666666</v>
      </c>
      <c r="T4066" s="1">
        <f t="shared" si="638"/>
        <v>1.0202314973311521</v>
      </c>
      <c r="U4066">
        <f t="shared" si="639"/>
        <v>0.82581199547848638</v>
      </c>
      <c r="Y4066" t="s">
        <v>5976</v>
      </c>
      <c r="Z4066" t="s">
        <v>5977</v>
      </c>
    </row>
    <row r="4067" spans="1:26">
      <c r="A4067" s="4">
        <v>1028300000</v>
      </c>
      <c r="B4067" s="4">
        <v>1058300000</v>
      </c>
      <c r="C4067" s="4">
        <v>803800000</v>
      </c>
      <c r="E4067" s="6">
        <v>901610000</v>
      </c>
      <c r="F4067" s="6">
        <v>976410000</v>
      </c>
      <c r="G4067" s="6">
        <v>1071200000</v>
      </c>
      <c r="I4067" s="8">
        <f t="shared" si="630"/>
        <v>1028598210</v>
      </c>
      <c r="J4067" s="8">
        <f t="shared" si="631"/>
        <v>1058598210</v>
      </c>
      <c r="K4067" s="8">
        <f t="shared" si="632"/>
        <v>804098210</v>
      </c>
      <c r="L4067" s="1"/>
      <c r="M4067" s="10">
        <f t="shared" si="633"/>
        <v>901908210</v>
      </c>
      <c r="N4067" s="10">
        <f t="shared" si="634"/>
        <v>976708210</v>
      </c>
      <c r="O4067" s="10">
        <f t="shared" si="635"/>
        <v>1071498210</v>
      </c>
      <c r="Q4067" s="1">
        <f t="shared" si="636"/>
        <v>963764876.66666663</v>
      </c>
      <c r="R4067" s="1">
        <f t="shared" si="637"/>
        <v>983371543.33333337</v>
      </c>
      <c r="T4067" s="1">
        <f t="shared" si="638"/>
        <v>1.0203438277751722</v>
      </c>
      <c r="U4067">
        <f t="shared" si="639"/>
        <v>0.84513941067493281</v>
      </c>
      <c r="Y4067" t="s">
        <v>9837</v>
      </c>
      <c r="Z4067" t="s">
        <v>9838</v>
      </c>
    </row>
    <row r="4068" spans="1:26">
      <c r="A4068" s="4">
        <v>9063600000</v>
      </c>
      <c r="B4068" s="4">
        <v>10772000000</v>
      </c>
      <c r="C4068" s="4">
        <v>9591100000</v>
      </c>
      <c r="E4068" s="6">
        <v>10717000000</v>
      </c>
      <c r="F4068" s="6">
        <v>10470000000</v>
      </c>
      <c r="G4068" s="6">
        <v>8840300000</v>
      </c>
      <c r="I4068" s="8">
        <f t="shared" si="630"/>
        <v>9063898210</v>
      </c>
      <c r="J4068" s="8">
        <f t="shared" si="631"/>
        <v>10772298210</v>
      </c>
      <c r="K4068" s="8">
        <f t="shared" si="632"/>
        <v>9591398210</v>
      </c>
      <c r="L4068" s="1"/>
      <c r="M4068" s="10">
        <f t="shared" si="633"/>
        <v>10717298210</v>
      </c>
      <c r="N4068" s="10">
        <f t="shared" si="634"/>
        <v>10470298210</v>
      </c>
      <c r="O4068" s="10">
        <f t="shared" si="635"/>
        <v>8840598210</v>
      </c>
      <c r="Q4068" s="1">
        <f t="shared" si="636"/>
        <v>9809198210</v>
      </c>
      <c r="R4068" s="1">
        <f t="shared" si="637"/>
        <v>10009398210</v>
      </c>
      <c r="T4068" s="1">
        <f t="shared" si="638"/>
        <v>1.020409415297155</v>
      </c>
      <c r="U4068">
        <f t="shared" si="639"/>
        <v>0.80906910805667154</v>
      </c>
      <c r="Z4068" t="s">
        <v>2086</v>
      </c>
    </row>
    <row r="4069" spans="1:26">
      <c r="A4069" s="4">
        <v>316690000</v>
      </c>
      <c r="B4069" s="4">
        <v>348720000</v>
      </c>
      <c r="C4069" s="4">
        <v>326650000</v>
      </c>
      <c r="E4069" s="6">
        <v>320320000</v>
      </c>
      <c r="F4069" s="6">
        <v>345280000</v>
      </c>
      <c r="G4069" s="6">
        <v>346770000</v>
      </c>
      <c r="I4069" s="8">
        <f t="shared" si="630"/>
        <v>316988210</v>
      </c>
      <c r="J4069" s="8">
        <f t="shared" si="631"/>
        <v>349018210</v>
      </c>
      <c r="K4069" s="8">
        <f t="shared" si="632"/>
        <v>326948210</v>
      </c>
      <c r="L4069" s="1"/>
      <c r="M4069" s="10">
        <f t="shared" si="633"/>
        <v>320618210</v>
      </c>
      <c r="N4069" s="10">
        <f t="shared" si="634"/>
        <v>345578210</v>
      </c>
      <c r="O4069" s="10">
        <f t="shared" si="635"/>
        <v>347068210</v>
      </c>
      <c r="Q4069" s="1">
        <f t="shared" si="636"/>
        <v>330984876.66666669</v>
      </c>
      <c r="R4069" s="1">
        <f t="shared" si="637"/>
        <v>337754876.66666669</v>
      </c>
      <c r="T4069" s="1">
        <f t="shared" si="638"/>
        <v>1.0204541067500739</v>
      </c>
      <c r="U4069">
        <f t="shared" si="639"/>
        <v>0.62417087680739236</v>
      </c>
      <c r="Y4069" t="s">
        <v>8963</v>
      </c>
      <c r="Z4069" t="s">
        <v>8964</v>
      </c>
    </row>
    <row r="4070" spans="1:26">
      <c r="A4070" s="4">
        <v>406250000</v>
      </c>
      <c r="B4070" s="4">
        <v>427830000</v>
      </c>
      <c r="C4070" s="4">
        <v>510010000</v>
      </c>
      <c r="E4070" s="6">
        <v>448170000</v>
      </c>
      <c r="F4070" s="6">
        <v>508680000</v>
      </c>
      <c r="G4070" s="6">
        <v>414780000</v>
      </c>
      <c r="I4070" s="8">
        <f t="shared" si="630"/>
        <v>406548210</v>
      </c>
      <c r="J4070" s="8">
        <f t="shared" si="631"/>
        <v>428128210</v>
      </c>
      <c r="K4070" s="8">
        <f t="shared" si="632"/>
        <v>510308210</v>
      </c>
      <c r="L4070" s="1"/>
      <c r="M4070" s="10">
        <f t="shared" si="633"/>
        <v>448468210</v>
      </c>
      <c r="N4070" s="10">
        <f t="shared" si="634"/>
        <v>508978210</v>
      </c>
      <c r="O4070" s="10">
        <f t="shared" si="635"/>
        <v>415078210</v>
      </c>
      <c r="Q4070" s="1">
        <f t="shared" si="636"/>
        <v>448328210</v>
      </c>
      <c r="R4070" s="1">
        <f t="shared" si="637"/>
        <v>457508210</v>
      </c>
      <c r="T4070" s="1">
        <f t="shared" si="638"/>
        <v>1.0204760704217117</v>
      </c>
      <c r="U4070">
        <f t="shared" si="639"/>
        <v>0.83724738158285739</v>
      </c>
      <c r="Y4070" t="s">
        <v>11217</v>
      </c>
      <c r="Z4070" t="s">
        <v>11218</v>
      </c>
    </row>
    <row r="4071" spans="1:26">
      <c r="A4071" s="4">
        <v>90907000</v>
      </c>
      <c r="B4071" s="4">
        <v>106530000</v>
      </c>
      <c r="C4071" s="4">
        <v>83447000</v>
      </c>
      <c r="E4071" s="6">
        <v>98072000</v>
      </c>
      <c r="F4071" s="6">
        <v>97525000</v>
      </c>
      <c r="G4071" s="6">
        <v>91084000</v>
      </c>
      <c r="I4071" s="8">
        <f t="shared" si="630"/>
        <v>91205210</v>
      </c>
      <c r="J4071" s="8">
        <f t="shared" si="631"/>
        <v>106828210</v>
      </c>
      <c r="K4071" s="8">
        <f t="shared" si="632"/>
        <v>83745210</v>
      </c>
      <c r="L4071" s="1"/>
      <c r="M4071" s="10">
        <f t="shared" si="633"/>
        <v>98370210</v>
      </c>
      <c r="N4071" s="10">
        <f t="shared" si="634"/>
        <v>97823210</v>
      </c>
      <c r="O4071" s="10">
        <f t="shared" si="635"/>
        <v>91382210</v>
      </c>
      <c r="Q4071" s="1">
        <f t="shared" si="636"/>
        <v>93926210</v>
      </c>
      <c r="R4071" s="1">
        <f t="shared" si="637"/>
        <v>95858543.333333328</v>
      </c>
      <c r="T4071" s="1">
        <f t="shared" si="638"/>
        <v>1.0205728873051869</v>
      </c>
      <c r="U4071">
        <f t="shared" si="639"/>
        <v>0.80064556554242483</v>
      </c>
      <c r="Y4071" t="s">
        <v>11125</v>
      </c>
      <c r="Z4071" t="s">
        <v>11126</v>
      </c>
    </row>
    <row r="4072" spans="1:26">
      <c r="A4072" s="4">
        <v>1995200000</v>
      </c>
      <c r="B4072" s="4">
        <v>1863300000</v>
      </c>
      <c r="C4072" s="4">
        <v>2024500000</v>
      </c>
      <c r="E4072" s="6">
        <v>1831200000</v>
      </c>
      <c r="F4072" s="6">
        <v>2115000000</v>
      </c>
      <c r="G4072" s="6">
        <v>2058600000</v>
      </c>
      <c r="I4072" s="8">
        <f t="shared" si="630"/>
        <v>1995498210</v>
      </c>
      <c r="J4072" s="8">
        <f t="shared" si="631"/>
        <v>1863598210</v>
      </c>
      <c r="K4072" s="8">
        <f t="shared" si="632"/>
        <v>2024798210</v>
      </c>
      <c r="L4072" s="1"/>
      <c r="M4072" s="10">
        <f t="shared" si="633"/>
        <v>1831498210</v>
      </c>
      <c r="N4072" s="10">
        <f t="shared" si="634"/>
        <v>2115298210</v>
      </c>
      <c r="O4072" s="10">
        <f t="shared" si="635"/>
        <v>2058898210</v>
      </c>
      <c r="Q4072" s="1">
        <f t="shared" si="636"/>
        <v>1961298210</v>
      </c>
      <c r="R4072" s="1">
        <f t="shared" si="637"/>
        <v>2001898210</v>
      </c>
      <c r="T4072" s="1">
        <f t="shared" si="638"/>
        <v>1.0207005746464226</v>
      </c>
      <c r="U4072">
        <f t="shared" si="639"/>
        <v>0.70527518180124726</v>
      </c>
      <c r="Y4072" t="s">
        <v>3394</v>
      </c>
      <c r="Z4072" t="s">
        <v>3395</v>
      </c>
    </row>
    <row r="4073" spans="1:26">
      <c r="A4073" s="4">
        <v>13061000000</v>
      </c>
      <c r="B4073" s="4">
        <v>12836000000</v>
      </c>
      <c r="C4073" s="4">
        <v>12781000000</v>
      </c>
      <c r="E4073" s="6">
        <v>12824000000</v>
      </c>
      <c r="F4073" s="6">
        <v>13645000000</v>
      </c>
      <c r="G4073" s="6">
        <v>13013000000</v>
      </c>
      <c r="I4073" s="8">
        <f t="shared" si="630"/>
        <v>13061298210</v>
      </c>
      <c r="J4073" s="8">
        <f t="shared" si="631"/>
        <v>12836298210</v>
      </c>
      <c r="K4073" s="8">
        <f t="shared" si="632"/>
        <v>12781298210</v>
      </c>
      <c r="L4073" s="1"/>
      <c r="M4073" s="10">
        <f t="shared" si="633"/>
        <v>12824298210</v>
      </c>
      <c r="N4073" s="10">
        <f t="shared" si="634"/>
        <v>13645298210</v>
      </c>
      <c r="O4073" s="10">
        <f t="shared" si="635"/>
        <v>13013298210</v>
      </c>
      <c r="Q4073" s="1">
        <f t="shared" si="636"/>
        <v>12892964876.666666</v>
      </c>
      <c r="R4073" s="1">
        <f t="shared" si="637"/>
        <v>13160964876.666666</v>
      </c>
      <c r="T4073" s="1">
        <f t="shared" si="638"/>
        <v>1.0207865299070984</v>
      </c>
      <c r="U4073">
        <f t="shared" si="639"/>
        <v>0.36515927010081728</v>
      </c>
      <c r="Y4073" t="s">
        <v>4703</v>
      </c>
      <c r="Z4073" t="s">
        <v>4704</v>
      </c>
    </row>
    <row r="4074" spans="1:26">
      <c r="A4074" s="4">
        <v>917020000</v>
      </c>
      <c r="B4074" s="4">
        <v>935320000</v>
      </c>
      <c r="C4074" s="4">
        <v>871210000</v>
      </c>
      <c r="E4074" s="6">
        <v>817780000</v>
      </c>
      <c r="F4074" s="6">
        <v>908460000</v>
      </c>
      <c r="G4074" s="6">
        <v>1054000000</v>
      </c>
      <c r="I4074" s="8">
        <f t="shared" si="630"/>
        <v>917318210</v>
      </c>
      <c r="J4074" s="8">
        <f t="shared" si="631"/>
        <v>935618210</v>
      </c>
      <c r="K4074" s="8">
        <f t="shared" si="632"/>
        <v>871508210</v>
      </c>
      <c r="L4074" s="1"/>
      <c r="M4074" s="10">
        <f t="shared" si="633"/>
        <v>818078210</v>
      </c>
      <c r="N4074" s="10">
        <f t="shared" si="634"/>
        <v>908758210</v>
      </c>
      <c r="O4074" s="10">
        <f t="shared" si="635"/>
        <v>1054298210</v>
      </c>
      <c r="Q4074" s="1">
        <f t="shared" si="636"/>
        <v>908148210</v>
      </c>
      <c r="R4074" s="1">
        <f t="shared" si="637"/>
        <v>927044876.66666663</v>
      </c>
      <c r="T4074" s="1">
        <f t="shared" si="638"/>
        <v>1.0208079104914678</v>
      </c>
      <c r="U4074">
        <f t="shared" si="639"/>
        <v>0.80433423579560281</v>
      </c>
      <c r="Y4074" t="s">
        <v>2649</v>
      </c>
      <c r="Z4074" t="s">
        <v>2650</v>
      </c>
    </row>
    <row r="4075" spans="1:26">
      <c r="A4075" s="4">
        <v>2002000000</v>
      </c>
      <c r="B4075" s="4">
        <v>2037300000</v>
      </c>
      <c r="C4075" s="4">
        <v>1558300000</v>
      </c>
      <c r="E4075" s="6">
        <v>2110700000</v>
      </c>
      <c r="F4075" s="6">
        <v>1536400000</v>
      </c>
      <c r="G4075" s="6">
        <v>2067200000</v>
      </c>
      <c r="I4075" s="8">
        <f t="shared" si="630"/>
        <v>2002298210</v>
      </c>
      <c r="J4075" s="8">
        <f t="shared" si="631"/>
        <v>2037598210</v>
      </c>
      <c r="K4075" s="8">
        <f t="shared" si="632"/>
        <v>1558598210</v>
      </c>
      <c r="L4075" s="1"/>
      <c r="M4075" s="10">
        <f t="shared" si="633"/>
        <v>2110998210</v>
      </c>
      <c r="N4075" s="10">
        <f t="shared" si="634"/>
        <v>1536698210</v>
      </c>
      <c r="O4075" s="10">
        <f t="shared" si="635"/>
        <v>2067498210</v>
      </c>
      <c r="Q4075" s="1">
        <f t="shared" si="636"/>
        <v>1866164876.6666667</v>
      </c>
      <c r="R4075" s="1">
        <f t="shared" si="637"/>
        <v>1905064876.6666667</v>
      </c>
      <c r="T4075" s="1">
        <f t="shared" si="638"/>
        <v>1.0208448891554978</v>
      </c>
      <c r="U4075">
        <f t="shared" si="639"/>
        <v>0.87934080993082753</v>
      </c>
      <c r="Y4075" t="s">
        <v>10719</v>
      </c>
      <c r="Z4075" t="s">
        <v>10720</v>
      </c>
    </row>
    <row r="4076" spans="1:26">
      <c r="A4076" s="4">
        <v>26597000000</v>
      </c>
      <c r="B4076" s="4">
        <v>28826000000</v>
      </c>
      <c r="C4076" s="4">
        <v>25594000000</v>
      </c>
      <c r="E4076" s="6">
        <v>25633000000</v>
      </c>
      <c r="F4076" s="6">
        <v>30619000000</v>
      </c>
      <c r="G4076" s="6">
        <v>26457000000</v>
      </c>
      <c r="I4076" s="8">
        <f t="shared" si="630"/>
        <v>26597298210</v>
      </c>
      <c r="J4076" s="8">
        <f t="shared" si="631"/>
        <v>28826298210</v>
      </c>
      <c r="K4076" s="8">
        <f t="shared" si="632"/>
        <v>25594298210</v>
      </c>
      <c r="L4076" s="1"/>
      <c r="M4076" s="10">
        <f t="shared" si="633"/>
        <v>25633298210</v>
      </c>
      <c r="N4076" s="10">
        <f t="shared" si="634"/>
        <v>30619298210</v>
      </c>
      <c r="O4076" s="10">
        <f t="shared" si="635"/>
        <v>26457298210</v>
      </c>
      <c r="Q4076" s="1">
        <f t="shared" si="636"/>
        <v>27005964876.666668</v>
      </c>
      <c r="R4076" s="1">
        <f t="shared" si="637"/>
        <v>27569964876.666668</v>
      </c>
      <c r="T4076" s="1">
        <f t="shared" si="638"/>
        <v>1.0208842751064711</v>
      </c>
      <c r="U4076">
        <f t="shared" si="639"/>
        <v>0.77148814426365064</v>
      </c>
      <c r="Y4076" t="s">
        <v>4549</v>
      </c>
      <c r="Z4076" t="s">
        <v>4550</v>
      </c>
    </row>
    <row r="4077" spans="1:26">
      <c r="A4077" s="4">
        <v>127480000</v>
      </c>
      <c r="B4077" s="4">
        <v>96465000</v>
      </c>
      <c r="C4077" s="4">
        <v>101060000</v>
      </c>
      <c r="E4077" s="6">
        <v>96325000</v>
      </c>
      <c r="F4077" s="6">
        <v>126060000</v>
      </c>
      <c r="G4077" s="6">
        <v>109430000</v>
      </c>
      <c r="I4077" s="8">
        <f t="shared" si="630"/>
        <v>127778210</v>
      </c>
      <c r="J4077" s="8">
        <f t="shared" si="631"/>
        <v>96763210</v>
      </c>
      <c r="K4077" s="8">
        <f t="shared" si="632"/>
        <v>101358210</v>
      </c>
      <c r="L4077" s="1"/>
      <c r="M4077" s="10">
        <f t="shared" si="633"/>
        <v>96623210</v>
      </c>
      <c r="N4077" s="10">
        <f t="shared" si="634"/>
        <v>126358210</v>
      </c>
      <c r="O4077" s="10">
        <f t="shared" si="635"/>
        <v>109728210</v>
      </c>
      <c r="Q4077" s="1">
        <f t="shared" si="636"/>
        <v>108633210</v>
      </c>
      <c r="R4077" s="1">
        <f t="shared" si="637"/>
        <v>110903210</v>
      </c>
      <c r="T4077" s="1">
        <f t="shared" si="638"/>
        <v>1.0208960040856752</v>
      </c>
      <c r="U4077">
        <f t="shared" si="639"/>
        <v>0.86925821641136258</v>
      </c>
      <c r="Y4077" t="s">
        <v>12765</v>
      </c>
      <c r="Z4077" t="s">
        <v>12766</v>
      </c>
    </row>
    <row r="4078" spans="1:26">
      <c r="A4078" s="4">
        <v>3881100000</v>
      </c>
      <c r="B4078" s="4">
        <v>3906900000</v>
      </c>
      <c r="C4078" s="4">
        <v>4563200000</v>
      </c>
      <c r="E4078" s="6">
        <v>4150500000</v>
      </c>
      <c r="F4078" s="6">
        <v>4517900000</v>
      </c>
      <c r="G4078" s="6">
        <v>3941600000</v>
      </c>
      <c r="I4078" s="8">
        <f t="shared" si="630"/>
        <v>3881398210</v>
      </c>
      <c r="J4078" s="8">
        <f t="shared" si="631"/>
        <v>3907198210</v>
      </c>
      <c r="K4078" s="8">
        <f t="shared" si="632"/>
        <v>4563498210</v>
      </c>
      <c r="L4078" s="1"/>
      <c r="M4078" s="10">
        <f t="shared" si="633"/>
        <v>4150798210</v>
      </c>
      <c r="N4078" s="10">
        <f t="shared" si="634"/>
        <v>4518198210</v>
      </c>
      <c r="O4078" s="10">
        <f t="shared" si="635"/>
        <v>3941898210</v>
      </c>
      <c r="Q4078" s="1">
        <f t="shared" si="636"/>
        <v>4117364876.6666665</v>
      </c>
      <c r="R4078" s="1">
        <f t="shared" si="637"/>
        <v>4203631543.3333335</v>
      </c>
      <c r="T4078" s="1">
        <f t="shared" si="638"/>
        <v>1.0209519120240096</v>
      </c>
      <c r="U4078">
        <f t="shared" si="639"/>
        <v>0.77309309175318541</v>
      </c>
      <c r="Y4078" t="s">
        <v>8772</v>
      </c>
      <c r="Z4078" t="s">
        <v>8773</v>
      </c>
    </row>
    <row r="4079" spans="1:26">
      <c r="A4079" s="4">
        <v>154520000</v>
      </c>
      <c r="B4079" s="4">
        <v>179260000</v>
      </c>
      <c r="C4079" s="4">
        <v>197960000</v>
      </c>
      <c r="E4079" s="6">
        <v>176040000</v>
      </c>
      <c r="F4079" s="6">
        <v>199380000</v>
      </c>
      <c r="G4079" s="6">
        <v>167480000</v>
      </c>
      <c r="I4079" s="8">
        <f t="shared" si="630"/>
        <v>154818210</v>
      </c>
      <c r="J4079" s="8">
        <f t="shared" si="631"/>
        <v>179558210</v>
      </c>
      <c r="K4079" s="8">
        <f t="shared" si="632"/>
        <v>198258210</v>
      </c>
      <c r="L4079" s="1"/>
      <c r="M4079" s="10">
        <f t="shared" si="633"/>
        <v>176338210</v>
      </c>
      <c r="N4079" s="10">
        <f t="shared" si="634"/>
        <v>199678210</v>
      </c>
      <c r="O4079" s="10">
        <f t="shared" si="635"/>
        <v>167778210</v>
      </c>
      <c r="Q4079" s="1">
        <f t="shared" si="636"/>
        <v>177544876.66666666</v>
      </c>
      <c r="R4079" s="1">
        <f t="shared" si="637"/>
        <v>181264876.66666666</v>
      </c>
      <c r="T4079" s="1">
        <f t="shared" si="638"/>
        <v>1.020952449148866</v>
      </c>
      <c r="U4079">
        <f t="shared" si="639"/>
        <v>0.82525495190864506</v>
      </c>
      <c r="Y4079" t="s">
        <v>1690</v>
      </c>
      <c r="Z4079" t="s">
        <v>1691</v>
      </c>
    </row>
    <row r="4080" spans="1:26">
      <c r="A4080" s="4">
        <v>817450000</v>
      </c>
      <c r="B4080" s="4">
        <v>789570000</v>
      </c>
      <c r="C4080" s="4">
        <v>814280000</v>
      </c>
      <c r="E4080" s="6">
        <v>809400000</v>
      </c>
      <c r="F4080" s="6">
        <v>802960000</v>
      </c>
      <c r="G4080" s="6">
        <v>860010000</v>
      </c>
      <c r="I4080" s="8">
        <f t="shared" si="630"/>
        <v>817748210</v>
      </c>
      <c r="J4080" s="8">
        <f t="shared" si="631"/>
        <v>789868210</v>
      </c>
      <c r="K4080" s="8">
        <f t="shared" si="632"/>
        <v>814578210</v>
      </c>
      <c r="L4080" s="1"/>
      <c r="M4080" s="10">
        <f t="shared" si="633"/>
        <v>809698210</v>
      </c>
      <c r="N4080" s="10">
        <f t="shared" si="634"/>
        <v>803258210</v>
      </c>
      <c r="O4080" s="10">
        <f t="shared" si="635"/>
        <v>860308210</v>
      </c>
      <c r="Q4080" s="1">
        <f t="shared" si="636"/>
        <v>807398210</v>
      </c>
      <c r="R4080" s="1">
        <f t="shared" si="637"/>
        <v>824421543.33333337</v>
      </c>
      <c r="T4080" s="1">
        <f t="shared" si="638"/>
        <v>1.0210841851300778</v>
      </c>
      <c r="U4080">
        <f t="shared" si="639"/>
        <v>0.44424726813747778</v>
      </c>
      <c r="Y4080" t="s">
        <v>10466</v>
      </c>
      <c r="Z4080" t="s">
        <v>10467</v>
      </c>
    </row>
    <row r="4081" spans="1:26">
      <c r="A4081" s="4">
        <v>385290000</v>
      </c>
      <c r="B4081" s="4">
        <v>374550000</v>
      </c>
      <c r="C4081" s="4">
        <v>304020000</v>
      </c>
      <c r="E4081" s="6">
        <v>351700000</v>
      </c>
      <c r="F4081" s="6">
        <v>326770000</v>
      </c>
      <c r="G4081" s="6">
        <v>407920000</v>
      </c>
      <c r="I4081" s="8">
        <f t="shared" si="630"/>
        <v>385588210</v>
      </c>
      <c r="J4081" s="8">
        <f t="shared" si="631"/>
        <v>374848210</v>
      </c>
      <c r="K4081" s="8">
        <f t="shared" si="632"/>
        <v>304318210</v>
      </c>
      <c r="L4081" s="1"/>
      <c r="M4081" s="10">
        <f t="shared" si="633"/>
        <v>351998210</v>
      </c>
      <c r="N4081" s="10">
        <f t="shared" si="634"/>
        <v>327068210</v>
      </c>
      <c r="O4081" s="10">
        <f t="shared" si="635"/>
        <v>408218210</v>
      </c>
      <c r="Q4081" s="1">
        <f t="shared" si="636"/>
        <v>354918210</v>
      </c>
      <c r="R4081" s="1">
        <f t="shared" si="637"/>
        <v>362428210</v>
      </c>
      <c r="T4081" s="1">
        <f t="shared" si="638"/>
        <v>1.0211598046772523</v>
      </c>
      <c r="U4081">
        <f t="shared" si="639"/>
        <v>0.84063969852155795</v>
      </c>
      <c r="Y4081" t="s">
        <v>2371</v>
      </c>
      <c r="Z4081" t="s">
        <v>2372</v>
      </c>
    </row>
    <row r="4082" spans="1:26">
      <c r="A4082" s="4">
        <v>730240000</v>
      </c>
      <c r="B4082" s="4">
        <v>849480000</v>
      </c>
      <c r="C4082" s="4">
        <v>846790000</v>
      </c>
      <c r="E4082" s="6">
        <v>825440000</v>
      </c>
      <c r="F4082" s="6">
        <v>823740000</v>
      </c>
      <c r="G4082" s="6">
        <v>828770000</v>
      </c>
      <c r="I4082" s="8">
        <f t="shared" si="630"/>
        <v>730538210</v>
      </c>
      <c r="J4082" s="8">
        <f t="shared" si="631"/>
        <v>849778210</v>
      </c>
      <c r="K4082" s="8">
        <f t="shared" si="632"/>
        <v>847088210</v>
      </c>
      <c r="L4082" s="1"/>
      <c r="M4082" s="10">
        <f t="shared" si="633"/>
        <v>825738210</v>
      </c>
      <c r="N4082" s="10">
        <f t="shared" si="634"/>
        <v>824038210</v>
      </c>
      <c r="O4082" s="10">
        <f t="shared" si="635"/>
        <v>829068210</v>
      </c>
      <c r="Q4082" s="1">
        <f t="shared" si="636"/>
        <v>809134876.66666663</v>
      </c>
      <c r="R4082" s="1">
        <f t="shared" si="637"/>
        <v>826281543.33333337</v>
      </c>
      <c r="T4082" s="1">
        <f t="shared" si="638"/>
        <v>1.0211913577836425</v>
      </c>
      <c r="U4082">
        <f t="shared" si="639"/>
        <v>0.68538377196905464</v>
      </c>
      <c r="Y4082" t="s">
        <v>3904</v>
      </c>
      <c r="Z4082" t="s">
        <v>3905</v>
      </c>
    </row>
    <row r="4083" spans="1:26">
      <c r="A4083" s="4">
        <v>933680000</v>
      </c>
      <c r="B4083" s="4">
        <v>859280000</v>
      </c>
      <c r="C4083" s="4">
        <v>830170000</v>
      </c>
      <c r="E4083" s="6">
        <v>859170000</v>
      </c>
      <c r="F4083" s="6">
        <v>881130000</v>
      </c>
      <c r="G4083" s="6">
        <v>938490000</v>
      </c>
      <c r="I4083" s="8">
        <f t="shared" si="630"/>
        <v>933978210</v>
      </c>
      <c r="J4083" s="8">
        <f t="shared" si="631"/>
        <v>859578210</v>
      </c>
      <c r="K4083" s="8">
        <f t="shared" si="632"/>
        <v>830468210</v>
      </c>
      <c r="L4083" s="1"/>
      <c r="M4083" s="10">
        <f t="shared" si="633"/>
        <v>859468210</v>
      </c>
      <c r="N4083" s="10">
        <f t="shared" si="634"/>
        <v>881428210</v>
      </c>
      <c r="O4083" s="10">
        <f t="shared" si="635"/>
        <v>938788210</v>
      </c>
      <c r="Q4083" s="1">
        <f t="shared" si="636"/>
        <v>874674876.66666663</v>
      </c>
      <c r="R4083" s="1">
        <f t="shared" si="637"/>
        <v>893228210</v>
      </c>
      <c r="T4083" s="1">
        <f t="shared" si="638"/>
        <v>1.0212116911417863</v>
      </c>
      <c r="U4083">
        <f t="shared" si="639"/>
        <v>0.65784731548459963</v>
      </c>
      <c r="Y4083" t="s">
        <v>329</v>
      </c>
      <c r="Z4083" t="s">
        <v>330</v>
      </c>
    </row>
    <row r="4084" spans="1:26">
      <c r="A4084" s="4">
        <v>37370000</v>
      </c>
      <c r="B4084" s="3">
        <v>0</v>
      </c>
      <c r="C4084" s="4">
        <v>41160000</v>
      </c>
      <c r="E4084" s="6">
        <v>24802000</v>
      </c>
      <c r="F4084" s="6">
        <v>34721000</v>
      </c>
      <c r="G4084" s="6">
        <v>20694000</v>
      </c>
      <c r="I4084" s="8">
        <f t="shared" si="630"/>
        <v>37668210</v>
      </c>
      <c r="J4084" s="8">
        <f t="shared" si="631"/>
        <v>298210</v>
      </c>
      <c r="K4084" s="8">
        <f t="shared" si="632"/>
        <v>41458210</v>
      </c>
      <c r="L4084" s="1"/>
      <c r="M4084" s="10">
        <f t="shared" si="633"/>
        <v>25100210</v>
      </c>
      <c r="N4084" s="10">
        <f t="shared" si="634"/>
        <v>35019210</v>
      </c>
      <c r="O4084" s="10">
        <f t="shared" si="635"/>
        <v>20992210</v>
      </c>
      <c r="Q4084" s="1">
        <f t="shared" si="636"/>
        <v>26474876.666666668</v>
      </c>
      <c r="R4084" s="1">
        <f t="shared" si="637"/>
        <v>27037210</v>
      </c>
      <c r="T4084" s="1">
        <f t="shared" si="638"/>
        <v>1.0212402626238233</v>
      </c>
      <c r="U4084">
        <f t="shared" si="639"/>
        <v>0.96940043267465903</v>
      </c>
      <c r="Z4084" t="s">
        <v>2833</v>
      </c>
    </row>
    <row r="4085" spans="1:26">
      <c r="A4085" s="4">
        <v>7523200000</v>
      </c>
      <c r="B4085" s="4">
        <v>8574500000</v>
      </c>
      <c r="C4085" s="4">
        <v>8325800000</v>
      </c>
      <c r="E4085" s="6">
        <v>9026100000</v>
      </c>
      <c r="F4085" s="6">
        <v>8565900000</v>
      </c>
      <c r="G4085" s="6">
        <v>7350900000</v>
      </c>
      <c r="I4085" s="8">
        <f t="shared" si="630"/>
        <v>7523498210</v>
      </c>
      <c r="J4085" s="8">
        <f t="shared" si="631"/>
        <v>8574798210</v>
      </c>
      <c r="K4085" s="8">
        <f t="shared" si="632"/>
        <v>8326098210</v>
      </c>
      <c r="L4085" s="1"/>
      <c r="M4085" s="10">
        <f t="shared" si="633"/>
        <v>9026398210</v>
      </c>
      <c r="N4085" s="10">
        <f t="shared" si="634"/>
        <v>8566198210</v>
      </c>
      <c r="O4085" s="10">
        <f t="shared" si="635"/>
        <v>7351198210</v>
      </c>
      <c r="Q4085" s="1">
        <f t="shared" si="636"/>
        <v>8141464876.666667</v>
      </c>
      <c r="R4085" s="1">
        <f t="shared" si="637"/>
        <v>8314598210</v>
      </c>
      <c r="T4085" s="1">
        <f t="shared" si="638"/>
        <v>1.0212656243017801</v>
      </c>
      <c r="U4085">
        <f t="shared" si="639"/>
        <v>0.78443523312805641</v>
      </c>
      <c r="Y4085" t="s">
        <v>7219</v>
      </c>
      <c r="Z4085" t="s">
        <v>7220</v>
      </c>
    </row>
    <row r="4086" spans="1:26">
      <c r="A4086" s="4">
        <v>326870000</v>
      </c>
      <c r="B4086" s="4">
        <v>465940000</v>
      </c>
      <c r="C4086" s="4">
        <v>389500000</v>
      </c>
      <c r="E4086" s="6">
        <v>446670000</v>
      </c>
      <c r="F4086" s="6">
        <v>348780000</v>
      </c>
      <c r="G4086" s="6">
        <v>412040000</v>
      </c>
      <c r="I4086" s="8">
        <f t="shared" si="630"/>
        <v>327168210</v>
      </c>
      <c r="J4086" s="8">
        <f t="shared" si="631"/>
        <v>466238210</v>
      </c>
      <c r="K4086" s="8">
        <f t="shared" si="632"/>
        <v>389798210</v>
      </c>
      <c r="L4086" s="1"/>
      <c r="M4086" s="10">
        <f t="shared" si="633"/>
        <v>446968210</v>
      </c>
      <c r="N4086" s="10">
        <f t="shared" si="634"/>
        <v>349078210</v>
      </c>
      <c r="O4086" s="10">
        <f t="shared" si="635"/>
        <v>412338210</v>
      </c>
      <c r="Q4086" s="1">
        <f t="shared" si="636"/>
        <v>394401543.33333331</v>
      </c>
      <c r="R4086" s="1">
        <f t="shared" si="637"/>
        <v>402794876.66666669</v>
      </c>
      <c r="T4086" s="1">
        <f t="shared" si="638"/>
        <v>1.0212811878533641</v>
      </c>
      <c r="U4086">
        <f t="shared" si="639"/>
        <v>0.87327885119022008</v>
      </c>
      <c r="Y4086" t="s">
        <v>7173</v>
      </c>
      <c r="Z4086" t="s">
        <v>7174</v>
      </c>
    </row>
    <row r="4087" spans="1:26">
      <c r="A4087" s="4">
        <v>218560000</v>
      </c>
      <c r="B4087" s="4">
        <v>181870000</v>
      </c>
      <c r="C4087" s="4">
        <v>177780000</v>
      </c>
      <c r="E4087" s="6">
        <v>176600000</v>
      </c>
      <c r="F4087" s="6">
        <v>188140000</v>
      </c>
      <c r="G4087" s="6">
        <v>225850000</v>
      </c>
      <c r="I4087" s="8">
        <f t="shared" si="630"/>
        <v>218858210</v>
      </c>
      <c r="J4087" s="8">
        <f t="shared" si="631"/>
        <v>182168210</v>
      </c>
      <c r="K4087" s="8">
        <f t="shared" si="632"/>
        <v>178078210</v>
      </c>
      <c r="L4087" s="1"/>
      <c r="M4087" s="10">
        <f t="shared" si="633"/>
        <v>176898210</v>
      </c>
      <c r="N4087" s="10">
        <f t="shared" si="634"/>
        <v>188438210</v>
      </c>
      <c r="O4087" s="10">
        <f t="shared" si="635"/>
        <v>226148210</v>
      </c>
      <c r="Q4087" s="1">
        <f t="shared" si="636"/>
        <v>193034876.66666666</v>
      </c>
      <c r="R4087" s="1">
        <f t="shared" si="637"/>
        <v>197161543.33333334</v>
      </c>
      <c r="T4087" s="1">
        <f t="shared" si="638"/>
        <v>1.0213778294260918</v>
      </c>
      <c r="U4087">
        <f t="shared" si="639"/>
        <v>0.84454310235410701</v>
      </c>
      <c r="Y4087" t="s">
        <v>8176</v>
      </c>
      <c r="Z4087" t="s">
        <v>8177</v>
      </c>
    </row>
    <row r="4088" spans="1:26">
      <c r="A4088" s="4">
        <v>209540000</v>
      </c>
      <c r="B4088" s="4">
        <v>199490000</v>
      </c>
      <c r="C4088" s="4">
        <v>211880000</v>
      </c>
      <c r="E4088" s="6">
        <v>256040000</v>
      </c>
      <c r="F4088" s="6">
        <v>177020000</v>
      </c>
      <c r="G4088" s="6">
        <v>201170000</v>
      </c>
      <c r="I4088" s="8">
        <f t="shared" si="630"/>
        <v>209838210</v>
      </c>
      <c r="J4088" s="8">
        <f t="shared" si="631"/>
        <v>199788210</v>
      </c>
      <c r="K4088" s="8">
        <f t="shared" si="632"/>
        <v>212178210</v>
      </c>
      <c r="L4088" s="1"/>
      <c r="M4088" s="10">
        <f t="shared" si="633"/>
        <v>256338210</v>
      </c>
      <c r="N4088" s="10">
        <f t="shared" si="634"/>
        <v>177318210</v>
      </c>
      <c r="O4088" s="10">
        <f t="shared" si="635"/>
        <v>201468210</v>
      </c>
      <c r="Q4088" s="1">
        <f t="shared" si="636"/>
        <v>207268210</v>
      </c>
      <c r="R4088" s="1">
        <f t="shared" si="637"/>
        <v>211708210</v>
      </c>
      <c r="T4088" s="1">
        <f t="shared" si="638"/>
        <v>1.0214215194891683</v>
      </c>
      <c r="U4088">
        <f t="shared" si="639"/>
        <v>0.86042775606883626</v>
      </c>
      <c r="Y4088" t="s">
        <v>12556</v>
      </c>
      <c r="Z4088" t="s">
        <v>12557</v>
      </c>
    </row>
    <row r="4089" spans="1:26">
      <c r="A4089" s="4">
        <v>4820500000</v>
      </c>
      <c r="B4089" s="4">
        <v>4602800000</v>
      </c>
      <c r="C4089" s="4">
        <v>4896900000</v>
      </c>
      <c r="E4089" s="6">
        <v>4873400000</v>
      </c>
      <c r="F4089" s="6">
        <v>4631900000</v>
      </c>
      <c r="G4089" s="6">
        <v>5122900000</v>
      </c>
      <c r="I4089" s="8">
        <f t="shared" si="630"/>
        <v>4820798210</v>
      </c>
      <c r="J4089" s="8">
        <f t="shared" si="631"/>
        <v>4603098210</v>
      </c>
      <c r="K4089" s="8">
        <f t="shared" si="632"/>
        <v>4897198210</v>
      </c>
      <c r="L4089" s="1"/>
      <c r="M4089" s="10">
        <f t="shared" si="633"/>
        <v>4873698210</v>
      </c>
      <c r="N4089" s="10">
        <f t="shared" si="634"/>
        <v>4632198210</v>
      </c>
      <c r="O4089" s="10">
        <f t="shared" si="635"/>
        <v>5123198210</v>
      </c>
      <c r="Q4089" s="1">
        <f t="shared" si="636"/>
        <v>4773698210</v>
      </c>
      <c r="R4089" s="1">
        <f t="shared" si="637"/>
        <v>4876364876.666667</v>
      </c>
      <c r="T4089" s="1">
        <f t="shared" si="638"/>
        <v>1.0215067358995589</v>
      </c>
      <c r="U4089">
        <f t="shared" si="639"/>
        <v>0.57172728081377877</v>
      </c>
      <c r="Y4089" t="s">
        <v>6140</v>
      </c>
      <c r="Z4089" t="s">
        <v>6141</v>
      </c>
    </row>
    <row r="4090" spans="1:26">
      <c r="A4090" s="4">
        <v>3025000000</v>
      </c>
      <c r="B4090" s="4">
        <v>2927800000</v>
      </c>
      <c r="C4090" s="4">
        <v>2798500000</v>
      </c>
      <c r="E4090" s="6">
        <v>3170900000</v>
      </c>
      <c r="F4090" s="6">
        <v>2807000000</v>
      </c>
      <c r="G4090" s="6">
        <v>2962100000</v>
      </c>
      <c r="I4090" s="8">
        <f t="shared" si="630"/>
        <v>3025298210</v>
      </c>
      <c r="J4090" s="8">
        <f t="shared" si="631"/>
        <v>2928098210</v>
      </c>
      <c r="K4090" s="8">
        <f t="shared" si="632"/>
        <v>2798798210</v>
      </c>
      <c r="L4090" s="1"/>
      <c r="M4090" s="10">
        <f t="shared" si="633"/>
        <v>3171198210</v>
      </c>
      <c r="N4090" s="10">
        <f t="shared" si="634"/>
        <v>2807298210</v>
      </c>
      <c r="O4090" s="10">
        <f t="shared" si="635"/>
        <v>2962398210</v>
      </c>
      <c r="Q4090" s="1">
        <f t="shared" si="636"/>
        <v>2917398210</v>
      </c>
      <c r="R4090" s="1">
        <f t="shared" si="637"/>
        <v>2980298210</v>
      </c>
      <c r="T4090" s="1">
        <f t="shared" si="638"/>
        <v>1.0215603066404844</v>
      </c>
      <c r="U4090">
        <f t="shared" si="639"/>
        <v>0.63911821871093133</v>
      </c>
      <c r="Y4090" t="s">
        <v>5582</v>
      </c>
      <c r="Z4090" t="s">
        <v>5583</v>
      </c>
    </row>
    <row r="4091" spans="1:26">
      <c r="A4091" s="4">
        <v>75258000</v>
      </c>
      <c r="B4091" s="4">
        <v>61570000</v>
      </c>
      <c r="C4091" s="4">
        <v>61811000</v>
      </c>
      <c r="E4091" s="6">
        <v>53543000</v>
      </c>
      <c r="F4091" s="6">
        <v>69854000</v>
      </c>
      <c r="G4091" s="6">
        <v>79549000</v>
      </c>
      <c r="I4091" s="8">
        <f t="shared" si="630"/>
        <v>75556210</v>
      </c>
      <c r="J4091" s="8">
        <f t="shared" si="631"/>
        <v>61868210</v>
      </c>
      <c r="K4091" s="8">
        <f t="shared" si="632"/>
        <v>62109210</v>
      </c>
      <c r="L4091" s="1"/>
      <c r="M4091" s="10">
        <f t="shared" si="633"/>
        <v>53841210</v>
      </c>
      <c r="N4091" s="10">
        <f t="shared" si="634"/>
        <v>70152210</v>
      </c>
      <c r="O4091" s="10">
        <f t="shared" si="635"/>
        <v>79847210</v>
      </c>
      <c r="Q4091" s="1">
        <f t="shared" si="636"/>
        <v>66511210</v>
      </c>
      <c r="R4091" s="1">
        <f t="shared" si="637"/>
        <v>67946876.666666672</v>
      </c>
      <c r="T4091" s="1">
        <f t="shared" si="638"/>
        <v>1.0215853337605296</v>
      </c>
      <c r="U4091">
        <f t="shared" si="639"/>
        <v>0.87877403203437887</v>
      </c>
      <c r="Z4091" t="s">
        <v>6914</v>
      </c>
    </row>
    <row r="4092" spans="1:26">
      <c r="A4092" s="4">
        <v>15277000000</v>
      </c>
      <c r="B4092" s="4">
        <v>13568000000</v>
      </c>
      <c r="C4092" s="4">
        <v>12821000000</v>
      </c>
      <c r="E4092" s="6">
        <v>13250000000</v>
      </c>
      <c r="F4092" s="6">
        <v>14466000000</v>
      </c>
      <c r="G4092" s="6">
        <v>14850000000</v>
      </c>
      <c r="I4092" s="8">
        <f t="shared" si="630"/>
        <v>15277298210</v>
      </c>
      <c r="J4092" s="8">
        <f t="shared" si="631"/>
        <v>13568298210</v>
      </c>
      <c r="K4092" s="8">
        <f t="shared" si="632"/>
        <v>12821298210</v>
      </c>
      <c r="L4092" s="1"/>
      <c r="M4092" s="10">
        <f t="shared" si="633"/>
        <v>13250298210</v>
      </c>
      <c r="N4092" s="10">
        <f t="shared" si="634"/>
        <v>14466298210</v>
      </c>
      <c r="O4092" s="10">
        <f t="shared" si="635"/>
        <v>14850298210</v>
      </c>
      <c r="Q4092" s="1">
        <f t="shared" si="636"/>
        <v>13888964876.666666</v>
      </c>
      <c r="R4092" s="1">
        <f t="shared" si="637"/>
        <v>14188964876.666666</v>
      </c>
      <c r="T4092" s="1">
        <f t="shared" si="638"/>
        <v>1.0215998818244545</v>
      </c>
      <c r="U4092">
        <f t="shared" si="639"/>
        <v>0.74822952763795803</v>
      </c>
      <c r="Y4092" t="s">
        <v>1149</v>
      </c>
      <c r="Z4092" t="s">
        <v>1150</v>
      </c>
    </row>
    <row r="4093" spans="1:26">
      <c r="A4093" s="4">
        <v>5652700000</v>
      </c>
      <c r="B4093" s="4">
        <v>6342100000</v>
      </c>
      <c r="C4093" s="4">
        <v>5368400000</v>
      </c>
      <c r="E4093" s="6">
        <v>5696900000</v>
      </c>
      <c r="F4093" s="6">
        <v>6012800000</v>
      </c>
      <c r="G4093" s="6">
        <v>6029200000</v>
      </c>
      <c r="I4093" s="8">
        <f t="shared" si="630"/>
        <v>5652998210</v>
      </c>
      <c r="J4093" s="8">
        <f t="shared" si="631"/>
        <v>6342398210</v>
      </c>
      <c r="K4093" s="8">
        <f t="shared" si="632"/>
        <v>5368698210</v>
      </c>
      <c r="L4093" s="1"/>
      <c r="M4093" s="10">
        <f t="shared" si="633"/>
        <v>5697198210</v>
      </c>
      <c r="N4093" s="10">
        <f t="shared" si="634"/>
        <v>6013098210</v>
      </c>
      <c r="O4093" s="10">
        <f t="shared" si="635"/>
        <v>6029498210</v>
      </c>
      <c r="Q4093" s="1">
        <f t="shared" si="636"/>
        <v>5788031543.333333</v>
      </c>
      <c r="R4093" s="1">
        <f t="shared" si="637"/>
        <v>5913264876.666667</v>
      </c>
      <c r="T4093" s="1">
        <f t="shared" si="638"/>
        <v>1.021636601735106</v>
      </c>
      <c r="U4093">
        <f t="shared" si="639"/>
        <v>0.70568873133461163</v>
      </c>
      <c r="Y4093" t="s">
        <v>12387</v>
      </c>
      <c r="Z4093" t="s">
        <v>12388</v>
      </c>
    </row>
    <row r="4094" spans="1:26">
      <c r="A4094" s="4">
        <v>370200000</v>
      </c>
      <c r="B4094" s="4">
        <v>422470000</v>
      </c>
      <c r="C4094" s="4">
        <v>389600000</v>
      </c>
      <c r="E4094" s="6">
        <v>370980000</v>
      </c>
      <c r="F4094" s="6">
        <v>414680000</v>
      </c>
      <c r="G4094" s="6">
        <v>422390000</v>
      </c>
      <c r="I4094" s="8">
        <f t="shared" si="630"/>
        <v>370498210</v>
      </c>
      <c r="J4094" s="8">
        <f t="shared" si="631"/>
        <v>422768210</v>
      </c>
      <c r="K4094" s="8">
        <f t="shared" si="632"/>
        <v>389898210</v>
      </c>
      <c r="L4094" s="1"/>
      <c r="M4094" s="10">
        <f t="shared" si="633"/>
        <v>371278210</v>
      </c>
      <c r="N4094" s="10">
        <f t="shared" si="634"/>
        <v>414978210</v>
      </c>
      <c r="O4094" s="10">
        <f t="shared" si="635"/>
        <v>422688210</v>
      </c>
      <c r="Q4094" s="1">
        <f t="shared" si="636"/>
        <v>394388210</v>
      </c>
      <c r="R4094" s="1">
        <f t="shared" si="637"/>
        <v>402981543.33333331</v>
      </c>
      <c r="T4094" s="1">
        <f t="shared" si="638"/>
        <v>1.0217890218709462</v>
      </c>
      <c r="U4094">
        <f t="shared" si="639"/>
        <v>0.71735308459735836</v>
      </c>
      <c r="Y4094" t="s">
        <v>8027</v>
      </c>
      <c r="Z4094" t="s">
        <v>8028</v>
      </c>
    </row>
    <row r="4095" spans="1:26">
      <c r="A4095" s="4">
        <v>16069000000</v>
      </c>
      <c r="B4095" s="4">
        <v>16200000000</v>
      </c>
      <c r="C4095" s="4">
        <v>15796000000</v>
      </c>
      <c r="E4095" s="6">
        <v>16610000000</v>
      </c>
      <c r="F4095" s="6">
        <v>15758000000</v>
      </c>
      <c r="G4095" s="6">
        <v>16749000000</v>
      </c>
      <c r="I4095" s="8">
        <f t="shared" si="630"/>
        <v>16069298210</v>
      </c>
      <c r="J4095" s="8">
        <f t="shared" si="631"/>
        <v>16200298210</v>
      </c>
      <c r="K4095" s="8">
        <f t="shared" si="632"/>
        <v>15796298210</v>
      </c>
      <c r="L4095" s="1"/>
      <c r="M4095" s="10">
        <f t="shared" si="633"/>
        <v>16610298210</v>
      </c>
      <c r="N4095" s="10">
        <f t="shared" si="634"/>
        <v>15758298210</v>
      </c>
      <c r="O4095" s="10">
        <f t="shared" si="635"/>
        <v>16749298210</v>
      </c>
      <c r="Q4095" s="1">
        <f t="shared" si="636"/>
        <v>16021964876.666666</v>
      </c>
      <c r="R4095" s="1">
        <f t="shared" si="637"/>
        <v>16372631543.333334</v>
      </c>
      <c r="T4095" s="1">
        <f t="shared" si="638"/>
        <v>1.0218866206090214</v>
      </c>
      <c r="U4095">
        <f t="shared" si="639"/>
        <v>0.35023891115418199</v>
      </c>
      <c r="Y4095" t="s">
        <v>5501</v>
      </c>
      <c r="Z4095" t="s">
        <v>5502</v>
      </c>
    </row>
    <row r="4096" spans="1:26">
      <c r="A4096" s="4">
        <v>6057000000</v>
      </c>
      <c r="B4096" s="4">
        <v>6575400000</v>
      </c>
      <c r="C4096" s="4">
        <v>5795900000</v>
      </c>
      <c r="E4096" s="6">
        <v>5872300000</v>
      </c>
      <c r="F4096" s="6">
        <v>6288600000</v>
      </c>
      <c r="G4096" s="6">
        <v>6671000000</v>
      </c>
      <c r="I4096" s="8">
        <f t="shared" si="630"/>
        <v>6057298210</v>
      </c>
      <c r="J4096" s="8">
        <f t="shared" si="631"/>
        <v>6575698210</v>
      </c>
      <c r="K4096" s="8">
        <f t="shared" si="632"/>
        <v>5796198210</v>
      </c>
      <c r="L4096" s="1"/>
      <c r="M4096" s="10">
        <f t="shared" si="633"/>
        <v>5872598210</v>
      </c>
      <c r="N4096" s="10">
        <f t="shared" si="634"/>
        <v>6288898210</v>
      </c>
      <c r="O4096" s="10">
        <f t="shared" si="635"/>
        <v>6671298210</v>
      </c>
      <c r="Q4096" s="1">
        <f t="shared" si="636"/>
        <v>6143064876.666667</v>
      </c>
      <c r="R4096" s="1">
        <f t="shared" si="637"/>
        <v>6277598210</v>
      </c>
      <c r="T4096" s="1">
        <f t="shared" si="638"/>
        <v>1.0219000345974423</v>
      </c>
      <c r="U4096">
        <f t="shared" si="639"/>
        <v>0.7001992070407641</v>
      </c>
      <c r="Y4096" t="s">
        <v>8595</v>
      </c>
      <c r="Z4096" t="s">
        <v>8596</v>
      </c>
    </row>
    <row r="4097" spans="1:26">
      <c r="A4097" s="4">
        <v>594920000</v>
      </c>
      <c r="B4097" s="4">
        <v>631280000</v>
      </c>
      <c r="C4097" s="4">
        <v>532140000</v>
      </c>
      <c r="E4097" s="6">
        <v>493640000</v>
      </c>
      <c r="F4097" s="6">
        <v>631880000</v>
      </c>
      <c r="G4097" s="6">
        <v>671390000</v>
      </c>
      <c r="I4097" s="8">
        <f t="shared" si="630"/>
        <v>595218210</v>
      </c>
      <c r="J4097" s="8">
        <f t="shared" si="631"/>
        <v>631578210</v>
      </c>
      <c r="K4097" s="8">
        <f t="shared" si="632"/>
        <v>532438210</v>
      </c>
      <c r="L4097" s="1"/>
      <c r="M4097" s="10">
        <f t="shared" si="633"/>
        <v>493938210</v>
      </c>
      <c r="N4097" s="10">
        <f t="shared" si="634"/>
        <v>632178210</v>
      </c>
      <c r="O4097" s="10">
        <f t="shared" si="635"/>
        <v>671688210</v>
      </c>
      <c r="Q4097" s="1">
        <f t="shared" si="636"/>
        <v>586411543.33333337</v>
      </c>
      <c r="R4097" s="1">
        <f t="shared" si="637"/>
        <v>599268210</v>
      </c>
      <c r="T4097" s="1">
        <f t="shared" si="638"/>
        <v>1.0219243069356814</v>
      </c>
      <c r="U4097">
        <f t="shared" si="639"/>
        <v>0.84380725521403366</v>
      </c>
      <c r="Y4097" t="s">
        <v>10232</v>
      </c>
      <c r="Z4097" t="s">
        <v>10233</v>
      </c>
    </row>
    <row r="4098" spans="1:26">
      <c r="A4098" s="4">
        <v>2689500000</v>
      </c>
      <c r="B4098" s="4">
        <v>1712200000</v>
      </c>
      <c r="C4098" s="4">
        <v>2221200000</v>
      </c>
      <c r="E4098" s="6">
        <v>1773400000</v>
      </c>
      <c r="F4098" s="6">
        <v>3047300000</v>
      </c>
      <c r="G4098" s="6">
        <v>1947600000</v>
      </c>
      <c r="I4098" s="8">
        <f t="shared" si="630"/>
        <v>2689798210</v>
      </c>
      <c r="J4098" s="8">
        <f t="shared" si="631"/>
        <v>1712498210</v>
      </c>
      <c r="K4098" s="8">
        <f t="shared" si="632"/>
        <v>2221498210</v>
      </c>
      <c r="L4098" s="1"/>
      <c r="M4098" s="10">
        <f t="shared" si="633"/>
        <v>1773698210</v>
      </c>
      <c r="N4098" s="10">
        <f t="shared" si="634"/>
        <v>3047598210</v>
      </c>
      <c r="O4098" s="10">
        <f t="shared" si="635"/>
        <v>1947898210</v>
      </c>
      <c r="Q4098" s="1">
        <f t="shared" si="636"/>
        <v>2207931543.3333335</v>
      </c>
      <c r="R4098" s="1">
        <f t="shared" si="637"/>
        <v>2256398210</v>
      </c>
      <c r="T4098" s="1">
        <f t="shared" si="638"/>
        <v>1.0219511636640219</v>
      </c>
      <c r="U4098">
        <f t="shared" si="639"/>
        <v>0.92574614592332372</v>
      </c>
      <c r="Y4098" t="s">
        <v>11940</v>
      </c>
      <c r="Z4098" t="s">
        <v>11941</v>
      </c>
    </row>
    <row r="4099" spans="1:26">
      <c r="A4099" s="4">
        <v>7601900000</v>
      </c>
      <c r="B4099" s="4">
        <v>8353200000</v>
      </c>
      <c r="C4099" s="4">
        <v>6596900000</v>
      </c>
      <c r="E4099" s="6">
        <v>6980400000</v>
      </c>
      <c r="F4099" s="6">
        <v>7825800000</v>
      </c>
      <c r="G4099" s="6">
        <v>8241100000</v>
      </c>
      <c r="I4099" s="8">
        <f t="shared" ref="I4099:I4162" si="640">A4099+298210</f>
        <v>7602198210</v>
      </c>
      <c r="J4099" s="8">
        <f t="shared" ref="J4099:J4162" si="641">B4099+298210</f>
        <v>8353498210</v>
      </c>
      <c r="K4099" s="8">
        <f t="shared" ref="K4099:K4162" si="642">C4099+298210</f>
        <v>6597198210</v>
      </c>
      <c r="L4099" s="1"/>
      <c r="M4099" s="10">
        <f t="shared" ref="M4099:M4162" si="643">E4099+298210</f>
        <v>6980698210</v>
      </c>
      <c r="N4099" s="10">
        <f t="shared" ref="N4099:N4162" si="644">F4099+298210</f>
        <v>7826098210</v>
      </c>
      <c r="O4099" s="10">
        <f t="shared" ref="O4099:O4162" si="645">G4099+298210</f>
        <v>8241398210</v>
      </c>
      <c r="Q4099" s="1">
        <f t="shared" ref="Q4099:Q4162" si="646">AVERAGE(I4099:K4099)</f>
        <v>7517631543.333333</v>
      </c>
      <c r="R4099" s="1">
        <f t="shared" ref="R4099:R4162" si="647">AVERAGE(M4099:O4099)</f>
        <v>7682731543.333333</v>
      </c>
      <c r="T4099" s="1">
        <f t="shared" ref="T4099:T4162" si="648">R4099/Q4099</f>
        <v>1.0219617041681714</v>
      </c>
      <c r="U4099">
        <f t="shared" ref="U4099:U4162" si="649">_xlfn.T.TEST(M4099:O4099, I4099:K4099, 2, 2)</f>
        <v>0.80610136789042852</v>
      </c>
      <c r="Y4099" t="s">
        <v>11673</v>
      </c>
      <c r="Z4099" t="s">
        <v>11674</v>
      </c>
    </row>
    <row r="4100" spans="1:26">
      <c r="A4100" s="4">
        <v>427500000</v>
      </c>
      <c r="B4100" s="4">
        <v>450250000</v>
      </c>
      <c r="C4100" s="4">
        <v>419020000</v>
      </c>
      <c r="E4100" s="6">
        <v>411820000</v>
      </c>
      <c r="F4100" s="6">
        <v>411400000</v>
      </c>
      <c r="G4100" s="6">
        <v>502300000</v>
      </c>
      <c r="I4100" s="8">
        <f t="shared" si="640"/>
        <v>427798210</v>
      </c>
      <c r="J4100" s="8">
        <f t="shared" si="641"/>
        <v>450548210</v>
      </c>
      <c r="K4100" s="8">
        <f t="shared" si="642"/>
        <v>419318210</v>
      </c>
      <c r="L4100" s="1"/>
      <c r="M4100" s="10">
        <f t="shared" si="643"/>
        <v>412118210</v>
      </c>
      <c r="N4100" s="10">
        <f t="shared" si="644"/>
        <v>411698210</v>
      </c>
      <c r="O4100" s="10">
        <f t="shared" si="645"/>
        <v>502598210</v>
      </c>
      <c r="Q4100" s="1">
        <f t="shared" si="646"/>
        <v>432554876.66666669</v>
      </c>
      <c r="R4100" s="1">
        <f t="shared" si="647"/>
        <v>442138210</v>
      </c>
      <c r="T4100" s="1">
        <f t="shared" si="648"/>
        <v>1.0221551850419164</v>
      </c>
      <c r="U4100">
        <f t="shared" si="649"/>
        <v>0.77704363843844659</v>
      </c>
      <c r="Y4100" t="s">
        <v>9875</v>
      </c>
      <c r="Z4100" t="s">
        <v>9876</v>
      </c>
    </row>
    <row r="4101" spans="1:26">
      <c r="A4101" s="4">
        <v>1927300000</v>
      </c>
      <c r="B4101" s="4">
        <v>1878300000</v>
      </c>
      <c r="C4101" s="4">
        <v>2069900000</v>
      </c>
      <c r="E4101" s="6">
        <v>1820400000</v>
      </c>
      <c r="F4101" s="6">
        <v>2144700000</v>
      </c>
      <c r="G4101" s="6">
        <v>2040800000</v>
      </c>
      <c r="I4101" s="8">
        <f t="shared" si="640"/>
        <v>1927598210</v>
      </c>
      <c r="J4101" s="8">
        <f t="shared" si="641"/>
        <v>1878598210</v>
      </c>
      <c r="K4101" s="8">
        <f t="shared" si="642"/>
        <v>2070198210</v>
      </c>
      <c r="L4101" s="1"/>
      <c r="M4101" s="10">
        <f t="shared" si="643"/>
        <v>1820698210</v>
      </c>
      <c r="N4101" s="10">
        <f t="shared" si="644"/>
        <v>2144998210</v>
      </c>
      <c r="O4101" s="10">
        <f t="shared" si="645"/>
        <v>2041098210</v>
      </c>
      <c r="Q4101" s="1">
        <f t="shared" si="646"/>
        <v>1958798210</v>
      </c>
      <c r="R4101" s="1">
        <f t="shared" si="647"/>
        <v>2002264876.6666667</v>
      </c>
      <c r="T4101" s="1">
        <f t="shared" si="648"/>
        <v>1.0221904770204311</v>
      </c>
      <c r="U4101">
        <f t="shared" si="649"/>
        <v>0.71664887231067886</v>
      </c>
      <c r="Y4101" t="s">
        <v>2422</v>
      </c>
      <c r="Z4101" t="s">
        <v>2423</v>
      </c>
    </row>
    <row r="4102" spans="1:26">
      <c r="A4102" s="4">
        <v>273900000</v>
      </c>
      <c r="B4102" s="4">
        <v>356040000</v>
      </c>
      <c r="C4102" s="4">
        <v>433380000</v>
      </c>
      <c r="E4102" s="6">
        <v>362190000</v>
      </c>
      <c r="F4102" s="6">
        <v>417270000</v>
      </c>
      <c r="G4102" s="6">
        <v>307480000</v>
      </c>
      <c r="I4102" s="8">
        <f t="shared" si="640"/>
        <v>274198210</v>
      </c>
      <c r="J4102" s="8">
        <f t="shared" si="641"/>
        <v>356338210</v>
      </c>
      <c r="K4102" s="8">
        <f t="shared" si="642"/>
        <v>433678210</v>
      </c>
      <c r="L4102" s="1"/>
      <c r="M4102" s="10">
        <f t="shared" si="643"/>
        <v>362488210</v>
      </c>
      <c r="N4102" s="10">
        <f t="shared" si="644"/>
        <v>417568210</v>
      </c>
      <c r="O4102" s="10">
        <f t="shared" si="645"/>
        <v>307778210</v>
      </c>
      <c r="Q4102" s="1">
        <f t="shared" si="646"/>
        <v>354738210</v>
      </c>
      <c r="R4102" s="1">
        <f t="shared" si="647"/>
        <v>362611543.33333331</v>
      </c>
      <c r="T4102" s="1">
        <f t="shared" si="648"/>
        <v>1.0221947709927648</v>
      </c>
      <c r="U4102">
        <f t="shared" si="649"/>
        <v>0.89479608064499683</v>
      </c>
      <c r="Y4102" t="s">
        <v>1060</v>
      </c>
      <c r="Z4102" t="s">
        <v>1061</v>
      </c>
    </row>
    <row r="4103" spans="1:26">
      <c r="A4103" s="4">
        <v>30056000</v>
      </c>
      <c r="B4103" s="4">
        <v>34185000</v>
      </c>
      <c r="C4103" s="4">
        <v>32534000</v>
      </c>
      <c r="E4103" s="6">
        <v>38029000</v>
      </c>
      <c r="F4103" s="6">
        <v>33509000</v>
      </c>
      <c r="G4103" s="6">
        <v>27419000</v>
      </c>
      <c r="I4103" s="8">
        <f t="shared" si="640"/>
        <v>30354210</v>
      </c>
      <c r="J4103" s="8">
        <f t="shared" si="641"/>
        <v>34483210</v>
      </c>
      <c r="K4103" s="8">
        <f t="shared" si="642"/>
        <v>32832210</v>
      </c>
      <c r="L4103" s="1"/>
      <c r="M4103" s="10">
        <f t="shared" si="643"/>
        <v>38327210</v>
      </c>
      <c r="N4103" s="10">
        <f t="shared" si="644"/>
        <v>33807210</v>
      </c>
      <c r="O4103" s="10">
        <f t="shared" si="645"/>
        <v>27717210</v>
      </c>
      <c r="Q4103" s="1">
        <f t="shared" si="646"/>
        <v>32556543.333333332</v>
      </c>
      <c r="R4103" s="1">
        <f t="shared" si="647"/>
        <v>33283876.666666668</v>
      </c>
      <c r="T4103" s="1">
        <f t="shared" si="648"/>
        <v>1.0223406190849704</v>
      </c>
      <c r="U4103">
        <f t="shared" si="649"/>
        <v>0.83634292263353127</v>
      </c>
      <c r="Y4103" t="s">
        <v>12831</v>
      </c>
      <c r="Z4103" t="s">
        <v>12832</v>
      </c>
    </row>
    <row r="4104" spans="1:26">
      <c r="A4104" s="4">
        <v>972990000</v>
      </c>
      <c r="B4104" s="4">
        <v>961820000</v>
      </c>
      <c r="C4104" s="4">
        <v>749830000</v>
      </c>
      <c r="E4104" s="6">
        <v>795880000</v>
      </c>
      <c r="F4104" s="6">
        <v>1013200000</v>
      </c>
      <c r="G4104" s="6">
        <v>935670000</v>
      </c>
      <c r="I4104" s="8">
        <f t="shared" si="640"/>
        <v>973288210</v>
      </c>
      <c r="J4104" s="8">
        <f t="shared" si="641"/>
        <v>962118210</v>
      </c>
      <c r="K4104" s="8">
        <f t="shared" si="642"/>
        <v>750128210</v>
      </c>
      <c r="L4104" s="1"/>
      <c r="M4104" s="10">
        <f t="shared" si="643"/>
        <v>796178210</v>
      </c>
      <c r="N4104" s="10">
        <f t="shared" si="644"/>
        <v>1013498210</v>
      </c>
      <c r="O4104" s="10">
        <f t="shared" si="645"/>
        <v>935968210</v>
      </c>
      <c r="Q4104" s="1">
        <f t="shared" si="646"/>
        <v>895178210</v>
      </c>
      <c r="R4104" s="1">
        <f t="shared" si="647"/>
        <v>915214876.66666663</v>
      </c>
      <c r="T4104" s="1">
        <f t="shared" si="648"/>
        <v>1.0223828802386361</v>
      </c>
      <c r="U4104">
        <f t="shared" si="649"/>
        <v>0.84566872868022447</v>
      </c>
      <c r="Y4104" t="s">
        <v>11248</v>
      </c>
      <c r="Z4104" t="s">
        <v>11249</v>
      </c>
    </row>
    <row r="4105" spans="1:26">
      <c r="A4105" s="4">
        <v>1465200000</v>
      </c>
      <c r="B4105" s="4">
        <v>1501800000</v>
      </c>
      <c r="C4105" s="4">
        <v>1410500000</v>
      </c>
      <c r="E4105" s="6">
        <v>1512600000</v>
      </c>
      <c r="F4105" s="6">
        <v>1547400000</v>
      </c>
      <c r="G4105" s="6">
        <v>1416200000</v>
      </c>
      <c r="I4105" s="8">
        <f t="shared" si="640"/>
        <v>1465498210</v>
      </c>
      <c r="J4105" s="8">
        <f t="shared" si="641"/>
        <v>1502098210</v>
      </c>
      <c r="K4105" s="8">
        <f t="shared" si="642"/>
        <v>1410798210</v>
      </c>
      <c r="L4105" s="1"/>
      <c r="M4105" s="10">
        <f t="shared" si="643"/>
        <v>1512898210</v>
      </c>
      <c r="N4105" s="10">
        <f t="shared" si="644"/>
        <v>1547698210</v>
      </c>
      <c r="O4105" s="10">
        <f t="shared" si="645"/>
        <v>1416498210</v>
      </c>
      <c r="Q4105" s="1">
        <f t="shared" si="646"/>
        <v>1459464876.6666667</v>
      </c>
      <c r="R4105" s="1">
        <f t="shared" si="647"/>
        <v>1492364876.6666667</v>
      </c>
      <c r="T4105" s="1">
        <f t="shared" si="648"/>
        <v>1.0225425089195306</v>
      </c>
      <c r="U4105">
        <f t="shared" si="649"/>
        <v>0.52555072927032953</v>
      </c>
      <c r="Y4105" t="s">
        <v>8083</v>
      </c>
      <c r="Z4105" t="s">
        <v>8084</v>
      </c>
    </row>
    <row r="4106" spans="1:26">
      <c r="A4106" s="4">
        <v>836590000</v>
      </c>
      <c r="B4106" s="4">
        <v>791770000</v>
      </c>
      <c r="C4106" s="4">
        <v>891000000</v>
      </c>
      <c r="E4106" s="6">
        <v>864410000</v>
      </c>
      <c r="F4106" s="6">
        <v>884930000</v>
      </c>
      <c r="G4106" s="6">
        <v>826890000</v>
      </c>
      <c r="I4106" s="8">
        <f t="shared" si="640"/>
        <v>836888210</v>
      </c>
      <c r="J4106" s="8">
        <f t="shared" si="641"/>
        <v>792068210</v>
      </c>
      <c r="K4106" s="8">
        <f t="shared" si="642"/>
        <v>891298210</v>
      </c>
      <c r="L4106" s="1"/>
      <c r="M4106" s="10">
        <f t="shared" si="643"/>
        <v>864708210</v>
      </c>
      <c r="N4106" s="10">
        <f t="shared" si="644"/>
        <v>885228210</v>
      </c>
      <c r="O4106" s="10">
        <f t="shared" si="645"/>
        <v>827188210</v>
      </c>
      <c r="Q4106" s="1">
        <f t="shared" si="646"/>
        <v>840084876.66666663</v>
      </c>
      <c r="R4106" s="1">
        <f t="shared" si="647"/>
        <v>859041543.33333337</v>
      </c>
      <c r="T4106" s="1">
        <f t="shared" si="648"/>
        <v>1.0225651802492672</v>
      </c>
      <c r="U4106">
        <f t="shared" si="649"/>
        <v>0.60008557489377312</v>
      </c>
      <c r="Y4106" t="s">
        <v>3597</v>
      </c>
      <c r="Z4106" t="s">
        <v>3598</v>
      </c>
    </row>
    <row r="4107" spans="1:26">
      <c r="A4107" s="3">
        <v>0</v>
      </c>
      <c r="B4107" s="3">
        <v>0</v>
      </c>
      <c r="C4107" s="4">
        <v>36541000</v>
      </c>
      <c r="E4107" s="6">
        <v>32666000</v>
      </c>
      <c r="F4107" s="5">
        <v>4721300</v>
      </c>
      <c r="G4107" s="5">
        <v>0</v>
      </c>
      <c r="I4107" s="8">
        <f t="shared" si="640"/>
        <v>298210</v>
      </c>
      <c r="J4107" s="8">
        <f t="shared" si="641"/>
        <v>298210</v>
      </c>
      <c r="K4107" s="8">
        <f t="shared" si="642"/>
        <v>36839210</v>
      </c>
      <c r="L4107" s="1"/>
      <c r="M4107" s="10">
        <f t="shared" si="643"/>
        <v>32964210</v>
      </c>
      <c r="N4107" s="10">
        <f t="shared" si="644"/>
        <v>5019510</v>
      </c>
      <c r="O4107" s="10">
        <f t="shared" si="645"/>
        <v>298210</v>
      </c>
      <c r="Q4107" s="1">
        <f t="shared" si="646"/>
        <v>12478543.333333334</v>
      </c>
      <c r="R4107" s="1">
        <f t="shared" si="647"/>
        <v>12760643.333333334</v>
      </c>
      <c r="T4107" s="1">
        <f t="shared" si="648"/>
        <v>1.0226068053349175</v>
      </c>
      <c r="U4107">
        <f t="shared" si="649"/>
        <v>0.9866798817293243</v>
      </c>
      <c r="Y4107" t="s">
        <v>1990</v>
      </c>
      <c r="Z4107" t="s">
        <v>1991</v>
      </c>
    </row>
    <row r="4108" spans="1:26">
      <c r="A4108" s="4">
        <v>1321100000</v>
      </c>
      <c r="B4108" s="4">
        <v>1328400000</v>
      </c>
      <c r="C4108" s="4">
        <v>1208600000</v>
      </c>
      <c r="E4108" s="6">
        <v>1190000000</v>
      </c>
      <c r="F4108" s="6">
        <v>1349600000</v>
      </c>
      <c r="G4108" s="6">
        <v>1406400000</v>
      </c>
      <c r="I4108" s="8">
        <f t="shared" si="640"/>
        <v>1321398210</v>
      </c>
      <c r="J4108" s="8">
        <f t="shared" si="641"/>
        <v>1328698210</v>
      </c>
      <c r="K4108" s="8">
        <f t="shared" si="642"/>
        <v>1208898210</v>
      </c>
      <c r="L4108" s="1"/>
      <c r="M4108" s="10">
        <f t="shared" si="643"/>
        <v>1190298210</v>
      </c>
      <c r="N4108" s="10">
        <f t="shared" si="644"/>
        <v>1349898210</v>
      </c>
      <c r="O4108" s="10">
        <f t="shared" si="645"/>
        <v>1406698210</v>
      </c>
      <c r="Q4108" s="1">
        <f t="shared" si="646"/>
        <v>1286331543.3333333</v>
      </c>
      <c r="R4108" s="1">
        <f t="shared" si="647"/>
        <v>1315631543.3333333</v>
      </c>
      <c r="T4108" s="1">
        <f t="shared" si="648"/>
        <v>1.0227779534380954</v>
      </c>
      <c r="U4108">
        <f t="shared" si="649"/>
        <v>0.71770557546365377</v>
      </c>
      <c r="Y4108" t="s">
        <v>3316</v>
      </c>
      <c r="Z4108" t="s">
        <v>3317</v>
      </c>
    </row>
    <row r="4109" spans="1:26">
      <c r="A4109" s="4">
        <v>651200000</v>
      </c>
      <c r="B4109" s="4">
        <v>685430000</v>
      </c>
      <c r="C4109" s="4">
        <v>384120000</v>
      </c>
      <c r="E4109" s="6">
        <v>557240000</v>
      </c>
      <c r="F4109" s="6">
        <v>578120000</v>
      </c>
      <c r="G4109" s="6">
        <v>624720000</v>
      </c>
      <c r="I4109" s="8">
        <f t="shared" si="640"/>
        <v>651498210</v>
      </c>
      <c r="J4109" s="8">
        <f t="shared" si="641"/>
        <v>685728210</v>
      </c>
      <c r="K4109" s="8">
        <f t="shared" si="642"/>
        <v>384418210</v>
      </c>
      <c r="L4109" s="1"/>
      <c r="M4109" s="10">
        <f t="shared" si="643"/>
        <v>557538210</v>
      </c>
      <c r="N4109" s="10">
        <f t="shared" si="644"/>
        <v>578418210</v>
      </c>
      <c r="O4109" s="10">
        <f t="shared" si="645"/>
        <v>625018210</v>
      </c>
      <c r="Q4109" s="1">
        <f t="shared" si="646"/>
        <v>573881543.33333337</v>
      </c>
      <c r="R4109" s="1">
        <f t="shared" si="647"/>
        <v>586991543.33333337</v>
      </c>
      <c r="T4109" s="1">
        <f t="shared" si="648"/>
        <v>1.0228444356719539</v>
      </c>
      <c r="U4109">
        <f t="shared" si="649"/>
        <v>0.89933896102502131</v>
      </c>
      <c r="Y4109" t="s">
        <v>3910</v>
      </c>
      <c r="Z4109" t="s">
        <v>3911</v>
      </c>
    </row>
    <row r="4110" spans="1:26">
      <c r="A4110" s="4">
        <v>106220000</v>
      </c>
      <c r="B4110" s="4">
        <v>98474000</v>
      </c>
      <c r="C4110" s="4">
        <v>77500000</v>
      </c>
      <c r="E4110" s="6">
        <v>99262000</v>
      </c>
      <c r="F4110" s="6">
        <v>75814000</v>
      </c>
      <c r="G4110" s="6">
        <v>113650000</v>
      </c>
      <c r="I4110" s="8">
        <f t="shared" si="640"/>
        <v>106518210</v>
      </c>
      <c r="J4110" s="8">
        <f t="shared" si="641"/>
        <v>98772210</v>
      </c>
      <c r="K4110" s="8">
        <f t="shared" si="642"/>
        <v>77798210</v>
      </c>
      <c r="L4110" s="1"/>
      <c r="M4110" s="10">
        <f t="shared" si="643"/>
        <v>99560210</v>
      </c>
      <c r="N4110" s="10">
        <f t="shared" si="644"/>
        <v>76112210</v>
      </c>
      <c r="O4110" s="10">
        <f t="shared" si="645"/>
        <v>113948210</v>
      </c>
      <c r="Q4110" s="1">
        <f t="shared" si="646"/>
        <v>94362876.666666672</v>
      </c>
      <c r="R4110" s="1">
        <f t="shared" si="647"/>
        <v>96540210</v>
      </c>
      <c r="T4110" s="1">
        <f t="shared" si="648"/>
        <v>1.0230740457502656</v>
      </c>
      <c r="U4110">
        <f t="shared" si="649"/>
        <v>0.88369837105486515</v>
      </c>
      <c r="Y4110" t="s">
        <v>10647</v>
      </c>
      <c r="Z4110" t="s">
        <v>10648</v>
      </c>
    </row>
    <row r="4111" spans="1:26">
      <c r="A4111" s="4">
        <v>1105100000</v>
      </c>
      <c r="B4111" s="4">
        <v>1478600000</v>
      </c>
      <c r="C4111" s="4">
        <v>1271200000</v>
      </c>
      <c r="E4111" s="6">
        <v>1275800000</v>
      </c>
      <c r="F4111" s="6">
        <v>1269300000</v>
      </c>
      <c r="G4111" s="6">
        <v>1398900000</v>
      </c>
      <c r="I4111" s="8">
        <f t="shared" si="640"/>
        <v>1105398210</v>
      </c>
      <c r="J4111" s="8">
        <f t="shared" si="641"/>
        <v>1478898210</v>
      </c>
      <c r="K4111" s="8">
        <f t="shared" si="642"/>
        <v>1271498210</v>
      </c>
      <c r="L4111" s="1"/>
      <c r="M4111" s="10">
        <f t="shared" si="643"/>
        <v>1276098210</v>
      </c>
      <c r="N4111" s="10">
        <f t="shared" si="644"/>
        <v>1269598210</v>
      </c>
      <c r="O4111" s="10">
        <f t="shared" si="645"/>
        <v>1399198210</v>
      </c>
      <c r="Q4111" s="1">
        <f t="shared" si="646"/>
        <v>1285264876.6666667</v>
      </c>
      <c r="R4111" s="1">
        <f t="shared" si="647"/>
        <v>1314964876.6666667</v>
      </c>
      <c r="T4111" s="1">
        <f t="shared" si="648"/>
        <v>1.0231080772058652</v>
      </c>
      <c r="U4111">
        <f t="shared" si="649"/>
        <v>0.81051049788229756</v>
      </c>
      <c r="Y4111" t="s">
        <v>4431</v>
      </c>
      <c r="Z4111" t="s">
        <v>4432</v>
      </c>
    </row>
    <row r="4112" spans="1:26">
      <c r="A4112" s="4">
        <v>1005900000</v>
      </c>
      <c r="B4112" s="4">
        <v>1012400000</v>
      </c>
      <c r="C4112" s="4">
        <v>772010000</v>
      </c>
      <c r="E4112" s="6">
        <v>975520000</v>
      </c>
      <c r="F4112" s="6">
        <v>791550000</v>
      </c>
      <c r="G4112" s="6">
        <v>1087800000</v>
      </c>
      <c r="I4112" s="8">
        <f t="shared" si="640"/>
        <v>1006198210</v>
      </c>
      <c r="J4112" s="8">
        <f t="shared" si="641"/>
        <v>1012698210</v>
      </c>
      <c r="K4112" s="8">
        <f t="shared" si="642"/>
        <v>772308210</v>
      </c>
      <c r="L4112" s="1"/>
      <c r="M4112" s="10">
        <f t="shared" si="643"/>
        <v>975818210</v>
      </c>
      <c r="N4112" s="10">
        <f t="shared" si="644"/>
        <v>791848210</v>
      </c>
      <c r="O4112" s="10">
        <f t="shared" si="645"/>
        <v>1088098210</v>
      </c>
      <c r="Q4112" s="1">
        <f t="shared" si="646"/>
        <v>930401543.33333337</v>
      </c>
      <c r="R4112" s="1">
        <f t="shared" si="647"/>
        <v>951921543.33333337</v>
      </c>
      <c r="T4112" s="1">
        <f t="shared" si="648"/>
        <v>1.02312979826205</v>
      </c>
      <c r="U4112">
        <f t="shared" si="649"/>
        <v>0.8631102735848295</v>
      </c>
      <c r="Y4112" t="s">
        <v>5652</v>
      </c>
      <c r="Z4112" t="s">
        <v>5653</v>
      </c>
    </row>
    <row r="4113" spans="1:26">
      <c r="A4113" s="4">
        <v>2020000000</v>
      </c>
      <c r="B4113" s="4">
        <v>2146600000</v>
      </c>
      <c r="C4113" s="4">
        <v>2000600000</v>
      </c>
      <c r="E4113" s="6">
        <v>2012300000</v>
      </c>
      <c r="F4113" s="6">
        <v>2178300000</v>
      </c>
      <c r="G4113" s="6">
        <v>2119300000</v>
      </c>
      <c r="I4113" s="8">
        <f t="shared" si="640"/>
        <v>2020298210</v>
      </c>
      <c r="J4113" s="8">
        <f t="shared" si="641"/>
        <v>2146898210</v>
      </c>
      <c r="K4113" s="8">
        <f t="shared" si="642"/>
        <v>2000898210</v>
      </c>
      <c r="L4113" s="1"/>
      <c r="M4113" s="10">
        <f t="shared" si="643"/>
        <v>2012598210</v>
      </c>
      <c r="N4113" s="10">
        <f t="shared" si="644"/>
        <v>2178598210</v>
      </c>
      <c r="O4113" s="10">
        <f t="shared" si="645"/>
        <v>2119598210</v>
      </c>
      <c r="Q4113" s="1">
        <f t="shared" si="646"/>
        <v>2056031543.3333333</v>
      </c>
      <c r="R4113" s="1">
        <f t="shared" si="647"/>
        <v>2103598210</v>
      </c>
      <c r="T4113" s="1">
        <f t="shared" si="648"/>
        <v>1.0231351833199744</v>
      </c>
      <c r="U4113">
        <f t="shared" si="649"/>
        <v>0.51546525662285014</v>
      </c>
      <c r="Y4113" t="s">
        <v>11074</v>
      </c>
      <c r="Z4113" t="s">
        <v>11075</v>
      </c>
    </row>
    <row r="4114" spans="1:26">
      <c r="A4114" s="4">
        <v>188360000</v>
      </c>
      <c r="B4114" s="4">
        <v>153420000</v>
      </c>
      <c r="C4114" s="4">
        <v>125840000</v>
      </c>
      <c r="E4114" s="6">
        <v>173870000</v>
      </c>
      <c r="F4114" s="6">
        <v>149540000</v>
      </c>
      <c r="G4114" s="6">
        <v>155050000</v>
      </c>
      <c r="I4114" s="8">
        <f t="shared" si="640"/>
        <v>188658210</v>
      </c>
      <c r="J4114" s="8">
        <f t="shared" si="641"/>
        <v>153718210</v>
      </c>
      <c r="K4114" s="8">
        <f t="shared" si="642"/>
        <v>126138210</v>
      </c>
      <c r="L4114" s="1"/>
      <c r="M4114" s="10">
        <f t="shared" si="643"/>
        <v>174168210</v>
      </c>
      <c r="N4114" s="10">
        <f t="shared" si="644"/>
        <v>149838210</v>
      </c>
      <c r="O4114" s="10">
        <f t="shared" si="645"/>
        <v>155348210</v>
      </c>
      <c r="Q4114" s="1">
        <f t="shared" si="646"/>
        <v>156171543.33333334</v>
      </c>
      <c r="R4114" s="1">
        <f t="shared" si="647"/>
        <v>159784876.66666666</v>
      </c>
      <c r="T4114" s="1">
        <f t="shared" si="648"/>
        <v>1.0231369509208281</v>
      </c>
      <c r="U4114">
        <f t="shared" si="649"/>
        <v>0.8622310903004371</v>
      </c>
      <c r="Y4114" t="s">
        <v>10111</v>
      </c>
      <c r="Z4114" t="s">
        <v>10112</v>
      </c>
    </row>
    <row r="4115" spans="1:26">
      <c r="A4115" s="4">
        <v>396880000</v>
      </c>
      <c r="B4115" s="4">
        <v>368890000</v>
      </c>
      <c r="C4115" s="4">
        <v>363570000</v>
      </c>
      <c r="E4115" s="6">
        <v>340820000</v>
      </c>
      <c r="F4115" s="6">
        <v>406100000</v>
      </c>
      <c r="G4115" s="6">
        <v>408660000</v>
      </c>
      <c r="I4115" s="8">
        <f t="shared" si="640"/>
        <v>397178210</v>
      </c>
      <c r="J4115" s="8">
        <f t="shared" si="641"/>
        <v>369188210</v>
      </c>
      <c r="K4115" s="8">
        <f t="shared" si="642"/>
        <v>363868210</v>
      </c>
      <c r="L4115" s="1"/>
      <c r="M4115" s="10">
        <f t="shared" si="643"/>
        <v>341118210</v>
      </c>
      <c r="N4115" s="10">
        <f t="shared" si="644"/>
        <v>406398210</v>
      </c>
      <c r="O4115" s="10">
        <f t="shared" si="645"/>
        <v>408958210</v>
      </c>
      <c r="Q4115" s="1">
        <f t="shared" si="646"/>
        <v>376744876.66666669</v>
      </c>
      <c r="R4115" s="1">
        <f t="shared" si="647"/>
        <v>385491543.33333331</v>
      </c>
      <c r="T4115" s="1">
        <f t="shared" si="648"/>
        <v>1.0232164183466932</v>
      </c>
      <c r="U4115">
        <f t="shared" si="649"/>
        <v>0.73897659958698436</v>
      </c>
      <c r="Y4115" t="s">
        <v>5721</v>
      </c>
      <c r="Z4115" t="s">
        <v>5722</v>
      </c>
    </row>
    <row r="4116" spans="1:26">
      <c r="A4116" s="4">
        <v>761470000</v>
      </c>
      <c r="B4116" s="4">
        <v>750650000</v>
      </c>
      <c r="C4116" s="4">
        <v>781670000</v>
      </c>
      <c r="E4116" s="6">
        <v>834520000</v>
      </c>
      <c r="F4116" s="6">
        <v>726250000</v>
      </c>
      <c r="G4116" s="6">
        <v>786390000</v>
      </c>
      <c r="I4116" s="8">
        <f t="shared" si="640"/>
        <v>761768210</v>
      </c>
      <c r="J4116" s="8">
        <f t="shared" si="641"/>
        <v>750948210</v>
      </c>
      <c r="K4116" s="8">
        <f t="shared" si="642"/>
        <v>781968210</v>
      </c>
      <c r="L4116" s="1"/>
      <c r="M4116" s="10">
        <f t="shared" si="643"/>
        <v>834818210</v>
      </c>
      <c r="N4116" s="10">
        <f t="shared" si="644"/>
        <v>726548210</v>
      </c>
      <c r="O4116" s="10">
        <f t="shared" si="645"/>
        <v>786688210</v>
      </c>
      <c r="Q4116" s="1">
        <f t="shared" si="646"/>
        <v>764894876.66666663</v>
      </c>
      <c r="R4116" s="1">
        <f t="shared" si="647"/>
        <v>782684876.66666663</v>
      </c>
      <c r="T4116" s="1">
        <f t="shared" si="648"/>
        <v>1.0232580979984165</v>
      </c>
      <c r="U4116">
        <f t="shared" si="649"/>
        <v>0.61439406469385383</v>
      </c>
      <c r="Y4116" t="s">
        <v>5902</v>
      </c>
      <c r="Z4116" t="s">
        <v>5903</v>
      </c>
    </row>
    <row r="4117" spans="1:26">
      <c r="A4117" s="4">
        <v>55138000</v>
      </c>
      <c r="B4117" s="4">
        <v>64972000</v>
      </c>
      <c r="C4117" s="4">
        <v>63295000</v>
      </c>
      <c r="E4117" s="6">
        <v>84783000</v>
      </c>
      <c r="F4117" s="6">
        <v>21286000</v>
      </c>
      <c r="G4117" s="6">
        <v>81639000</v>
      </c>
      <c r="I4117" s="8">
        <f t="shared" si="640"/>
        <v>55436210</v>
      </c>
      <c r="J4117" s="8">
        <f t="shared" si="641"/>
        <v>65270210</v>
      </c>
      <c r="K4117" s="8">
        <f t="shared" si="642"/>
        <v>63593210</v>
      </c>
      <c r="L4117" s="1"/>
      <c r="M4117" s="10">
        <f t="shared" si="643"/>
        <v>85081210</v>
      </c>
      <c r="N4117" s="10">
        <f t="shared" si="644"/>
        <v>21584210</v>
      </c>
      <c r="O4117" s="10">
        <f t="shared" si="645"/>
        <v>81937210</v>
      </c>
      <c r="Q4117" s="1">
        <f t="shared" si="646"/>
        <v>61433210</v>
      </c>
      <c r="R4117" s="1">
        <f t="shared" si="647"/>
        <v>62867543.333333336</v>
      </c>
      <c r="T4117" s="1">
        <f t="shared" si="648"/>
        <v>1.0233478493689869</v>
      </c>
      <c r="U4117">
        <f t="shared" si="649"/>
        <v>0.948539010210526</v>
      </c>
      <c r="Y4117" t="s">
        <v>10638</v>
      </c>
      <c r="Z4117" t="s">
        <v>10639</v>
      </c>
    </row>
    <row r="4118" spans="1:26">
      <c r="A4118" s="4">
        <v>592160000</v>
      </c>
      <c r="B4118" s="4">
        <v>620730000</v>
      </c>
      <c r="C4118" s="4">
        <v>630280000</v>
      </c>
      <c r="E4118" s="6">
        <v>620990000</v>
      </c>
      <c r="F4118" s="6">
        <v>633640000</v>
      </c>
      <c r="G4118" s="6">
        <v>631680000</v>
      </c>
      <c r="I4118" s="8">
        <f t="shared" si="640"/>
        <v>592458210</v>
      </c>
      <c r="J4118" s="8">
        <f t="shared" si="641"/>
        <v>621028210</v>
      </c>
      <c r="K4118" s="8">
        <f t="shared" si="642"/>
        <v>630578210</v>
      </c>
      <c r="L4118" s="1"/>
      <c r="M4118" s="10">
        <f t="shared" si="643"/>
        <v>621288210</v>
      </c>
      <c r="N4118" s="10">
        <f t="shared" si="644"/>
        <v>633938210</v>
      </c>
      <c r="O4118" s="10">
        <f t="shared" si="645"/>
        <v>631978210</v>
      </c>
      <c r="Q4118" s="1">
        <f t="shared" si="646"/>
        <v>614688210</v>
      </c>
      <c r="R4118" s="1">
        <f t="shared" si="647"/>
        <v>629068210</v>
      </c>
      <c r="T4118" s="1">
        <f t="shared" si="648"/>
        <v>1.023393973995369</v>
      </c>
      <c r="U4118">
        <f t="shared" si="649"/>
        <v>0.3006654210465512</v>
      </c>
      <c r="Y4118" t="s">
        <v>9312</v>
      </c>
      <c r="Z4118" t="s">
        <v>9313</v>
      </c>
    </row>
    <row r="4119" spans="1:26">
      <c r="A4119" s="4">
        <v>5558400000</v>
      </c>
      <c r="B4119" s="4">
        <v>5336600000</v>
      </c>
      <c r="C4119" s="4">
        <v>5424000000</v>
      </c>
      <c r="E4119" s="6">
        <v>5517100000</v>
      </c>
      <c r="F4119" s="6">
        <v>5488500000</v>
      </c>
      <c r="G4119" s="6">
        <v>5696000000</v>
      </c>
      <c r="I4119" s="8">
        <f t="shared" si="640"/>
        <v>5558698210</v>
      </c>
      <c r="J4119" s="8">
        <f t="shared" si="641"/>
        <v>5336898210</v>
      </c>
      <c r="K4119" s="8">
        <f t="shared" si="642"/>
        <v>5424298210</v>
      </c>
      <c r="L4119" s="1"/>
      <c r="M4119" s="10">
        <f t="shared" si="643"/>
        <v>5517398210</v>
      </c>
      <c r="N4119" s="10">
        <f t="shared" si="644"/>
        <v>5488798210</v>
      </c>
      <c r="O4119" s="10">
        <f t="shared" si="645"/>
        <v>5696298210</v>
      </c>
      <c r="Q4119" s="1">
        <f t="shared" si="646"/>
        <v>5439964876.666667</v>
      </c>
      <c r="R4119" s="1">
        <f t="shared" si="647"/>
        <v>5567498210</v>
      </c>
      <c r="T4119" s="1">
        <f t="shared" si="648"/>
        <v>1.0234437788156234</v>
      </c>
      <c r="U4119">
        <f t="shared" si="649"/>
        <v>0.23591915949443176</v>
      </c>
      <c r="Y4119" t="s">
        <v>5869</v>
      </c>
      <c r="Z4119" t="s">
        <v>5870</v>
      </c>
    </row>
    <row r="4120" spans="1:26">
      <c r="A4120" s="4">
        <v>1048300000</v>
      </c>
      <c r="B4120" s="4">
        <v>1153700000</v>
      </c>
      <c r="C4120" s="4">
        <v>1070400000</v>
      </c>
      <c r="E4120" s="6">
        <v>1080100000</v>
      </c>
      <c r="F4120" s="6">
        <v>1146700000</v>
      </c>
      <c r="G4120" s="6">
        <v>1122600000</v>
      </c>
      <c r="I4120" s="8">
        <f t="shared" si="640"/>
        <v>1048598210</v>
      </c>
      <c r="J4120" s="8">
        <f t="shared" si="641"/>
        <v>1153998210</v>
      </c>
      <c r="K4120" s="8">
        <f t="shared" si="642"/>
        <v>1070698210</v>
      </c>
      <c r="L4120" s="1"/>
      <c r="M4120" s="10">
        <f t="shared" si="643"/>
        <v>1080398210</v>
      </c>
      <c r="N4120" s="10">
        <f t="shared" si="644"/>
        <v>1146998210</v>
      </c>
      <c r="O4120" s="10">
        <f t="shared" si="645"/>
        <v>1122898210</v>
      </c>
      <c r="Q4120" s="1">
        <f t="shared" si="646"/>
        <v>1091098210</v>
      </c>
      <c r="R4120" s="1">
        <f t="shared" si="647"/>
        <v>1116764876.6666667</v>
      </c>
      <c r="T4120" s="1">
        <f t="shared" si="648"/>
        <v>1.023523699728796</v>
      </c>
      <c r="U4120">
        <f t="shared" si="649"/>
        <v>0.53165012042149284</v>
      </c>
      <c r="Y4120" t="s">
        <v>1244</v>
      </c>
      <c r="Z4120" t="s">
        <v>1245</v>
      </c>
    </row>
    <row r="4121" spans="1:26">
      <c r="A4121" s="4">
        <v>624480000</v>
      </c>
      <c r="B4121" s="4">
        <v>555500000</v>
      </c>
      <c r="C4121" s="4">
        <v>597860000</v>
      </c>
      <c r="E4121" s="6">
        <v>590720000</v>
      </c>
      <c r="F4121" s="6">
        <v>611290000</v>
      </c>
      <c r="G4121" s="6">
        <v>617850000</v>
      </c>
      <c r="I4121" s="8">
        <f t="shared" si="640"/>
        <v>624778210</v>
      </c>
      <c r="J4121" s="8">
        <f t="shared" si="641"/>
        <v>555798210</v>
      </c>
      <c r="K4121" s="8">
        <f t="shared" si="642"/>
        <v>598158210</v>
      </c>
      <c r="L4121" s="1"/>
      <c r="M4121" s="10">
        <f t="shared" si="643"/>
        <v>591018210</v>
      </c>
      <c r="N4121" s="10">
        <f t="shared" si="644"/>
        <v>611588210</v>
      </c>
      <c r="O4121" s="10">
        <f t="shared" si="645"/>
        <v>618148210</v>
      </c>
      <c r="Q4121" s="1">
        <f t="shared" si="646"/>
        <v>592911543.33333337</v>
      </c>
      <c r="R4121" s="1">
        <f t="shared" si="647"/>
        <v>606918210</v>
      </c>
      <c r="T4121" s="1">
        <f t="shared" si="648"/>
        <v>1.0236235351194574</v>
      </c>
      <c r="U4121">
        <f t="shared" si="649"/>
        <v>0.5535026485144694</v>
      </c>
      <c r="Y4121" t="s">
        <v>12031</v>
      </c>
      <c r="Z4121" t="s">
        <v>12032</v>
      </c>
    </row>
    <row r="4122" spans="1:26">
      <c r="A4122" s="4">
        <v>593600000</v>
      </c>
      <c r="B4122" s="4">
        <v>585180000</v>
      </c>
      <c r="C4122" s="4">
        <v>584000000</v>
      </c>
      <c r="E4122" s="6">
        <v>653260000</v>
      </c>
      <c r="F4122" s="6">
        <v>557280000</v>
      </c>
      <c r="G4122" s="6">
        <v>594120000</v>
      </c>
      <c r="I4122" s="8">
        <f t="shared" si="640"/>
        <v>593898210</v>
      </c>
      <c r="J4122" s="8">
        <f t="shared" si="641"/>
        <v>585478210</v>
      </c>
      <c r="K4122" s="8">
        <f t="shared" si="642"/>
        <v>584298210</v>
      </c>
      <c r="L4122" s="1"/>
      <c r="M4122" s="10">
        <f t="shared" si="643"/>
        <v>653558210</v>
      </c>
      <c r="N4122" s="10">
        <f t="shared" si="644"/>
        <v>557578210</v>
      </c>
      <c r="O4122" s="10">
        <f t="shared" si="645"/>
        <v>594418210</v>
      </c>
      <c r="Q4122" s="1">
        <f t="shared" si="646"/>
        <v>587891543.33333337</v>
      </c>
      <c r="R4122" s="1">
        <f t="shared" si="647"/>
        <v>601851543.33333337</v>
      </c>
      <c r="T4122" s="1">
        <f t="shared" si="648"/>
        <v>1.0237458765282574</v>
      </c>
      <c r="U4122">
        <f t="shared" si="649"/>
        <v>0.6456031728478141</v>
      </c>
      <c r="Y4122" t="s">
        <v>8853</v>
      </c>
      <c r="Z4122" t="s">
        <v>8854</v>
      </c>
    </row>
    <row r="4123" spans="1:26">
      <c r="A4123" s="4">
        <v>58268000</v>
      </c>
      <c r="B4123" s="4">
        <v>74480000</v>
      </c>
      <c r="C4123" s="4">
        <v>108070000</v>
      </c>
      <c r="E4123" s="6">
        <v>88030000</v>
      </c>
      <c r="F4123" s="6">
        <v>90613000</v>
      </c>
      <c r="G4123" s="6">
        <v>67918000</v>
      </c>
      <c r="I4123" s="8">
        <f t="shared" si="640"/>
        <v>58566210</v>
      </c>
      <c r="J4123" s="8">
        <f t="shared" si="641"/>
        <v>74778210</v>
      </c>
      <c r="K4123" s="8">
        <f t="shared" si="642"/>
        <v>108368210</v>
      </c>
      <c r="L4123" s="1"/>
      <c r="M4123" s="10">
        <f t="shared" si="643"/>
        <v>88328210</v>
      </c>
      <c r="N4123" s="10">
        <f t="shared" si="644"/>
        <v>90911210</v>
      </c>
      <c r="O4123" s="10">
        <f t="shared" si="645"/>
        <v>68216210</v>
      </c>
      <c r="Q4123" s="1">
        <f t="shared" si="646"/>
        <v>80570876.666666672</v>
      </c>
      <c r="R4123" s="1">
        <f t="shared" si="647"/>
        <v>82485210</v>
      </c>
      <c r="T4123" s="1">
        <f t="shared" si="648"/>
        <v>1.0237596190153571</v>
      </c>
      <c r="U4123">
        <f t="shared" si="649"/>
        <v>0.91230749503328945</v>
      </c>
      <c r="Y4123" t="s">
        <v>5473</v>
      </c>
      <c r="Z4123" t="s">
        <v>5474</v>
      </c>
    </row>
    <row r="4124" spans="1:26">
      <c r="A4124" s="4">
        <v>2457400000</v>
      </c>
      <c r="B4124" s="4">
        <v>2255800000</v>
      </c>
      <c r="C4124" s="4">
        <v>2098700000</v>
      </c>
      <c r="E4124" s="6">
        <v>2228400000</v>
      </c>
      <c r="F4124" s="6">
        <v>2338900000</v>
      </c>
      <c r="G4124" s="6">
        <v>2406700000</v>
      </c>
      <c r="I4124" s="8">
        <f t="shared" si="640"/>
        <v>2457698210</v>
      </c>
      <c r="J4124" s="8">
        <f t="shared" si="641"/>
        <v>2256098210</v>
      </c>
      <c r="K4124" s="8">
        <f t="shared" si="642"/>
        <v>2098998210</v>
      </c>
      <c r="L4124" s="1"/>
      <c r="M4124" s="10">
        <f t="shared" si="643"/>
        <v>2228698210</v>
      </c>
      <c r="N4124" s="10">
        <f t="shared" si="644"/>
        <v>2339198210</v>
      </c>
      <c r="O4124" s="10">
        <f t="shared" si="645"/>
        <v>2406998210</v>
      </c>
      <c r="Q4124" s="1">
        <f t="shared" si="646"/>
        <v>2270931543.3333335</v>
      </c>
      <c r="R4124" s="1">
        <f t="shared" si="647"/>
        <v>2324964876.6666665</v>
      </c>
      <c r="T4124" s="1">
        <f t="shared" si="648"/>
        <v>1.0237934663825319</v>
      </c>
      <c r="U4124">
        <f t="shared" si="649"/>
        <v>0.66582734721297809</v>
      </c>
      <c r="Y4124" t="s">
        <v>6077</v>
      </c>
      <c r="Z4124" t="s">
        <v>6078</v>
      </c>
    </row>
    <row r="4125" spans="1:26">
      <c r="A4125" s="4">
        <v>160710000</v>
      </c>
      <c r="B4125" s="4">
        <v>142810000</v>
      </c>
      <c r="C4125" s="4">
        <v>120000000</v>
      </c>
      <c r="E4125" s="6">
        <v>187680000</v>
      </c>
      <c r="F4125" s="6">
        <v>101540000</v>
      </c>
      <c r="G4125" s="6">
        <v>144400000</v>
      </c>
      <c r="I4125" s="8">
        <f t="shared" si="640"/>
        <v>161008210</v>
      </c>
      <c r="J4125" s="8">
        <f t="shared" si="641"/>
        <v>143108210</v>
      </c>
      <c r="K4125" s="8">
        <f t="shared" si="642"/>
        <v>120298210</v>
      </c>
      <c r="L4125" s="1"/>
      <c r="M4125" s="10">
        <f t="shared" si="643"/>
        <v>187978210</v>
      </c>
      <c r="N4125" s="10">
        <f t="shared" si="644"/>
        <v>101838210</v>
      </c>
      <c r="O4125" s="10">
        <f t="shared" si="645"/>
        <v>144698210</v>
      </c>
      <c r="Q4125" s="1">
        <f t="shared" si="646"/>
        <v>141471543.33333334</v>
      </c>
      <c r="R4125" s="1">
        <f t="shared" si="647"/>
        <v>144838210</v>
      </c>
      <c r="T4125" s="1">
        <f t="shared" si="648"/>
        <v>1.0237974831357721</v>
      </c>
      <c r="U4125">
        <f t="shared" si="649"/>
        <v>0.90851996214468533</v>
      </c>
      <c r="Z4125" t="s">
        <v>2592</v>
      </c>
    </row>
    <row r="4126" spans="1:26">
      <c r="A4126" s="4">
        <v>372320000</v>
      </c>
      <c r="B4126" s="4">
        <v>585710000</v>
      </c>
      <c r="C4126" s="4">
        <v>390390000</v>
      </c>
      <c r="E4126" s="6">
        <v>390910000</v>
      </c>
      <c r="F4126" s="6">
        <v>462370000</v>
      </c>
      <c r="G4126" s="6">
        <v>527320000</v>
      </c>
      <c r="I4126" s="8">
        <f t="shared" si="640"/>
        <v>372618210</v>
      </c>
      <c r="J4126" s="8">
        <f t="shared" si="641"/>
        <v>586008210</v>
      </c>
      <c r="K4126" s="8">
        <f t="shared" si="642"/>
        <v>390688210</v>
      </c>
      <c r="L4126" s="1"/>
      <c r="M4126" s="10">
        <f t="shared" si="643"/>
        <v>391208210</v>
      </c>
      <c r="N4126" s="10">
        <f t="shared" si="644"/>
        <v>462668210</v>
      </c>
      <c r="O4126" s="10">
        <f t="shared" si="645"/>
        <v>527618210</v>
      </c>
      <c r="Q4126" s="1">
        <f t="shared" si="646"/>
        <v>449771543.33333331</v>
      </c>
      <c r="R4126" s="1">
        <f t="shared" si="647"/>
        <v>460498210</v>
      </c>
      <c r="T4126" s="1">
        <f t="shared" si="648"/>
        <v>1.0238491448062044</v>
      </c>
      <c r="U4126">
        <f t="shared" si="649"/>
        <v>0.89837700978024104</v>
      </c>
      <c r="Y4126" t="s">
        <v>10482</v>
      </c>
      <c r="Z4126" t="s">
        <v>10483</v>
      </c>
    </row>
    <row r="4127" spans="1:26">
      <c r="A4127" s="4">
        <v>5322600000</v>
      </c>
      <c r="B4127" s="4">
        <v>4816000000</v>
      </c>
      <c r="C4127" s="4">
        <v>4461900000</v>
      </c>
      <c r="E4127" s="6">
        <v>4619500000</v>
      </c>
      <c r="F4127" s="6">
        <v>5458200000</v>
      </c>
      <c r="G4127" s="6">
        <v>4871900000</v>
      </c>
      <c r="I4127" s="8">
        <f t="shared" si="640"/>
        <v>5322898210</v>
      </c>
      <c r="J4127" s="8">
        <f t="shared" si="641"/>
        <v>4816298210</v>
      </c>
      <c r="K4127" s="8">
        <f t="shared" si="642"/>
        <v>4462198210</v>
      </c>
      <c r="L4127" s="1"/>
      <c r="M4127" s="10">
        <f t="shared" si="643"/>
        <v>4619798210</v>
      </c>
      <c r="N4127" s="10">
        <f t="shared" si="644"/>
        <v>5458498210</v>
      </c>
      <c r="O4127" s="10">
        <f t="shared" si="645"/>
        <v>4872198210</v>
      </c>
      <c r="Q4127" s="1">
        <f t="shared" si="646"/>
        <v>4867131543.333333</v>
      </c>
      <c r="R4127" s="1">
        <f t="shared" si="647"/>
        <v>4983498210</v>
      </c>
      <c r="T4127" s="1">
        <f t="shared" si="648"/>
        <v>1.0239086750852375</v>
      </c>
      <c r="U4127">
        <f t="shared" si="649"/>
        <v>0.75772574007578475</v>
      </c>
      <c r="Y4127" t="s">
        <v>6873</v>
      </c>
      <c r="Z4127" t="s">
        <v>6874</v>
      </c>
    </row>
    <row r="4128" spans="1:26">
      <c r="A4128" s="4">
        <v>1915100000</v>
      </c>
      <c r="B4128" s="4">
        <v>1839200000</v>
      </c>
      <c r="C4128" s="4">
        <v>1613000000</v>
      </c>
      <c r="E4128" s="6">
        <v>1823100000</v>
      </c>
      <c r="F4128" s="6">
        <v>1770100000</v>
      </c>
      <c r="G4128" s="6">
        <v>1902600000</v>
      </c>
      <c r="I4128" s="8">
        <f t="shared" si="640"/>
        <v>1915398210</v>
      </c>
      <c r="J4128" s="8">
        <f t="shared" si="641"/>
        <v>1839498210</v>
      </c>
      <c r="K4128" s="8">
        <f t="shared" si="642"/>
        <v>1613298210</v>
      </c>
      <c r="L4128" s="1"/>
      <c r="M4128" s="10">
        <f t="shared" si="643"/>
        <v>1823398210</v>
      </c>
      <c r="N4128" s="10">
        <f t="shared" si="644"/>
        <v>1770398210</v>
      </c>
      <c r="O4128" s="10">
        <f t="shared" si="645"/>
        <v>1902898210</v>
      </c>
      <c r="Q4128" s="1">
        <f t="shared" si="646"/>
        <v>1789398210</v>
      </c>
      <c r="R4128" s="1">
        <f t="shared" si="647"/>
        <v>1832231543.3333333</v>
      </c>
      <c r="T4128" s="1">
        <f t="shared" si="648"/>
        <v>1.0239372841070034</v>
      </c>
      <c r="U4128">
        <f t="shared" si="649"/>
        <v>0.6862961589005474</v>
      </c>
      <c r="Y4128" t="s">
        <v>5890</v>
      </c>
      <c r="Z4128" t="s">
        <v>5891</v>
      </c>
    </row>
    <row r="4129" spans="1:26">
      <c r="A4129" s="4">
        <v>8743400000</v>
      </c>
      <c r="B4129" s="4">
        <v>10730000000</v>
      </c>
      <c r="C4129" s="4">
        <v>9289700000</v>
      </c>
      <c r="E4129" s="6">
        <v>8556900000</v>
      </c>
      <c r="F4129" s="6">
        <v>11261000000</v>
      </c>
      <c r="G4129" s="6">
        <v>9635000000</v>
      </c>
      <c r="I4129" s="8">
        <f t="shared" si="640"/>
        <v>8743698210</v>
      </c>
      <c r="J4129" s="8">
        <f t="shared" si="641"/>
        <v>10730298210</v>
      </c>
      <c r="K4129" s="8">
        <f t="shared" si="642"/>
        <v>9289998210</v>
      </c>
      <c r="L4129" s="1"/>
      <c r="M4129" s="10">
        <f t="shared" si="643"/>
        <v>8557198210</v>
      </c>
      <c r="N4129" s="10">
        <f t="shared" si="644"/>
        <v>11261298210</v>
      </c>
      <c r="O4129" s="10">
        <f t="shared" si="645"/>
        <v>9635298210</v>
      </c>
      <c r="Q4129" s="1">
        <f t="shared" si="646"/>
        <v>9587998210</v>
      </c>
      <c r="R4129" s="1">
        <f t="shared" si="647"/>
        <v>9817931543.333334</v>
      </c>
      <c r="T4129" s="1">
        <f t="shared" si="648"/>
        <v>1.0239813700730065</v>
      </c>
      <c r="U4129">
        <f t="shared" si="649"/>
        <v>0.82675613728615738</v>
      </c>
      <c r="Y4129" t="s">
        <v>12746</v>
      </c>
      <c r="Z4129" t="s">
        <v>12747</v>
      </c>
    </row>
    <row r="4130" spans="1:26">
      <c r="A4130" s="4">
        <v>774360000</v>
      </c>
      <c r="B4130" s="4">
        <v>797570000</v>
      </c>
      <c r="C4130" s="4">
        <v>818590000</v>
      </c>
      <c r="E4130" s="6">
        <v>849890000</v>
      </c>
      <c r="F4130" s="6">
        <v>760700000</v>
      </c>
      <c r="G4130" s="6">
        <v>837730000</v>
      </c>
      <c r="I4130" s="8">
        <f t="shared" si="640"/>
        <v>774658210</v>
      </c>
      <c r="J4130" s="8">
        <f t="shared" si="641"/>
        <v>797868210</v>
      </c>
      <c r="K4130" s="8">
        <f t="shared" si="642"/>
        <v>818888210</v>
      </c>
      <c r="L4130" s="1"/>
      <c r="M4130" s="10">
        <f t="shared" si="643"/>
        <v>850188210</v>
      </c>
      <c r="N4130" s="10">
        <f t="shared" si="644"/>
        <v>760998210</v>
      </c>
      <c r="O4130" s="10">
        <f t="shared" si="645"/>
        <v>838028210</v>
      </c>
      <c r="Q4130" s="1">
        <f t="shared" si="646"/>
        <v>797138210</v>
      </c>
      <c r="R4130" s="1">
        <f t="shared" si="647"/>
        <v>816404876.66666663</v>
      </c>
      <c r="T4130" s="1">
        <f t="shared" si="648"/>
        <v>1.0241697944283297</v>
      </c>
      <c r="U4130">
        <f t="shared" si="649"/>
        <v>0.56441691040035458</v>
      </c>
      <c r="Y4130" t="s">
        <v>12057</v>
      </c>
      <c r="Z4130" t="s">
        <v>12058</v>
      </c>
    </row>
    <row r="4131" spans="1:26">
      <c r="A4131" s="4">
        <v>227000000</v>
      </c>
      <c r="B4131" s="4">
        <v>196910000</v>
      </c>
      <c r="C4131" s="4">
        <v>205850000</v>
      </c>
      <c r="E4131" s="6">
        <v>176360000</v>
      </c>
      <c r="F4131" s="6">
        <v>211950000</v>
      </c>
      <c r="G4131" s="6">
        <v>256700000</v>
      </c>
      <c r="I4131" s="8">
        <f t="shared" si="640"/>
        <v>227298210</v>
      </c>
      <c r="J4131" s="8">
        <f t="shared" si="641"/>
        <v>197208210</v>
      </c>
      <c r="K4131" s="8">
        <f t="shared" si="642"/>
        <v>206148210</v>
      </c>
      <c r="L4131" s="1"/>
      <c r="M4131" s="10">
        <f t="shared" si="643"/>
        <v>176658210</v>
      </c>
      <c r="N4131" s="10">
        <f t="shared" si="644"/>
        <v>212248210</v>
      </c>
      <c r="O4131" s="10">
        <f t="shared" si="645"/>
        <v>256998210</v>
      </c>
      <c r="Q4131" s="1">
        <f t="shared" si="646"/>
        <v>210218210</v>
      </c>
      <c r="R4131" s="1">
        <f t="shared" si="647"/>
        <v>215301543.33333334</v>
      </c>
      <c r="T4131" s="1">
        <f t="shared" si="648"/>
        <v>1.0241812226130806</v>
      </c>
      <c r="U4131">
        <f t="shared" si="649"/>
        <v>0.84817719935602987</v>
      </c>
      <c r="Y4131" t="s">
        <v>9552</v>
      </c>
      <c r="Z4131" t="s">
        <v>9553</v>
      </c>
    </row>
    <row r="4132" spans="1:26">
      <c r="A4132" s="4">
        <v>700610000</v>
      </c>
      <c r="B4132" s="4">
        <v>626590000</v>
      </c>
      <c r="C4132" s="4">
        <v>704100000</v>
      </c>
      <c r="E4132" s="6">
        <v>662500000</v>
      </c>
      <c r="F4132" s="6">
        <v>755890000</v>
      </c>
      <c r="G4132" s="6">
        <v>662170000</v>
      </c>
      <c r="I4132" s="8">
        <f t="shared" si="640"/>
        <v>700908210</v>
      </c>
      <c r="J4132" s="8">
        <f t="shared" si="641"/>
        <v>626888210</v>
      </c>
      <c r="K4132" s="8">
        <f t="shared" si="642"/>
        <v>704398210</v>
      </c>
      <c r="L4132" s="1"/>
      <c r="M4132" s="10">
        <f t="shared" si="643"/>
        <v>662798210</v>
      </c>
      <c r="N4132" s="10">
        <f t="shared" si="644"/>
        <v>756188210</v>
      </c>
      <c r="O4132" s="10">
        <f t="shared" si="645"/>
        <v>662468210</v>
      </c>
      <c r="Q4132" s="1">
        <f t="shared" si="646"/>
        <v>677398210</v>
      </c>
      <c r="R4132" s="1">
        <f t="shared" si="647"/>
        <v>693818210</v>
      </c>
      <c r="T4132" s="1">
        <f t="shared" si="648"/>
        <v>1.02423980423568</v>
      </c>
      <c r="U4132">
        <f t="shared" si="649"/>
        <v>0.70345543143879663</v>
      </c>
      <c r="Y4132" t="s">
        <v>8802</v>
      </c>
      <c r="Z4132" t="s">
        <v>8803</v>
      </c>
    </row>
    <row r="4133" spans="1:26">
      <c r="A4133" s="4">
        <v>7410800000</v>
      </c>
      <c r="B4133" s="4">
        <v>8865900000</v>
      </c>
      <c r="C4133" s="4">
        <v>6865400000</v>
      </c>
      <c r="E4133" s="6">
        <v>7445800000</v>
      </c>
      <c r="F4133" s="6">
        <v>8418100000</v>
      </c>
      <c r="G4133" s="6">
        <v>7840100000</v>
      </c>
      <c r="I4133" s="8">
        <f t="shared" si="640"/>
        <v>7411098210</v>
      </c>
      <c r="J4133" s="8">
        <f t="shared" si="641"/>
        <v>8866198210</v>
      </c>
      <c r="K4133" s="8">
        <f t="shared" si="642"/>
        <v>6865698210</v>
      </c>
      <c r="L4133" s="1"/>
      <c r="M4133" s="10">
        <f t="shared" si="643"/>
        <v>7446098210</v>
      </c>
      <c r="N4133" s="10">
        <f t="shared" si="644"/>
        <v>8418398210</v>
      </c>
      <c r="O4133" s="10">
        <f t="shared" si="645"/>
        <v>7840398210</v>
      </c>
      <c r="Q4133" s="1">
        <f t="shared" si="646"/>
        <v>7714331543.333333</v>
      </c>
      <c r="R4133" s="1">
        <f t="shared" si="647"/>
        <v>7901631543.333333</v>
      </c>
      <c r="T4133" s="1">
        <f t="shared" si="648"/>
        <v>1.0242794853900028</v>
      </c>
      <c r="U4133">
        <f t="shared" si="649"/>
        <v>0.7907969099783525</v>
      </c>
      <c r="Y4133" t="s">
        <v>12821</v>
      </c>
      <c r="Z4133" t="s">
        <v>12822</v>
      </c>
    </row>
    <row r="4134" spans="1:26">
      <c r="A4134" s="4">
        <v>63143000</v>
      </c>
      <c r="B4134" s="4">
        <v>38413000</v>
      </c>
      <c r="C4134" s="4">
        <v>48421000</v>
      </c>
      <c r="E4134" s="6">
        <v>73459000</v>
      </c>
      <c r="F4134" s="6">
        <v>39286000</v>
      </c>
      <c r="G4134" s="6">
        <v>40910000</v>
      </c>
      <c r="I4134" s="8">
        <f t="shared" si="640"/>
        <v>63441210</v>
      </c>
      <c r="J4134" s="8">
        <f t="shared" si="641"/>
        <v>38711210</v>
      </c>
      <c r="K4134" s="8">
        <f t="shared" si="642"/>
        <v>48719210</v>
      </c>
      <c r="L4134" s="1"/>
      <c r="M4134" s="10">
        <f t="shared" si="643"/>
        <v>73757210</v>
      </c>
      <c r="N4134" s="10">
        <f t="shared" si="644"/>
        <v>39584210</v>
      </c>
      <c r="O4134" s="10">
        <f t="shared" si="645"/>
        <v>41208210</v>
      </c>
      <c r="Q4134" s="1">
        <f t="shared" si="646"/>
        <v>50290543.333333336</v>
      </c>
      <c r="R4134" s="1">
        <f t="shared" si="647"/>
        <v>51516543.333333336</v>
      </c>
      <c r="T4134" s="1">
        <f t="shared" si="648"/>
        <v>1.0243783407125646</v>
      </c>
      <c r="U4134">
        <f t="shared" si="649"/>
        <v>0.93070775969030284</v>
      </c>
      <c r="Y4134" t="s">
        <v>2955</v>
      </c>
      <c r="Z4134" t="s">
        <v>2956</v>
      </c>
    </row>
    <row r="4135" spans="1:26">
      <c r="A4135" s="4">
        <v>4347500000</v>
      </c>
      <c r="B4135" s="4">
        <v>4072500000</v>
      </c>
      <c r="C4135" s="4">
        <v>3996000000</v>
      </c>
      <c r="E4135" s="6">
        <v>4011200000</v>
      </c>
      <c r="F4135" s="6">
        <v>4509500000</v>
      </c>
      <c r="G4135" s="6">
        <v>4198500000</v>
      </c>
      <c r="I4135" s="8">
        <f t="shared" si="640"/>
        <v>4347798210</v>
      </c>
      <c r="J4135" s="8">
        <f t="shared" si="641"/>
        <v>4072798210</v>
      </c>
      <c r="K4135" s="8">
        <f t="shared" si="642"/>
        <v>3996298210</v>
      </c>
      <c r="L4135" s="1"/>
      <c r="M4135" s="10">
        <f t="shared" si="643"/>
        <v>4011498210</v>
      </c>
      <c r="N4135" s="10">
        <f t="shared" si="644"/>
        <v>4509798210</v>
      </c>
      <c r="O4135" s="10">
        <f t="shared" si="645"/>
        <v>4198798210</v>
      </c>
      <c r="Q4135" s="1">
        <f t="shared" si="646"/>
        <v>4138964876.6666665</v>
      </c>
      <c r="R4135" s="1">
        <f t="shared" si="647"/>
        <v>4240031543.3333335</v>
      </c>
      <c r="T4135" s="1">
        <f t="shared" si="648"/>
        <v>1.02441834363863</v>
      </c>
      <c r="U4135">
        <f t="shared" si="649"/>
        <v>0.60501315754741725</v>
      </c>
      <c r="Y4135" t="s">
        <v>11601</v>
      </c>
      <c r="Z4135" t="s">
        <v>11602</v>
      </c>
    </row>
    <row r="4136" spans="1:26">
      <c r="A4136" s="4">
        <v>71931000</v>
      </c>
      <c r="B4136" s="4">
        <v>39220000</v>
      </c>
      <c r="C4136" s="4">
        <v>53736000</v>
      </c>
      <c r="E4136" s="6">
        <v>63095000</v>
      </c>
      <c r="F4136" s="6">
        <v>58148000</v>
      </c>
      <c r="G4136" s="6">
        <v>47698000</v>
      </c>
      <c r="I4136" s="8">
        <f t="shared" si="640"/>
        <v>72229210</v>
      </c>
      <c r="J4136" s="8">
        <f t="shared" si="641"/>
        <v>39518210</v>
      </c>
      <c r="K4136" s="8">
        <f t="shared" si="642"/>
        <v>54034210</v>
      </c>
      <c r="L4136" s="1"/>
      <c r="M4136" s="10">
        <f t="shared" si="643"/>
        <v>63393210</v>
      </c>
      <c r="N4136" s="10">
        <f t="shared" si="644"/>
        <v>58446210</v>
      </c>
      <c r="O4136" s="10">
        <f t="shared" si="645"/>
        <v>47996210</v>
      </c>
      <c r="Q4136" s="1">
        <f t="shared" si="646"/>
        <v>55260543.333333336</v>
      </c>
      <c r="R4136" s="1">
        <f t="shared" si="647"/>
        <v>56611876.666666664</v>
      </c>
      <c r="T4136" s="1">
        <f t="shared" si="648"/>
        <v>1.0244538553517659</v>
      </c>
      <c r="U4136">
        <f t="shared" si="649"/>
        <v>0.9037602425966359</v>
      </c>
      <c r="Y4136" t="s">
        <v>8242</v>
      </c>
      <c r="Z4136" t="s">
        <v>8243</v>
      </c>
    </row>
    <row r="4137" spans="1:26">
      <c r="A4137" s="4">
        <v>1390600000</v>
      </c>
      <c r="B4137" s="4">
        <v>1330900000</v>
      </c>
      <c r="C4137" s="4">
        <v>1478600000</v>
      </c>
      <c r="E4137" s="6">
        <v>1542700000</v>
      </c>
      <c r="F4137" s="6">
        <v>1451000000</v>
      </c>
      <c r="G4137" s="6">
        <v>1309600000</v>
      </c>
      <c r="I4137" s="8">
        <f t="shared" si="640"/>
        <v>1390898210</v>
      </c>
      <c r="J4137" s="8">
        <f t="shared" si="641"/>
        <v>1331198210</v>
      </c>
      <c r="K4137" s="8">
        <f t="shared" si="642"/>
        <v>1478898210</v>
      </c>
      <c r="L4137" s="1"/>
      <c r="M4137" s="10">
        <f t="shared" si="643"/>
        <v>1542998210</v>
      </c>
      <c r="N4137" s="10">
        <f t="shared" si="644"/>
        <v>1451298210</v>
      </c>
      <c r="O4137" s="10">
        <f t="shared" si="645"/>
        <v>1309898210</v>
      </c>
      <c r="Q4137" s="1">
        <f t="shared" si="646"/>
        <v>1400331543.3333333</v>
      </c>
      <c r="R4137" s="1">
        <f t="shared" si="647"/>
        <v>1434731543.3333333</v>
      </c>
      <c r="T4137" s="1">
        <f t="shared" si="648"/>
        <v>1.024565611025311</v>
      </c>
      <c r="U4137">
        <f t="shared" si="649"/>
        <v>0.69017261394935447</v>
      </c>
      <c r="Y4137" t="s">
        <v>9091</v>
      </c>
      <c r="Z4137" t="s">
        <v>9092</v>
      </c>
    </row>
    <row r="4138" spans="1:26">
      <c r="A4138" s="4">
        <v>2380900000</v>
      </c>
      <c r="B4138" s="4">
        <v>2330100000</v>
      </c>
      <c r="C4138" s="4">
        <v>2077500000</v>
      </c>
      <c r="E4138" s="6">
        <v>2078600000</v>
      </c>
      <c r="F4138" s="6">
        <v>2237600000</v>
      </c>
      <c r="G4138" s="6">
        <v>2639400000</v>
      </c>
      <c r="I4138" s="8">
        <f t="shared" si="640"/>
        <v>2381198210</v>
      </c>
      <c r="J4138" s="8">
        <f t="shared" si="641"/>
        <v>2330398210</v>
      </c>
      <c r="K4138" s="8">
        <f t="shared" si="642"/>
        <v>2077798210</v>
      </c>
      <c r="L4138" s="1"/>
      <c r="M4138" s="10">
        <f t="shared" si="643"/>
        <v>2078898210</v>
      </c>
      <c r="N4138" s="10">
        <f t="shared" si="644"/>
        <v>2237898210</v>
      </c>
      <c r="O4138" s="10">
        <f t="shared" si="645"/>
        <v>2639698210</v>
      </c>
      <c r="Q4138" s="1">
        <f t="shared" si="646"/>
        <v>2263131543.3333335</v>
      </c>
      <c r="R4138" s="1">
        <f t="shared" si="647"/>
        <v>2318831543.3333335</v>
      </c>
      <c r="T4138" s="1">
        <f t="shared" si="648"/>
        <v>1.0246119144793326</v>
      </c>
      <c r="U4138">
        <f t="shared" si="649"/>
        <v>0.78554600703462674</v>
      </c>
      <c r="Y4138" t="s">
        <v>10272</v>
      </c>
      <c r="Z4138" t="s">
        <v>10273</v>
      </c>
    </row>
    <row r="4139" spans="1:26">
      <c r="A4139" s="4">
        <v>1241500000</v>
      </c>
      <c r="B4139" s="4">
        <v>1206000000</v>
      </c>
      <c r="C4139" s="4">
        <v>1211500000</v>
      </c>
      <c r="E4139" s="6">
        <v>1004500000</v>
      </c>
      <c r="F4139" s="6">
        <v>1597600000</v>
      </c>
      <c r="G4139" s="6">
        <v>1147100000</v>
      </c>
      <c r="I4139" s="8">
        <f t="shared" si="640"/>
        <v>1241798210</v>
      </c>
      <c r="J4139" s="8">
        <f t="shared" si="641"/>
        <v>1206298210</v>
      </c>
      <c r="K4139" s="8">
        <f t="shared" si="642"/>
        <v>1211798210</v>
      </c>
      <c r="L4139" s="1"/>
      <c r="M4139" s="10">
        <f t="shared" si="643"/>
        <v>1004798210</v>
      </c>
      <c r="N4139" s="10">
        <f t="shared" si="644"/>
        <v>1597898210</v>
      </c>
      <c r="O4139" s="10">
        <f t="shared" si="645"/>
        <v>1147398210</v>
      </c>
      <c r="Q4139" s="1">
        <f t="shared" si="646"/>
        <v>1219964876.6666667</v>
      </c>
      <c r="R4139" s="1">
        <f t="shared" si="647"/>
        <v>1250031543.3333333</v>
      </c>
      <c r="T4139" s="1">
        <f t="shared" si="648"/>
        <v>1.0246455182782133</v>
      </c>
      <c r="U4139">
        <f t="shared" si="649"/>
        <v>0.87481156015276618</v>
      </c>
      <c r="Y4139" t="s">
        <v>7877</v>
      </c>
      <c r="Z4139" t="s">
        <v>7878</v>
      </c>
    </row>
    <row r="4140" spans="1:26">
      <c r="A4140" s="4">
        <v>321790000</v>
      </c>
      <c r="B4140" s="4">
        <v>320870000</v>
      </c>
      <c r="C4140" s="4">
        <v>354780000</v>
      </c>
      <c r="E4140" s="6">
        <v>367820000</v>
      </c>
      <c r="F4140" s="6">
        <v>289440000</v>
      </c>
      <c r="G4140" s="6">
        <v>364820000</v>
      </c>
      <c r="I4140" s="8">
        <f t="shared" si="640"/>
        <v>322088210</v>
      </c>
      <c r="J4140" s="8">
        <f t="shared" si="641"/>
        <v>321168210</v>
      </c>
      <c r="K4140" s="8">
        <f t="shared" si="642"/>
        <v>355078210</v>
      </c>
      <c r="L4140" s="1"/>
      <c r="M4140" s="10">
        <f t="shared" si="643"/>
        <v>368118210</v>
      </c>
      <c r="N4140" s="10">
        <f t="shared" si="644"/>
        <v>289738210</v>
      </c>
      <c r="O4140" s="10">
        <f t="shared" si="645"/>
        <v>365118210</v>
      </c>
      <c r="Q4140" s="1">
        <f t="shared" si="646"/>
        <v>332778210</v>
      </c>
      <c r="R4140" s="1">
        <f t="shared" si="647"/>
        <v>340991543.33333331</v>
      </c>
      <c r="T4140" s="1">
        <f t="shared" si="648"/>
        <v>1.0246811031687841</v>
      </c>
      <c r="U4140">
        <f t="shared" si="649"/>
        <v>0.78357258736854074</v>
      </c>
      <c r="Y4140" t="s">
        <v>11507</v>
      </c>
      <c r="Z4140" t="s">
        <v>11508</v>
      </c>
    </row>
    <row r="4141" spans="1:26">
      <c r="A4141" s="4">
        <v>2435700000</v>
      </c>
      <c r="B4141" s="4">
        <v>2714300000</v>
      </c>
      <c r="C4141" s="4">
        <v>2517600000</v>
      </c>
      <c r="E4141" s="6">
        <v>2725800000</v>
      </c>
      <c r="F4141" s="6">
        <v>2520400000</v>
      </c>
      <c r="G4141" s="6">
        <v>2611200000</v>
      </c>
      <c r="I4141" s="8">
        <f t="shared" si="640"/>
        <v>2435998210</v>
      </c>
      <c r="J4141" s="8">
        <f t="shared" si="641"/>
        <v>2714598210</v>
      </c>
      <c r="K4141" s="8">
        <f t="shared" si="642"/>
        <v>2517898210</v>
      </c>
      <c r="L4141" s="1"/>
      <c r="M4141" s="10">
        <f t="shared" si="643"/>
        <v>2726098210</v>
      </c>
      <c r="N4141" s="10">
        <f t="shared" si="644"/>
        <v>2520698210</v>
      </c>
      <c r="O4141" s="10">
        <f t="shared" si="645"/>
        <v>2611498210</v>
      </c>
      <c r="Q4141" s="1">
        <f t="shared" si="646"/>
        <v>2556164876.6666665</v>
      </c>
      <c r="R4141" s="1">
        <f t="shared" si="647"/>
        <v>2619431543.3333335</v>
      </c>
      <c r="T4141" s="1">
        <f t="shared" si="648"/>
        <v>1.0247506204486969</v>
      </c>
      <c r="U4141">
        <f t="shared" si="649"/>
        <v>0.56799472013600361</v>
      </c>
      <c r="Y4141" t="s">
        <v>11947</v>
      </c>
      <c r="Z4141" t="s">
        <v>11948</v>
      </c>
    </row>
    <row r="4142" spans="1:26">
      <c r="A4142" s="4">
        <v>114620000</v>
      </c>
      <c r="B4142" s="4">
        <v>107800000</v>
      </c>
      <c r="C4142" s="4">
        <v>123280000</v>
      </c>
      <c r="E4142" s="6">
        <v>117310000</v>
      </c>
      <c r="F4142" s="6">
        <v>142810000</v>
      </c>
      <c r="G4142" s="6">
        <v>94169000</v>
      </c>
      <c r="I4142" s="8">
        <f t="shared" si="640"/>
        <v>114918210</v>
      </c>
      <c r="J4142" s="8">
        <f t="shared" si="641"/>
        <v>108098210</v>
      </c>
      <c r="K4142" s="8">
        <f t="shared" si="642"/>
        <v>123578210</v>
      </c>
      <c r="L4142" s="1"/>
      <c r="M4142" s="10">
        <f t="shared" si="643"/>
        <v>117608210</v>
      </c>
      <c r="N4142" s="10">
        <f t="shared" si="644"/>
        <v>143108210</v>
      </c>
      <c r="O4142" s="10">
        <f t="shared" si="645"/>
        <v>94467210</v>
      </c>
      <c r="Q4142" s="1">
        <f t="shared" si="646"/>
        <v>115531543.33333333</v>
      </c>
      <c r="R4142" s="1">
        <f t="shared" si="647"/>
        <v>118394543.33333333</v>
      </c>
      <c r="T4142" s="1">
        <f t="shared" si="648"/>
        <v>1.0247811110056726</v>
      </c>
      <c r="U4142">
        <f t="shared" si="649"/>
        <v>0.85549551850629713</v>
      </c>
      <c r="Y4142" t="s">
        <v>5708</v>
      </c>
      <c r="Z4142" t="s">
        <v>5709</v>
      </c>
    </row>
    <row r="4143" spans="1:26">
      <c r="A4143" s="4">
        <v>683830000</v>
      </c>
      <c r="B4143" s="4">
        <v>601430000</v>
      </c>
      <c r="C4143" s="4">
        <v>665520000</v>
      </c>
      <c r="E4143" s="6">
        <v>558870000</v>
      </c>
      <c r="F4143" s="6">
        <v>835730000</v>
      </c>
      <c r="G4143" s="6">
        <v>604590000</v>
      </c>
      <c r="I4143" s="8">
        <f t="shared" si="640"/>
        <v>684128210</v>
      </c>
      <c r="J4143" s="8">
        <f t="shared" si="641"/>
        <v>601728210</v>
      </c>
      <c r="K4143" s="8">
        <f t="shared" si="642"/>
        <v>665818210</v>
      </c>
      <c r="L4143" s="1"/>
      <c r="M4143" s="10">
        <f t="shared" si="643"/>
        <v>559168210</v>
      </c>
      <c r="N4143" s="10">
        <f t="shared" si="644"/>
        <v>836028210</v>
      </c>
      <c r="O4143" s="10">
        <f t="shared" si="645"/>
        <v>604888210</v>
      </c>
      <c r="Q4143" s="1">
        <f t="shared" si="646"/>
        <v>650558210</v>
      </c>
      <c r="R4143" s="1">
        <f t="shared" si="647"/>
        <v>666694876.66666663</v>
      </c>
      <c r="T4143" s="1">
        <f t="shared" si="648"/>
        <v>1.0248043394405346</v>
      </c>
      <c r="U4143">
        <f t="shared" si="649"/>
        <v>0.86532262142684335</v>
      </c>
      <c r="Z4143" t="s">
        <v>10887</v>
      </c>
    </row>
    <row r="4144" spans="1:26">
      <c r="A4144" s="4">
        <v>149550000</v>
      </c>
      <c r="B4144" s="4">
        <v>123330000</v>
      </c>
      <c r="C4144" s="4">
        <v>122400000</v>
      </c>
      <c r="E4144" s="6">
        <v>122910000</v>
      </c>
      <c r="F4144" s="6">
        <v>132200000</v>
      </c>
      <c r="G4144" s="6">
        <v>150000000</v>
      </c>
      <c r="I4144" s="8">
        <f t="shared" si="640"/>
        <v>149848210</v>
      </c>
      <c r="J4144" s="8">
        <f t="shared" si="641"/>
        <v>123628210</v>
      </c>
      <c r="K4144" s="8">
        <f t="shared" si="642"/>
        <v>122698210</v>
      </c>
      <c r="L4144" s="1"/>
      <c r="M4144" s="10">
        <f t="shared" si="643"/>
        <v>123208210</v>
      </c>
      <c r="N4144" s="10">
        <f t="shared" si="644"/>
        <v>132498210</v>
      </c>
      <c r="O4144" s="10">
        <f t="shared" si="645"/>
        <v>150298210</v>
      </c>
      <c r="Q4144" s="1">
        <f t="shared" si="646"/>
        <v>132058210</v>
      </c>
      <c r="R4144" s="1">
        <f t="shared" si="647"/>
        <v>135334876.66666666</v>
      </c>
      <c r="T4144" s="1">
        <f t="shared" si="648"/>
        <v>1.0248122904790748</v>
      </c>
      <c r="U4144">
        <f t="shared" si="649"/>
        <v>0.79720580580481126</v>
      </c>
      <c r="Y4144" t="s">
        <v>9063</v>
      </c>
      <c r="Z4144" t="s">
        <v>9064</v>
      </c>
    </row>
    <row r="4145" spans="1:26">
      <c r="A4145" s="4">
        <v>5993800000</v>
      </c>
      <c r="B4145" s="4">
        <v>6458500000</v>
      </c>
      <c r="C4145" s="4">
        <v>5842400000</v>
      </c>
      <c r="E4145" s="6">
        <v>5826100000</v>
      </c>
      <c r="F4145" s="6">
        <v>6134100000</v>
      </c>
      <c r="G4145" s="6">
        <v>6790100000</v>
      </c>
      <c r="I4145" s="8">
        <f t="shared" si="640"/>
        <v>5994098210</v>
      </c>
      <c r="J4145" s="8">
        <f t="shared" si="641"/>
        <v>6458798210</v>
      </c>
      <c r="K4145" s="8">
        <f t="shared" si="642"/>
        <v>5842698210</v>
      </c>
      <c r="L4145" s="1"/>
      <c r="M4145" s="10">
        <f t="shared" si="643"/>
        <v>5826398210</v>
      </c>
      <c r="N4145" s="10">
        <f t="shared" si="644"/>
        <v>6134398210</v>
      </c>
      <c r="O4145" s="10">
        <f t="shared" si="645"/>
        <v>6790398210</v>
      </c>
      <c r="Q4145" s="1">
        <f t="shared" si="646"/>
        <v>6098531543.333333</v>
      </c>
      <c r="R4145" s="1">
        <f t="shared" si="647"/>
        <v>6250398210</v>
      </c>
      <c r="T4145" s="1">
        <f t="shared" si="648"/>
        <v>1.024902169577639</v>
      </c>
      <c r="U4145">
        <f t="shared" si="649"/>
        <v>0.67767052121515214</v>
      </c>
      <c r="Y4145" t="s">
        <v>4936</v>
      </c>
      <c r="Z4145" t="s">
        <v>4937</v>
      </c>
    </row>
    <row r="4146" spans="1:26">
      <c r="A4146" s="3">
        <v>0</v>
      </c>
      <c r="B4146" s="3">
        <v>0</v>
      </c>
      <c r="C4146" s="4">
        <v>27193000</v>
      </c>
      <c r="E4146" s="5">
        <v>0</v>
      </c>
      <c r="F4146" s="6">
        <v>27894000</v>
      </c>
      <c r="G4146" s="5">
        <v>0</v>
      </c>
      <c r="I4146" s="8">
        <f t="shared" si="640"/>
        <v>298210</v>
      </c>
      <c r="J4146" s="8">
        <f t="shared" si="641"/>
        <v>298210</v>
      </c>
      <c r="K4146" s="8">
        <f t="shared" si="642"/>
        <v>27491210</v>
      </c>
      <c r="L4146" s="1"/>
      <c r="M4146" s="10">
        <f t="shared" si="643"/>
        <v>298210</v>
      </c>
      <c r="N4146" s="10">
        <f t="shared" si="644"/>
        <v>28192210</v>
      </c>
      <c r="O4146" s="10">
        <f t="shared" si="645"/>
        <v>298210</v>
      </c>
      <c r="Q4146" s="1">
        <f t="shared" si="646"/>
        <v>9362543.333333334</v>
      </c>
      <c r="R4146" s="1">
        <f t="shared" si="647"/>
        <v>9596210</v>
      </c>
      <c r="T4146" s="1">
        <f t="shared" si="648"/>
        <v>1.0249576058927008</v>
      </c>
      <c r="U4146">
        <f t="shared" si="649"/>
        <v>0.98650475727326348</v>
      </c>
      <c r="Y4146" t="s">
        <v>582</v>
      </c>
      <c r="Z4146" t="s">
        <v>583</v>
      </c>
    </row>
    <row r="4147" spans="1:26">
      <c r="A4147" s="4">
        <v>6454500000</v>
      </c>
      <c r="B4147" s="4">
        <v>6846300000</v>
      </c>
      <c r="C4147" s="4">
        <v>6366600000</v>
      </c>
      <c r="E4147" s="6">
        <v>6490700000</v>
      </c>
      <c r="F4147" s="6">
        <v>7220300000</v>
      </c>
      <c r="G4147" s="6">
        <v>6448800000</v>
      </c>
      <c r="I4147" s="8">
        <f t="shared" si="640"/>
        <v>6454798210</v>
      </c>
      <c r="J4147" s="8">
        <f t="shared" si="641"/>
        <v>6846598210</v>
      </c>
      <c r="K4147" s="8">
        <f t="shared" si="642"/>
        <v>6366898210</v>
      </c>
      <c r="L4147" s="1"/>
      <c r="M4147" s="10">
        <f t="shared" si="643"/>
        <v>6490998210</v>
      </c>
      <c r="N4147" s="10">
        <f t="shared" si="644"/>
        <v>7220598210</v>
      </c>
      <c r="O4147" s="10">
        <f t="shared" si="645"/>
        <v>6449098210</v>
      </c>
      <c r="Q4147" s="1">
        <f t="shared" si="646"/>
        <v>6556098210</v>
      </c>
      <c r="R4147" s="1">
        <f t="shared" si="647"/>
        <v>6720231543.333333</v>
      </c>
      <c r="T4147" s="1">
        <f t="shared" si="648"/>
        <v>1.0250352157755935</v>
      </c>
      <c r="U4147">
        <f t="shared" si="649"/>
        <v>0.6024389969572872</v>
      </c>
      <c r="Y4147" t="s">
        <v>5455</v>
      </c>
      <c r="Z4147" t="s">
        <v>5456</v>
      </c>
    </row>
    <row r="4148" spans="1:26">
      <c r="A4148" s="4">
        <v>176770000</v>
      </c>
      <c r="B4148" s="4">
        <v>155510000</v>
      </c>
      <c r="C4148" s="4">
        <v>165280000</v>
      </c>
      <c r="E4148" s="6">
        <v>174880000</v>
      </c>
      <c r="F4148" s="6">
        <v>158410000</v>
      </c>
      <c r="G4148" s="6">
        <v>176750000</v>
      </c>
      <c r="I4148" s="8">
        <f t="shared" si="640"/>
        <v>177068210</v>
      </c>
      <c r="J4148" s="8">
        <f t="shared" si="641"/>
        <v>155808210</v>
      </c>
      <c r="K4148" s="8">
        <f t="shared" si="642"/>
        <v>165578210</v>
      </c>
      <c r="L4148" s="1"/>
      <c r="M4148" s="10">
        <f t="shared" si="643"/>
        <v>175178210</v>
      </c>
      <c r="N4148" s="10">
        <f t="shared" si="644"/>
        <v>158708210</v>
      </c>
      <c r="O4148" s="10">
        <f t="shared" si="645"/>
        <v>177048210</v>
      </c>
      <c r="Q4148" s="1">
        <f t="shared" si="646"/>
        <v>166151543.33333334</v>
      </c>
      <c r="R4148" s="1">
        <f t="shared" si="647"/>
        <v>170311543.33333334</v>
      </c>
      <c r="T4148" s="1">
        <f t="shared" si="648"/>
        <v>1.0250373840443612</v>
      </c>
      <c r="U4148">
        <f t="shared" si="649"/>
        <v>0.64895794786566952</v>
      </c>
      <c r="Y4148" t="s">
        <v>12341</v>
      </c>
      <c r="Z4148" t="s">
        <v>12342</v>
      </c>
    </row>
    <row r="4149" spans="1:26">
      <c r="A4149" s="4">
        <v>48494000</v>
      </c>
      <c r="B4149" s="4">
        <v>42952000</v>
      </c>
      <c r="C4149" s="4">
        <v>38552000</v>
      </c>
      <c r="E4149" s="6">
        <v>50909000</v>
      </c>
      <c r="F4149" s="6">
        <v>49728000</v>
      </c>
      <c r="G4149" s="6">
        <v>32652000</v>
      </c>
      <c r="I4149" s="8">
        <f t="shared" si="640"/>
        <v>48792210</v>
      </c>
      <c r="J4149" s="8">
        <f t="shared" si="641"/>
        <v>43250210</v>
      </c>
      <c r="K4149" s="8">
        <f t="shared" si="642"/>
        <v>38850210</v>
      </c>
      <c r="L4149" s="1"/>
      <c r="M4149" s="10">
        <f t="shared" si="643"/>
        <v>51207210</v>
      </c>
      <c r="N4149" s="10">
        <f t="shared" si="644"/>
        <v>50026210</v>
      </c>
      <c r="O4149" s="10">
        <f t="shared" si="645"/>
        <v>32950210</v>
      </c>
      <c r="Q4149" s="1">
        <f t="shared" si="646"/>
        <v>43630876.666666664</v>
      </c>
      <c r="R4149" s="1">
        <f t="shared" si="647"/>
        <v>44727876.666666664</v>
      </c>
      <c r="T4149" s="1">
        <f t="shared" si="648"/>
        <v>1.025142744858897</v>
      </c>
      <c r="U4149">
        <f t="shared" si="649"/>
        <v>0.8753550440704434</v>
      </c>
      <c r="Y4149" t="s">
        <v>6197</v>
      </c>
      <c r="Z4149" t="s">
        <v>6198</v>
      </c>
    </row>
    <row r="4150" spans="1:26">
      <c r="A4150" s="4">
        <v>43455000000</v>
      </c>
      <c r="B4150" s="4">
        <v>54938000000</v>
      </c>
      <c r="C4150" s="4">
        <v>71462000000</v>
      </c>
      <c r="E4150" s="6">
        <v>57160000000</v>
      </c>
      <c r="F4150" s="6">
        <v>62151000000</v>
      </c>
      <c r="G4150" s="6">
        <v>54820000000</v>
      </c>
      <c r="I4150" s="8">
        <f t="shared" si="640"/>
        <v>43455298210</v>
      </c>
      <c r="J4150" s="8">
        <f t="shared" si="641"/>
        <v>54938298210</v>
      </c>
      <c r="K4150" s="8">
        <f t="shared" si="642"/>
        <v>71462298210</v>
      </c>
      <c r="L4150" s="1"/>
      <c r="M4150" s="10">
        <f t="shared" si="643"/>
        <v>57160298210</v>
      </c>
      <c r="N4150" s="10">
        <f t="shared" si="644"/>
        <v>62151298210</v>
      </c>
      <c r="O4150" s="10">
        <f t="shared" si="645"/>
        <v>54820298210</v>
      </c>
      <c r="Q4150" s="1">
        <f t="shared" si="646"/>
        <v>56618631543.333336</v>
      </c>
      <c r="R4150" s="1">
        <f t="shared" si="647"/>
        <v>58043964876.666664</v>
      </c>
      <c r="T4150" s="1">
        <f t="shared" si="648"/>
        <v>1.0251742808768249</v>
      </c>
      <c r="U4150">
        <f t="shared" si="649"/>
        <v>0.87365992888860855</v>
      </c>
      <c r="Y4150" t="s">
        <v>10105</v>
      </c>
      <c r="Z4150" t="s">
        <v>10106</v>
      </c>
    </row>
    <row r="4151" spans="1:26">
      <c r="A4151" s="4">
        <v>1915500000</v>
      </c>
      <c r="B4151" s="4">
        <v>2072700000</v>
      </c>
      <c r="C4151" s="4">
        <v>1861600000</v>
      </c>
      <c r="E4151" s="6">
        <v>1992600000</v>
      </c>
      <c r="F4151" s="6">
        <v>1948800000</v>
      </c>
      <c r="G4151" s="6">
        <v>2055800000</v>
      </c>
      <c r="I4151" s="8">
        <f t="shared" si="640"/>
        <v>1915798210</v>
      </c>
      <c r="J4151" s="8">
        <f t="shared" si="641"/>
        <v>2072998210</v>
      </c>
      <c r="K4151" s="8">
        <f t="shared" si="642"/>
        <v>1861898210</v>
      </c>
      <c r="L4151" s="1"/>
      <c r="M4151" s="10">
        <f t="shared" si="643"/>
        <v>1992898210</v>
      </c>
      <c r="N4151" s="10">
        <f t="shared" si="644"/>
        <v>1949098210</v>
      </c>
      <c r="O4151" s="10">
        <f t="shared" si="645"/>
        <v>2056098210</v>
      </c>
      <c r="Q4151" s="1">
        <f t="shared" si="646"/>
        <v>1950231543.3333333</v>
      </c>
      <c r="R4151" s="1">
        <f t="shared" si="647"/>
        <v>1999364876.6666667</v>
      </c>
      <c r="T4151" s="1">
        <f t="shared" si="648"/>
        <v>1.025193589705433</v>
      </c>
      <c r="U4151">
        <f t="shared" si="649"/>
        <v>0.52439863486273797</v>
      </c>
      <c r="Y4151" t="s">
        <v>9841</v>
      </c>
      <c r="Z4151" t="s">
        <v>9842</v>
      </c>
    </row>
    <row r="4152" spans="1:26">
      <c r="A4152" s="4">
        <v>641170000</v>
      </c>
      <c r="B4152" s="4">
        <v>620960000</v>
      </c>
      <c r="C4152" s="4">
        <v>571830000</v>
      </c>
      <c r="E4152" s="6">
        <v>610440000</v>
      </c>
      <c r="F4152" s="6">
        <v>626070000</v>
      </c>
      <c r="G4152" s="6">
        <v>643740000</v>
      </c>
      <c r="I4152" s="8">
        <f t="shared" si="640"/>
        <v>641468210</v>
      </c>
      <c r="J4152" s="8">
        <f t="shared" si="641"/>
        <v>621258210</v>
      </c>
      <c r="K4152" s="8">
        <f t="shared" si="642"/>
        <v>572128210</v>
      </c>
      <c r="L4152" s="1"/>
      <c r="M4152" s="10">
        <f t="shared" si="643"/>
        <v>610738210</v>
      </c>
      <c r="N4152" s="10">
        <f t="shared" si="644"/>
        <v>626368210</v>
      </c>
      <c r="O4152" s="10">
        <f t="shared" si="645"/>
        <v>644038210</v>
      </c>
      <c r="Q4152" s="1">
        <f t="shared" si="646"/>
        <v>611618210</v>
      </c>
      <c r="R4152" s="1">
        <f t="shared" si="647"/>
        <v>627048210</v>
      </c>
      <c r="T4152" s="1">
        <f t="shared" si="648"/>
        <v>1.0252281566305883</v>
      </c>
      <c r="U4152">
        <f t="shared" si="649"/>
        <v>0.53440138867767872</v>
      </c>
      <c r="Y4152" t="s">
        <v>12196</v>
      </c>
      <c r="Z4152" t="s">
        <v>12197</v>
      </c>
    </row>
    <row r="4153" spans="1:26">
      <c r="A4153" s="4">
        <v>4357700000</v>
      </c>
      <c r="B4153" s="4">
        <v>4102700000</v>
      </c>
      <c r="C4153" s="4">
        <v>3394000000</v>
      </c>
      <c r="E4153" s="6">
        <v>3671800000</v>
      </c>
      <c r="F4153" s="6">
        <v>4089000000</v>
      </c>
      <c r="G4153" s="6">
        <v>4392700000</v>
      </c>
      <c r="I4153" s="8">
        <f t="shared" si="640"/>
        <v>4357998210</v>
      </c>
      <c r="J4153" s="8">
        <f t="shared" si="641"/>
        <v>4102998210</v>
      </c>
      <c r="K4153" s="8">
        <f t="shared" si="642"/>
        <v>3394298210</v>
      </c>
      <c r="L4153" s="1"/>
      <c r="M4153" s="10">
        <f t="shared" si="643"/>
        <v>3672098210</v>
      </c>
      <c r="N4153" s="10">
        <f t="shared" si="644"/>
        <v>4089298210</v>
      </c>
      <c r="O4153" s="10">
        <f t="shared" si="645"/>
        <v>4392998210</v>
      </c>
      <c r="Q4153" s="1">
        <f t="shared" si="646"/>
        <v>3951764876.6666665</v>
      </c>
      <c r="R4153" s="1">
        <f t="shared" si="647"/>
        <v>4051464876.6666665</v>
      </c>
      <c r="T4153" s="1">
        <f t="shared" si="648"/>
        <v>1.0252292338009992</v>
      </c>
      <c r="U4153">
        <f t="shared" si="649"/>
        <v>0.79335302533519736</v>
      </c>
      <c r="Y4153" t="s">
        <v>7332</v>
      </c>
      <c r="Z4153" t="s">
        <v>7333</v>
      </c>
    </row>
    <row r="4154" spans="1:26">
      <c r="A4154" s="4">
        <v>278730000</v>
      </c>
      <c r="B4154" s="4">
        <v>296350000</v>
      </c>
      <c r="C4154" s="4">
        <v>363170000</v>
      </c>
      <c r="E4154" s="6">
        <v>334690000</v>
      </c>
      <c r="F4154" s="6">
        <v>328780000</v>
      </c>
      <c r="G4154" s="6">
        <v>298510000</v>
      </c>
      <c r="I4154" s="8">
        <f t="shared" si="640"/>
        <v>279028210</v>
      </c>
      <c r="J4154" s="8">
        <f t="shared" si="641"/>
        <v>296648210</v>
      </c>
      <c r="K4154" s="8">
        <f t="shared" si="642"/>
        <v>363468210</v>
      </c>
      <c r="L4154" s="1"/>
      <c r="M4154" s="10">
        <f t="shared" si="643"/>
        <v>334988210</v>
      </c>
      <c r="N4154" s="10">
        <f t="shared" si="644"/>
        <v>329078210</v>
      </c>
      <c r="O4154" s="10">
        <f t="shared" si="645"/>
        <v>298808210</v>
      </c>
      <c r="Q4154" s="1">
        <f t="shared" si="646"/>
        <v>313048210</v>
      </c>
      <c r="R4154" s="1">
        <f t="shared" si="647"/>
        <v>320958210</v>
      </c>
      <c r="T4154" s="1">
        <f t="shared" si="648"/>
        <v>1.0252676736276498</v>
      </c>
      <c r="U4154">
        <f t="shared" si="649"/>
        <v>0.7919579690015881</v>
      </c>
      <c r="Y4154" t="s">
        <v>925</v>
      </c>
      <c r="Z4154" t="s">
        <v>926</v>
      </c>
    </row>
    <row r="4155" spans="1:26">
      <c r="A4155" s="4">
        <v>3460300000</v>
      </c>
      <c r="B4155" s="4">
        <v>3766800000</v>
      </c>
      <c r="C4155" s="4">
        <v>3363200000</v>
      </c>
      <c r="E4155" s="6">
        <v>3631900000</v>
      </c>
      <c r="F4155" s="6">
        <v>3205700000</v>
      </c>
      <c r="G4155" s="6">
        <v>4020700000</v>
      </c>
      <c r="I4155" s="8">
        <f t="shared" si="640"/>
        <v>3460598210</v>
      </c>
      <c r="J4155" s="8">
        <f t="shared" si="641"/>
        <v>3767098210</v>
      </c>
      <c r="K4155" s="8">
        <f t="shared" si="642"/>
        <v>3363498210</v>
      </c>
      <c r="L4155" s="1"/>
      <c r="M4155" s="10">
        <f t="shared" si="643"/>
        <v>3632198210</v>
      </c>
      <c r="N4155" s="10">
        <f t="shared" si="644"/>
        <v>3205998210</v>
      </c>
      <c r="O4155" s="10">
        <f t="shared" si="645"/>
        <v>4020998210</v>
      </c>
      <c r="Q4155" s="1">
        <f t="shared" si="646"/>
        <v>3530398210</v>
      </c>
      <c r="R4155" s="1">
        <f t="shared" si="647"/>
        <v>3619731543.3333335</v>
      </c>
      <c r="T4155" s="1">
        <f t="shared" si="648"/>
        <v>1.0253040388136083</v>
      </c>
      <c r="U4155">
        <f t="shared" si="649"/>
        <v>0.75291242054791296</v>
      </c>
      <c r="Y4155" t="s">
        <v>6229</v>
      </c>
      <c r="Z4155" t="s">
        <v>6230</v>
      </c>
    </row>
    <row r="4156" spans="1:26">
      <c r="A4156" s="4">
        <v>16003000000</v>
      </c>
      <c r="B4156" s="4">
        <v>15859000000</v>
      </c>
      <c r="C4156" s="4">
        <v>14705000000</v>
      </c>
      <c r="E4156" s="6">
        <v>15463000000</v>
      </c>
      <c r="F4156" s="6">
        <v>17132000000</v>
      </c>
      <c r="G4156" s="6">
        <v>15155000000</v>
      </c>
      <c r="I4156" s="8">
        <f t="shared" si="640"/>
        <v>16003298210</v>
      </c>
      <c r="J4156" s="8">
        <f t="shared" si="641"/>
        <v>15859298210</v>
      </c>
      <c r="K4156" s="8">
        <f t="shared" si="642"/>
        <v>14705298210</v>
      </c>
      <c r="L4156" s="1"/>
      <c r="M4156" s="10">
        <f t="shared" si="643"/>
        <v>15463298210</v>
      </c>
      <c r="N4156" s="10">
        <f t="shared" si="644"/>
        <v>17132298210</v>
      </c>
      <c r="O4156" s="10">
        <f t="shared" si="645"/>
        <v>15155298210</v>
      </c>
      <c r="Q4156" s="1">
        <f t="shared" si="646"/>
        <v>15522631543.333334</v>
      </c>
      <c r="R4156" s="1">
        <f t="shared" si="647"/>
        <v>15916964876.666666</v>
      </c>
      <c r="T4156" s="1">
        <f t="shared" si="648"/>
        <v>1.0254037681840544</v>
      </c>
      <c r="U4156">
        <f t="shared" si="649"/>
        <v>0.62182017621845187</v>
      </c>
      <c r="Y4156" t="s">
        <v>12997</v>
      </c>
      <c r="Z4156" t="s">
        <v>12998</v>
      </c>
    </row>
    <row r="4157" spans="1:26">
      <c r="A4157" s="4">
        <v>1121500000</v>
      </c>
      <c r="B4157" s="4">
        <v>1364500000</v>
      </c>
      <c r="C4157" s="4">
        <v>1060200000</v>
      </c>
      <c r="E4157" s="6">
        <v>1195600000</v>
      </c>
      <c r="F4157" s="6">
        <v>1200800000</v>
      </c>
      <c r="G4157" s="6">
        <v>1240000000</v>
      </c>
      <c r="I4157" s="8">
        <f t="shared" si="640"/>
        <v>1121798210</v>
      </c>
      <c r="J4157" s="8">
        <f t="shared" si="641"/>
        <v>1364798210</v>
      </c>
      <c r="K4157" s="8">
        <f t="shared" si="642"/>
        <v>1060498210</v>
      </c>
      <c r="L4157" s="1"/>
      <c r="M4157" s="10">
        <f t="shared" si="643"/>
        <v>1195898210</v>
      </c>
      <c r="N4157" s="10">
        <f t="shared" si="644"/>
        <v>1201098210</v>
      </c>
      <c r="O4157" s="10">
        <f t="shared" si="645"/>
        <v>1240298210</v>
      </c>
      <c r="Q4157" s="1">
        <f t="shared" si="646"/>
        <v>1182364876.6666667</v>
      </c>
      <c r="R4157" s="1">
        <f t="shared" si="647"/>
        <v>1212431543.3333333</v>
      </c>
      <c r="T4157" s="1">
        <f t="shared" si="648"/>
        <v>1.025429262370708</v>
      </c>
      <c r="U4157">
        <f t="shared" si="649"/>
        <v>0.76500957307930784</v>
      </c>
      <c r="Y4157" t="s">
        <v>116</v>
      </c>
      <c r="Z4157" t="s">
        <v>117</v>
      </c>
    </row>
    <row r="4158" spans="1:26">
      <c r="A4158" s="4">
        <v>39636000</v>
      </c>
      <c r="B4158" s="4">
        <v>69337000</v>
      </c>
      <c r="C4158" s="4">
        <v>53520000</v>
      </c>
      <c r="E4158" s="6">
        <v>48166000</v>
      </c>
      <c r="F4158" s="6">
        <v>55383000</v>
      </c>
      <c r="G4158" s="6">
        <v>63108000</v>
      </c>
      <c r="I4158" s="8">
        <f t="shared" si="640"/>
        <v>39934210</v>
      </c>
      <c r="J4158" s="8">
        <f t="shared" si="641"/>
        <v>69635210</v>
      </c>
      <c r="K4158" s="8">
        <f t="shared" si="642"/>
        <v>53818210</v>
      </c>
      <c r="L4158" s="1"/>
      <c r="M4158" s="10">
        <f t="shared" si="643"/>
        <v>48464210</v>
      </c>
      <c r="N4158" s="10">
        <f t="shared" si="644"/>
        <v>55681210</v>
      </c>
      <c r="O4158" s="10">
        <f t="shared" si="645"/>
        <v>63406210</v>
      </c>
      <c r="Q4158" s="1">
        <f t="shared" si="646"/>
        <v>54462543.333333336</v>
      </c>
      <c r="R4158" s="1">
        <f t="shared" si="647"/>
        <v>55850543.333333336</v>
      </c>
      <c r="T4158" s="1">
        <f t="shared" si="648"/>
        <v>1.0254854054740863</v>
      </c>
      <c r="U4158">
        <f t="shared" si="649"/>
        <v>0.89207204193220924</v>
      </c>
      <c r="Y4158" t="s">
        <v>6319</v>
      </c>
      <c r="Z4158" t="s">
        <v>6320</v>
      </c>
    </row>
    <row r="4159" spans="1:26">
      <c r="A4159" s="4">
        <v>85529000</v>
      </c>
      <c r="B4159" s="4">
        <v>89288000</v>
      </c>
      <c r="C4159" s="4">
        <v>100100000</v>
      </c>
      <c r="E4159" s="6">
        <v>89286000</v>
      </c>
      <c r="F4159" s="6">
        <v>113540000</v>
      </c>
      <c r="G4159" s="6">
        <v>79134000</v>
      </c>
      <c r="I4159" s="8">
        <f t="shared" si="640"/>
        <v>85827210</v>
      </c>
      <c r="J4159" s="8">
        <f t="shared" si="641"/>
        <v>89586210</v>
      </c>
      <c r="K4159" s="8">
        <f t="shared" si="642"/>
        <v>100398210</v>
      </c>
      <c r="L4159" s="1"/>
      <c r="M4159" s="10">
        <f t="shared" si="643"/>
        <v>89584210</v>
      </c>
      <c r="N4159" s="10">
        <f t="shared" si="644"/>
        <v>113838210</v>
      </c>
      <c r="O4159" s="10">
        <f t="shared" si="645"/>
        <v>79432210</v>
      </c>
      <c r="Q4159" s="1">
        <f t="shared" si="646"/>
        <v>91937210</v>
      </c>
      <c r="R4159" s="1">
        <f t="shared" si="647"/>
        <v>94284876.666666672</v>
      </c>
      <c r="T4159" s="1">
        <f t="shared" si="648"/>
        <v>1.0255355439507754</v>
      </c>
      <c r="U4159">
        <f t="shared" si="649"/>
        <v>0.84285782244860363</v>
      </c>
      <c r="Y4159" t="s">
        <v>7401</v>
      </c>
      <c r="Z4159" t="s">
        <v>7402</v>
      </c>
    </row>
    <row r="4160" spans="1:26">
      <c r="A4160" s="4">
        <v>2399800000</v>
      </c>
      <c r="B4160" s="4">
        <v>2273800000</v>
      </c>
      <c r="C4160" s="4">
        <v>2031900000</v>
      </c>
      <c r="E4160" s="6">
        <v>1914500000</v>
      </c>
      <c r="F4160" s="6">
        <v>2349900000</v>
      </c>
      <c r="G4160" s="6">
        <v>2612800000</v>
      </c>
      <c r="I4160" s="8">
        <f t="shared" si="640"/>
        <v>2400098210</v>
      </c>
      <c r="J4160" s="8">
        <f t="shared" si="641"/>
        <v>2274098210</v>
      </c>
      <c r="K4160" s="8">
        <f t="shared" si="642"/>
        <v>2032198210</v>
      </c>
      <c r="L4160" s="1"/>
      <c r="M4160" s="10">
        <f t="shared" si="643"/>
        <v>1914798210</v>
      </c>
      <c r="N4160" s="10">
        <f t="shared" si="644"/>
        <v>2350198210</v>
      </c>
      <c r="O4160" s="10">
        <f t="shared" si="645"/>
        <v>2613098210</v>
      </c>
      <c r="Q4160" s="1">
        <f t="shared" si="646"/>
        <v>2235464876.6666665</v>
      </c>
      <c r="R4160" s="1">
        <f t="shared" si="647"/>
        <v>2292698210</v>
      </c>
      <c r="T4160" s="1">
        <f t="shared" si="648"/>
        <v>1.0256024301391284</v>
      </c>
      <c r="U4160">
        <f t="shared" si="649"/>
        <v>0.81610109943601472</v>
      </c>
      <c r="Y4160" t="s">
        <v>1133</v>
      </c>
      <c r="Z4160" t="s">
        <v>1134</v>
      </c>
    </row>
    <row r="4161" spans="1:26">
      <c r="A4161" s="4">
        <v>486580000</v>
      </c>
      <c r="B4161" s="4">
        <v>538430000</v>
      </c>
      <c r="C4161" s="4">
        <v>476490000</v>
      </c>
      <c r="E4161" s="6">
        <v>484080000</v>
      </c>
      <c r="F4161" s="6">
        <v>452960000</v>
      </c>
      <c r="G4161" s="6">
        <v>602990000</v>
      </c>
      <c r="I4161" s="8">
        <f t="shared" si="640"/>
        <v>486878210</v>
      </c>
      <c r="J4161" s="8">
        <f t="shared" si="641"/>
        <v>538728210</v>
      </c>
      <c r="K4161" s="8">
        <f t="shared" si="642"/>
        <v>476788210</v>
      </c>
      <c r="L4161" s="1"/>
      <c r="M4161" s="10">
        <f t="shared" si="643"/>
        <v>484378210</v>
      </c>
      <c r="N4161" s="10">
        <f t="shared" si="644"/>
        <v>453258210</v>
      </c>
      <c r="O4161" s="10">
        <f t="shared" si="645"/>
        <v>603288210</v>
      </c>
      <c r="Q4161" s="1">
        <f t="shared" si="646"/>
        <v>500798210</v>
      </c>
      <c r="R4161" s="1">
        <f t="shared" si="647"/>
        <v>513641543.33333331</v>
      </c>
      <c r="T4161" s="1">
        <f t="shared" si="648"/>
        <v>1.0256457253178548</v>
      </c>
      <c r="U4161">
        <f t="shared" si="649"/>
        <v>0.80838003007500603</v>
      </c>
      <c r="Y4161" t="s">
        <v>8725</v>
      </c>
      <c r="Z4161" t="s">
        <v>8726</v>
      </c>
    </row>
    <row r="4162" spans="1:26">
      <c r="A4162" s="4">
        <v>886400000</v>
      </c>
      <c r="B4162" s="4">
        <v>663330000</v>
      </c>
      <c r="C4162" s="4">
        <v>688790000</v>
      </c>
      <c r="E4162" s="6">
        <v>614680000</v>
      </c>
      <c r="F4162" s="6">
        <v>961650000</v>
      </c>
      <c r="G4162" s="6">
        <v>719810000</v>
      </c>
      <c r="I4162" s="8">
        <f t="shared" si="640"/>
        <v>886698210</v>
      </c>
      <c r="J4162" s="8">
        <f t="shared" si="641"/>
        <v>663628210</v>
      </c>
      <c r="K4162" s="8">
        <f t="shared" si="642"/>
        <v>689088210</v>
      </c>
      <c r="L4162" s="1"/>
      <c r="M4162" s="10">
        <f t="shared" si="643"/>
        <v>614978210</v>
      </c>
      <c r="N4162" s="10">
        <f t="shared" si="644"/>
        <v>961948210</v>
      </c>
      <c r="O4162" s="10">
        <f t="shared" si="645"/>
        <v>720108210</v>
      </c>
      <c r="Q4162" s="1">
        <f t="shared" si="646"/>
        <v>746471543.33333337</v>
      </c>
      <c r="R4162" s="1">
        <f t="shared" si="647"/>
        <v>765678210</v>
      </c>
      <c r="T4162" s="1">
        <f t="shared" si="648"/>
        <v>1.0257299381847835</v>
      </c>
      <c r="U4162">
        <f t="shared" si="649"/>
        <v>0.88494500885845384</v>
      </c>
      <c r="Y4162" t="s">
        <v>6894</v>
      </c>
      <c r="Z4162" t="s">
        <v>6895</v>
      </c>
    </row>
    <row r="4163" spans="1:26">
      <c r="A4163" s="4">
        <v>2611000000</v>
      </c>
      <c r="B4163" s="4">
        <v>2701500000</v>
      </c>
      <c r="C4163" s="4">
        <v>2616500000</v>
      </c>
      <c r="E4163" s="6">
        <v>2622300000</v>
      </c>
      <c r="F4163" s="6">
        <v>2707200000</v>
      </c>
      <c r="G4163" s="6">
        <v>2803600000</v>
      </c>
      <c r="I4163" s="8">
        <f t="shared" ref="I4163:I4226" si="650">A4163+298210</f>
        <v>2611298210</v>
      </c>
      <c r="J4163" s="8">
        <f t="shared" ref="J4163:J4226" si="651">B4163+298210</f>
        <v>2701798210</v>
      </c>
      <c r="K4163" s="8">
        <f t="shared" ref="K4163:K4226" si="652">C4163+298210</f>
        <v>2616798210</v>
      </c>
      <c r="L4163" s="1"/>
      <c r="M4163" s="10">
        <f t="shared" ref="M4163:M4226" si="653">E4163+298210</f>
        <v>2622598210</v>
      </c>
      <c r="N4163" s="10">
        <f t="shared" ref="N4163:N4226" si="654">F4163+298210</f>
        <v>2707498210</v>
      </c>
      <c r="O4163" s="10">
        <f t="shared" ref="O4163:O4226" si="655">G4163+298210</f>
        <v>2803898210</v>
      </c>
      <c r="Q4163" s="1">
        <f t="shared" ref="Q4163:Q4226" si="656">AVERAGE(I4163:K4163)</f>
        <v>2643298210</v>
      </c>
      <c r="R4163" s="1">
        <f t="shared" ref="R4163:R4226" si="657">AVERAGE(M4163:O4163)</f>
        <v>2711331543.3333335</v>
      </c>
      <c r="T4163" s="1">
        <f t="shared" ref="T4163:T4226" si="658">R4163/Q4163</f>
        <v>1.0257380469127368</v>
      </c>
      <c r="U4163">
        <f t="shared" ref="U4163:U4226" si="659">_xlfn.T.TEST(M4163:O4163, I4163:K4163, 2, 2)</f>
        <v>0.3202424857926422</v>
      </c>
      <c r="Y4163" t="s">
        <v>1076</v>
      </c>
      <c r="Z4163" t="s">
        <v>1077</v>
      </c>
    </row>
    <row r="4164" spans="1:26">
      <c r="A4164" s="4">
        <v>535020000</v>
      </c>
      <c r="B4164" s="4">
        <v>508860000</v>
      </c>
      <c r="C4164" s="4">
        <v>553070000</v>
      </c>
      <c r="E4164" s="6">
        <v>554890000</v>
      </c>
      <c r="F4164" s="6">
        <v>526350000</v>
      </c>
      <c r="G4164" s="6">
        <v>556850000</v>
      </c>
      <c r="I4164" s="8">
        <f t="shared" si="650"/>
        <v>535318210</v>
      </c>
      <c r="J4164" s="8">
        <f t="shared" si="651"/>
        <v>509158210</v>
      </c>
      <c r="K4164" s="8">
        <f t="shared" si="652"/>
        <v>553368210</v>
      </c>
      <c r="L4164" s="1"/>
      <c r="M4164" s="10">
        <f t="shared" si="653"/>
        <v>555188210</v>
      </c>
      <c r="N4164" s="10">
        <f t="shared" si="654"/>
        <v>526648210</v>
      </c>
      <c r="O4164" s="10">
        <f t="shared" si="655"/>
        <v>557148210</v>
      </c>
      <c r="Q4164" s="1">
        <f t="shared" si="656"/>
        <v>532614876.66666669</v>
      </c>
      <c r="R4164" s="1">
        <f t="shared" si="657"/>
        <v>546328210</v>
      </c>
      <c r="T4164" s="1">
        <f t="shared" si="658"/>
        <v>1.0257471841927459</v>
      </c>
      <c r="U4164">
        <f t="shared" si="659"/>
        <v>0.44447096845920731</v>
      </c>
      <c r="Y4164" t="s">
        <v>7498</v>
      </c>
      <c r="Z4164" t="s">
        <v>7499</v>
      </c>
    </row>
    <row r="4165" spans="1:26">
      <c r="A4165" s="4">
        <v>5525800000</v>
      </c>
      <c r="B4165" s="4">
        <v>5351700000</v>
      </c>
      <c r="C4165" s="4">
        <v>4754700000</v>
      </c>
      <c r="E4165" s="6">
        <v>5712700000</v>
      </c>
      <c r="F4165" s="6">
        <v>4831300000</v>
      </c>
      <c r="G4165" s="6">
        <v>5492100000</v>
      </c>
      <c r="I4165" s="8">
        <f t="shared" si="650"/>
        <v>5526098210</v>
      </c>
      <c r="J4165" s="8">
        <f t="shared" si="651"/>
        <v>5351998210</v>
      </c>
      <c r="K4165" s="8">
        <f t="shared" si="652"/>
        <v>4754998210</v>
      </c>
      <c r="L4165" s="1"/>
      <c r="M4165" s="10">
        <f t="shared" si="653"/>
        <v>5712998210</v>
      </c>
      <c r="N4165" s="10">
        <f t="shared" si="654"/>
        <v>4831598210</v>
      </c>
      <c r="O4165" s="10">
        <f t="shared" si="655"/>
        <v>5492398210</v>
      </c>
      <c r="Q4165" s="1">
        <f t="shared" si="656"/>
        <v>5211031543.333333</v>
      </c>
      <c r="R4165" s="1">
        <f t="shared" si="657"/>
        <v>5345664876.666667</v>
      </c>
      <c r="T4165" s="1">
        <f t="shared" si="658"/>
        <v>1.0258362153853349</v>
      </c>
      <c r="U4165">
        <f t="shared" si="659"/>
        <v>0.72233342745520457</v>
      </c>
      <c r="Y4165" t="s">
        <v>4729</v>
      </c>
      <c r="Z4165" t="s">
        <v>4730</v>
      </c>
    </row>
    <row r="4166" spans="1:26">
      <c r="A4166" s="4">
        <v>94970000</v>
      </c>
      <c r="B4166" s="4">
        <v>101610000</v>
      </c>
      <c r="C4166" s="4">
        <v>53864000</v>
      </c>
      <c r="E4166" s="6">
        <v>99056000</v>
      </c>
      <c r="F4166" s="6">
        <v>98260000</v>
      </c>
      <c r="G4166" s="6">
        <v>59639000</v>
      </c>
      <c r="I4166" s="8">
        <f t="shared" si="650"/>
        <v>95268210</v>
      </c>
      <c r="J4166" s="8">
        <f t="shared" si="651"/>
        <v>101908210</v>
      </c>
      <c r="K4166" s="8">
        <f t="shared" si="652"/>
        <v>54162210</v>
      </c>
      <c r="L4166" s="1"/>
      <c r="M4166" s="10">
        <f t="shared" si="653"/>
        <v>99354210</v>
      </c>
      <c r="N4166" s="10">
        <f t="shared" si="654"/>
        <v>98558210</v>
      </c>
      <c r="O4166" s="10">
        <f t="shared" si="655"/>
        <v>59937210</v>
      </c>
      <c r="Q4166" s="1">
        <f t="shared" si="656"/>
        <v>83779543.333333328</v>
      </c>
      <c r="R4166" s="1">
        <f t="shared" si="657"/>
        <v>85949876.666666672</v>
      </c>
      <c r="T4166" s="1">
        <f t="shared" si="658"/>
        <v>1.0259052896086847</v>
      </c>
      <c r="U4166">
        <f t="shared" si="659"/>
        <v>0.91801096070751242</v>
      </c>
      <c r="Z4166" t="s">
        <v>2269</v>
      </c>
    </row>
    <row r="4167" spans="1:26">
      <c r="A4167" s="4">
        <v>246730000</v>
      </c>
      <c r="B4167" s="4">
        <v>290280000</v>
      </c>
      <c r="C4167" s="4">
        <v>301690000</v>
      </c>
      <c r="E4167" s="6">
        <v>275430000</v>
      </c>
      <c r="F4167" s="6">
        <v>282580000</v>
      </c>
      <c r="G4167" s="6">
        <v>302440000</v>
      </c>
      <c r="I4167" s="8">
        <f t="shared" si="650"/>
        <v>247028210</v>
      </c>
      <c r="J4167" s="8">
        <f t="shared" si="651"/>
        <v>290578210</v>
      </c>
      <c r="K4167" s="8">
        <f t="shared" si="652"/>
        <v>301988210</v>
      </c>
      <c r="L4167" s="1"/>
      <c r="M4167" s="10">
        <f t="shared" si="653"/>
        <v>275728210</v>
      </c>
      <c r="N4167" s="10">
        <f t="shared" si="654"/>
        <v>282878210</v>
      </c>
      <c r="O4167" s="10">
        <f t="shared" si="655"/>
        <v>302738210</v>
      </c>
      <c r="Q4167" s="1">
        <f t="shared" si="656"/>
        <v>279864876.66666669</v>
      </c>
      <c r="R4167" s="1">
        <f t="shared" si="657"/>
        <v>287114876.66666669</v>
      </c>
      <c r="T4167" s="1">
        <f t="shared" si="658"/>
        <v>1.0259053586371796</v>
      </c>
      <c r="U4167">
        <f t="shared" si="659"/>
        <v>0.71645713377118059</v>
      </c>
      <c r="Y4167" t="s">
        <v>1818</v>
      </c>
      <c r="Z4167" t="s">
        <v>1819</v>
      </c>
    </row>
    <row r="4168" spans="1:26">
      <c r="A4168" s="4">
        <v>99867000</v>
      </c>
      <c r="B4168" s="4">
        <v>122170000</v>
      </c>
      <c r="C4168" s="4">
        <v>115750000</v>
      </c>
      <c r="E4168" s="6">
        <v>162290000</v>
      </c>
      <c r="F4168" s="6">
        <v>99591000</v>
      </c>
      <c r="G4168" s="6">
        <v>84683000</v>
      </c>
      <c r="I4168" s="8">
        <f t="shared" si="650"/>
        <v>100165210</v>
      </c>
      <c r="J4168" s="8">
        <f t="shared" si="651"/>
        <v>122468210</v>
      </c>
      <c r="K4168" s="8">
        <f t="shared" si="652"/>
        <v>116048210</v>
      </c>
      <c r="L4168" s="1"/>
      <c r="M4168" s="10">
        <f t="shared" si="653"/>
        <v>162588210</v>
      </c>
      <c r="N4168" s="10">
        <f t="shared" si="654"/>
        <v>99889210</v>
      </c>
      <c r="O4168" s="10">
        <f t="shared" si="655"/>
        <v>84981210</v>
      </c>
      <c r="Q4168" s="1">
        <f t="shared" si="656"/>
        <v>112893876.66666667</v>
      </c>
      <c r="R4168" s="1">
        <f t="shared" si="657"/>
        <v>115819543.33333333</v>
      </c>
      <c r="T4168" s="1">
        <f t="shared" si="658"/>
        <v>1.0259151935698432</v>
      </c>
      <c r="U4168">
        <f t="shared" si="659"/>
        <v>0.91136467741786431</v>
      </c>
      <c r="Y4168" t="s">
        <v>629</v>
      </c>
      <c r="Z4168" t="s">
        <v>630</v>
      </c>
    </row>
    <row r="4169" spans="1:26">
      <c r="A4169" s="4">
        <v>3260600000</v>
      </c>
      <c r="B4169" s="4">
        <v>3470800000</v>
      </c>
      <c r="C4169" s="4">
        <v>3578500000</v>
      </c>
      <c r="E4169" s="6">
        <v>3467300000</v>
      </c>
      <c r="F4169" s="6">
        <v>3380100000</v>
      </c>
      <c r="G4169" s="6">
        <v>3731200000</v>
      </c>
      <c r="I4169" s="8">
        <f t="shared" si="650"/>
        <v>3260898210</v>
      </c>
      <c r="J4169" s="8">
        <f t="shared" si="651"/>
        <v>3471098210</v>
      </c>
      <c r="K4169" s="8">
        <f t="shared" si="652"/>
        <v>3578798210</v>
      </c>
      <c r="L4169" s="1"/>
      <c r="M4169" s="10">
        <f t="shared" si="653"/>
        <v>3467598210</v>
      </c>
      <c r="N4169" s="10">
        <f t="shared" si="654"/>
        <v>3380398210</v>
      </c>
      <c r="O4169" s="10">
        <f t="shared" si="655"/>
        <v>3731498210</v>
      </c>
      <c r="Q4169" s="1">
        <f t="shared" si="656"/>
        <v>3436931543.3333335</v>
      </c>
      <c r="R4169" s="1">
        <f t="shared" si="657"/>
        <v>3526498210</v>
      </c>
      <c r="T4169" s="1">
        <f t="shared" si="658"/>
        <v>1.0260600671085232</v>
      </c>
      <c r="U4169">
        <f t="shared" si="659"/>
        <v>0.5595433172248141</v>
      </c>
      <c r="Z4169" t="s">
        <v>994</v>
      </c>
    </row>
    <row r="4170" spans="1:26">
      <c r="A4170" s="4">
        <v>199770000</v>
      </c>
      <c r="B4170" s="4">
        <v>204300000</v>
      </c>
      <c r="C4170" s="4">
        <v>219840000</v>
      </c>
      <c r="E4170" s="6">
        <v>196260000</v>
      </c>
      <c r="F4170" s="6">
        <v>214460000</v>
      </c>
      <c r="G4170" s="6">
        <v>229480000</v>
      </c>
      <c r="I4170" s="8">
        <f t="shared" si="650"/>
        <v>200068210</v>
      </c>
      <c r="J4170" s="8">
        <f t="shared" si="651"/>
        <v>204598210</v>
      </c>
      <c r="K4170" s="8">
        <f t="shared" si="652"/>
        <v>220138210</v>
      </c>
      <c r="L4170" s="1"/>
      <c r="M4170" s="10">
        <f t="shared" si="653"/>
        <v>196558210</v>
      </c>
      <c r="N4170" s="10">
        <f t="shared" si="654"/>
        <v>214758210</v>
      </c>
      <c r="O4170" s="10">
        <f t="shared" si="655"/>
        <v>229778210</v>
      </c>
      <c r="Q4170" s="1">
        <f t="shared" si="656"/>
        <v>208268210</v>
      </c>
      <c r="R4170" s="1">
        <f t="shared" si="657"/>
        <v>213698210</v>
      </c>
      <c r="T4170" s="1">
        <f t="shared" si="658"/>
        <v>1.0260721499454957</v>
      </c>
      <c r="U4170">
        <f t="shared" si="659"/>
        <v>0.65776163033578883</v>
      </c>
      <c r="Y4170" t="s">
        <v>8907</v>
      </c>
      <c r="Z4170" t="s">
        <v>8908</v>
      </c>
    </row>
    <row r="4171" spans="1:26">
      <c r="A4171" s="4">
        <v>547490000</v>
      </c>
      <c r="B4171" s="4">
        <v>538150000</v>
      </c>
      <c r="C4171" s="4">
        <v>597040000</v>
      </c>
      <c r="E4171" s="6">
        <v>646100000</v>
      </c>
      <c r="F4171" s="6">
        <v>605100000</v>
      </c>
      <c r="G4171" s="6">
        <v>475610000</v>
      </c>
      <c r="I4171" s="8">
        <f t="shared" si="650"/>
        <v>547788210</v>
      </c>
      <c r="J4171" s="8">
        <f t="shared" si="651"/>
        <v>538448210</v>
      </c>
      <c r="K4171" s="8">
        <f t="shared" si="652"/>
        <v>597338210</v>
      </c>
      <c r="L4171" s="1"/>
      <c r="M4171" s="10">
        <f t="shared" si="653"/>
        <v>646398210</v>
      </c>
      <c r="N4171" s="10">
        <f t="shared" si="654"/>
        <v>605398210</v>
      </c>
      <c r="O4171" s="10">
        <f t="shared" si="655"/>
        <v>475908210</v>
      </c>
      <c r="Q4171" s="1">
        <f t="shared" si="656"/>
        <v>561191543.33333337</v>
      </c>
      <c r="R4171" s="1">
        <f t="shared" si="657"/>
        <v>575901543.33333337</v>
      </c>
      <c r="T4171" s="1">
        <f t="shared" si="658"/>
        <v>1.0262120842246238</v>
      </c>
      <c r="U4171">
        <f t="shared" si="659"/>
        <v>0.80069465834255882</v>
      </c>
      <c r="Y4171" t="s">
        <v>4862</v>
      </c>
      <c r="Z4171" t="s">
        <v>4863</v>
      </c>
    </row>
    <row r="4172" spans="1:26">
      <c r="A4172" s="4">
        <v>124750000</v>
      </c>
      <c r="B4172" s="4">
        <v>145830000</v>
      </c>
      <c r="C4172" s="4">
        <v>140580000</v>
      </c>
      <c r="E4172" s="6">
        <v>143540000</v>
      </c>
      <c r="F4172" s="6">
        <v>101890000</v>
      </c>
      <c r="G4172" s="6">
        <v>176540000</v>
      </c>
      <c r="I4172" s="8">
        <f t="shared" si="650"/>
        <v>125048210</v>
      </c>
      <c r="J4172" s="8">
        <f t="shared" si="651"/>
        <v>146128210</v>
      </c>
      <c r="K4172" s="8">
        <f t="shared" si="652"/>
        <v>140878210</v>
      </c>
      <c r="L4172" s="1"/>
      <c r="M4172" s="10">
        <f t="shared" si="653"/>
        <v>143838210</v>
      </c>
      <c r="N4172" s="10">
        <f t="shared" si="654"/>
        <v>102188210</v>
      </c>
      <c r="O4172" s="10">
        <f t="shared" si="655"/>
        <v>176838210</v>
      </c>
      <c r="Q4172" s="1">
        <f t="shared" si="656"/>
        <v>137351543.33333334</v>
      </c>
      <c r="R4172" s="1">
        <f t="shared" si="657"/>
        <v>140954876.66666666</v>
      </c>
      <c r="T4172" s="1">
        <f t="shared" si="658"/>
        <v>1.0262343854745666</v>
      </c>
      <c r="U4172">
        <f t="shared" si="659"/>
        <v>0.88056762473384531</v>
      </c>
      <c r="Y4172" t="s">
        <v>1928</v>
      </c>
      <c r="Z4172" t="s">
        <v>1929</v>
      </c>
    </row>
    <row r="4173" spans="1:26">
      <c r="A4173" s="4">
        <v>68293000</v>
      </c>
      <c r="B4173" s="4">
        <v>37457000</v>
      </c>
      <c r="C4173" s="4">
        <v>27886000</v>
      </c>
      <c r="E4173" s="6">
        <v>71844000</v>
      </c>
      <c r="F4173" s="5">
        <v>0</v>
      </c>
      <c r="G4173" s="6">
        <v>65338000</v>
      </c>
      <c r="I4173" s="8">
        <f t="shared" si="650"/>
        <v>68591210</v>
      </c>
      <c r="J4173" s="8">
        <f t="shared" si="651"/>
        <v>37755210</v>
      </c>
      <c r="K4173" s="8">
        <f t="shared" si="652"/>
        <v>28184210</v>
      </c>
      <c r="L4173" s="1"/>
      <c r="M4173" s="10">
        <f t="shared" si="653"/>
        <v>72142210</v>
      </c>
      <c r="N4173" s="10">
        <f t="shared" si="654"/>
        <v>298210</v>
      </c>
      <c r="O4173" s="10">
        <f t="shared" si="655"/>
        <v>65636210</v>
      </c>
      <c r="Q4173" s="1">
        <f t="shared" si="656"/>
        <v>44843543.333333336</v>
      </c>
      <c r="R4173" s="1">
        <f t="shared" si="657"/>
        <v>46025543.333333336</v>
      </c>
      <c r="T4173" s="1">
        <f t="shared" si="658"/>
        <v>1.0263583096280751</v>
      </c>
      <c r="U4173">
        <f t="shared" si="659"/>
        <v>0.96589068360228725</v>
      </c>
      <c r="Y4173" t="s">
        <v>3916</v>
      </c>
      <c r="Z4173" t="s">
        <v>3917</v>
      </c>
    </row>
    <row r="4174" spans="1:26">
      <c r="A4174" s="4">
        <v>34608000000</v>
      </c>
      <c r="B4174" s="4">
        <v>34324000000</v>
      </c>
      <c r="C4174" s="4">
        <v>30406000000</v>
      </c>
      <c r="E4174" s="6">
        <v>33621000000</v>
      </c>
      <c r="F4174" s="6">
        <v>33826000000</v>
      </c>
      <c r="G4174" s="6">
        <v>34513000000</v>
      </c>
      <c r="I4174" s="8">
        <f t="shared" si="650"/>
        <v>34608298210</v>
      </c>
      <c r="J4174" s="8">
        <f t="shared" si="651"/>
        <v>34324298210</v>
      </c>
      <c r="K4174" s="8">
        <f t="shared" si="652"/>
        <v>30406298210</v>
      </c>
      <c r="L4174" s="1"/>
      <c r="M4174" s="10">
        <f t="shared" si="653"/>
        <v>33621298210</v>
      </c>
      <c r="N4174" s="10">
        <f t="shared" si="654"/>
        <v>33826298210</v>
      </c>
      <c r="O4174" s="10">
        <f t="shared" si="655"/>
        <v>34513298210</v>
      </c>
      <c r="Q4174" s="1">
        <f t="shared" si="656"/>
        <v>33112964876.666668</v>
      </c>
      <c r="R4174" s="1">
        <f t="shared" si="657"/>
        <v>33986964876.666668</v>
      </c>
      <c r="T4174" s="1">
        <f t="shared" si="658"/>
        <v>1.02639449542665</v>
      </c>
      <c r="U4174">
        <f t="shared" si="659"/>
        <v>0.56156533002969222</v>
      </c>
      <c r="Y4174" t="s">
        <v>1038</v>
      </c>
      <c r="Z4174" t="s">
        <v>1039</v>
      </c>
    </row>
    <row r="4175" spans="1:26">
      <c r="A4175" s="4">
        <v>4328300000</v>
      </c>
      <c r="B4175" s="4">
        <v>4349000000</v>
      </c>
      <c r="C4175" s="4">
        <v>4769300000</v>
      </c>
      <c r="E4175" s="6">
        <v>4866300000</v>
      </c>
      <c r="F4175" s="6">
        <v>4388300000</v>
      </c>
      <c r="G4175" s="6">
        <v>4547800000</v>
      </c>
      <c r="I4175" s="8">
        <f t="shared" si="650"/>
        <v>4328598210</v>
      </c>
      <c r="J4175" s="8">
        <f t="shared" si="651"/>
        <v>4349298210</v>
      </c>
      <c r="K4175" s="8">
        <f t="shared" si="652"/>
        <v>4769598210</v>
      </c>
      <c r="L4175" s="1"/>
      <c r="M4175" s="10">
        <f t="shared" si="653"/>
        <v>4866598210</v>
      </c>
      <c r="N4175" s="10">
        <f t="shared" si="654"/>
        <v>4388598210</v>
      </c>
      <c r="O4175" s="10">
        <f t="shared" si="655"/>
        <v>4548098210</v>
      </c>
      <c r="Q4175" s="1">
        <f t="shared" si="656"/>
        <v>4482498210</v>
      </c>
      <c r="R4175" s="1">
        <f t="shared" si="657"/>
        <v>4601098210</v>
      </c>
      <c r="T4175" s="1">
        <f t="shared" si="658"/>
        <v>1.0264584600916105</v>
      </c>
      <c r="U4175">
        <f t="shared" si="659"/>
        <v>0.58680637736182817</v>
      </c>
      <c r="Y4175" t="s">
        <v>6679</v>
      </c>
      <c r="Z4175" t="s">
        <v>6680</v>
      </c>
    </row>
    <row r="4176" spans="1:26">
      <c r="A4176" s="4">
        <v>1225900000</v>
      </c>
      <c r="B4176" s="4">
        <v>1030100000</v>
      </c>
      <c r="C4176" s="4">
        <v>1250700000</v>
      </c>
      <c r="E4176" s="6">
        <v>1165700000</v>
      </c>
      <c r="F4176" s="6">
        <v>1211900000</v>
      </c>
      <c r="G4176" s="6">
        <v>1222000000</v>
      </c>
      <c r="I4176" s="8">
        <f t="shared" si="650"/>
        <v>1226198210</v>
      </c>
      <c r="J4176" s="8">
        <f t="shared" si="651"/>
        <v>1030398210</v>
      </c>
      <c r="K4176" s="8">
        <f t="shared" si="652"/>
        <v>1250998210</v>
      </c>
      <c r="L4176" s="1"/>
      <c r="M4176" s="10">
        <f t="shared" si="653"/>
        <v>1165998210</v>
      </c>
      <c r="N4176" s="10">
        <f t="shared" si="654"/>
        <v>1212198210</v>
      </c>
      <c r="O4176" s="10">
        <f t="shared" si="655"/>
        <v>1222298210</v>
      </c>
      <c r="Q4176" s="1">
        <f t="shared" si="656"/>
        <v>1169198210</v>
      </c>
      <c r="R4176" s="1">
        <f t="shared" si="657"/>
        <v>1200164876.6666667</v>
      </c>
      <c r="T4176" s="1">
        <f t="shared" si="658"/>
        <v>1.0264853866537025</v>
      </c>
      <c r="U4176">
        <f t="shared" si="659"/>
        <v>0.68883961338649335</v>
      </c>
      <c r="Y4176" t="s">
        <v>351</v>
      </c>
      <c r="Z4176" t="s">
        <v>352</v>
      </c>
    </row>
    <row r="4177" spans="1:26">
      <c r="A4177" s="4">
        <v>22074000</v>
      </c>
      <c r="B4177" s="4">
        <v>33346000</v>
      </c>
      <c r="C4177" s="4">
        <v>31779000</v>
      </c>
      <c r="E4177" s="6">
        <v>22584000</v>
      </c>
      <c r="F4177" s="6">
        <v>33919000</v>
      </c>
      <c r="G4177" s="6">
        <v>33030000</v>
      </c>
      <c r="I4177" s="8">
        <f t="shared" si="650"/>
        <v>22372210</v>
      </c>
      <c r="J4177" s="8">
        <f t="shared" si="651"/>
        <v>33644210</v>
      </c>
      <c r="K4177" s="8">
        <f t="shared" si="652"/>
        <v>32077210</v>
      </c>
      <c r="L4177" s="1"/>
      <c r="M4177" s="10">
        <f t="shared" si="653"/>
        <v>22882210</v>
      </c>
      <c r="N4177" s="10">
        <f t="shared" si="654"/>
        <v>34217210</v>
      </c>
      <c r="O4177" s="10">
        <f t="shared" si="655"/>
        <v>33328210</v>
      </c>
      <c r="Q4177" s="1">
        <f t="shared" si="656"/>
        <v>29364543.333333332</v>
      </c>
      <c r="R4177" s="1">
        <f t="shared" si="657"/>
        <v>30142543.333333332</v>
      </c>
      <c r="T4177" s="1">
        <f t="shared" si="658"/>
        <v>1.0264945376867771</v>
      </c>
      <c r="U4177">
        <f t="shared" si="659"/>
        <v>0.88539922291625306</v>
      </c>
      <c r="Y4177" t="s">
        <v>52</v>
      </c>
      <c r="Z4177" t="s">
        <v>53</v>
      </c>
    </row>
    <row r="4178" spans="1:26">
      <c r="A4178" s="4">
        <v>452190000</v>
      </c>
      <c r="B4178" s="4">
        <v>453920000</v>
      </c>
      <c r="C4178" s="4">
        <v>470030000</v>
      </c>
      <c r="E4178" s="6">
        <v>489510000</v>
      </c>
      <c r="F4178" s="6">
        <v>482840000</v>
      </c>
      <c r="G4178" s="6">
        <v>440340000</v>
      </c>
      <c r="I4178" s="8">
        <f t="shared" si="650"/>
        <v>452488210</v>
      </c>
      <c r="J4178" s="8">
        <f t="shared" si="651"/>
        <v>454218210</v>
      </c>
      <c r="K4178" s="8">
        <f t="shared" si="652"/>
        <v>470328210</v>
      </c>
      <c r="L4178" s="1"/>
      <c r="M4178" s="10">
        <f t="shared" si="653"/>
        <v>489808210</v>
      </c>
      <c r="N4178" s="10">
        <f t="shared" si="654"/>
        <v>483138210</v>
      </c>
      <c r="O4178" s="10">
        <f t="shared" si="655"/>
        <v>440638210</v>
      </c>
      <c r="Q4178" s="1">
        <f t="shared" si="656"/>
        <v>459011543.33333331</v>
      </c>
      <c r="R4178" s="1">
        <f t="shared" si="657"/>
        <v>471194876.66666669</v>
      </c>
      <c r="T4178" s="1">
        <f t="shared" si="658"/>
        <v>1.0265425423614802</v>
      </c>
      <c r="U4178">
        <f t="shared" si="659"/>
        <v>0.49914078893238384</v>
      </c>
      <c r="Y4178" t="s">
        <v>9257</v>
      </c>
      <c r="Z4178" t="s">
        <v>9258</v>
      </c>
    </row>
    <row r="4179" spans="1:26">
      <c r="A4179" s="4">
        <v>403660000</v>
      </c>
      <c r="B4179" s="4">
        <v>455750000</v>
      </c>
      <c r="C4179" s="4">
        <v>450130000</v>
      </c>
      <c r="E4179" s="6">
        <v>466980000</v>
      </c>
      <c r="F4179" s="6">
        <v>448160000</v>
      </c>
      <c r="G4179" s="6">
        <v>429270000</v>
      </c>
      <c r="I4179" s="8">
        <f t="shared" si="650"/>
        <v>403958210</v>
      </c>
      <c r="J4179" s="8">
        <f t="shared" si="651"/>
        <v>456048210</v>
      </c>
      <c r="K4179" s="8">
        <f t="shared" si="652"/>
        <v>450428210</v>
      </c>
      <c r="L4179" s="1"/>
      <c r="M4179" s="10">
        <f t="shared" si="653"/>
        <v>467278210</v>
      </c>
      <c r="N4179" s="10">
        <f t="shared" si="654"/>
        <v>448458210</v>
      </c>
      <c r="O4179" s="10">
        <f t="shared" si="655"/>
        <v>429568210</v>
      </c>
      <c r="Q4179" s="1">
        <f t="shared" si="656"/>
        <v>436811543.33333331</v>
      </c>
      <c r="R4179" s="1">
        <f t="shared" si="657"/>
        <v>448434876.66666669</v>
      </c>
      <c r="T4179" s="1">
        <f t="shared" si="658"/>
        <v>1.0266094921499442</v>
      </c>
      <c r="U4179">
        <f t="shared" si="659"/>
        <v>0.58822490978151598</v>
      </c>
      <c r="Y4179" t="s">
        <v>11151</v>
      </c>
      <c r="Z4179" t="s">
        <v>11152</v>
      </c>
    </row>
    <row r="4180" spans="1:26">
      <c r="A4180" s="4">
        <v>485120000</v>
      </c>
      <c r="B4180" s="4">
        <v>553420000</v>
      </c>
      <c r="C4180" s="4">
        <v>464680000</v>
      </c>
      <c r="E4180" s="6">
        <v>449030000</v>
      </c>
      <c r="F4180" s="6">
        <v>535840000</v>
      </c>
      <c r="G4180" s="6">
        <v>558520000</v>
      </c>
      <c r="I4180" s="8">
        <f t="shared" si="650"/>
        <v>485418210</v>
      </c>
      <c r="J4180" s="8">
        <f t="shared" si="651"/>
        <v>553718210</v>
      </c>
      <c r="K4180" s="8">
        <f t="shared" si="652"/>
        <v>464978210</v>
      </c>
      <c r="L4180" s="1"/>
      <c r="M4180" s="10">
        <f t="shared" si="653"/>
        <v>449328210</v>
      </c>
      <c r="N4180" s="10">
        <f t="shared" si="654"/>
        <v>536138210</v>
      </c>
      <c r="O4180" s="10">
        <f t="shared" si="655"/>
        <v>558818210</v>
      </c>
      <c r="Q4180" s="1">
        <f t="shared" si="656"/>
        <v>501371543.33333331</v>
      </c>
      <c r="R4180" s="1">
        <f t="shared" si="657"/>
        <v>514761543.33333331</v>
      </c>
      <c r="T4180" s="1">
        <f t="shared" si="658"/>
        <v>1.0267067410945934</v>
      </c>
      <c r="U4180">
        <f t="shared" si="659"/>
        <v>0.77010302583775225</v>
      </c>
      <c r="Z4180" t="s">
        <v>847</v>
      </c>
    </row>
    <row r="4181" spans="1:26">
      <c r="A4181" s="4">
        <v>5757800000</v>
      </c>
      <c r="B4181" s="4">
        <v>5433100000</v>
      </c>
      <c r="C4181" s="4">
        <v>7288000000</v>
      </c>
      <c r="E4181" s="6">
        <v>5648900000</v>
      </c>
      <c r="F4181" s="6">
        <v>6981400000</v>
      </c>
      <c r="G4181" s="6">
        <v>6342900000</v>
      </c>
      <c r="I4181" s="8">
        <f t="shared" si="650"/>
        <v>5758098210</v>
      </c>
      <c r="J4181" s="8">
        <f t="shared" si="651"/>
        <v>5433398210</v>
      </c>
      <c r="K4181" s="8">
        <f t="shared" si="652"/>
        <v>7288298210</v>
      </c>
      <c r="L4181" s="1"/>
      <c r="M4181" s="10">
        <f t="shared" si="653"/>
        <v>5649198210</v>
      </c>
      <c r="N4181" s="10">
        <f t="shared" si="654"/>
        <v>6981698210</v>
      </c>
      <c r="O4181" s="10">
        <f t="shared" si="655"/>
        <v>6343198210</v>
      </c>
      <c r="Q4181" s="1">
        <f t="shared" si="656"/>
        <v>6159931543.333333</v>
      </c>
      <c r="R4181" s="1">
        <f t="shared" si="657"/>
        <v>6324698210</v>
      </c>
      <c r="T4181" s="1">
        <f t="shared" si="658"/>
        <v>1.0267481327523822</v>
      </c>
      <c r="U4181">
        <f t="shared" si="659"/>
        <v>0.82282694502150089</v>
      </c>
      <c r="Y4181" t="s">
        <v>5148</v>
      </c>
      <c r="Z4181" t="s">
        <v>5149</v>
      </c>
    </row>
    <row r="4182" spans="1:26">
      <c r="A4182" s="4">
        <v>440140000</v>
      </c>
      <c r="B4182" s="4">
        <v>397010000</v>
      </c>
      <c r="C4182" s="4">
        <v>440930000</v>
      </c>
      <c r="E4182" s="6">
        <v>360130000</v>
      </c>
      <c r="F4182" s="6">
        <v>487870000</v>
      </c>
      <c r="G4182" s="6">
        <v>464430000</v>
      </c>
      <c r="I4182" s="8">
        <f t="shared" si="650"/>
        <v>440438210</v>
      </c>
      <c r="J4182" s="8">
        <f t="shared" si="651"/>
        <v>397308210</v>
      </c>
      <c r="K4182" s="8">
        <f t="shared" si="652"/>
        <v>441228210</v>
      </c>
      <c r="L4182" s="1"/>
      <c r="M4182" s="10">
        <f t="shared" si="653"/>
        <v>360428210</v>
      </c>
      <c r="N4182" s="10">
        <f t="shared" si="654"/>
        <v>488168210</v>
      </c>
      <c r="O4182" s="10">
        <f t="shared" si="655"/>
        <v>464728210</v>
      </c>
      <c r="Q4182" s="1">
        <f t="shared" si="656"/>
        <v>426324876.66666669</v>
      </c>
      <c r="R4182" s="1">
        <f t="shared" si="657"/>
        <v>437774876.66666669</v>
      </c>
      <c r="T4182" s="1">
        <f t="shared" si="658"/>
        <v>1.026857452207633</v>
      </c>
      <c r="U4182">
        <f t="shared" si="659"/>
        <v>0.79797108942207307</v>
      </c>
      <c r="Y4182" t="s">
        <v>9984</v>
      </c>
      <c r="Z4182" t="s">
        <v>9985</v>
      </c>
    </row>
    <row r="4183" spans="1:26">
      <c r="A4183" s="4">
        <v>142490000</v>
      </c>
      <c r="B4183" s="4">
        <v>63290000</v>
      </c>
      <c r="C4183" s="4">
        <v>135880000</v>
      </c>
      <c r="E4183" s="6">
        <v>99640000</v>
      </c>
      <c r="F4183" s="6">
        <v>120810000</v>
      </c>
      <c r="G4183" s="6">
        <v>130420000</v>
      </c>
      <c r="I4183" s="8">
        <f t="shared" si="650"/>
        <v>142788210</v>
      </c>
      <c r="J4183" s="8">
        <f t="shared" si="651"/>
        <v>63588210</v>
      </c>
      <c r="K4183" s="8">
        <f t="shared" si="652"/>
        <v>136178210</v>
      </c>
      <c r="L4183" s="1"/>
      <c r="M4183" s="10">
        <f t="shared" si="653"/>
        <v>99938210</v>
      </c>
      <c r="N4183" s="10">
        <f t="shared" si="654"/>
        <v>121108210</v>
      </c>
      <c r="O4183" s="10">
        <f t="shared" si="655"/>
        <v>130718210</v>
      </c>
      <c r="Q4183" s="1">
        <f t="shared" si="656"/>
        <v>114184876.66666667</v>
      </c>
      <c r="R4183" s="1">
        <f t="shared" si="657"/>
        <v>117254876.66666667</v>
      </c>
      <c r="T4183" s="1">
        <f t="shared" si="658"/>
        <v>1.0268862224982918</v>
      </c>
      <c r="U4183">
        <f t="shared" si="659"/>
        <v>0.91479459896518711</v>
      </c>
      <c r="Y4183" t="s">
        <v>6120</v>
      </c>
      <c r="Z4183" t="s">
        <v>6121</v>
      </c>
    </row>
    <row r="4184" spans="1:26">
      <c r="A4184" s="4">
        <v>1889500000</v>
      </c>
      <c r="B4184" s="4">
        <v>1670200000</v>
      </c>
      <c r="C4184" s="4">
        <v>1684700000</v>
      </c>
      <c r="E4184" s="6">
        <v>1670100000</v>
      </c>
      <c r="F4184" s="6">
        <v>1938400000</v>
      </c>
      <c r="G4184" s="6">
        <v>1777800000</v>
      </c>
      <c r="I4184" s="8">
        <f t="shared" si="650"/>
        <v>1889798210</v>
      </c>
      <c r="J4184" s="8">
        <f t="shared" si="651"/>
        <v>1670498210</v>
      </c>
      <c r="K4184" s="8">
        <f t="shared" si="652"/>
        <v>1684998210</v>
      </c>
      <c r="L4184" s="1"/>
      <c r="M4184" s="10">
        <f t="shared" si="653"/>
        <v>1670398210</v>
      </c>
      <c r="N4184" s="10">
        <f t="shared" si="654"/>
        <v>1938698210</v>
      </c>
      <c r="O4184" s="10">
        <f t="shared" si="655"/>
        <v>1778098210</v>
      </c>
      <c r="Q4184" s="1">
        <f t="shared" si="656"/>
        <v>1748431543.3333333</v>
      </c>
      <c r="R4184" s="1">
        <f t="shared" si="657"/>
        <v>1795731543.3333333</v>
      </c>
      <c r="T4184" s="1">
        <f t="shared" si="658"/>
        <v>1.0270528178128289</v>
      </c>
      <c r="U4184">
        <f t="shared" si="659"/>
        <v>0.67658296877940693</v>
      </c>
      <c r="Y4184" t="s">
        <v>10699</v>
      </c>
      <c r="Z4184" t="s">
        <v>10700</v>
      </c>
    </row>
    <row r="4185" spans="1:26">
      <c r="A4185" s="4">
        <v>361480000</v>
      </c>
      <c r="B4185" s="4">
        <v>372910000</v>
      </c>
      <c r="C4185" s="4">
        <v>380100000</v>
      </c>
      <c r="E4185" s="6">
        <v>347070000</v>
      </c>
      <c r="F4185" s="6">
        <v>421330000</v>
      </c>
      <c r="G4185" s="6">
        <v>376270000</v>
      </c>
      <c r="I4185" s="8">
        <f t="shared" si="650"/>
        <v>361778210</v>
      </c>
      <c r="J4185" s="8">
        <f t="shared" si="651"/>
        <v>373208210</v>
      </c>
      <c r="K4185" s="8">
        <f t="shared" si="652"/>
        <v>380398210</v>
      </c>
      <c r="L4185" s="1"/>
      <c r="M4185" s="10">
        <f t="shared" si="653"/>
        <v>347368210</v>
      </c>
      <c r="N4185" s="10">
        <f t="shared" si="654"/>
        <v>421628210</v>
      </c>
      <c r="O4185" s="10">
        <f t="shared" si="655"/>
        <v>376568210</v>
      </c>
      <c r="Q4185" s="1">
        <f t="shared" si="656"/>
        <v>371794876.66666669</v>
      </c>
      <c r="R4185" s="1">
        <f t="shared" si="657"/>
        <v>381854876.66666669</v>
      </c>
      <c r="T4185" s="1">
        <f t="shared" si="658"/>
        <v>1.0270579306799306</v>
      </c>
      <c r="U4185">
        <f t="shared" si="659"/>
        <v>0.67486626786617432</v>
      </c>
      <c r="Y4185" t="s">
        <v>3681</v>
      </c>
      <c r="Z4185" t="s">
        <v>3682</v>
      </c>
    </row>
    <row r="4186" spans="1:26">
      <c r="A4186" s="4">
        <v>3194100000</v>
      </c>
      <c r="B4186" s="4">
        <v>3146400000</v>
      </c>
      <c r="C4186" s="4">
        <v>2682700000</v>
      </c>
      <c r="E4186" s="6">
        <v>2927000000</v>
      </c>
      <c r="F4186" s="6">
        <v>3079100000</v>
      </c>
      <c r="G4186" s="6">
        <v>3261500000</v>
      </c>
      <c r="I4186" s="8">
        <f t="shared" si="650"/>
        <v>3194398210</v>
      </c>
      <c r="J4186" s="8">
        <f t="shared" si="651"/>
        <v>3146698210</v>
      </c>
      <c r="K4186" s="8">
        <f t="shared" si="652"/>
        <v>2682998210</v>
      </c>
      <c r="L4186" s="1"/>
      <c r="M4186" s="10">
        <f t="shared" si="653"/>
        <v>2927298210</v>
      </c>
      <c r="N4186" s="10">
        <f t="shared" si="654"/>
        <v>3079398210</v>
      </c>
      <c r="O4186" s="10">
        <f t="shared" si="655"/>
        <v>3261798210</v>
      </c>
      <c r="Q4186" s="1">
        <f t="shared" si="656"/>
        <v>3008031543.3333335</v>
      </c>
      <c r="R4186" s="1">
        <f t="shared" si="657"/>
        <v>3089498210</v>
      </c>
      <c r="T4186" s="1">
        <f t="shared" si="658"/>
        <v>1.0270830493274647</v>
      </c>
      <c r="U4186">
        <f t="shared" si="659"/>
        <v>0.68957640586174151</v>
      </c>
      <c r="Y4186" t="s">
        <v>6973</v>
      </c>
      <c r="Z4186" t="s">
        <v>6974</v>
      </c>
    </row>
    <row r="4187" spans="1:26">
      <c r="A4187" s="4">
        <v>82814000</v>
      </c>
      <c r="B4187" s="4">
        <v>46189000</v>
      </c>
      <c r="C4187" s="4">
        <v>54762000</v>
      </c>
      <c r="E4187" s="6">
        <v>82892000</v>
      </c>
      <c r="F4187" s="6">
        <v>55140000</v>
      </c>
      <c r="G4187" s="6">
        <v>50757000</v>
      </c>
      <c r="I4187" s="8">
        <f t="shared" si="650"/>
        <v>83112210</v>
      </c>
      <c r="J4187" s="8">
        <f t="shared" si="651"/>
        <v>46487210</v>
      </c>
      <c r="K4187" s="8">
        <f t="shared" si="652"/>
        <v>55060210</v>
      </c>
      <c r="L4187" s="1"/>
      <c r="M4187" s="10">
        <f t="shared" si="653"/>
        <v>83190210</v>
      </c>
      <c r="N4187" s="10">
        <f t="shared" si="654"/>
        <v>55438210</v>
      </c>
      <c r="O4187" s="10">
        <f t="shared" si="655"/>
        <v>51055210</v>
      </c>
      <c r="Q4187" s="1">
        <f t="shared" si="656"/>
        <v>61553210</v>
      </c>
      <c r="R4187" s="1">
        <f t="shared" si="657"/>
        <v>63227876.666666664</v>
      </c>
      <c r="T4187" s="1">
        <f t="shared" si="658"/>
        <v>1.0272068128805414</v>
      </c>
      <c r="U4187">
        <f t="shared" si="659"/>
        <v>0.91621380324672352</v>
      </c>
      <c r="Y4187" t="s">
        <v>7579</v>
      </c>
      <c r="Z4187" t="s">
        <v>7580</v>
      </c>
    </row>
    <row r="4188" spans="1:26">
      <c r="A4188" s="4">
        <v>237790000</v>
      </c>
      <c r="B4188" s="4">
        <v>261070000</v>
      </c>
      <c r="C4188" s="4">
        <v>273490000</v>
      </c>
      <c r="E4188" s="6">
        <v>264070000</v>
      </c>
      <c r="F4188" s="6">
        <v>293710000</v>
      </c>
      <c r="G4188" s="6">
        <v>235610000</v>
      </c>
      <c r="I4188" s="8">
        <f t="shared" si="650"/>
        <v>238088210</v>
      </c>
      <c r="J4188" s="8">
        <f t="shared" si="651"/>
        <v>261368210</v>
      </c>
      <c r="K4188" s="8">
        <f t="shared" si="652"/>
        <v>273788210</v>
      </c>
      <c r="L4188" s="1"/>
      <c r="M4188" s="10">
        <f t="shared" si="653"/>
        <v>264368210</v>
      </c>
      <c r="N4188" s="10">
        <f t="shared" si="654"/>
        <v>294008210</v>
      </c>
      <c r="O4188" s="10">
        <f t="shared" si="655"/>
        <v>235908210</v>
      </c>
      <c r="Q4188" s="1">
        <f t="shared" si="656"/>
        <v>257748210</v>
      </c>
      <c r="R4188" s="1">
        <f t="shared" si="657"/>
        <v>264761543.33333334</v>
      </c>
      <c r="T4188" s="1">
        <f t="shared" si="658"/>
        <v>1.027210017611115</v>
      </c>
      <c r="U4188">
        <f t="shared" si="659"/>
        <v>0.74068348439361187</v>
      </c>
      <c r="Y4188" t="s">
        <v>5158</v>
      </c>
      <c r="Z4188" t="s">
        <v>5159</v>
      </c>
    </row>
    <row r="4189" spans="1:26">
      <c r="A4189" s="4">
        <v>5312400000</v>
      </c>
      <c r="B4189" s="4">
        <v>5019000000</v>
      </c>
      <c r="C4189" s="4">
        <v>6433300000</v>
      </c>
      <c r="E4189" s="6">
        <v>5343600000</v>
      </c>
      <c r="F4189" s="6">
        <v>5672700000</v>
      </c>
      <c r="G4189" s="6">
        <v>6204900000</v>
      </c>
      <c r="I4189" s="8">
        <f t="shared" si="650"/>
        <v>5312698210</v>
      </c>
      <c r="J4189" s="8">
        <f t="shared" si="651"/>
        <v>5019298210</v>
      </c>
      <c r="K4189" s="8">
        <f t="shared" si="652"/>
        <v>6433598210</v>
      </c>
      <c r="L4189" s="1"/>
      <c r="M4189" s="10">
        <f t="shared" si="653"/>
        <v>5343898210</v>
      </c>
      <c r="N4189" s="10">
        <f t="shared" si="654"/>
        <v>5672998210</v>
      </c>
      <c r="O4189" s="10">
        <f t="shared" si="655"/>
        <v>6205198210</v>
      </c>
      <c r="Q4189" s="1">
        <f t="shared" si="656"/>
        <v>5588531543.333333</v>
      </c>
      <c r="R4189" s="1">
        <f t="shared" si="657"/>
        <v>5740698210</v>
      </c>
      <c r="T4189" s="1">
        <f t="shared" si="658"/>
        <v>1.0272283811027585</v>
      </c>
      <c r="U4189">
        <f t="shared" si="659"/>
        <v>0.7754757421903089</v>
      </c>
      <c r="Y4189" t="s">
        <v>3452</v>
      </c>
      <c r="Z4189" t="s">
        <v>3453</v>
      </c>
    </row>
    <row r="4190" spans="1:26">
      <c r="A4190" s="4">
        <v>4304400000</v>
      </c>
      <c r="B4190" s="4">
        <v>3884600000</v>
      </c>
      <c r="C4190" s="4">
        <v>4152700000</v>
      </c>
      <c r="E4190" s="6">
        <v>4413600000</v>
      </c>
      <c r="F4190" s="6">
        <v>4190200000</v>
      </c>
      <c r="G4190" s="6">
        <v>4074900000</v>
      </c>
      <c r="I4190" s="8">
        <f t="shared" si="650"/>
        <v>4304698210</v>
      </c>
      <c r="J4190" s="8">
        <f t="shared" si="651"/>
        <v>3884898210</v>
      </c>
      <c r="K4190" s="8">
        <f t="shared" si="652"/>
        <v>4152998210</v>
      </c>
      <c r="L4190" s="1"/>
      <c r="M4190" s="10">
        <f t="shared" si="653"/>
        <v>4413898210</v>
      </c>
      <c r="N4190" s="10">
        <f t="shared" si="654"/>
        <v>4190498210</v>
      </c>
      <c r="O4190" s="10">
        <f t="shared" si="655"/>
        <v>4075198210</v>
      </c>
      <c r="Q4190" s="1">
        <f t="shared" si="656"/>
        <v>4114198210</v>
      </c>
      <c r="R4190" s="1">
        <f t="shared" si="657"/>
        <v>4226531543.3333335</v>
      </c>
      <c r="T4190" s="1">
        <f t="shared" si="658"/>
        <v>1.0273038214494128</v>
      </c>
      <c r="U4190">
        <f t="shared" si="659"/>
        <v>0.51622643827638415</v>
      </c>
      <c r="Z4190" t="s">
        <v>2598</v>
      </c>
    </row>
    <row r="4191" spans="1:26">
      <c r="A4191" s="4">
        <v>12733000000</v>
      </c>
      <c r="B4191" s="4">
        <v>14303000000</v>
      </c>
      <c r="C4191" s="4">
        <v>13795000000</v>
      </c>
      <c r="E4191" s="6">
        <v>14454000000</v>
      </c>
      <c r="F4191" s="6">
        <v>13635000000</v>
      </c>
      <c r="G4191" s="6">
        <v>13859000000</v>
      </c>
      <c r="I4191" s="8">
        <f t="shared" si="650"/>
        <v>12733298210</v>
      </c>
      <c r="J4191" s="8">
        <f t="shared" si="651"/>
        <v>14303298210</v>
      </c>
      <c r="K4191" s="8">
        <f t="shared" si="652"/>
        <v>13795298210</v>
      </c>
      <c r="L4191" s="1"/>
      <c r="M4191" s="10">
        <f t="shared" si="653"/>
        <v>14454298210</v>
      </c>
      <c r="N4191" s="10">
        <f t="shared" si="654"/>
        <v>13635298210</v>
      </c>
      <c r="O4191" s="10">
        <f t="shared" si="655"/>
        <v>13859298210</v>
      </c>
      <c r="Q4191" s="1">
        <f t="shared" si="656"/>
        <v>13610631543.333334</v>
      </c>
      <c r="R4191" s="1">
        <f t="shared" si="657"/>
        <v>13982964876.666666</v>
      </c>
      <c r="T4191" s="1">
        <f t="shared" si="658"/>
        <v>1.0273560658921597</v>
      </c>
      <c r="U4191">
        <f t="shared" si="659"/>
        <v>0.51592576657361255</v>
      </c>
      <c r="Y4191" t="s">
        <v>12779</v>
      </c>
      <c r="Z4191" t="s">
        <v>12780</v>
      </c>
    </row>
    <row r="4192" spans="1:26">
      <c r="A4192" s="4">
        <v>66634000</v>
      </c>
      <c r="B4192" s="4">
        <v>70133000</v>
      </c>
      <c r="C4192" s="4">
        <v>66395000</v>
      </c>
      <c r="E4192" s="6">
        <v>60530000</v>
      </c>
      <c r="F4192" s="6">
        <v>73769000</v>
      </c>
      <c r="G4192" s="6">
        <v>74447000</v>
      </c>
      <c r="I4192" s="8">
        <f t="shared" si="650"/>
        <v>66932210</v>
      </c>
      <c r="J4192" s="8">
        <f t="shared" si="651"/>
        <v>70431210</v>
      </c>
      <c r="K4192" s="8">
        <f t="shared" si="652"/>
        <v>66693210</v>
      </c>
      <c r="L4192" s="1"/>
      <c r="M4192" s="10">
        <f t="shared" si="653"/>
        <v>60828210</v>
      </c>
      <c r="N4192" s="10">
        <f t="shared" si="654"/>
        <v>74067210</v>
      </c>
      <c r="O4192" s="10">
        <f t="shared" si="655"/>
        <v>74745210</v>
      </c>
      <c r="Q4192" s="1">
        <f t="shared" si="656"/>
        <v>68018876.666666672</v>
      </c>
      <c r="R4192" s="1">
        <f t="shared" si="657"/>
        <v>69880210</v>
      </c>
      <c r="T4192" s="1">
        <f t="shared" si="658"/>
        <v>1.0273649525624331</v>
      </c>
      <c r="U4192">
        <f t="shared" si="659"/>
        <v>0.71164212843798502</v>
      </c>
      <c r="Y4192" t="s">
        <v>4597</v>
      </c>
      <c r="Z4192" t="s">
        <v>4598</v>
      </c>
    </row>
    <row r="4193" spans="1:26">
      <c r="A4193" s="4">
        <v>11336000000</v>
      </c>
      <c r="B4193" s="4">
        <v>13654000000</v>
      </c>
      <c r="C4193" s="4">
        <v>10871000000</v>
      </c>
      <c r="E4193" s="6">
        <v>11492000000</v>
      </c>
      <c r="F4193" s="6">
        <v>11697000000</v>
      </c>
      <c r="G4193" s="6">
        <v>13657000000</v>
      </c>
      <c r="I4193" s="8">
        <f t="shared" si="650"/>
        <v>11336298210</v>
      </c>
      <c r="J4193" s="8">
        <f t="shared" si="651"/>
        <v>13654298210</v>
      </c>
      <c r="K4193" s="8">
        <f t="shared" si="652"/>
        <v>10871298210</v>
      </c>
      <c r="L4193" s="1"/>
      <c r="M4193" s="10">
        <f t="shared" si="653"/>
        <v>11492298210</v>
      </c>
      <c r="N4193" s="10">
        <f t="shared" si="654"/>
        <v>11697298210</v>
      </c>
      <c r="O4193" s="10">
        <f t="shared" si="655"/>
        <v>13657298210</v>
      </c>
      <c r="Q4193" s="1">
        <f t="shared" si="656"/>
        <v>11953964876.666666</v>
      </c>
      <c r="R4193" s="1">
        <f t="shared" si="657"/>
        <v>12282298210</v>
      </c>
      <c r="T4193" s="1">
        <f t="shared" si="658"/>
        <v>1.0274664796760629</v>
      </c>
      <c r="U4193">
        <f t="shared" si="659"/>
        <v>0.78080346139104506</v>
      </c>
      <c r="Y4193" t="s">
        <v>6755</v>
      </c>
      <c r="Z4193" t="s">
        <v>6756</v>
      </c>
    </row>
    <row r="4194" spans="1:26">
      <c r="A4194" s="4">
        <v>1188300000</v>
      </c>
      <c r="B4194" s="4">
        <v>1078700000</v>
      </c>
      <c r="C4194" s="4">
        <v>990100000</v>
      </c>
      <c r="E4194" s="6">
        <v>1150400000</v>
      </c>
      <c r="F4194" s="6">
        <v>1093100000</v>
      </c>
      <c r="G4194" s="6">
        <v>1103400000</v>
      </c>
      <c r="I4194" s="8">
        <f t="shared" si="650"/>
        <v>1188598210</v>
      </c>
      <c r="J4194" s="8">
        <f t="shared" si="651"/>
        <v>1078998210</v>
      </c>
      <c r="K4194" s="8">
        <f t="shared" si="652"/>
        <v>990398210</v>
      </c>
      <c r="L4194" s="1"/>
      <c r="M4194" s="10">
        <f t="shared" si="653"/>
        <v>1150698210</v>
      </c>
      <c r="N4194" s="10">
        <f t="shared" si="654"/>
        <v>1093398210</v>
      </c>
      <c r="O4194" s="10">
        <f t="shared" si="655"/>
        <v>1103698210</v>
      </c>
      <c r="Q4194" s="1">
        <f t="shared" si="656"/>
        <v>1085998210</v>
      </c>
      <c r="R4194" s="1">
        <f t="shared" si="657"/>
        <v>1115931543.3333333</v>
      </c>
      <c r="T4194" s="1">
        <f t="shared" si="658"/>
        <v>1.0275629674687339</v>
      </c>
      <c r="U4194">
        <f t="shared" si="659"/>
        <v>0.64390657671061002</v>
      </c>
      <c r="Y4194" t="s">
        <v>8319</v>
      </c>
      <c r="Z4194" t="s">
        <v>8320</v>
      </c>
    </row>
    <row r="4195" spans="1:26">
      <c r="A4195" s="4">
        <v>1568700000</v>
      </c>
      <c r="B4195" s="4">
        <v>1671300000</v>
      </c>
      <c r="C4195" s="4">
        <v>1531700000</v>
      </c>
      <c r="E4195" s="6">
        <v>1579000000</v>
      </c>
      <c r="F4195" s="6">
        <v>1662800000</v>
      </c>
      <c r="G4195" s="6">
        <v>1661500000</v>
      </c>
      <c r="I4195" s="8">
        <f t="shared" si="650"/>
        <v>1568998210</v>
      </c>
      <c r="J4195" s="8">
        <f t="shared" si="651"/>
        <v>1671598210</v>
      </c>
      <c r="K4195" s="8">
        <f t="shared" si="652"/>
        <v>1531998210</v>
      </c>
      <c r="L4195" s="1"/>
      <c r="M4195" s="10">
        <f t="shared" si="653"/>
        <v>1579298210</v>
      </c>
      <c r="N4195" s="10">
        <f t="shared" si="654"/>
        <v>1663098210</v>
      </c>
      <c r="O4195" s="10">
        <f t="shared" si="655"/>
        <v>1661798210</v>
      </c>
      <c r="Q4195" s="1">
        <f t="shared" si="656"/>
        <v>1590864876.6666667</v>
      </c>
      <c r="R4195" s="1">
        <f t="shared" si="657"/>
        <v>1634731543.3333333</v>
      </c>
      <c r="T4195" s="1">
        <f t="shared" si="658"/>
        <v>1.0275740996674589</v>
      </c>
      <c r="U4195">
        <f t="shared" si="659"/>
        <v>0.43084682649282047</v>
      </c>
      <c r="Y4195" t="s">
        <v>4499</v>
      </c>
      <c r="Z4195" t="s">
        <v>4500</v>
      </c>
    </row>
    <row r="4196" spans="1:26">
      <c r="A4196" s="4">
        <v>39110000</v>
      </c>
      <c r="B4196" s="4">
        <v>43204000</v>
      </c>
      <c r="C4196" s="3">
        <v>0</v>
      </c>
      <c r="E4196" s="6">
        <v>24681000</v>
      </c>
      <c r="F4196" s="6">
        <v>33392000</v>
      </c>
      <c r="G4196" s="6">
        <v>26541000</v>
      </c>
      <c r="I4196" s="8">
        <f t="shared" si="650"/>
        <v>39408210</v>
      </c>
      <c r="J4196" s="8">
        <f t="shared" si="651"/>
        <v>43502210</v>
      </c>
      <c r="K4196" s="8">
        <f t="shared" si="652"/>
        <v>298210</v>
      </c>
      <c r="L4196" s="1"/>
      <c r="M4196" s="10">
        <f t="shared" si="653"/>
        <v>24979210</v>
      </c>
      <c r="N4196" s="10">
        <f t="shared" si="654"/>
        <v>33690210</v>
      </c>
      <c r="O4196" s="10">
        <f t="shared" si="655"/>
        <v>26839210</v>
      </c>
      <c r="Q4196" s="1">
        <f t="shared" si="656"/>
        <v>27736210</v>
      </c>
      <c r="R4196" s="1">
        <f t="shared" si="657"/>
        <v>28502876.666666668</v>
      </c>
      <c r="T4196" s="1">
        <f t="shared" si="658"/>
        <v>1.0276413636422088</v>
      </c>
      <c r="U4196">
        <f t="shared" si="659"/>
        <v>0.95901921936027712</v>
      </c>
      <c r="Y4196" t="s">
        <v>158</v>
      </c>
      <c r="Z4196" t="s">
        <v>159</v>
      </c>
    </row>
    <row r="4197" spans="1:26">
      <c r="A4197" s="4">
        <v>10340000000</v>
      </c>
      <c r="B4197" s="4">
        <v>10364000000</v>
      </c>
      <c r="C4197" s="4">
        <v>9538000000</v>
      </c>
      <c r="E4197" s="6">
        <v>9481900000</v>
      </c>
      <c r="F4197" s="6">
        <v>10109000000</v>
      </c>
      <c r="G4197" s="6">
        <v>11488000000</v>
      </c>
      <c r="I4197" s="8">
        <f t="shared" si="650"/>
        <v>10340298210</v>
      </c>
      <c r="J4197" s="8">
        <f t="shared" si="651"/>
        <v>10364298210</v>
      </c>
      <c r="K4197" s="8">
        <f t="shared" si="652"/>
        <v>9538298210</v>
      </c>
      <c r="L4197" s="1"/>
      <c r="M4197" s="10">
        <f t="shared" si="653"/>
        <v>9482198210</v>
      </c>
      <c r="N4197" s="10">
        <f t="shared" si="654"/>
        <v>10109298210</v>
      </c>
      <c r="O4197" s="10">
        <f t="shared" si="655"/>
        <v>11488298210</v>
      </c>
      <c r="Q4197" s="1">
        <f t="shared" si="656"/>
        <v>10080964876.666666</v>
      </c>
      <c r="R4197" s="1">
        <f t="shared" si="657"/>
        <v>10359931543.333334</v>
      </c>
      <c r="T4197" s="1">
        <f t="shared" si="658"/>
        <v>1.0276726156751486</v>
      </c>
      <c r="U4197">
        <f t="shared" si="659"/>
        <v>0.69065916390138837</v>
      </c>
      <c r="Y4197" t="s">
        <v>2963</v>
      </c>
      <c r="Z4197" t="s">
        <v>2964</v>
      </c>
    </row>
    <row r="4198" spans="1:26">
      <c r="A4198" s="4">
        <v>458640000</v>
      </c>
      <c r="B4198" s="4">
        <v>424750000</v>
      </c>
      <c r="C4198" s="4">
        <v>366770000</v>
      </c>
      <c r="E4198" s="6">
        <v>388760000</v>
      </c>
      <c r="F4198" s="6">
        <v>454700000</v>
      </c>
      <c r="G4198" s="6">
        <v>441350000</v>
      </c>
      <c r="I4198" s="8">
        <f t="shared" si="650"/>
        <v>458938210</v>
      </c>
      <c r="J4198" s="8">
        <f t="shared" si="651"/>
        <v>425048210</v>
      </c>
      <c r="K4198" s="8">
        <f t="shared" si="652"/>
        <v>367068210</v>
      </c>
      <c r="L4198" s="1"/>
      <c r="M4198" s="10">
        <f t="shared" si="653"/>
        <v>389058210</v>
      </c>
      <c r="N4198" s="10">
        <f t="shared" si="654"/>
        <v>454998210</v>
      </c>
      <c r="O4198" s="10">
        <f t="shared" si="655"/>
        <v>441648210</v>
      </c>
      <c r="Q4198" s="1">
        <f t="shared" si="656"/>
        <v>417018210</v>
      </c>
      <c r="R4198" s="1">
        <f t="shared" si="657"/>
        <v>428568210</v>
      </c>
      <c r="T4198" s="1">
        <f t="shared" si="658"/>
        <v>1.027696632240592</v>
      </c>
      <c r="U4198">
        <f t="shared" si="659"/>
        <v>0.74787638952330826</v>
      </c>
      <c r="Y4198" t="s">
        <v>6354</v>
      </c>
      <c r="Z4198" t="s">
        <v>6355</v>
      </c>
    </row>
    <row r="4199" spans="1:26">
      <c r="A4199" s="4">
        <v>750550000</v>
      </c>
      <c r="B4199" s="4">
        <v>823750000</v>
      </c>
      <c r="C4199" s="4">
        <v>866300000</v>
      </c>
      <c r="E4199" s="6">
        <v>743720000</v>
      </c>
      <c r="F4199" s="6">
        <v>924620000</v>
      </c>
      <c r="G4199" s="6">
        <v>840030000</v>
      </c>
      <c r="I4199" s="8">
        <f t="shared" si="650"/>
        <v>750848210</v>
      </c>
      <c r="J4199" s="8">
        <f t="shared" si="651"/>
        <v>824048210</v>
      </c>
      <c r="K4199" s="8">
        <f t="shared" si="652"/>
        <v>866598210</v>
      </c>
      <c r="L4199" s="1"/>
      <c r="M4199" s="10">
        <f t="shared" si="653"/>
        <v>744018210</v>
      </c>
      <c r="N4199" s="10">
        <f t="shared" si="654"/>
        <v>924918210</v>
      </c>
      <c r="O4199" s="10">
        <f t="shared" si="655"/>
        <v>840328210</v>
      </c>
      <c r="Q4199" s="1">
        <f t="shared" si="656"/>
        <v>813831543.33333337</v>
      </c>
      <c r="R4199" s="1">
        <f t="shared" si="657"/>
        <v>836421543.33333337</v>
      </c>
      <c r="T4199" s="1">
        <f t="shared" si="658"/>
        <v>1.0277575871629092</v>
      </c>
      <c r="U4199">
        <f t="shared" si="659"/>
        <v>0.73499791154392669</v>
      </c>
      <c r="Y4199" t="s">
        <v>4799</v>
      </c>
      <c r="Z4199" t="s">
        <v>4800</v>
      </c>
    </row>
    <row r="4200" spans="1:26">
      <c r="A4200" s="4">
        <v>294130000</v>
      </c>
      <c r="B4200" s="4">
        <v>315830000</v>
      </c>
      <c r="C4200" s="4">
        <v>302790000</v>
      </c>
      <c r="E4200" s="6">
        <v>298080000</v>
      </c>
      <c r="F4200" s="6">
        <v>276420000</v>
      </c>
      <c r="G4200" s="6">
        <v>363660000</v>
      </c>
      <c r="I4200" s="8">
        <f t="shared" si="650"/>
        <v>294428210</v>
      </c>
      <c r="J4200" s="8">
        <f t="shared" si="651"/>
        <v>316128210</v>
      </c>
      <c r="K4200" s="8">
        <f t="shared" si="652"/>
        <v>303088210</v>
      </c>
      <c r="L4200" s="1"/>
      <c r="M4200" s="10">
        <f t="shared" si="653"/>
        <v>298378210</v>
      </c>
      <c r="N4200" s="10">
        <f t="shared" si="654"/>
        <v>276718210</v>
      </c>
      <c r="O4200" s="10">
        <f t="shared" si="655"/>
        <v>363958210</v>
      </c>
      <c r="Q4200" s="1">
        <f t="shared" si="656"/>
        <v>304548210</v>
      </c>
      <c r="R4200" s="1">
        <f t="shared" si="657"/>
        <v>313018210</v>
      </c>
      <c r="T4200" s="1">
        <f t="shared" si="658"/>
        <v>1.02781168866499</v>
      </c>
      <c r="U4200">
        <f t="shared" si="659"/>
        <v>0.76921022457420318</v>
      </c>
      <c r="Y4200" t="s">
        <v>1467</v>
      </c>
      <c r="Z4200" t="s">
        <v>1468</v>
      </c>
    </row>
    <row r="4201" spans="1:26">
      <c r="A4201" s="4">
        <v>39266000</v>
      </c>
      <c r="B4201" s="4">
        <v>33647000</v>
      </c>
      <c r="C4201" s="4">
        <v>75215000</v>
      </c>
      <c r="E4201" s="6">
        <v>45435000</v>
      </c>
      <c r="F4201" s="6">
        <v>48720000</v>
      </c>
      <c r="G4201" s="6">
        <v>58121000</v>
      </c>
      <c r="I4201" s="8">
        <f t="shared" si="650"/>
        <v>39564210</v>
      </c>
      <c r="J4201" s="8">
        <f t="shared" si="651"/>
        <v>33945210</v>
      </c>
      <c r="K4201" s="8">
        <f t="shared" si="652"/>
        <v>75513210</v>
      </c>
      <c r="L4201" s="1"/>
      <c r="M4201" s="10">
        <f t="shared" si="653"/>
        <v>45733210</v>
      </c>
      <c r="N4201" s="10">
        <f t="shared" si="654"/>
        <v>49018210</v>
      </c>
      <c r="O4201" s="10">
        <f t="shared" si="655"/>
        <v>58419210</v>
      </c>
      <c r="Q4201" s="1">
        <f t="shared" si="656"/>
        <v>49674210</v>
      </c>
      <c r="R4201" s="1">
        <f t="shared" si="657"/>
        <v>51056876.666666664</v>
      </c>
      <c r="T4201" s="1">
        <f t="shared" si="658"/>
        <v>1.0278346986628808</v>
      </c>
      <c r="U4201">
        <f t="shared" si="659"/>
        <v>0.92371530943645774</v>
      </c>
      <c r="Y4201" t="s">
        <v>10451</v>
      </c>
    </row>
    <row r="4202" spans="1:26">
      <c r="A4202" s="4">
        <v>50421000</v>
      </c>
      <c r="B4202" s="4">
        <v>47936000</v>
      </c>
      <c r="C4202" s="4">
        <v>60320000</v>
      </c>
      <c r="E4202" s="6">
        <v>55727000</v>
      </c>
      <c r="F4202" s="6">
        <v>43946000</v>
      </c>
      <c r="G4202" s="6">
        <v>63448000</v>
      </c>
      <c r="I4202" s="8">
        <f t="shared" si="650"/>
        <v>50719210</v>
      </c>
      <c r="J4202" s="8">
        <f t="shared" si="651"/>
        <v>48234210</v>
      </c>
      <c r="K4202" s="8">
        <f t="shared" si="652"/>
        <v>60618210</v>
      </c>
      <c r="L4202" s="1"/>
      <c r="M4202" s="10">
        <f t="shared" si="653"/>
        <v>56025210</v>
      </c>
      <c r="N4202" s="10">
        <f t="shared" si="654"/>
        <v>44244210</v>
      </c>
      <c r="O4202" s="10">
        <f t="shared" si="655"/>
        <v>63746210</v>
      </c>
      <c r="Q4202" s="1">
        <f t="shared" si="656"/>
        <v>53190543.333333336</v>
      </c>
      <c r="R4202" s="1">
        <f t="shared" si="657"/>
        <v>54671876.666666664</v>
      </c>
      <c r="T4202" s="1">
        <f t="shared" si="658"/>
        <v>1.0278495619804096</v>
      </c>
      <c r="U4202">
        <f t="shared" si="659"/>
        <v>0.83858749498544749</v>
      </c>
      <c r="Y4202" t="s">
        <v>8339</v>
      </c>
      <c r="Z4202" t="s">
        <v>8340</v>
      </c>
    </row>
    <row r="4203" spans="1:26">
      <c r="A4203" s="4">
        <v>1983800000</v>
      </c>
      <c r="B4203" s="4">
        <v>1619200000</v>
      </c>
      <c r="C4203" s="4">
        <v>1672300000</v>
      </c>
      <c r="E4203" s="6">
        <v>1701400000</v>
      </c>
      <c r="F4203" s="6">
        <v>1819200000</v>
      </c>
      <c r="G4203" s="6">
        <v>1901700000</v>
      </c>
      <c r="I4203" s="8">
        <f t="shared" si="650"/>
        <v>1984098210</v>
      </c>
      <c r="J4203" s="8">
        <f t="shared" si="651"/>
        <v>1619498210</v>
      </c>
      <c r="K4203" s="8">
        <f t="shared" si="652"/>
        <v>1672598210</v>
      </c>
      <c r="L4203" s="1"/>
      <c r="M4203" s="10">
        <f t="shared" si="653"/>
        <v>1701698210</v>
      </c>
      <c r="N4203" s="10">
        <f t="shared" si="654"/>
        <v>1819498210</v>
      </c>
      <c r="O4203" s="10">
        <f t="shared" si="655"/>
        <v>1901998210</v>
      </c>
      <c r="Q4203" s="1">
        <f t="shared" si="656"/>
        <v>1758731543.3333333</v>
      </c>
      <c r="R4203" s="1">
        <f t="shared" si="657"/>
        <v>1807731543.3333333</v>
      </c>
      <c r="T4203" s="1">
        <f t="shared" si="658"/>
        <v>1.0278609888960826</v>
      </c>
      <c r="U4203">
        <f t="shared" si="659"/>
        <v>0.72074087498518802</v>
      </c>
      <c r="Y4203" t="s">
        <v>8693</v>
      </c>
      <c r="Z4203" t="s">
        <v>8694</v>
      </c>
    </row>
    <row r="4204" spans="1:26">
      <c r="A4204" s="4">
        <v>3198200000</v>
      </c>
      <c r="B4204" s="4">
        <v>3175600000</v>
      </c>
      <c r="C4204" s="4">
        <v>2782900000</v>
      </c>
      <c r="E4204" s="6">
        <v>2861400000</v>
      </c>
      <c r="F4204" s="6">
        <v>3182800000</v>
      </c>
      <c r="G4204" s="6">
        <v>3368100000</v>
      </c>
      <c r="I4204" s="8">
        <f t="shared" si="650"/>
        <v>3198498210</v>
      </c>
      <c r="J4204" s="8">
        <f t="shared" si="651"/>
        <v>3175898210</v>
      </c>
      <c r="K4204" s="8">
        <f t="shared" si="652"/>
        <v>2783198210</v>
      </c>
      <c r="L4204" s="1"/>
      <c r="M4204" s="10">
        <f t="shared" si="653"/>
        <v>2861698210</v>
      </c>
      <c r="N4204" s="10">
        <f t="shared" si="654"/>
        <v>3183098210</v>
      </c>
      <c r="O4204" s="10">
        <f t="shared" si="655"/>
        <v>3368398210</v>
      </c>
      <c r="Q4204" s="1">
        <f t="shared" si="656"/>
        <v>3052531543.3333335</v>
      </c>
      <c r="R4204" s="1">
        <f t="shared" si="657"/>
        <v>3137731543.3333335</v>
      </c>
      <c r="T4204" s="1">
        <f t="shared" si="658"/>
        <v>1.0279112594875801</v>
      </c>
      <c r="U4204">
        <f t="shared" si="659"/>
        <v>0.69234343615679683</v>
      </c>
      <c r="Y4204" t="s">
        <v>2788</v>
      </c>
      <c r="Z4204" t="s">
        <v>2789</v>
      </c>
    </row>
    <row r="4205" spans="1:26">
      <c r="A4205" s="4">
        <v>12407000000</v>
      </c>
      <c r="B4205" s="4">
        <v>13249000000</v>
      </c>
      <c r="C4205" s="4">
        <v>10966000000</v>
      </c>
      <c r="E4205" s="6">
        <v>11107000000</v>
      </c>
      <c r="F4205" s="6">
        <v>12833000000</v>
      </c>
      <c r="G4205" s="6">
        <v>13709000000</v>
      </c>
      <c r="I4205" s="8">
        <f t="shared" si="650"/>
        <v>12407298210</v>
      </c>
      <c r="J4205" s="8">
        <f t="shared" si="651"/>
        <v>13249298210</v>
      </c>
      <c r="K4205" s="8">
        <f t="shared" si="652"/>
        <v>10966298210</v>
      </c>
      <c r="L4205" s="1"/>
      <c r="M4205" s="10">
        <f t="shared" si="653"/>
        <v>11107298210</v>
      </c>
      <c r="N4205" s="10">
        <f t="shared" si="654"/>
        <v>12833298210</v>
      </c>
      <c r="O4205" s="10">
        <f t="shared" si="655"/>
        <v>13709298210</v>
      </c>
      <c r="Q4205" s="1">
        <f t="shared" si="656"/>
        <v>12207631543.333334</v>
      </c>
      <c r="R4205" s="1">
        <f t="shared" si="657"/>
        <v>12549964876.666666</v>
      </c>
      <c r="T4205" s="1">
        <f t="shared" si="658"/>
        <v>1.0280425676445226</v>
      </c>
      <c r="U4205">
        <f t="shared" si="659"/>
        <v>0.75267653775880017</v>
      </c>
      <c r="Y4205" t="s">
        <v>3386</v>
      </c>
      <c r="Z4205" t="s">
        <v>3387</v>
      </c>
    </row>
    <row r="4206" spans="1:26">
      <c r="A4206" s="4">
        <v>151550000</v>
      </c>
      <c r="B4206" s="4">
        <v>166180000</v>
      </c>
      <c r="C4206" s="4">
        <v>132910000</v>
      </c>
      <c r="E4206" s="6">
        <v>178610000</v>
      </c>
      <c r="F4206" s="6">
        <v>128030000</v>
      </c>
      <c r="G4206" s="6">
        <v>156690000</v>
      </c>
      <c r="I4206" s="8">
        <f t="shared" si="650"/>
        <v>151848210</v>
      </c>
      <c r="J4206" s="8">
        <f t="shared" si="651"/>
        <v>166478210</v>
      </c>
      <c r="K4206" s="8">
        <f t="shared" si="652"/>
        <v>133208210</v>
      </c>
      <c r="L4206" s="1"/>
      <c r="M4206" s="10">
        <f t="shared" si="653"/>
        <v>178908210</v>
      </c>
      <c r="N4206" s="10">
        <f t="shared" si="654"/>
        <v>128328210</v>
      </c>
      <c r="O4206" s="10">
        <f t="shared" si="655"/>
        <v>156988210</v>
      </c>
      <c r="Q4206" s="1">
        <f t="shared" si="656"/>
        <v>150511543.33333334</v>
      </c>
      <c r="R4206" s="1">
        <f t="shared" si="657"/>
        <v>154741543.33333334</v>
      </c>
      <c r="T4206" s="1">
        <f t="shared" si="658"/>
        <v>1.0281041567066518</v>
      </c>
      <c r="U4206">
        <f t="shared" si="659"/>
        <v>0.82114231205385302</v>
      </c>
      <c r="Y4206" t="s">
        <v>5615</v>
      </c>
      <c r="Z4206" t="s">
        <v>5616</v>
      </c>
    </row>
    <row r="4207" spans="1:26">
      <c r="A4207" s="4">
        <v>3770300000</v>
      </c>
      <c r="B4207" s="4">
        <v>3572500000</v>
      </c>
      <c r="C4207" s="4">
        <v>4480100000</v>
      </c>
      <c r="E4207" s="6">
        <v>3559500000</v>
      </c>
      <c r="F4207" s="6">
        <v>5131700000</v>
      </c>
      <c r="G4207" s="6">
        <v>3465000000</v>
      </c>
      <c r="I4207" s="8">
        <f t="shared" si="650"/>
        <v>3770598210</v>
      </c>
      <c r="J4207" s="8">
        <f t="shared" si="651"/>
        <v>3572798210</v>
      </c>
      <c r="K4207" s="8">
        <f t="shared" si="652"/>
        <v>4480398210</v>
      </c>
      <c r="L4207" s="1"/>
      <c r="M4207" s="10">
        <f t="shared" si="653"/>
        <v>3559798210</v>
      </c>
      <c r="N4207" s="10">
        <f t="shared" si="654"/>
        <v>5131998210</v>
      </c>
      <c r="O4207" s="10">
        <f t="shared" si="655"/>
        <v>3465298210</v>
      </c>
      <c r="Q4207" s="1">
        <f t="shared" si="656"/>
        <v>3941264876.6666665</v>
      </c>
      <c r="R4207" s="1">
        <f t="shared" si="657"/>
        <v>4052364876.6666665</v>
      </c>
      <c r="T4207" s="1">
        <f t="shared" si="658"/>
        <v>1.028188919922064</v>
      </c>
      <c r="U4207">
        <f t="shared" si="659"/>
        <v>0.86360755705963443</v>
      </c>
      <c r="Y4207" t="s">
        <v>7146</v>
      </c>
      <c r="Z4207" t="s">
        <v>7147</v>
      </c>
    </row>
    <row r="4208" spans="1:26">
      <c r="A4208" s="4">
        <v>1865400000</v>
      </c>
      <c r="B4208" s="4">
        <v>1916000000</v>
      </c>
      <c r="C4208" s="4">
        <v>1953900000</v>
      </c>
      <c r="E4208" s="6">
        <v>1884800000</v>
      </c>
      <c r="F4208" s="6">
        <v>1944600000</v>
      </c>
      <c r="G4208" s="6">
        <v>2067700000</v>
      </c>
      <c r="I4208" s="8">
        <f t="shared" si="650"/>
        <v>1865698210</v>
      </c>
      <c r="J4208" s="8">
        <f t="shared" si="651"/>
        <v>1916298210</v>
      </c>
      <c r="K4208" s="8">
        <f t="shared" si="652"/>
        <v>1954198210</v>
      </c>
      <c r="L4208" s="1"/>
      <c r="M4208" s="10">
        <f t="shared" si="653"/>
        <v>1885098210</v>
      </c>
      <c r="N4208" s="10">
        <f t="shared" si="654"/>
        <v>1944898210</v>
      </c>
      <c r="O4208" s="10">
        <f t="shared" si="655"/>
        <v>2067998210</v>
      </c>
      <c r="Q4208" s="1">
        <f t="shared" si="656"/>
        <v>1912064876.6666667</v>
      </c>
      <c r="R4208" s="1">
        <f t="shared" si="657"/>
        <v>1965998210</v>
      </c>
      <c r="T4208" s="1">
        <f t="shared" si="658"/>
        <v>1.0282068532252713</v>
      </c>
      <c r="U4208">
        <f t="shared" si="659"/>
        <v>0.41692338033953535</v>
      </c>
      <c r="Y4208" t="s">
        <v>4713</v>
      </c>
      <c r="Z4208" t="s">
        <v>4714</v>
      </c>
    </row>
    <row r="4209" spans="1:26">
      <c r="A4209" s="4">
        <v>556660000</v>
      </c>
      <c r="B4209" s="4">
        <v>601080000</v>
      </c>
      <c r="C4209" s="4">
        <v>499460000</v>
      </c>
      <c r="E4209" s="6">
        <v>573100000</v>
      </c>
      <c r="F4209" s="6">
        <v>501850000</v>
      </c>
      <c r="G4209" s="6">
        <v>629330000</v>
      </c>
      <c r="I4209" s="8">
        <f t="shared" si="650"/>
        <v>556958210</v>
      </c>
      <c r="J4209" s="8">
        <f t="shared" si="651"/>
        <v>601378210</v>
      </c>
      <c r="K4209" s="8">
        <f t="shared" si="652"/>
        <v>499758210</v>
      </c>
      <c r="L4209" s="1"/>
      <c r="M4209" s="10">
        <f t="shared" si="653"/>
        <v>573398210</v>
      </c>
      <c r="N4209" s="10">
        <f t="shared" si="654"/>
        <v>502148210</v>
      </c>
      <c r="O4209" s="10">
        <f t="shared" si="655"/>
        <v>629628210</v>
      </c>
      <c r="Q4209" s="1">
        <f t="shared" si="656"/>
        <v>552698210</v>
      </c>
      <c r="R4209" s="1">
        <f t="shared" si="657"/>
        <v>568391543.33333337</v>
      </c>
      <c r="T4209" s="1">
        <f t="shared" si="658"/>
        <v>1.0283940368349183</v>
      </c>
      <c r="U4209">
        <f t="shared" si="659"/>
        <v>0.75610050529701545</v>
      </c>
      <c r="Y4209" t="s">
        <v>1570</v>
      </c>
      <c r="Z4209" t="s">
        <v>1571</v>
      </c>
    </row>
    <row r="4210" spans="1:26">
      <c r="A4210" s="4">
        <v>60476000000</v>
      </c>
      <c r="B4210" s="4">
        <v>59044000000</v>
      </c>
      <c r="C4210" s="4">
        <v>56340000000</v>
      </c>
      <c r="E4210" s="6">
        <v>60175000000</v>
      </c>
      <c r="F4210" s="6">
        <v>60822000000</v>
      </c>
      <c r="G4210" s="6">
        <v>59858000000</v>
      </c>
      <c r="I4210" s="8">
        <f t="shared" si="650"/>
        <v>60476298210</v>
      </c>
      <c r="J4210" s="8">
        <f t="shared" si="651"/>
        <v>59044298210</v>
      </c>
      <c r="K4210" s="8">
        <f t="shared" si="652"/>
        <v>56340298210</v>
      </c>
      <c r="L4210" s="1"/>
      <c r="M4210" s="10">
        <f t="shared" si="653"/>
        <v>60175298210</v>
      </c>
      <c r="N4210" s="10">
        <f t="shared" si="654"/>
        <v>60822298210</v>
      </c>
      <c r="O4210" s="10">
        <f t="shared" si="655"/>
        <v>59858298210</v>
      </c>
      <c r="Q4210" s="1">
        <f t="shared" si="656"/>
        <v>58620298210</v>
      </c>
      <c r="R4210" s="1">
        <f t="shared" si="657"/>
        <v>60285298210</v>
      </c>
      <c r="T4210" s="1">
        <f t="shared" si="658"/>
        <v>1.02840313084105</v>
      </c>
      <c r="U4210">
        <f t="shared" si="659"/>
        <v>0.25220877986347906</v>
      </c>
      <c r="Y4210" t="s">
        <v>1192</v>
      </c>
      <c r="Z4210" t="s">
        <v>1193</v>
      </c>
    </row>
    <row r="4211" spans="1:26">
      <c r="A4211" s="4">
        <v>3385200000</v>
      </c>
      <c r="B4211" s="4">
        <v>3184200000</v>
      </c>
      <c r="C4211" s="4">
        <v>2902400000</v>
      </c>
      <c r="E4211" s="6">
        <v>2662400000</v>
      </c>
      <c r="F4211" s="6">
        <v>3425400000</v>
      </c>
      <c r="G4211" s="6">
        <v>3653600000</v>
      </c>
      <c r="I4211" s="8">
        <f t="shared" si="650"/>
        <v>3385498210</v>
      </c>
      <c r="J4211" s="8">
        <f t="shared" si="651"/>
        <v>3184498210</v>
      </c>
      <c r="K4211" s="8">
        <f t="shared" si="652"/>
        <v>2902698210</v>
      </c>
      <c r="L4211" s="1"/>
      <c r="M4211" s="10">
        <f t="shared" si="653"/>
        <v>2662698210</v>
      </c>
      <c r="N4211" s="10">
        <f t="shared" si="654"/>
        <v>3425698210</v>
      </c>
      <c r="O4211" s="10">
        <f t="shared" si="655"/>
        <v>3653898210</v>
      </c>
      <c r="Q4211" s="1">
        <f t="shared" si="656"/>
        <v>3157564876.6666665</v>
      </c>
      <c r="R4211" s="1">
        <f t="shared" si="657"/>
        <v>3247431543.3333335</v>
      </c>
      <c r="T4211" s="1">
        <f t="shared" si="658"/>
        <v>1.0284607506660437</v>
      </c>
      <c r="U4211">
        <f t="shared" si="659"/>
        <v>0.79932046524392153</v>
      </c>
      <c r="Y4211" t="s">
        <v>12602</v>
      </c>
      <c r="Z4211" t="s">
        <v>12603</v>
      </c>
    </row>
    <row r="4212" spans="1:26">
      <c r="A4212" s="4">
        <v>244480000</v>
      </c>
      <c r="B4212" s="4">
        <v>199040000</v>
      </c>
      <c r="C4212" s="4">
        <v>228780000</v>
      </c>
      <c r="E4212" s="6">
        <v>236670000</v>
      </c>
      <c r="F4212" s="6">
        <v>206060000</v>
      </c>
      <c r="G4212" s="6">
        <v>248740000</v>
      </c>
      <c r="I4212" s="8">
        <f t="shared" si="650"/>
        <v>244778210</v>
      </c>
      <c r="J4212" s="8">
        <f t="shared" si="651"/>
        <v>199338210</v>
      </c>
      <c r="K4212" s="8">
        <f t="shared" si="652"/>
        <v>229078210</v>
      </c>
      <c r="L4212" s="1"/>
      <c r="M4212" s="10">
        <f t="shared" si="653"/>
        <v>236968210</v>
      </c>
      <c r="N4212" s="10">
        <f t="shared" si="654"/>
        <v>206358210</v>
      </c>
      <c r="O4212" s="10">
        <f t="shared" si="655"/>
        <v>249038210</v>
      </c>
      <c r="Q4212" s="1">
        <f t="shared" si="656"/>
        <v>224398210</v>
      </c>
      <c r="R4212" s="1">
        <f t="shared" si="657"/>
        <v>230788210</v>
      </c>
      <c r="T4212" s="1">
        <f t="shared" si="658"/>
        <v>1.0284761629783055</v>
      </c>
      <c r="U4212">
        <f t="shared" si="659"/>
        <v>0.74599891743733615</v>
      </c>
      <c r="Y4212" t="s">
        <v>1336</v>
      </c>
      <c r="Z4212" t="s">
        <v>1337</v>
      </c>
    </row>
    <row r="4213" spans="1:26">
      <c r="A4213" s="4">
        <v>28422000000</v>
      </c>
      <c r="B4213" s="4">
        <v>33749000000</v>
      </c>
      <c r="C4213" s="4">
        <v>31745000000</v>
      </c>
      <c r="E4213" s="6">
        <v>31434000000</v>
      </c>
      <c r="F4213" s="6">
        <v>31815000000</v>
      </c>
      <c r="G4213" s="6">
        <v>33347000000</v>
      </c>
      <c r="I4213" s="8">
        <f t="shared" si="650"/>
        <v>28422298210</v>
      </c>
      <c r="J4213" s="8">
        <f t="shared" si="651"/>
        <v>33749298210</v>
      </c>
      <c r="K4213" s="8">
        <f t="shared" si="652"/>
        <v>31745298210</v>
      </c>
      <c r="L4213" s="1"/>
      <c r="M4213" s="10">
        <f t="shared" si="653"/>
        <v>31434298210</v>
      </c>
      <c r="N4213" s="10">
        <f t="shared" si="654"/>
        <v>31815298210</v>
      </c>
      <c r="O4213" s="10">
        <f t="shared" si="655"/>
        <v>33347298210</v>
      </c>
      <c r="Q4213" s="1">
        <f t="shared" si="656"/>
        <v>31305631543.333332</v>
      </c>
      <c r="R4213" s="1">
        <f t="shared" si="657"/>
        <v>32198964876.666668</v>
      </c>
      <c r="T4213" s="1">
        <f t="shared" si="658"/>
        <v>1.0285358668486462</v>
      </c>
      <c r="U4213">
        <f t="shared" si="659"/>
        <v>0.61897257066918332</v>
      </c>
      <c r="Y4213" t="s">
        <v>4080</v>
      </c>
      <c r="Z4213" t="s">
        <v>4081</v>
      </c>
    </row>
    <row r="4214" spans="1:26">
      <c r="A4214" s="4">
        <v>7143200000</v>
      </c>
      <c r="B4214" s="4">
        <v>6888300000</v>
      </c>
      <c r="C4214" s="4">
        <v>5832200000</v>
      </c>
      <c r="E4214" s="6">
        <v>7408300000</v>
      </c>
      <c r="F4214" s="6">
        <v>6758100000</v>
      </c>
      <c r="G4214" s="6">
        <v>6267000000</v>
      </c>
      <c r="I4214" s="8">
        <f t="shared" si="650"/>
        <v>7143498210</v>
      </c>
      <c r="J4214" s="8">
        <f t="shared" si="651"/>
        <v>6888598210</v>
      </c>
      <c r="K4214" s="8">
        <f t="shared" si="652"/>
        <v>5832498210</v>
      </c>
      <c r="L4214" s="1"/>
      <c r="M4214" s="10">
        <f t="shared" si="653"/>
        <v>7408598210</v>
      </c>
      <c r="N4214" s="10">
        <f t="shared" si="654"/>
        <v>6758398210</v>
      </c>
      <c r="O4214" s="10">
        <f t="shared" si="655"/>
        <v>6267298210</v>
      </c>
      <c r="Q4214" s="1">
        <f t="shared" si="656"/>
        <v>6621531543.333333</v>
      </c>
      <c r="R4214" s="1">
        <f t="shared" si="657"/>
        <v>6811431543.333333</v>
      </c>
      <c r="T4214" s="1">
        <f t="shared" si="658"/>
        <v>1.0286791656518188</v>
      </c>
      <c r="U4214">
        <f t="shared" si="659"/>
        <v>0.73341569360450332</v>
      </c>
      <c r="Y4214" t="s">
        <v>8642</v>
      </c>
      <c r="Z4214" t="s">
        <v>8643</v>
      </c>
    </row>
    <row r="4215" spans="1:26">
      <c r="A4215" s="4">
        <v>579750000</v>
      </c>
      <c r="B4215" s="4">
        <v>542350000</v>
      </c>
      <c r="C4215" s="4">
        <v>607210000</v>
      </c>
      <c r="E4215" s="6">
        <v>540810000</v>
      </c>
      <c r="F4215" s="6">
        <v>664120000</v>
      </c>
      <c r="G4215" s="6">
        <v>574110000</v>
      </c>
      <c r="I4215" s="8">
        <f t="shared" si="650"/>
        <v>580048210</v>
      </c>
      <c r="J4215" s="8">
        <f t="shared" si="651"/>
        <v>542648210</v>
      </c>
      <c r="K4215" s="8">
        <f t="shared" si="652"/>
        <v>607508210</v>
      </c>
      <c r="L4215" s="1"/>
      <c r="M4215" s="10">
        <f t="shared" si="653"/>
        <v>541108210</v>
      </c>
      <c r="N4215" s="10">
        <f t="shared" si="654"/>
        <v>664418210</v>
      </c>
      <c r="O4215" s="10">
        <f t="shared" si="655"/>
        <v>574408210</v>
      </c>
      <c r="Q4215" s="1">
        <f t="shared" si="656"/>
        <v>576734876.66666663</v>
      </c>
      <c r="R4215" s="1">
        <f t="shared" si="657"/>
        <v>593311543.33333337</v>
      </c>
      <c r="T4215" s="1">
        <f t="shared" si="658"/>
        <v>1.0287422650117404</v>
      </c>
      <c r="U4215">
        <f t="shared" si="659"/>
        <v>0.70898945893597631</v>
      </c>
      <c r="Z4215" t="s">
        <v>2550</v>
      </c>
    </row>
    <row r="4216" spans="1:26">
      <c r="A4216" s="4">
        <v>116120000</v>
      </c>
      <c r="B4216" s="4">
        <v>75999000</v>
      </c>
      <c r="C4216" s="4">
        <v>61802000</v>
      </c>
      <c r="E4216" s="6">
        <v>84897000</v>
      </c>
      <c r="F4216" s="6">
        <v>100820000</v>
      </c>
      <c r="G4216" s="6">
        <v>75549000</v>
      </c>
      <c r="I4216" s="8">
        <f t="shared" si="650"/>
        <v>116418210</v>
      </c>
      <c r="J4216" s="8">
        <f t="shared" si="651"/>
        <v>76297210</v>
      </c>
      <c r="K4216" s="8">
        <f t="shared" si="652"/>
        <v>62100210</v>
      </c>
      <c r="L4216" s="1"/>
      <c r="M4216" s="10">
        <f t="shared" si="653"/>
        <v>85195210</v>
      </c>
      <c r="N4216" s="10">
        <f t="shared" si="654"/>
        <v>101118210</v>
      </c>
      <c r="O4216" s="10">
        <f t="shared" si="655"/>
        <v>75847210</v>
      </c>
      <c r="Q4216" s="1">
        <f t="shared" si="656"/>
        <v>84938543.333333328</v>
      </c>
      <c r="R4216" s="1">
        <f t="shared" si="657"/>
        <v>87386876.666666672</v>
      </c>
      <c r="T4216" s="1">
        <f t="shared" si="658"/>
        <v>1.028824762437061</v>
      </c>
      <c r="U4216">
        <f t="shared" si="659"/>
        <v>0.8975835629412241</v>
      </c>
      <c r="Y4216" t="s">
        <v>1550</v>
      </c>
      <c r="Z4216" t="s">
        <v>1551</v>
      </c>
    </row>
    <row r="4217" spans="1:26">
      <c r="A4217" s="4">
        <v>5315100000</v>
      </c>
      <c r="B4217" s="4">
        <v>5186800000</v>
      </c>
      <c r="C4217" s="4">
        <v>5079400000</v>
      </c>
      <c r="E4217" s="6">
        <v>4807800000</v>
      </c>
      <c r="F4217" s="6">
        <v>5481400000</v>
      </c>
      <c r="G4217" s="6">
        <v>5741600000</v>
      </c>
      <c r="I4217" s="8">
        <f t="shared" si="650"/>
        <v>5315398210</v>
      </c>
      <c r="J4217" s="8">
        <f t="shared" si="651"/>
        <v>5187098210</v>
      </c>
      <c r="K4217" s="8">
        <f t="shared" si="652"/>
        <v>5079698210</v>
      </c>
      <c r="L4217" s="1"/>
      <c r="M4217" s="10">
        <f t="shared" si="653"/>
        <v>4808098210</v>
      </c>
      <c r="N4217" s="10">
        <f t="shared" si="654"/>
        <v>5481698210</v>
      </c>
      <c r="O4217" s="10">
        <f t="shared" si="655"/>
        <v>5741898210</v>
      </c>
      <c r="Q4217" s="1">
        <f t="shared" si="656"/>
        <v>5194064876.666667</v>
      </c>
      <c r="R4217" s="1">
        <f t="shared" si="657"/>
        <v>5343898210</v>
      </c>
      <c r="T4217" s="1">
        <f t="shared" si="658"/>
        <v>1.0288470276924016</v>
      </c>
      <c r="U4217">
        <f t="shared" si="659"/>
        <v>0.628563721242964</v>
      </c>
      <c r="Y4217" t="s">
        <v>2811</v>
      </c>
      <c r="Z4217" t="s">
        <v>2812</v>
      </c>
    </row>
    <row r="4218" spans="1:26">
      <c r="A4218" s="4">
        <v>4115800000</v>
      </c>
      <c r="B4218" s="4">
        <v>4093000000</v>
      </c>
      <c r="C4218" s="4">
        <v>4247700000</v>
      </c>
      <c r="E4218" s="6">
        <v>4311400000</v>
      </c>
      <c r="F4218" s="6">
        <v>4161700000</v>
      </c>
      <c r="G4218" s="6">
        <v>4344300000</v>
      </c>
      <c r="I4218" s="8">
        <f t="shared" si="650"/>
        <v>4116098210</v>
      </c>
      <c r="J4218" s="8">
        <f t="shared" si="651"/>
        <v>4093298210</v>
      </c>
      <c r="K4218" s="8">
        <f t="shared" si="652"/>
        <v>4247998210</v>
      </c>
      <c r="L4218" s="1"/>
      <c r="M4218" s="10">
        <f t="shared" si="653"/>
        <v>4311698210</v>
      </c>
      <c r="N4218" s="10">
        <f t="shared" si="654"/>
        <v>4161998210</v>
      </c>
      <c r="O4218" s="10">
        <f t="shared" si="655"/>
        <v>4344598210</v>
      </c>
      <c r="Q4218" s="1">
        <f t="shared" si="656"/>
        <v>4152464876.6666665</v>
      </c>
      <c r="R4218" s="1">
        <f t="shared" si="657"/>
        <v>4272764876.6666665</v>
      </c>
      <c r="T4218" s="1">
        <f t="shared" si="658"/>
        <v>1.0289707447439191</v>
      </c>
      <c r="U4218">
        <f t="shared" si="659"/>
        <v>0.17954826548624181</v>
      </c>
      <c r="Y4218" t="s">
        <v>2373</v>
      </c>
      <c r="Z4218" t="s">
        <v>2374</v>
      </c>
    </row>
    <row r="4219" spans="1:26">
      <c r="A4219" s="4">
        <v>449500000</v>
      </c>
      <c r="B4219" s="4">
        <v>383310000</v>
      </c>
      <c r="C4219" s="4">
        <v>412130000</v>
      </c>
      <c r="E4219" s="6">
        <v>346200000</v>
      </c>
      <c r="F4219" s="6">
        <v>522200000</v>
      </c>
      <c r="G4219" s="6">
        <v>412700000</v>
      </c>
      <c r="I4219" s="8">
        <f t="shared" si="650"/>
        <v>449798210</v>
      </c>
      <c r="J4219" s="8">
        <f t="shared" si="651"/>
        <v>383608210</v>
      </c>
      <c r="K4219" s="8">
        <f t="shared" si="652"/>
        <v>412428210</v>
      </c>
      <c r="L4219" s="1"/>
      <c r="M4219" s="10">
        <f t="shared" si="653"/>
        <v>346498210</v>
      </c>
      <c r="N4219" s="10">
        <f t="shared" si="654"/>
        <v>522498210</v>
      </c>
      <c r="O4219" s="10">
        <f t="shared" si="655"/>
        <v>412998210</v>
      </c>
      <c r="Q4219" s="1">
        <f t="shared" si="656"/>
        <v>415278210</v>
      </c>
      <c r="R4219" s="1">
        <f t="shared" si="657"/>
        <v>427331543.33333331</v>
      </c>
      <c r="T4219" s="1">
        <f t="shared" si="658"/>
        <v>1.0290247189548745</v>
      </c>
      <c r="U4219">
        <f t="shared" si="659"/>
        <v>0.83659235687522493</v>
      </c>
      <c r="Y4219" t="s">
        <v>11705</v>
      </c>
      <c r="Z4219" t="s">
        <v>11706</v>
      </c>
    </row>
    <row r="4220" spans="1:26">
      <c r="A4220" s="4">
        <v>2515700000</v>
      </c>
      <c r="B4220" s="4">
        <v>2562700000</v>
      </c>
      <c r="C4220" s="4">
        <v>2901600000</v>
      </c>
      <c r="E4220" s="6">
        <v>2699800000</v>
      </c>
      <c r="F4220" s="6">
        <v>2823700000</v>
      </c>
      <c r="G4220" s="6">
        <v>2688400000</v>
      </c>
      <c r="I4220" s="8">
        <f t="shared" si="650"/>
        <v>2515998210</v>
      </c>
      <c r="J4220" s="8">
        <f t="shared" si="651"/>
        <v>2562998210</v>
      </c>
      <c r="K4220" s="8">
        <f t="shared" si="652"/>
        <v>2901898210</v>
      </c>
      <c r="L4220" s="1"/>
      <c r="M4220" s="10">
        <f t="shared" si="653"/>
        <v>2700098210</v>
      </c>
      <c r="N4220" s="10">
        <f t="shared" si="654"/>
        <v>2823998210</v>
      </c>
      <c r="O4220" s="10">
        <f t="shared" si="655"/>
        <v>2688698210</v>
      </c>
      <c r="Q4220" s="1">
        <f t="shared" si="656"/>
        <v>2660298210</v>
      </c>
      <c r="R4220" s="1">
        <f t="shared" si="657"/>
        <v>2737598210</v>
      </c>
      <c r="T4220" s="1">
        <f t="shared" si="658"/>
        <v>1.0290568928360855</v>
      </c>
      <c r="U4220">
        <f t="shared" si="659"/>
        <v>0.58144926938585972</v>
      </c>
      <c r="Y4220" t="s">
        <v>6179</v>
      </c>
      <c r="Z4220" t="s">
        <v>6180</v>
      </c>
    </row>
    <row r="4221" spans="1:26">
      <c r="A4221" s="4">
        <v>274880000</v>
      </c>
      <c r="B4221" s="4">
        <v>291800000</v>
      </c>
      <c r="C4221" s="4">
        <v>288330000</v>
      </c>
      <c r="E4221" s="6">
        <v>324930000</v>
      </c>
      <c r="F4221" s="6">
        <v>244670000</v>
      </c>
      <c r="G4221" s="6">
        <v>310390000</v>
      </c>
      <c r="I4221" s="8">
        <f t="shared" si="650"/>
        <v>275178210</v>
      </c>
      <c r="J4221" s="8">
        <f t="shared" si="651"/>
        <v>292098210</v>
      </c>
      <c r="K4221" s="8">
        <f t="shared" si="652"/>
        <v>288628210</v>
      </c>
      <c r="L4221" s="1"/>
      <c r="M4221" s="10">
        <f t="shared" si="653"/>
        <v>325228210</v>
      </c>
      <c r="N4221" s="10">
        <f t="shared" si="654"/>
        <v>244968210</v>
      </c>
      <c r="O4221" s="10">
        <f t="shared" si="655"/>
        <v>310688210</v>
      </c>
      <c r="Q4221" s="1">
        <f t="shared" si="656"/>
        <v>285301543.33333331</v>
      </c>
      <c r="R4221" s="1">
        <f t="shared" si="657"/>
        <v>293628210</v>
      </c>
      <c r="T4221" s="1">
        <f t="shared" si="658"/>
        <v>1.0291854946502628</v>
      </c>
      <c r="U4221">
        <f t="shared" si="659"/>
        <v>0.75787195417009845</v>
      </c>
      <c r="Y4221" t="s">
        <v>7299</v>
      </c>
      <c r="Z4221" t="s">
        <v>7300</v>
      </c>
    </row>
    <row r="4222" spans="1:26">
      <c r="A4222" s="4">
        <v>244310000000</v>
      </c>
      <c r="B4222" s="4">
        <v>273850000000</v>
      </c>
      <c r="C4222" s="4">
        <v>286510000000</v>
      </c>
      <c r="E4222" s="6">
        <v>278670000000</v>
      </c>
      <c r="F4222" s="6">
        <v>277380000000</v>
      </c>
      <c r="G4222" s="6">
        <v>272160000000</v>
      </c>
      <c r="I4222" s="8">
        <f t="shared" si="650"/>
        <v>244310298210</v>
      </c>
      <c r="J4222" s="8">
        <f t="shared" si="651"/>
        <v>273850298210</v>
      </c>
      <c r="K4222" s="8">
        <f t="shared" si="652"/>
        <v>286510298210</v>
      </c>
      <c r="L4222" s="1"/>
      <c r="M4222" s="10">
        <f t="shared" si="653"/>
        <v>278670298210</v>
      </c>
      <c r="N4222" s="10">
        <f t="shared" si="654"/>
        <v>277380298210</v>
      </c>
      <c r="O4222" s="10">
        <f t="shared" si="655"/>
        <v>272160298210</v>
      </c>
      <c r="Q4222" s="1">
        <f t="shared" si="656"/>
        <v>268223631543.33334</v>
      </c>
      <c r="R4222" s="1">
        <f t="shared" si="657"/>
        <v>276070298210</v>
      </c>
      <c r="T4222" s="1">
        <f t="shared" si="658"/>
        <v>1.0292541959167345</v>
      </c>
      <c r="U4222">
        <f t="shared" si="659"/>
        <v>0.56895509925277943</v>
      </c>
      <c r="Y4222" t="s">
        <v>5142</v>
      </c>
      <c r="Z4222" t="s">
        <v>5143</v>
      </c>
    </row>
    <row r="4223" spans="1:26">
      <c r="A4223" s="4">
        <v>6859400000</v>
      </c>
      <c r="B4223" s="4">
        <v>5234200000</v>
      </c>
      <c r="C4223" s="4">
        <v>5797600000</v>
      </c>
      <c r="E4223" s="6">
        <v>5993300000</v>
      </c>
      <c r="F4223" s="6">
        <v>6440000000</v>
      </c>
      <c r="G4223" s="6">
        <v>5982700000</v>
      </c>
      <c r="I4223" s="8">
        <f t="shared" si="650"/>
        <v>6859698210</v>
      </c>
      <c r="J4223" s="8">
        <f t="shared" si="651"/>
        <v>5234498210</v>
      </c>
      <c r="K4223" s="8">
        <f t="shared" si="652"/>
        <v>5797898210</v>
      </c>
      <c r="L4223" s="1"/>
      <c r="M4223" s="10">
        <f t="shared" si="653"/>
        <v>5993598210</v>
      </c>
      <c r="N4223" s="10">
        <f t="shared" si="654"/>
        <v>6440298210</v>
      </c>
      <c r="O4223" s="10">
        <f t="shared" si="655"/>
        <v>5982998210</v>
      </c>
      <c r="Q4223" s="1">
        <f t="shared" si="656"/>
        <v>5964031543.333333</v>
      </c>
      <c r="R4223" s="1">
        <f t="shared" si="657"/>
        <v>6138964876.666667</v>
      </c>
      <c r="T4223" s="1">
        <f t="shared" si="658"/>
        <v>1.0293313896920744</v>
      </c>
      <c r="U4223">
        <f t="shared" si="659"/>
        <v>0.74394510784372392</v>
      </c>
      <c r="Y4223" t="s">
        <v>5329</v>
      </c>
      <c r="Z4223" t="s">
        <v>5330</v>
      </c>
    </row>
    <row r="4224" spans="1:26">
      <c r="A4224" s="4">
        <v>745350000</v>
      </c>
      <c r="B4224" s="4">
        <v>708770000</v>
      </c>
      <c r="C4224" s="4">
        <v>748450000</v>
      </c>
      <c r="E4224" s="6">
        <v>803330000</v>
      </c>
      <c r="F4224" s="6">
        <v>744510000</v>
      </c>
      <c r="G4224" s="6">
        <v>719380000</v>
      </c>
      <c r="I4224" s="8">
        <f t="shared" si="650"/>
        <v>745648210</v>
      </c>
      <c r="J4224" s="8">
        <f t="shared" si="651"/>
        <v>709068210</v>
      </c>
      <c r="K4224" s="8">
        <f t="shared" si="652"/>
        <v>748748210</v>
      </c>
      <c r="L4224" s="1"/>
      <c r="M4224" s="10">
        <f t="shared" si="653"/>
        <v>803628210</v>
      </c>
      <c r="N4224" s="10">
        <f t="shared" si="654"/>
        <v>744808210</v>
      </c>
      <c r="O4224" s="10">
        <f t="shared" si="655"/>
        <v>719678210</v>
      </c>
      <c r="Q4224" s="1">
        <f t="shared" si="656"/>
        <v>734488210</v>
      </c>
      <c r="R4224" s="1">
        <f t="shared" si="657"/>
        <v>756038210</v>
      </c>
      <c r="T4224" s="1">
        <f t="shared" si="658"/>
        <v>1.0293401578222747</v>
      </c>
      <c r="U4224">
        <f t="shared" si="659"/>
        <v>0.48370425989880605</v>
      </c>
      <c r="Y4224" t="s">
        <v>6705</v>
      </c>
      <c r="Z4224" t="s">
        <v>6706</v>
      </c>
    </row>
    <row r="4225" spans="1:26">
      <c r="A4225" s="4">
        <v>1536200000</v>
      </c>
      <c r="B4225" s="4">
        <v>1495800000</v>
      </c>
      <c r="C4225" s="4">
        <v>1399500000</v>
      </c>
      <c r="E4225" s="6">
        <v>1585900000</v>
      </c>
      <c r="F4225" s="6">
        <v>1613800000</v>
      </c>
      <c r="G4225" s="6">
        <v>1362200000</v>
      </c>
      <c r="I4225" s="8">
        <f t="shared" si="650"/>
        <v>1536498210</v>
      </c>
      <c r="J4225" s="8">
        <f t="shared" si="651"/>
        <v>1496098210</v>
      </c>
      <c r="K4225" s="8">
        <f t="shared" si="652"/>
        <v>1399798210</v>
      </c>
      <c r="L4225" s="1"/>
      <c r="M4225" s="10">
        <f t="shared" si="653"/>
        <v>1586198210</v>
      </c>
      <c r="N4225" s="10">
        <f t="shared" si="654"/>
        <v>1614098210</v>
      </c>
      <c r="O4225" s="10">
        <f t="shared" si="655"/>
        <v>1362498210</v>
      </c>
      <c r="Q4225" s="1">
        <f t="shared" si="656"/>
        <v>1477464876.6666667</v>
      </c>
      <c r="R4225" s="1">
        <f t="shared" si="657"/>
        <v>1520931543.3333333</v>
      </c>
      <c r="T4225" s="1">
        <f t="shared" si="658"/>
        <v>1.0294197631044417</v>
      </c>
      <c r="U4225">
        <f t="shared" si="659"/>
        <v>0.65209589283628488</v>
      </c>
      <c r="Y4225" t="s">
        <v>4941</v>
      </c>
      <c r="Z4225" t="s">
        <v>4942</v>
      </c>
    </row>
    <row r="4226" spans="1:26">
      <c r="A4226" s="4">
        <v>2813800000</v>
      </c>
      <c r="B4226" s="4">
        <v>3251200000</v>
      </c>
      <c r="C4226" s="4">
        <v>3051400000</v>
      </c>
      <c r="E4226" s="6">
        <v>2989000000</v>
      </c>
      <c r="F4226" s="6">
        <v>3163700000</v>
      </c>
      <c r="G4226" s="6">
        <v>3232000000</v>
      </c>
      <c r="I4226" s="8">
        <f t="shared" si="650"/>
        <v>2814098210</v>
      </c>
      <c r="J4226" s="8">
        <f t="shared" si="651"/>
        <v>3251498210</v>
      </c>
      <c r="K4226" s="8">
        <f t="shared" si="652"/>
        <v>3051698210</v>
      </c>
      <c r="L4226" s="1"/>
      <c r="M4226" s="10">
        <f t="shared" si="653"/>
        <v>2989298210</v>
      </c>
      <c r="N4226" s="10">
        <f t="shared" si="654"/>
        <v>3163998210</v>
      </c>
      <c r="O4226" s="10">
        <f t="shared" si="655"/>
        <v>3232298210</v>
      </c>
      <c r="Q4226" s="1">
        <f t="shared" si="656"/>
        <v>3039098210</v>
      </c>
      <c r="R4226" s="1">
        <f t="shared" si="657"/>
        <v>3128531543.3333335</v>
      </c>
      <c r="T4226" s="1">
        <f t="shared" si="658"/>
        <v>1.0294275890917437</v>
      </c>
      <c r="U4226">
        <f t="shared" si="659"/>
        <v>0.57243628543469549</v>
      </c>
      <c r="Y4226" t="s">
        <v>8236</v>
      </c>
      <c r="Z4226" t="s">
        <v>8237</v>
      </c>
    </row>
    <row r="4227" spans="1:26">
      <c r="A4227" s="4">
        <v>1562100000</v>
      </c>
      <c r="B4227" s="4">
        <v>1626300000</v>
      </c>
      <c r="C4227" s="4">
        <v>1363200000</v>
      </c>
      <c r="E4227" s="6">
        <v>1511600000</v>
      </c>
      <c r="F4227" s="6">
        <v>1602600000</v>
      </c>
      <c r="G4227" s="6">
        <v>1571400000</v>
      </c>
      <c r="I4227" s="8">
        <f t="shared" ref="I4227:I4290" si="660">A4227+298210</f>
        <v>1562398210</v>
      </c>
      <c r="J4227" s="8">
        <f t="shared" ref="J4227:J4290" si="661">B4227+298210</f>
        <v>1626598210</v>
      </c>
      <c r="K4227" s="8">
        <f t="shared" ref="K4227:K4290" si="662">C4227+298210</f>
        <v>1363498210</v>
      </c>
      <c r="L4227" s="1"/>
      <c r="M4227" s="10">
        <f t="shared" ref="M4227:M4290" si="663">E4227+298210</f>
        <v>1511898210</v>
      </c>
      <c r="N4227" s="10">
        <f t="shared" ref="N4227:N4290" si="664">F4227+298210</f>
        <v>1602898210</v>
      </c>
      <c r="O4227" s="10">
        <f t="shared" ref="O4227:O4290" si="665">G4227+298210</f>
        <v>1571698210</v>
      </c>
      <c r="Q4227" s="1">
        <f t="shared" ref="Q4227:Q4290" si="666">AVERAGE(I4227:K4227)</f>
        <v>1517498210</v>
      </c>
      <c r="R4227" s="1">
        <f t="shared" ref="R4227:R4290" si="667">AVERAGE(M4227:O4227)</f>
        <v>1562164876.6666667</v>
      </c>
      <c r="T4227" s="1">
        <f t="shared" ref="T4227:T4290" si="668">R4227/Q4227</f>
        <v>1.0294344114360878</v>
      </c>
      <c r="U4227">
        <f t="shared" ref="U4227:U4290" si="669">_xlfn.T.TEST(M4227:O4227, I4227:K4227, 2, 2)</f>
        <v>0.6213659112482347</v>
      </c>
      <c r="Y4227" t="s">
        <v>7602</v>
      </c>
      <c r="Z4227" t="s">
        <v>7603</v>
      </c>
    </row>
    <row r="4228" spans="1:26">
      <c r="A4228" s="4">
        <v>8958300000</v>
      </c>
      <c r="B4228" s="4">
        <v>9348900000</v>
      </c>
      <c r="C4228" s="4">
        <v>9940700000</v>
      </c>
      <c r="E4228" s="6">
        <v>9534401000</v>
      </c>
      <c r="F4228" s="6">
        <v>10040000000</v>
      </c>
      <c r="G4228" s="6">
        <v>9505200000</v>
      </c>
      <c r="I4228" s="8">
        <f t="shared" si="660"/>
        <v>8958598210</v>
      </c>
      <c r="J4228" s="8">
        <f t="shared" si="661"/>
        <v>9349198210</v>
      </c>
      <c r="K4228" s="8">
        <f t="shared" si="662"/>
        <v>9940998210</v>
      </c>
      <c r="L4228" s="1"/>
      <c r="M4228" s="10">
        <f t="shared" si="663"/>
        <v>9534699210</v>
      </c>
      <c r="N4228" s="10">
        <f t="shared" si="664"/>
        <v>10040298210</v>
      </c>
      <c r="O4228" s="10">
        <f t="shared" si="665"/>
        <v>9505498210</v>
      </c>
      <c r="Q4228" s="1">
        <f t="shared" si="666"/>
        <v>9416264876.666666</v>
      </c>
      <c r="R4228" s="1">
        <f t="shared" si="667"/>
        <v>9693498543.333334</v>
      </c>
      <c r="T4228" s="1">
        <f t="shared" si="668"/>
        <v>1.0294419995930284</v>
      </c>
      <c r="U4228">
        <f t="shared" si="669"/>
        <v>0.45343109487595862</v>
      </c>
      <c r="Y4228" t="s">
        <v>11467</v>
      </c>
      <c r="Z4228" t="s">
        <v>11468</v>
      </c>
    </row>
    <row r="4229" spans="1:26">
      <c r="A4229" s="4">
        <v>7544300000</v>
      </c>
      <c r="B4229" s="4">
        <v>8201800000</v>
      </c>
      <c r="C4229" s="4">
        <v>8077100000</v>
      </c>
      <c r="E4229" s="6">
        <v>9096800000</v>
      </c>
      <c r="F4229" s="6">
        <v>7195000000</v>
      </c>
      <c r="G4229" s="6">
        <v>8233300000</v>
      </c>
      <c r="I4229" s="8">
        <f t="shared" si="660"/>
        <v>7544598210</v>
      </c>
      <c r="J4229" s="8">
        <f t="shared" si="661"/>
        <v>8202098210</v>
      </c>
      <c r="K4229" s="8">
        <f t="shared" si="662"/>
        <v>8077398210</v>
      </c>
      <c r="L4229" s="1"/>
      <c r="M4229" s="10">
        <f t="shared" si="663"/>
        <v>9097098210</v>
      </c>
      <c r="N4229" s="10">
        <f t="shared" si="664"/>
        <v>7195298210</v>
      </c>
      <c r="O4229" s="10">
        <f t="shared" si="665"/>
        <v>8233598210</v>
      </c>
      <c r="Q4229" s="1">
        <f t="shared" si="666"/>
        <v>7941364876.666667</v>
      </c>
      <c r="R4229" s="1">
        <f t="shared" si="667"/>
        <v>8175331543.333333</v>
      </c>
      <c r="T4229" s="1">
        <f t="shared" si="668"/>
        <v>1.0294617701491222</v>
      </c>
      <c r="U4229">
        <f t="shared" si="669"/>
        <v>0.70990547070867605</v>
      </c>
      <c r="Y4229" t="s">
        <v>2043</v>
      </c>
      <c r="Z4229" t="s">
        <v>2044</v>
      </c>
    </row>
    <row r="4230" spans="1:26">
      <c r="A4230" s="4">
        <v>336690000</v>
      </c>
      <c r="B4230" s="4">
        <v>293060000</v>
      </c>
      <c r="C4230" s="4">
        <v>311170000</v>
      </c>
      <c r="E4230" s="6">
        <v>305130000</v>
      </c>
      <c r="F4230" s="6">
        <v>306260000</v>
      </c>
      <c r="G4230" s="6">
        <v>357340000</v>
      </c>
      <c r="I4230" s="8">
        <f t="shared" si="660"/>
        <v>336988210</v>
      </c>
      <c r="J4230" s="8">
        <f t="shared" si="661"/>
        <v>293358210</v>
      </c>
      <c r="K4230" s="8">
        <f t="shared" si="662"/>
        <v>311468210</v>
      </c>
      <c r="L4230" s="1"/>
      <c r="M4230" s="10">
        <f t="shared" si="663"/>
        <v>305428210</v>
      </c>
      <c r="N4230" s="10">
        <f t="shared" si="664"/>
        <v>306558210</v>
      </c>
      <c r="O4230" s="10">
        <f t="shared" si="665"/>
        <v>357638210</v>
      </c>
      <c r="Q4230" s="1">
        <f t="shared" si="666"/>
        <v>313938210</v>
      </c>
      <c r="R4230" s="1">
        <f t="shared" si="667"/>
        <v>323208210</v>
      </c>
      <c r="T4230" s="1">
        <f t="shared" si="668"/>
        <v>1.0295281036354256</v>
      </c>
      <c r="U4230">
        <f t="shared" si="669"/>
        <v>0.68679666857039456</v>
      </c>
      <c r="Y4230" t="s">
        <v>8376</v>
      </c>
      <c r="Z4230" t="s">
        <v>8377</v>
      </c>
    </row>
    <row r="4231" spans="1:26">
      <c r="A4231" s="4">
        <v>1240500000</v>
      </c>
      <c r="B4231" s="4">
        <v>1671300000</v>
      </c>
      <c r="C4231" s="4">
        <v>1502700000</v>
      </c>
      <c r="E4231" s="6">
        <v>1443300000</v>
      </c>
      <c r="F4231" s="6">
        <v>1656800000</v>
      </c>
      <c r="G4231" s="6">
        <v>1444800000</v>
      </c>
      <c r="I4231" s="8">
        <f t="shared" si="660"/>
        <v>1240798210</v>
      </c>
      <c r="J4231" s="8">
        <f t="shared" si="661"/>
        <v>1671598210</v>
      </c>
      <c r="K4231" s="8">
        <f t="shared" si="662"/>
        <v>1502998210</v>
      </c>
      <c r="L4231" s="1"/>
      <c r="M4231" s="10">
        <f t="shared" si="663"/>
        <v>1443598210</v>
      </c>
      <c r="N4231" s="10">
        <f t="shared" si="664"/>
        <v>1657098210</v>
      </c>
      <c r="O4231" s="10">
        <f t="shared" si="665"/>
        <v>1445098210</v>
      </c>
      <c r="Q4231" s="1">
        <f t="shared" si="666"/>
        <v>1471798210</v>
      </c>
      <c r="R4231" s="1">
        <f t="shared" si="667"/>
        <v>1515264876.6666667</v>
      </c>
      <c r="T4231" s="1">
        <f t="shared" si="668"/>
        <v>1.0295330340608764</v>
      </c>
      <c r="U4231">
        <f t="shared" si="669"/>
        <v>0.77782073077011415</v>
      </c>
      <c r="Y4231" t="s">
        <v>11553</v>
      </c>
      <c r="Z4231" t="s">
        <v>11554</v>
      </c>
    </row>
    <row r="4232" spans="1:26">
      <c r="A4232" s="4">
        <v>6892400000</v>
      </c>
      <c r="B4232" s="4">
        <v>7112100000</v>
      </c>
      <c r="C4232" s="4">
        <v>7640800000</v>
      </c>
      <c r="E4232" s="6">
        <v>7185000000</v>
      </c>
      <c r="F4232" s="6">
        <v>7911900000</v>
      </c>
      <c r="G4232" s="6">
        <v>7189600000</v>
      </c>
      <c r="I4232" s="8">
        <f t="shared" si="660"/>
        <v>6892698210</v>
      </c>
      <c r="J4232" s="8">
        <f t="shared" si="661"/>
        <v>7112398210</v>
      </c>
      <c r="K4232" s="8">
        <f t="shared" si="662"/>
        <v>7641098210</v>
      </c>
      <c r="L4232" s="1"/>
      <c r="M4232" s="10">
        <f t="shared" si="663"/>
        <v>7185298210</v>
      </c>
      <c r="N4232" s="10">
        <f t="shared" si="664"/>
        <v>7912198210</v>
      </c>
      <c r="O4232" s="10">
        <f t="shared" si="665"/>
        <v>7189898210</v>
      </c>
      <c r="Q4232" s="1">
        <f t="shared" si="666"/>
        <v>7215398210</v>
      </c>
      <c r="R4232" s="1">
        <f t="shared" si="667"/>
        <v>7429131543.333333</v>
      </c>
      <c r="T4232" s="1">
        <f t="shared" si="668"/>
        <v>1.0296218347363164</v>
      </c>
      <c r="U4232">
        <f t="shared" si="669"/>
        <v>0.55033426366791272</v>
      </c>
      <c r="Y4232" t="s">
        <v>12558</v>
      </c>
      <c r="Z4232" t="s">
        <v>12559</v>
      </c>
    </row>
    <row r="4233" spans="1:26">
      <c r="A4233" s="4">
        <v>1076700000</v>
      </c>
      <c r="B4233" s="4">
        <v>1019700000</v>
      </c>
      <c r="C4233" s="4">
        <v>1076700000</v>
      </c>
      <c r="E4233" s="6">
        <v>1068800000</v>
      </c>
      <c r="F4233" s="6">
        <v>1127300000</v>
      </c>
      <c r="G4233" s="6">
        <v>1071700000</v>
      </c>
      <c r="I4233" s="8">
        <f t="shared" si="660"/>
        <v>1076998210</v>
      </c>
      <c r="J4233" s="8">
        <f t="shared" si="661"/>
        <v>1019998210</v>
      </c>
      <c r="K4233" s="8">
        <f t="shared" si="662"/>
        <v>1076998210</v>
      </c>
      <c r="L4233" s="1"/>
      <c r="M4233" s="10">
        <f t="shared" si="663"/>
        <v>1069098210</v>
      </c>
      <c r="N4233" s="10">
        <f t="shared" si="664"/>
        <v>1127598210</v>
      </c>
      <c r="O4233" s="10">
        <f t="shared" si="665"/>
        <v>1071998210</v>
      </c>
      <c r="Q4233" s="1">
        <f t="shared" si="666"/>
        <v>1057998210</v>
      </c>
      <c r="R4233" s="1">
        <f t="shared" si="667"/>
        <v>1089564876.6666667</v>
      </c>
      <c r="T4233" s="1">
        <f t="shared" si="668"/>
        <v>1.0298362193511337</v>
      </c>
      <c r="U4233">
        <f t="shared" si="669"/>
        <v>0.30562757176121302</v>
      </c>
      <c r="Y4233" t="s">
        <v>10703</v>
      </c>
      <c r="Z4233" t="s">
        <v>10704</v>
      </c>
    </row>
    <row r="4234" spans="1:26">
      <c r="A4234" s="4">
        <v>201100000</v>
      </c>
      <c r="B4234" s="4">
        <v>167850000</v>
      </c>
      <c r="C4234" s="4">
        <v>160330000</v>
      </c>
      <c r="E4234" s="6">
        <v>176590000</v>
      </c>
      <c r="F4234" s="6">
        <v>209940000</v>
      </c>
      <c r="G4234" s="6">
        <v>158610000</v>
      </c>
      <c r="I4234" s="8">
        <f t="shared" si="660"/>
        <v>201398210</v>
      </c>
      <c r="J4234" s="8">
        <f t="shared" si="661"/>
        <v>168148210</v>
      </c>
      <c r="K4234" s="8">
        <f t="shared" si="662"/>
        <v>160628210</v>
      </c>
      <c r="L4234" s="1"/>
      <c r="M4234" s="10">
        <f t="shared" si="663"/>
        <v>176888210</v>
      </c>
      <c r="N4234" s="10">
        <f t="shared" si="664"/>
        <v>210238210</v>
      </c>
      <c r="O4234" s="10">
        <f t="shared" si="665"/>
        <v>158908210</v>
      </c>
      <c r="Q4234" s="1">
        <f t="shared" si="666"/>
        <v>176724876.66666666</v>
      </c>
      <c r="R4234" s="1">
        <f t="shared" si="667"/>
        <v>182011543.33333334</v>
      </c>
      <c r="T4234" s="1">
        <f t="shared" si="668"/>
        <v>1.0299146716997758</v>
      </c>
      <c r="U4234">
        <f t="shared" si="669"/>
        <v>0.80042832600417546</v>
      </c>
    </row>
    <row r="4235" spans="1:26">
      <c r="A4235" s="4">
        <v>42179000</v>
      </c>
      <c r="B4235" s="4">
        <v>45206000</v>
      </c>
      <c r="C4235" s="4">
        <v>81428000</v>
      </c>
      <c r="E4235" s="6">
        <v>61258000</v>
      </c>
      <c r="F4235" s="6">
        <v>55546000</v>
      </c>
      <c r="G4235" s="6">
        <v>57115000</v>
      </c>
      <c r="I4235" s="8">
        <f t="shared" si="660"/>
        <v>42477210</v>
      </c>
      <c r="J4235" s="8">
        <f t="shared" si="661"/>
        <v>45504210</v>
      </c>
      <c r="K4235" s="8">
        <f t="shared" si="662"/>
        <v>81726210</v>
      </c>
      <c r="L4235" s="1"/>
      <c r="M4235" s="10">
        <f t="shared" si="663"/>
        <v>61556210</v>
      </c>
      <c r="N4235" s="10">
        <f t="shared" si="664"/>
        <v>55844210</v>
      </c>
      <c r="O4235" s="10">
        <f t="shared" si="665"/>
        <v>57413210</v>
      </c>
      <c r="Q4235" s="1">
        <f t="shared" si="666"/>
        <v>56569210</v>
      </c>
      <c r="R4235" s="1">
        <f t="shared" si="667"/>
        <v>58271210</v>
      </c>
      <c r="T4235" s="1">
        <f t="shared" si="668"/>
        <v>1.0300870385144145</v>
      </c>
      <c r="U4235">
        <f t="shared" si="669"/>
        <v>0.90004539228484637</v>
      </c>
      <c r="Y4235" t="s">
        <v>7318</v>
      </c>
      <c r="Z4235" t="s">
        <v>7319</v>
      </c>
    </row>
    <row r="4236" spans="1:26">
      <c r="A4236" s="4">
        <v>2844300000</v>
      </c>
      <c r="B4236" s="4">
        <v>2922300000</v>
      </c>
      <c r="C4236" s="4">
        <v>2768700000</v>
      </c>
      <c r="E4236" s="6">
        <v>2919300000</v>
      </c>
      <c r="F4236" s="6">
        <v>2947700000</v>
      </c>
      <c r="G4236" s="6">
        <v>2925900000</v>
      </c>
      <c r="I4236" s="8">
        <f t="shared" si="660"/>
        <v>2844598210</v>
      </c>
      <c r="J4236" s="8">
        <f t="shared" si="661"/>
        <v>2922598210</v>
      </c>
      <c r="K4236" s="8">
        <f t="shared" si="662"/>
        <v>2768998210</v>
      </c>
      <c r="L4236" s="1"/>
      <c r="M4236" s="10">
        <f t="shared" si="663"/>
        <v>2919598210</v>
      </c>
      <c r="N4236" s="10">
        <f t="shared" si="664"/>
        <v>2947998210</v>
      </c>
      <c r="O4236" s="10">
        <f t="shared" si="665"/>
        <v>2926198210</v>
      </c>
      <c r="Q4236" s="1">
        <f t="shared" si="666"/>
        <v>2845398210</v>
      </c>
      <c r="R4236" s="1">
        <f t="shared" si="667"/>
        <v>2931264876.6666665</v>
      </c>
      <c r="T4236" s="1">
        <f t="shared" si="668"/>
        <v>1.0301773812765092</v>
      </c>
      <c r="U4236">
        <f t="shared" si="669"/>
        <v>0.1300617127965803</v>
      </c>
      <c r="Y4236" t="s">
        <v>5150</v>
      </c>
      <c r="Z4236" t="s">
        <v>5151</v>
      </c>
    </row>
    <row r="4237" spans="1:26">
      <c r="A4237" s="4">
        <v>194780000</v>
      </c>
      <c r="B4237" s="4">
        <v>137110000</v>
      </c>
      <c r="C4237" s="4">
        <v>192740000</v>
      </c>
      <c r="E4237" s="6">
        <v>202370000</v>
      </c>
      <c r="F4237" s="6">
        <v>206940000</v>
      </c>
      <c r="G4237" s="6">
        <v>131210000</v>
      </c>
      <c r="I4237" s="8">
        <f t="shared" si="660"/>
        <v>195078210</v>
      </c>
      <c r="J4237" s="8">
        <f t="shared" si="661"/>
        <v>137408210</v>
      </c>
      <c r="K4237" s="8">
        <f t="shared" si="662"/>
        <v>193038210</v>
      </c>
      <c r="L4237" s="1"/>
      <c r="M4237" s="10">
        <f t="shared" si="663"/>
        <v>202668210</v>
      </c>
      <c r="N4237" s="10">
        <f t="shared" si="664"/>
        <v>207238210</v>
      </c>
      <c r="O4237" s="10">
        <f t="shared" si="665"/>
        <v>131508210</v>
      </c>
      <c r="Q4237" s="1">
        <f t="shared" si="666"/>
        <v>175174876.66666666</v>
      </c>
      <c r="R4237" s="1">
        <f t="shared" si="667"/>
        <v>180471543.33333334</v>
      </c>
      <c r="T4237" s="1">
        <f t="shared" si="668"/>
        <v>1.0302364515246414</v>
      </c>
      <c r="U4237">
        <f t="shared" si="669"/>
        <v>0.87243269243146515</v>
      </c>
      <c r="Y4237" t="s">
        <v>12791</v>
      </c>
      <c r="Z4237" t="s">
        <v>12792</v>
      </c>
    </row>
    <row r="4238" spans="1:26">
      <c r="A4238" s="4">
        <v>270210000</v>
      </c>
      <c r="B4238" s="4">
        <v>269230000</v>
      </c>
      <c r="C4238" s="4">
        <v>297380000</v>
      </c>
      <c r="E4238" s="6">
        <v>241960000</v>
      </c>
      <c r="F4238" s="6">
        <v>324370000</v>
      </c>
      <c r="G4238" s="6">
        <v>295830000</v>
      </c>
      <c r="I4238" s="8">
        <f t="shared" si="660"/>
        <v>270508210</v>
      </c>
      <c r="J4238" s="8">
        <f t="shared" si="661"/>
        <v>269528210</v>
      </c>
      <c r="K4238" s="8">
        <f t="shared" si="662"/>
        <v>297678210</v>
      </c>
      <c r="L4238" s="1"/>
      <c r="M4238" s="10">
        <f t="shared" si="663"/>
        <v>242258210</v>
      </c>
      <c r="N4238" s="10">
        <f t="shared" si="664"/>
        <v>324668210</v>
      </c>
      <c r="O4238" s="10">
        <f t="shared" si="665"/>
        <v>296128210</v>
      </c>
      <c r="Q4238" s="1">
        <f t="shared" si="666"/>
        <v>279238210</v>
      </c>
      <c r="R4238" s="1">
        <f t="shared" si="667"/>
        <v>287684876.66666669</v>
      </c>
      <c r="T4238" s="1">
        <f t="shared" si="668"/>
        <v>1.0302489643758521</v>
      </c>
      <c r="U4238">
        <f t="shared" si="669"/>
        <v>0.76034464203650121</v>
      </c>
      <c r="Y4238" t="s">
        <v>8137</v>
      </c>
      <c r="Z4238" t="s">
        <v>8138</v>
      </c>
    </row>
    <row r="4239" spans="1:26">
      <c r="A4239" s="4">
        <v>411620000</v>
      </c>
      <c r="B4239" s="4">
        <v>484880000</v>
      </c>
      <c r="C4239" s="4">
        <v>463680000</v>
      </c>
      <c r="E4239" s="6">
        <v>480430000</v>
      </c>
      <c r="F4239" s="6">
        <v>430010000</v>
      </c>
      <c r="G4239" s="6">
        <v>490920000</v>
      </c>
      <c r="I4239" s="8">
        <f t="shared" si="660"/>
        <v>411918210</v>
      </c>
      <c r="J4239" s="8">
        <f t="shared" si="661"/>
        <v>485178210</v>
      </c>
      <c r="K4239" s="8">
        <f t="shared" si="662"/>
        <v>463978210</v>
      </c>
      <c r="L4239" s="1"/>
      <c r="M4239" s="10">
        <f t="shared" si="663"/>
        <v>480728210</v>
      </c>
      <c r="N4239" s="10">
        <f t="shared" si="664"/>
        <v>430308210</v>
      </c>
      <c r="O4239" s="10">
        <f t="shared" si="665"/>
        <v>491218210</v>
      </c>
      <c r="Q4239" s="1">
        <f t="shared" si="666"/>
        <v>453691543.33333331</v>
      </c>
      <c r="R4239" s="1">
        <f t="shared" si="667"/>
        <v>467418210</v>
      </c>
      <c r="T4239" s="1">
        <f t="shared" si="668"/>
        <v>1.0302555047991748</v>
      </c>
      <c r="U4239">
        <f t="shared" si="669"/>
        <v>0.65807338933653892</v>
      </c>
      <c r="Y4239" t="s">
        <v>8178</v>
      </c>
      <c r="Z4239" t="s">
        <v>8179</v>
      </c>
    </row>
    <row r="4240" spans="1:26">
      <c r="A4240" s="4">
        <v>861910000</v>
      </c>
      <c r="B4240" s="4">
        <v>1016300000</v>
      </c>
      <c r="C4240" s="4">
        <v>959890000</v>
      </c>
      <c r="E4240" s="6">
        <v>897590000</v>
      </c>
      <c r="F4240" s="6">
        <v>997800000</v>
      </c>
      <c r="G4240" s="6">
        <v>1028700000</v>
      </c>
      <c r="I4240" s="8">
        <f t="shared" si="660"/>
        <v>862208210</v>
      </c>
      <c r="J4240" s="8">
        <f t="shared" si="661"/>
        <v>1016598210</v>
      </c>
      <c r="K4240" s="8">
        <f t="shared" si="662"/>
        <v>960188210</v>
      </c>
      <c r="L4240" s="1"/>
      <c r="M4240" s="10">
        <f t="shared" si="663"/>
        <v>897888210</v>
      </c>
      <c r="N4240" s="10">
        <f t="shared" si="664"/>
        <v>998098210</v>
      </c>
      <c r="O4240" s="10">
        <f t="shared" si="665"/>
        <v>1028998210</v>
      </c>
      <c r="Q4240" s="1">
        <f t="shared" si="666"/>
        <v>946331543.33333337</v>
      </c>
      <c r="R4240" s="1">
        <f t="shared" si="667"/>
        <v>974994876.66666663</v>
      </c>
      <c r="T4240" s="1">
        <f t="shared" si="668"/>
        <v>1.0302888913882868</v>
      </c>
      <c r="U4240">
        <f t="shared" si="669"/>
        <v>0.65779410045104636</v>
      </c>
      <c r="Y4240" t="s">
        <v>9934</v>
      </c>
      <c r="Z4240" t="s">
        <v>9935</v>
      </c>
    </row>
    <row r="4241" spans="1:26">
      <c r="A4241" s="4">
        <v>2971900000</v>
      </c>
      <c r="B4241" s="4">
        <v>2908900000</v>
      </c>
      <c r="C4241" s="4">
        <v>3087600000</v>
      </c>
      <c r="E4241" s="6">
        <v>2614100000</v>
      </c>
      <c r="F4241" s="6">
        <v>3573700000</v>
      </c>
      <c r="G4241" s="6">
        <v>3052400000</v>
      </c>
      <c r="I4241" s="8">
        <f t="shared" si="660"/>
        <v>2972198210</v>
      </c>
      <c r="J4241" s="8">
        <f t="shared" si="661"/>
        <v>2909198210</v>
      </c>
      <c r="K4241" s="8">
        <f t="shared" si="662"/>
        <v>3087898210</v>
      </c>
      <c r="L4241" s="1"/>
      <c r="M4241" s="10">
        <f t="shared" si="663"/>
        <v>2614398210</v>
      </c>
      <c r="N4241" s="10">
        <f t="shared" si="664"/>
        <v>3573998210</v>
      </c>
      <c r="O4241" s="10">
        <f t="shared" si="665"/>
        <v>3052698210</v>
      </c>
      <c r="Q4241" s="1">
        <f t="shared" si="666"/>
        <v>2989764876.6666665</v>
      </c>
      <c r="R4241" s="1">
        <f t="shared" si="667"/>
        <v>3080364876.6666665</v>
      </c>
      <c r="T4241" s="1">
        <f t="shared" si="668"/>
        <v>1.0303033862987283</v>
      </c>
      <c r="U4241">
        <f t="shared" si="669"/>
        <v>0.76428857621057211</v>
      </c>
      <c r="Y4241" t="s">
        <v>39</v>
      </c>
      <c r="Z4241" t="s">
        <v>40</v>
      </c>
    </row>
    <row r="4242" spans="1:26">
      <c r="A4242" s="4">
        <v>420690000</v>
      </c>
      <c r="B4242" s="4">
        <v>359000000</v>
      </c>
      <c r="C4242" s="4">
        <v>303730000</v>
      </c>
      <c r="E4242" s="6">
        <v>295790000</v>
      </c>
      <c r="F4242" s="6">
        <v>430860000</v>
      </c>
      <c r="G4242" s="6">
        <v>389740000</v>
      </c>
      <c r="I4242" s="8">
        <f t="shared" si="660"/>
        <v>420988210</v>
      </c>
      <c r="J4242" s="8">
        <f t="shared" si="661"/>
        <v>359298210</v>
      </c>
      <c r="K4242" s="8">
        <f t="shared" si="662"/>
        <v>304028210</v>
      </c>
      <c r="L4242" s="1"/>
      <c r="M4242" s="10">
        <f t="shared" si="663"/>
        <v>296088210</v>
      </c>
      <c r="N4242" s="10">
        <f t="shared" si="664"/>
        <v>431158210</v>
      </c>
      <c r="O4242" s="10">
        <f t="shared" si="665"/>
        <v>390038210</v>
      </c>
      <c r="Q4242" s="1">
        <f t="shared" si="666"/>
        <v>361438210</v>
      </c>
      <c r="R4242" s="1">
        <f t="shared" si="667"/>
        <v>372428210</v>
      </c>
      <c r="T4242" s="1">
        <f t="shared" si="668"/>
        <v>1.0304063037496782</v>
      </c>
      <c r="U4242">
        <f t="shared" si="669"/>
        <v>0.8439358101027381</v>
      </c>
      <c r="Y4242" t="s">
        <v>10443</v>
      </c>
      <c r="Z4242" t="s">
        <v>10444</v>
      </c>
    </row>
    <row r="4243" spans="1:26">
      <c r="A4243" s="4">
        <v>845070000</v>
      </c>
      <c r="B4243" s="4">
        <v>882290000</v>
      </c>
      <c r="C4243" s="4">
        <v>840890000</v>
      </c>
      <c r="E4243" s="6">
        <v>880290000</v>
      </c>
      <c r="F4243" s="6">
        <v>856740000</v>
      </c>
      <c r="G4243" s="6">
        <v>909600000</v>
      </c>
      <c r="I4243" s="8">
        <f t="shared" si="660"/>
        <v>845368210</v>
      </c>
      <c r="J4243" s="8">
        <f t="shared" si="661"/>
        <v>882588210</v>
      </c>
      <c r="K4243" s="8">
        <f t="shared" si="662"/>
        <v>841188210</v>
      </c>
      <c r="L4243" s="1"/>
      <c r="M4243" s="10">
        <f t="shared" si="663"/>
        <v>880588210</v>
      </c>
      <c r="N4243" s="10">
        <f t="shared" si="664"/>
        <v>857038210</v>
      </c>
      <c r="O4243" s="10">
        <f t="shared" si="665"/>
        <v>909898210</v>
      </c>
      <c r="Q4243" s="1">
        <f t="shared" si="666"/>
        <v>856381543.33333337</v>
      </c>
      <c r="R4243" s="1">
        <f t="shared" si="667"/>
        <v>882508210</v>
      </c>
      <c r="T4243" s="1">
        <f t="shared" si="668"/>
        <v>1.0305082084849384</v>
      </c>
      <c r="U4243">
        <f t="shared" si="669"/>
        <v>0.26495583697760089</v>
      </c>
      <c r="Y4243" t="s">
        <v>8238</v>
      </c>
      <c r="Z4243" t="s">
        <v>8239</v>
      </c>
    </row>
    <row r="4244" spans="1:26">
      <c r="A4244" s="4">
        <v>3795300000</v>
      </c>
      <c r="B4244" s="4">
        <v>3491700000</v>
      </c>
      <c r="C4244" s="4">
        <v>3448500000</v>
      </c>
      <c r="E4244" s="6">
        <v>3361000000</v>
      </c>
      <c r="F4244" s="6">
        <v>3785600000</v>
      </c>
      <c r="G4244" s="6">
        <v>3916500000</v>
      </c>
      <c r="I4244" s="8">
        <f t="shared" si="660"/>
        <v>3795598210</v>
      </c>
      <c r="J4244" s="8">
        <f t="shared" si="661"/>
        <v>3491998210</v>
      </c>
      <c r="K4244" s="8">
        <f t="shared" si="662"/>
        <v>3448798210</v>
      </c>
      <c r="L4244" s="1"/>
      <c r="M4244" s="10">
        <f t="shared" si="663"/>
        <v>3361298210</v>
      </c>
      <c r="N4244" s="10">
        <f t="shared" si="664"/>
        <v>3785898210</v>
      </c>
      <c r="O4244" s="10">
        <f t="shared" si="665"/>
        <v>3916798210</v>
      </c>
      <c r="Q4244" s="1">
        <f t="shared" si="666"/>
        <v>3578798210</v>
      </c>
      <c r="R4244" s="1">
        <f t="shared" si="667"/>
        <v>3687998210</v>
      </c>
      <c r="T4244" s="1">
        <f t="shared" si="668"/>
        <v>1.0305130363860331</v>
      </c>
      <c r="U4244">
        <f t="shared" si="669"/>
        <v>0.6141634945806691</v>
      </c>
      <c r="Y4244" t="s">
        <v>7163</v>
      </c>
      <c r="Z4244" t="s">
        <v>7164</v>
      </c>
    </row>
    <row r="4245" spans="1:26">
      <c r="A4245" s="4">
        <v>5465200000</v>
      </c>
      <c r="B4245" s="4">
        <v>4806400000</v>
      </c>
      <c r="C4245" s="4">
        <v>4660600000</v>
      </c>
      <c r="E4245" s="6">
        <v>5699100000</v>
      </c>
      <c r="F4245" s="6">
        <v>4614500000</v>
      </c>
      <c r="G4245" s="6">
        <v>5074500000</v>
      </c>
      <c r="I4245" s="8">
        <f t="shared" si="660"/>
        <v>5465498210</v>
      </c>
      <c r="J4245" s="8">
        <f t="shared" si="661"/>
        <v>4806698210</v>
      </c>
      <c r="K4245" s="8">
        <f t="shared" si="662"/>
        <v>4660898210</v>
      </c>
      <c r="L4245" s="1"/>
      <c r="M4245" s="10">
        <f t="shared" si="663"/>
        <v>5699398210</v>
      </c>
      <c r="N4245" s="10">
        <f t="shared" si="664"/>
        <v>4614798210</v>
      </c>
      <c r="O4245" s="10">
        <f t="shared" si="665"/>
        <v>5074798210</v>
      </c>
      <c r="Q4245" s="1">
        <f t="shared" si="666"/>
        <v>4977698210</v>
      </c>
      <c r="R4245" s="1">
        <f t="shared" si="667"/>
        <v>5129664876.666667</v>
      </c>
      <c r="T4245" s="1">
        <f t="shared" si="668"/>
        <v>1.0305295058590278</v>
      </c>
      <c r="U4245">
        <f t="shared" si="669"/>
        <v>0.72335149395688458</v>
      </c>
      <c r="Y4245" t="s">
        <v>5737</v>
      </c>
      <c r="Z4245" t="s">
        <v>5738</v>
      </c>
    </row>
    <row r="4246" spans="1:26">
      <c r="A4246" s="4">
        <v>41564000</v>
      </c>
      <c r="B4246" s="4">
        <v>37931000</v>
      </c>
      <c r="C4246" s="4">
        <v>42391000</v>
      </c>
      <c r="E4246" s="6">
        <v>41416000</v>
      </c>
      <c r="F4246" s="6">
        <v>40941000</v>
      </c>
      <c r="G4246" s="6">
        <v>43314000</v>
      </c>
      <c r="I4246" s="8">
        <f t="shared" si="660"/>
        <v>41862210</v>
      </c>
      <c r="J4246" s="8">
        <f t="shared" si="661"/>
        <v>38229210</v>
      </c>
      <c r="K4246" s="8">
        <f t="shared" si="662"/>
        <v>42689210</v>
      </c>
      <c r="L4246" s="1"/>
      <c r="M4246" s="10">
        <f t="shared" si="663"/>
        <v>41714210</v>
      </c>
      <c r="N4246" s="10">
        <f t="shared" si="664"/>
        <v>41239210</v>
      </c>
      <c r="O4246" s="10">
        <f t="shared" si="665"/>
        <v>43612210</v>
      </c>
      <c r="Q4246" s="1">
        <f t="shared" si="666"/>
        <v>40926876.666666664</v>
      </c>
      <c r="R4246" s="1">
        <f t="shared" si="667"/>
        <v>42188543.333333336</v>
      </c>
      <c r="T4246" s="1">
        <f t="shared" si="668"/>
        <v>1.0308273381558639</v>
      </c>
      <c r="U4246">
        <f t="shared" si="669"/>
        <v>0.4612808192044579</v>
      </c>
      <c r="Y4246" t="s">
        <v>2569</v>
      </c>
      <c r="Z4246" t="s">
        <v>2570</v>
      </c>
    </row>
    <row r="4247" spans="1:26">
      <c r="A4247" s="4">
        <v>170960000</v>
      </c>
      <c r="B4247" s="4">
        <v>196230000</v>
      </c>
      <c r="C4247" s="4">
        <v>193880000</v>
      </c>
      <c r="E4247" s="6">
        <v>198130000</v>
      </c>
      <c r="F4247" s="6">
        <v>190150000</v>
      </c>
      <c r="G4247" s="6">
        <v>190120000</v>
      </c>
      <c r="I4247" s="8">
        <f t="shared" si="660"/>
        <v>171258210</v>
      </c>
      <c r="J4247" s="8">
        <f t="shared" si="661"/>
        <v>196528210</v>
      </c>
      <c r="K4247" s="8">
        <f t="shared" si="662"/>
        <v>194178210</v>
      </c>
      <c r="L4247" s="1"/>
      <c r="M4247" s="10">
        <f t="shared" si="663"/>
        <v>198428210</v>
      </c>
      <c r="N4247" s="10">
        <f t="shared" si="664"/>
        <v>190448210</v>
      </c>
      <c r="O4247" s="10">
        <f t="shared" si="665"/>
        <v>190418210</v>
      </c>
      <c r="Q4247" s="1">
        <f t="shared" si="666"/>
        <v>187321543.33333334</v>
      </c>
      <c r="R4247" s="1">
        <f t="shared" si="667"/>
        <v>193098210</v>
      </c>
      <c r="T4247" s="1">
        <f t="shared" si="668"/>
        <v>1.0308382397660862</v>
      </c>
      <c r="U4247">
        <f t="shared" si="669"/>
        <v>0.5335642572973841</v>
      </c>
      <c r="Y4247" t="s">
        <v>9165</v>
      </c>
      <c r="Z4247" t="s">
        <v>9166</v>
      </c>
    </row>
    <row r="4248" spans="1:26">
      <c r="A4248" s="4">
        <v>3887700000</v>
      </c>
      <c r="B4248" s="4">
        <v>4119600000</v>
      </c>
      <c r="C4248" s="4">
        <v>3557600000</v>
      </c>
      <c r="E4248" s="6">
        <v>4116000000</v>
      </c>
      <c r="F4248" s="6">
        <v>4271000000</v>
      </c>
      <c r="G4248" s="6">
        <v>3535000000</v>
      </c>
      <c r="I4248" s="8">
        <f t="shared" si="660"/>
        <v>3887998210</v>
      </c>
      <c r="J4248" s="8">
        <f t="shared" si="661"/>
        <v>4119898210</v>
      </c>
      <c r="K4248" s="8">
        <f t="shared" si="662"/>
        <v>3557898210</v>
      </c>
      <c r="L4248" s="1"/>
      <c r="M4248" s="10">
        <f t="shared" si="663"/>
        <v>4116298210</v>
      </c>
      <c r="N4248" s="10">
        <f t="shared" si="664"/>
        <v>4271298210</v>
      </c>
      <c r="O4248" s="10">
        <f t="shared" si="665"/>
        <v>3535298210</v>
      </c>
      <c r="Q4248" s="1">
        <f t="shared" si="666"/>
        <v>3855264876.6666665</v>
      </c>
      <c r="R4248" s="1">
        <f t="shared" si="667"/>
        <v>3974298210</v>
      </c>
      <c r="T4248" s="1">
        <f t="shared" si="668"/>
        <v>1.0308755266217278</v>
      </c>
      <c r="U4248">
        <f t="shared" si="669"/>
        <v>0.68961177420364406</v>
      </c>
      <c r="Y4248" t="s">
        <v>12663</v>
      </c>
      <c r="Z4248" t="s">
        <v>12664</v>
      </c>
    </row>
    <row r="4249" spans="1:26">
      <c r="A4249" s="4">
        <v>5431800000</v>
      </c>
      <c r="B4249" s="4">
        <v>6655000000</v>
      </c>
      <c r="C4249" s="4">
        <v>5436300000</v>
      </c>
      <c r="E4249" s="6">
        <v>6486800000</v>
      </c>
      <c r="F4249" s="6">
        <v>5200100000</v>
      </c>
      <c r="G4249" s="6">
        <v>6378400000</v>
      </c>
      <c r="I4249" s="8">
        <f t="shared" si="660"/>
        <v>5432098210</v>
      </c>
      <c r="J4249" s="8">
        <f t="shared" si="661"/>
        <v>6655298210</v>
      </c>
      <c r="K4249" s="8">
        <f t="shared" si="662"/>
        <v>5436598210</v>
      </c>
      <c r="L4249" s="1"/>
      <c r="M4249" s="10">
        <f t="shared" si="663"/>
        <v>6487098210</v>
      </c>
      <c r="N4249" s="10">
        <f t="shared" si="664"/>
        <v>5200398210</v>
      </c>
      <c r="O4249" s="10">
        <f t="shared" si="665"/>
        <v>6378698210</v>
      </c>
      <c r="Q4249" s="1">
        <f t="shared" si="666"/>
        <v>5841331543.333333</v>
      </c>
      <c r="R4249" s="1">
        <f t="shared" si="667"/>
        <v>6022064876.666667</v>
      </c>
      <c r="T4249" s="1">
        <f t="shared" si="668"/>
        <v>1.0309404340418931</v>
      </c>
      <c r="U4249">
        <f t="shared" si="669"/>
        <v>0.77057563340256507</v>
      </c>
      <c r="Y4249" t="s">
        <v>4290</v>
      </c>
      <c r="Z4249" t="s">
        <v>4291</v>
      </c>
    </row>
    <row r="4250" spans="1:26">
      <c r="A4250" s="4">
        <v>17385000000</v>
      </c>
      <c r="B4250" s="4">
        <v>16533000000</v>
      </c>
      <c r="C4250" s="4">
        <v>16819000000</v>
      </c>
      <c r="E4250" s="6">
        <v>16835000000</v>
      </c>
      <c r="F4250" s="6">
        <v>17506000000</v>
      </c>
      <c r="G4250" s="6">
        <v>17968000000</v>
      </c>
      <c r="I4250" s="8">
        <f t="shared" si="660"/>
        <v>17385298210</v>
      </c>
      <c r="J4250" s="8">
        <f t="shared" si="661"/>
        <v>16533298210</v>
      </c>
      <c r="K4250" s="8">
        <f t="shared" si="662"/>
        <v>16819298210</v>
      </c>
      <c r="L4250" s="1"/>
      <c r="M4250" s="10">
        <f t="shared" si="663"/>
        <v>16835298210</v>
      </c>
      <c r="N4250" s="10">
        <f t="shared" si="664"/>
        <v>17506298210</v>
      </c>
      <c r="O4250" s="10">
        <f t="shared" si="665"/>
        <v>17968298210</v>
      </c>
      <c r="Q4250" s="1">
        <f t="shared" si="666"/>
        <v>16912631543.333334</v>
      </c>
      <c r="R4250" s="1">
        <f t="shared" si="667"/>
        <v>17436631543.333332</v>
      </c>
      <c r="T4250" s="1">
        <f t="shared" si="668"/>
        <v>1.0309827597590246</v>
      </c>
      <c r="U4250">
        <f t="shared" si="669"/>
        <v>0.27367786775383973</v>
      </c>
      <c r="Y4250" t="s">
        <v>7594</v>
      </c>
      <c r="Z4250" t="s">
        <v>7595</v>
      </c>
    </row>
    <row r="4251" spans="1:26">
      <c r="A4251" s="4">
        <v>9127400000</v>
      </c>
      <c r="B4251" s="4">
        <v>10184000000</v>
      </c>
      <c r="C4251" s="4">
        <v>8954200000</v>
      </c>
      <c r="E4251" s="6">
        <v>9381700000</v>
      </c>
      <c r="F4251" s="6">
        <v>9316700000</v>
      </c>
      <c r="G4251" s="6">
        <v>10444000000</v>
      </c>
      <c r="I4251" s="8">
        <f t="shared" si="660"/>
        <v>9127698210</v>
      </c>
      <c r="J4251" s="8">
        <f t="shared" si="661"/>
        <v>10184298210</v>
      </c>
      <c r="K4251" s="8">
        <f t="shared" si="662"/>
        <v>8954498210</v>
      </c>
      <c r="L4251" s="1"/>
      <c r="M4251" s="10">
        <f t="shared" si="663"/>
        <v>9381998210</v>
      </c>
      <c r="N4251" s="10">
        <f t="shared" si="664"/>
        <v>9316998210</v>
      </c>
      <c r="O4251" s="10">
        <f t="shared" si="665"/>
        <v>10444298210</v>
      </c>
      <c r="Q4251" s="1">
        <f t="shared" si="666"/>
        <v>9422164876.666666</v>
      </c>
      <c r="R4251" s="1">
        <f t="shared" si="667"/>
        <v>9714431543.333334</v>
      </c>
      <c r="T4251" s="1">
        <f t="shared" si="668"/>
        <v>1.0310190567127993</v>
      </c>
      <c r="U4251">
        <f t="shared" si="669"/>
        <v>0.61089113720100707</v>
      </c>
      <c r="Y4251" t="s">
        <v>7276</v>
      </c>
      <c r="Z4251" t="s">
        <v>7277</v>
      </c>
    </row>
    <row r="4252" spans="1:26">
      <c r="A4252" s="4">
        <v>149510000</v>
      </c>
      <c r="B4252" s="4">
        <v>124050000</v>
      </c>
      <c r="C4252" s="4">
        <v>112460000</v>
      </c>
      <c r="E4252" s="6">
        <v>139700000</v>
      </c>
      <c r="F4252" s="6">
        <v>123570000</v>
      </c>
      <c r="G4252" s="6">
        <v>134770000</v>
      </c>
      <c r="I4252" s="8">
        <f t="shared" si="660"/>
        <v>149808210</v>
      </c>
      <c r="J4252" s="8">
        <f t="shared" si="661"/>
        <v>124348210</v>
      </c>
      <c r="K4252" s="8">
        <f t="shared" si="662"/>
        <v>112758210</v>
      </c>
      <c r="L4252" s="1"/>
      <c r="M4252" s="10">
        <f t="shared" si="663"/>
        <v>139998210</v>
      </c>
      <c r="N4252" s="10">
        <f t="shared" si="664"/>
        <v>123868210</v>
      </c>
      <c r="O4252" s="10">
        <f t="shared" si="665"/>
        <v>135068210</v>
      </c>
      <c r="Q4252" s="1">
        <f t="shared" si="666"/>
        <v>128971543.33333333</v>
      </c>
      <c r="R4252" s="1">
        <f t="shared" si="667"/>
        <v>132978210</v>
      </c>
      <c r="T4252" s="1">
        <f t="shared" si="668"/>
        <v>1.0310662845703198</v>
      </c>
      <c r="U4252">
        <f t="shared" si="669"/>
        <v>0.75401480580922897</v>
      </c>
      <c r="Y4252" t="s">
        <v>1183</v>
      </c>
      <c r="Z4252" t="s">
        <v>1184</v>
      </c>
    </row>
    <row r="4253" spans="1:26">
      <c r="A4253" s="4">
        <v>8638500000</v>
      </c>
      <c r="B4253" s="4">
        <v>9256200000</v>
      </c>
      <c r="C4253" s="4">
        <v>8933500000</v>
      </c>
      <c r="E4253" s="6">
        <v>9026000000</v>
      </c>
      <c r="F4253" s="6">
        <v>9730100000</v>
      </c>
      <c r="G4253" s="6">
        <v>8906100000</v>
      </c>
      <c r="I4253" s="8">
        <f t="shared" si="660"/>
        <v>8638798210</v>
      </c>
      <c r="J4253" s="8">
        <f t="shared" si="661"/>
        <v>9256498210</v>
      </c>
      <c r="K4253" s="8">
        <f t="shared" si="662"/>
        <v>8933798210</v>
      </c>
      <c r="L4253" s="1"/>
      <c r="M4253" s="10">
        <f t="shared" si="663"/>
        <v>9026298210</v>
      </c>
      <c r="N4253" s="10">
        <f t="shared" si="664"/>
        <v>9730398210</v>
      </c>
      <c r="O4253" s="10">
        <f t="shared" si="665"/>
        <v>8906398210</v>
      </c>
      <c r="Q4253" s="1">
        <f t="shared" si="666"/>
        <v>8943031543.333334</v>
      </c>
      <c r="R4253" s="1">
        <f t="shared" si="667"/>
        <v>9221031543.333334</v>
      </c>
      <c r="T4253" s="1">
        <f t="shared" si="668"/>
        <v>1.0310856557592305</v>
      </c>
      <c r="U4253">
        <f t="shared" si="669"/>
        <v>0.42443252335277576</v>
      </c>
      <c r="Y4253" t="s">
        <v>3506</v>
      </c>
      <c r="Z4253" t="s">
        <v>3507</v>
      </c>
    </row>
    <row r="4254" spans="1:26">
      <c r="A4254" s="4">
        <v>517390000</v>
      </c>
      <c r="B4254" s="4">
        <v>484160000</v>
      </c>
      <c r="C4254" s="4">
        <v>468440000</v>
      </c>
      <c r="E4254" s="6">
        <v>492160000</v>
      </c>
      <c r="F4254" s="6">
        <v>515140000</v>
      </c>
      <c r="G4254" s="6">
        <v>508780000</v>
      </c>
      <c r="I4254" s="8">
        <f t="shared" si="660"/>
        <v>517688210</v>
      </c>
      <c r="J4254" s="8">
        <f t="shared" si="661"/>
        <v>484458210</v>
      </c>
      <c r="K4254" s="8">
        <f t="shared" si="662"/>
        <v>468738210</v>
      </c>
      <c r="L4254" s="1"/>
      <c r="M4254" s="10">
        <f t="shared" si="663"/>
        <v>492458210</v>
      </c>
      <c r="N4254" s="10">
        <f t="shared" si="664"/>
        <v>515438210</v>
      </c>
      <c r="O4254" s="10">
        <f t="shared" si="665"/>
        <v>509078210</v>
      </c>
      <c r="Q4254" s="1">
        <f t="shared" si="666"/>
        <v>490294876.66666669</v>
      </c>
      <c r="R4254" s="1">
        <f t="shared" si="667"/>
        <v>505658210</v>
      </c>
      <c r="T4254" s="1">
        <f t="shared" si="668"/>
        <v>1.0313348845041639</v>
      </c>
      <c r="U4254">
        <f t="shared" si="669"/>
        <v>0.39059013898022754</v>
      </c>
      <c r="Y4254" t="s">
        <v>2871</v>
      </c>
      <c r="Z4254" t="s">
        <v>2872</v>
      </c>
    </row>
    <row r="4255" spans="1:26">
      <c r="A4255" s="4">
        <v>419710000</v>
      </c>
      <c r="B4255" s="4">
        <v>345500000</v>
      </c>
      <c r="C4255" s="4">
        <v>473050000</v>
      </c>
      <c r="E4255" s="6">
        <v>391080000</v>
      </c>
      <c r="F4255" s="6">
        <v>384940000</v>
      </c>
      <c r="G4255" s="6">
        <v>501130000</v>
      </c>
      <c r="I4255" s="8">
        <f t="shared" si="660"/>
        <v>420008210</v>
      </c>
      <c r="J4255" s="8">
        <f t="shared" si="661"/>
        <v>345798210</v>
      </c>
      <c r="K4255" s="8">
        <f t="shared" si="662"/>
        <v>473348210</v>
      </c>
      <c r="L4255" s="1"/>
      <c r="M4255" s="10">
        <f t="shared" si="663"/>
        <v>391378210</v>
      </c>
      <c r="N4255" s="10">
        <f t="shared" si="664"/>
        <v>385238210</v>
      </c>
      <c r="O4255" s="10">
        <f t="shared" si="665"/>
        <v>501428210</v>
      </c>
      <c r="Q4255" s="1">
        <f t="shared" si="666"/>
        <v>413051543.33333331</v>
      </c>
      <c r="R4255" s="1">
        <f t="shared" si="667"/>
        <v>426014876.66666669</v>
      </c>
      <c r="T4255" s="1">
        <f t="shared" si="668"/>
        <v>1.0313842994719715</v>
      </c>
      <c r="U4255">
        <f t="shared" si="669"/>
        <v>0.81829522230536789</v>
      </c>
      <c r="Y4255" t="s">
        <v>8935</v>
      </c>
      <c r="Z4255" t="s">
        <v>8936</v>
      </c>
    </row>
    <row r="4256" spans="1:26">
      <c r="A4256" s="4">
        <v>4209200000</v>
      </c>
      <c r="B4256" s="4">
        <v>4046800000</v>
      </c>
      <c r="C4256" s="4">
        <v>3921500000</v>
      </c>
      <c r="E4256" s="6">
        <v>3729800000</v>
      </c>
      <c r="F4256" s="6">
        <v>4482100000</v>
      </c>
      <c r="G4256" s="6">
        <v>4348200000</v>
      </c>
      <c r="I4256" s="8">
        <f t="shared" si="660"/>
        <v>4209498210</v>
      </c>
      <c r="J4256" s="8">
        <f t="shared" si="661"/>
        <v>4047098210</v>
      </c>
      <c r="K4256" s="8">
        <f t="shared" si="662"/>
        <v>3921798210</v>
      </c>
      <c r="L4256" s="1"/>
      <c r="M4256" s="10">
        <f t="shared" si="663"/>
        <v>3730098210</v>
      </c>
      <c r="N4256" s="10">
        <f t="shared" si="664"/>
        <v>4482398210</v>
      </c>
      <c r="O4256" s="10">
        <f t="shared" si="665"/>
        <v>4348498210</v>
      </c>
      <c r="Q4256" s="1">
        <f t="shared" si="666"/>
        <v>4059464876.6666665</v>
      </c>
      <c r="R4256" s="1">
        <f t="shared" si="667"/>
        <v>4186998210</v>
      </c>
      <c r="T4256" s="1">
        <f t="shared" si="668"/>
        <v>1.0314162918532392</v>
      </c>
      <c r="U4256">
        <f t="shared" si="669"/>
        <v>0.63179925461569419</v>
      </c>
      <c r="Y4256" t="s">
        <v>12775</v>
      </c>
      <c r="Z4256" t="s">
        <v>12776</v>
      </c>
    </row>
    <row r="4257" spans="1:26">
      <c r="A4257" s="4">
        <v>8785100000</v>
      </c>
      <c r="B4257" s="4">
        <v>9488800000</v>
      </c>
      <c r="C4257" s="4">
        <v>8885100000</v>
      </c>
      <c r="E4257" s="6">
        <v>9406700000</v>
      </c>
      <c r="F4257" s="6">
        <v>9161600000</v>
      </c>
      <c r="G4257" s="6">
        <v>9444600000</v>
      </c>
      <c r="I4257" s="8">
        <f t="shared" si="660"/>
        <v>8785398210</v>
      </c>
      <c r="J4257" s="8">
        <f t="shared" si="661"/>
        <v>9489098210</v>
      </c>
      <c r="K4257" s="8">
        <f t="shared" si="662"/>
        <v>8885398210</v>
      </c>
      <c r="L4257" s="1"/>
      <c r="M4257" s="10">
        <f t="shared" si="663"/>
        <v>9406998210</v>
      </c>
      <c r="N4257" s="10">
        <f t="shared" si="664"/>
        <v>9161898210</v>
      </c>
      <c r="O4257" s="10">
        <f t="shared" si="665"/>
        <v>9444898210</v>
      </c>
      <c r="Q4257" s="1">
        <f t="shared" si="666"/>
        <v>9053298210</v>
      </c>
      <c r="R4257" s="1">
        <f t="shared" si="667"/>
        <v>9337931543.333334</v>
      </c>
      <c r="T4257" s="1">
        <f t="shared" si="668"/>
        <v>1.0314397390576329</v>
      </c>
      <c r="U4257">
        <f t="shared" si="669"/>
        <v>0.29605149596307345</v>
      </c>
      <c r="Y4257" t="s">
        <v>7667</v>
      </c>
      <c r="Z4257" t="s">
        <v>7668</v>
      </c>
    </row>
    <row r="4258" spans="1:26">
      <c r="A4258" s="4">
        <v>3148700000</v>
      </c>
      <c r="B4258" s="4">
        <v>3205700000</v>
      </c>
      <c r="C4258" s="4">
        <v>3163900000</v>
      </c>
      <c r="E4258" s="6">
        <v>3141900000</v>
      </c>
      <c r="F4258" s="6">
        <v>3271100000</v>
      </c>
      <c r="G4258" s="6">
        <v>3404600000</v>
      </c>
      <c r="I4258" s="8">
        <f t="shared" si="660"/>
        <v>3148998210</v>
      </c>
      <c r="J4258" s="8">
        <f t="shared" si="661"/>
        <v>3205998210</v>
      </c>
      <c r="K4258" s="8">
        <f t="shared" si="662"/>
        <v>3164198210</v>
      </c>
      <c r="L4258" s="1"/>
      <c r="M4258" s="10">
        <f t="shared" si="663"/>
        <v>3142198210</v>
      </c>
      <c r="N4258" s="10">
        <f t="shared" si="664"/>
        <v>3271398210</v>
      </c>
      <c r="O4258" s="10">
        <f t="shared" si="665"/>
        <v>3404898210</v>
      </c>
      <c r="Q4258" s="1">
        <f t="shared" si="666"/>
        <v>3173064876.6666665</v>
      </c>
      <c r="R4258" s="1">
        <f t="shared" si="667"/>
        <v>3272831543.3333335</v>
      </c>
      <c r="T4258" s="1">
        <f t="shared" si="668"/>
        <v>1.0314417355284184</v>
      </c>
      <c r="U4258">
        <f t="shared" si="669"/>
        <v>0.26862372155487174</v>
      </c>
      <c r="Y4258" t="s">
        <v>3512</v>
      </c>
      <c r="Z4258" t="s">
        <v>3513</v>
      </c>
    </row>
    <row r="4259" spans="1:26">
      <c r="A4259" s="4">
        <v>142200000</v>
      </c>
      <c r="B4259" s="4">
        <v>122450000</v>
      </c>
      <c r="C4259" s="4">
        <v>105880000</v>
      </c>
      <c r="E4259" s="6">
        <v>106530000</v>
      </c>
      <c r="F4259" s="6">
        <v>143790000</v>
      </c>
      <c r="G4259" s="6">
        <v>131890000</v>
      </c>
      <c r="I4259" s="8">
        <f t="shared" si="660"/>
        <v>142498210</v>
      </c>
      <c r="J4259" s="8">
        <f t="shared" si="661"/>
        <v>122748210</v>
      </c>
      <c r="K4259" s="8">
        <f t="shared" si="662"/>
        <v>106178210</v>
      </c>
      <c r="L4259" s="1"/>
      <c r="M4259" s="10">
        <f t="shared" si="663"/>
        <v>106828210</v>
      </c>
      <c r="N4259" s="10">
        <f t="shared" si="664"/>
        <v>144088210</v>
      </c>
      <c r="O4259" s="10">
        <f t="shared" si="665"/>
        <v>132188210</v>
      </c>
      <c r="Q4259" s="1">
        <f t="shared" si="666"/>
        <v>123808210</v>
      </c>
      <c r="R4259" s="1">
        <f t="shared" si="667"/>
        <v>127701543.33333333</v>
      </c>
      <c r="T4259" s="1">
        <f t="shared" si="668"/>
        <v>1.0314464875417659</v>
      </c>
      <c r="U4259">
        <f t="shared" si="669"/>
        <v>0.8104338355799694</v>
      </c>
      <c r="Y4259" t="s">
        <v>2113</v>
      </c>
      <c r="Z4259" t="s">
        <v>2114</v>
      </c>
    </row>
    <row r="4260" spans="1:26">
      <c r="A4260" s="4">
        <v>1304700000</v>
      </c>
      <c r="B4260" s="4">
        <v>1320400000</v>
      </c>
      <c r="C4260" s="4">
        <v>1108700000</v>
      </c>
      <c r="E4260" s="6">
        <v>1301000000</v>
      </c>
      <c r="F4260" s="6">
        <v>1195700000</v>
      </c>
      <c r="G4260" s="6">
        <v>1355400000</v>
      </c>
      <c r="I4260" s="8">
        <f t="shared" si="660"/>
        <v>1304998210</v>
      </c>
      <c r="J4260" s="8">
        <f t="shared" si="661"/>
        <v>1320698210</v>
      </c>
      <c r="K4260" s="8">
        <f t="shared" si="662"/>
        <v>1108998210</v>
      </c>
      <c r="L4260" s="1"/>
      <c r="M4260" s="10">
        <f t="shared" si="663"/>
        <v>1301298210</v>
      </c>
      <c r="N4260" s="10">
        <f t="shared" si="664"/>
        <v>1195998210</v>
      </c>
      <c r="O4260" s="10">
        <f t="shared" si="665"/>
        <v>1355698210</v>
      </c>
      <c r="Q4260" s="1">
        <f t="shared" si="666"/>
        <v>1244898210</v>
      </c>
      <c r="R4260" s="1">
        <f t="shared" si="667"/>
        <v>1284331543.3333333</v>
      </c>
      <c r="T4260" s="1">
        <f t="shared" si="668"/>
        <v>1.0316759499022279</v>
      </c>
      <c r="U4260">
        <f t="shared" si="669"/>
        <v>0.65827185429558766</v>
      </c>
      <c r="Y4260" t="s">
        <v>8719</v>
      </c>
      <c r="Z4260" t="s">
        <v>8720</v>
      </c>
    </row>
    <row r="4261" spans="1:26">
      <c r="A4261" s="4">
        <v>889560000</v>
      </c>
      <c r="B4261" s="4">
        <v>1087200000</v>
      </c>
      <c r="C4261" s="4">
        <v>983870000</v>
      </c>
      <c r="E4261" s="6">
        <v>891950000</v>
      </c>
      <c r="F4261" s="6">
        <v>1134400000</v>
      </c>
      <c r="G4261" s="6">
        <v>1028200000</v>
      </c>
      <c r="I4261" s="8">
        <f t="shared" si="660"/>
        <v>889858210</v>
      </c>
      <c r="J4261" s="8">
        <f t="shared" si="661"/>
        <v>1087498210</v>
      </c>
      <c r="K4261" s="8">
        <f t="shared" si="662"/>
        <v>984168210</v>
      </c>
      <c r="L4261" s="1"/>
      <c r="M4261" s="10">
        <f t="shared" si="663"/>
        <v>892248210</v>
      </c>
      <c r="N4261" s="10">
        <f t="shared" si="664"/>
        <v>1134698210</v>
      </c>
      <c r="O4261" s="10">
        <f t="shared" si="665"/>
        <v>1028498210</v>
      </c>
      <c r="Q4261" s="1">
        <f t="shared" si="666"/>
        <v>987174876.66666663</v>
      </c>
      <c r="R4261" s="1">
        <f t="shared" si="667"/>
        <v>1018481543.3333334</v>
      </c>
      <c r="T4261" s="1">
        <f t="shared" si="668"/>
        <v>1.0317133948671566</v>
      </c>
      <c r="U4261">
        <f t="shared" si="669"/>
        <v>0.74668724556326571</v>
      </c>
      <c r="Y4261" t="s">
        <v>6144</v>
      </c>
      <c r="Z4261" t="s">
        <v>6145</v>
      </c>
    </row>
    <row r="4262" spans="1:26">
      <c r="A4262" s="4">
        <v>2988400000</v>
      </c>
      <c r="B4262" s="4">
        <v>2893900000</v>
      </c>
      <c r="C4262" s="4">
        <v>2964600000</v>
      </c>
      <c r="E4262" s="6">
        <v>2901600000</v>
      </c>
      <c r="F4262" s="6">
        <v>3248800000</v>
      </c>
      <c r="G4262" s="6">
        <v>2977700000</v>
      </c>
      <c r="I4262" s="8">
        <f t="shared" si="660"/>
        <v>2988698210</v>
      </c>
      <c r="J4262" s="8">
        <f t="shared" si="661"/>
        <v>2894198210</v>
      </c>
      <c r="K4262" s="8">
        <f t="shared" si="662"/>
        <v>2964898210</v>
      </c>
      <c r="L4262" s="1"/>
      <c r="M4262" s="10">
        <f t="shared" si="663"/>
        <v>2901898210</v>
      </c>
      <c r="N4262" s="10">
        <f t="shared" si="664"/>
        <v>3249098210</v>
      </c>
      <c r="O4262" s="10">
        <f t="shared" si="665"/>
        <v>2977998210</v>
      </c>
      <c r="Q4262" s="1">
        <f t="shared" si="666"/>
        <v>2949264876.6666665</v>
      </c>
      <c r="R4262" s="1">
        <f t="shared" si="667"/>
        <v>3042998210</v>
      </c>
      <c r="T4262" s="1">
        <f t="shared" si="668"/>
        <v>1.0317819311771255</v>
      </c>
      <c r="U4262">
        <f t="shared" si="669"/>
        <v>0.43877443269063721</v>
      </c>
      <c r="Y4262" t="s">
        <v>12331</v>
      </c>
      <c r="Z4262" t="s">
        <v>12332</v>
      </c>
    </row>
    <row r="4263" spans="1:26">
      <c r="A4263" s="4">
        <v>110870000</v>
      </c>
      <c r="B4263" s="4">
        <v>125300000</v>
      </c>
      <c r="C4263" s="4">
        <v>152950000</v>
      </c>
      <c r="E4263" s="6">
        <v>123810000</v>
      </c>
      <c r="F4263" s="6">
        <v>151320000</v>
      </c>
      <c r="G4263" s="6">
        <v>126440000</v>
      </c>
      <c r="I4263" s="8">
        <f t="shared" si="660"/>
        <v>111168210</v>
      </c>
      <c r="J4263" s="8">
        <f t="shared" si="661"/>
        <v>125598210</v>
      </c>
      <c r="K4263" s="8">
        <f t="shared" si="662"/>
        <v>153248210</v>
      </c>
      <c r="L4263" s="1"/>
      <c r="M4263" s="10">
        <f t="shared" si="663"/>
        <v>124108210</v>
      </c>
      <c r="N4263" s="10">
        <f t="shared" si="664"/>
        <v>151618210</v>
      </c>
      <c r="O4263" s="10">
        <f t="shared" si="665"/>
        <v>126738210</v>
      </c>
      <c r="Q4263" s="1">
        <f t="shared" si="666"/>
        <v>130004876.66666667</v>
      </c>
      <c r="R4263" s="1">
        <f t="shared" si="667"/>
        <v>134154876.66666667</v>
      </c>
      <c r="T4263" s="1">
        <f t="shared" si="668"/>
        <v>1.0319218794433429</v>
      </c>
      <c r="U4263">
        <f t="shared" si="669"/>
        <v>0.79758054841898196</v>
      </c>
      <c r="Y4263" t="s">
        <v>876</v>
      </c>
      <c r="Z4263" t="s">
        <v>877</v>
      </c>
    </row>
    <row r="4264" spans="1:26">
      <c r="A4264" s="4">
        <v>296530000</v>
      </c>
      <c r="B4264" s="4">
        <v>315380000</v>
      </c>
      <c r="C4264" s="4">
        <v>270140000</v>
      </c>
      <c r="E4264" s="6">
        <v>326970000</v>
      </c>
      <c r="F4264" s="6">
        <v>304780000</v>
      </c>
      <c r="G4264" s="6">
        <v>278520000</v>
      </c>
      <c r="I4264" s="8">
        <f t="shared" si="660"/>
        <v>296828210</v>
      </c>
      <c r="J4264" s="8">
        <f t="shared" si="661"/>
        <v>315678210</v>
      </c>
      <c r="K4264" s="8">
        <f t="shared" si="662"/>
        <v>270438210</v>
      </c>
      <c r="L4264" s="1"/>
      <c r="M4264" s="10">
        <f t="shared" si="663"/>
        <v>327268210</v>
      </c>
      <c r="N4264" s="10">
        <f t="shared" si="664"/>
        <v>305078210</v>
      </c>
      <c r="O4264" s="10">
        <f t="shared" si="665"/>
        <v>278818210</v>
      </c>
      <c r="Q4264" s="1">
        <f t="shared" si="666"/>
        <v>294314876.66666669</v>
      </c>
      <c r="R4264" s="1">
        <f t="shared" si="667"/>
        <v>303721543.33333331</v>
      </c>
      <c r="T4264" s="1">
        <f t="shared" si="668"/>
        <v>1.0319612340810089</v>
      </c>
      <c r="U4264">
        <f t="shared" si="669"/>
        <v>0.64965414723924009</v>
      </c>
      <c r="Y4264" t="s">
        <v>6442</v>
      </c>
      <c r="Z4264" t="s">
        <v>6443</v>
      </c>
    </row>
    <row r="4265" spans="1:26">
      <c r="A4265" s="4">
        <v>2337300000</v>
      </c>
      <c r="B4265" s="4">
        <v>2754100000</v>
      </c>
      <c r="C4265" s="4">
        <v>2242800000</v>
      </c>
      <c r="E4265" s="6">
        <v>2322700000</v>
      </c>
      <c r="F4265" s="6">
        <v>2695400000</v>
      </c>
      <c r="G4265" s="6">
        <v>2550600000</v>
      </c>
      <c r="I4265" s="8">
        <f t="shared" si="660"/>
        <v>2337598210</v>
      </c>
      <c r="J4265" s="8">
        <f t="shared" si="661"/>
        <v>2754398210</v>
      </c>
      <c r="K4265" s="8">
        <f t="shared" si="662"/>
        <v>2243098210</v>
      </c>
      <c r="L4265" s="1"/>
      <c r="M4265" s="10">
        <f t="shared" si="663"/>
        <v>2322998210</v>
      </c>
      <c r="N4265" s="10">
        <f t="shared" si="664"/>
        <v>2695698210</v>
      </c>
      <c r="O4265" s="10">
        <f t="shared" si="665"/>
        <v>2550898210</v>
      </c>
      <c r="Q4265" s="1">
        <f t="shared" si="666"/>
        <v>2445031543.3333335</v>
      </c>
      <c r="R4265" s="1">
        <f t="shared" si="667"/>
        <v>2523198210</v>
      </c>
      <c r="T4265" s="1">
        <f t="shared" si="668"/>
        <v>1.0319695943718179</v>
      </c>
      <c r="U4265">
        <f t="shared" si="669"/>
        <v>0.7031601341362399</v>
      </c>
      <c r="Y4265" t="s">
        <v>8782</v>
      </c>
      <c r="Z4265" t="s">
        <v>8783</v>
      </c>
    </row>
    <row r="4266" spans="1:26">
      <c r="A4266" s="4">
        <v>88390000000</v>
      </c>
      <c r="B4266" s="4">
        <v>91369000000</v>
      </c>
      <c r="C4266" s="4">
        <v>88581000000</v>
      </c>
      <c r="E4266" s="6">
        <v>86936000000</v>
      </c>
      <c r="F4266" s="6">
        <v>97539000000</v>
      </c>
      <c r="G4266" s="6">
        <v>92467000000</v>
      </c>
      <c r="I4266" s="8">
        <f t="shared" si="660"/>
        <v>88390298210</v>
      </c>
      <c r="J4266" s="8">
        <f t="shared" si="661"/>
        <v>91369298210</v>
      </c>
      <c r="K4266" s="8">
        <f t="shared" si="662"/>
        <v>88581298210</v>
      </c>
      <c r="L4266" s="1"/>
      <c r="M4266" s="10">
        <f t="shared" si="663"/>
        <v>86936298210</v>
      </c>
      <c r="N4266" s="10">
        <f t="shared" si="664"/>
        <v>97539298210</v>
      </c>
      <c r="O4266" s="10">
        <f t="shared" si="665"/>
        <v>92467298210</v>
      </c>
      <c r="Q4266" s="1">
        <f t="shared" si="666"/>
        <v>89446964876.666672</v>
      </c>
      <c r="R4266" s="1">
        <f t="shared" si="667"/>
        <v>92314298210</v>
      </c>
      <c r="T4266" s="1">
        <f t="shared" si="668"/>
        <v>1.0320562395525319</v>
      </c>
      <c r="U4266">
        <f t="shared" si="669"/>
        <v>0.42215176208890187</v>
      </c>
      <c r="Y4266" t="s">
        <v>4995</v>
      </c>
      <c r="Z4266" t="s">
        <v>4996</v>
      </c>
    </row>
    <row r="4267" spans="1:26">
      <c r="A4267" s="4">
        <v>4931500000</v>
      </c>
      <c r="B4267" s="4">
        <v>5302700000</v>
      </c>
      <c r="C4267" s="4">
        <v>4123200000</v>
      </c>
      <c r="E4267" s="6">
        <v>4771200000</v>
      </c>
      <c r="F4267" s="6">
        <v>4712200000</v>
      </c>
      <c r="G4267" s="6">
        <v>5334500000</v>
      </c>
      <c r="I4267" s="8">
        <f t="shared" si="660"/>
        <v>4931798210</v>
      </c>
      <c r="J4267" s="8">
        <f t="shared" si="661"/>
        <v>5302998210</v>
      </c>
      <c r="K4267" s="8">
        <f t="shared" si="662"/>
        <v>4123498210</v>
      </c>
      <c r="L4267" s="1"/>
      <c r="M4267" s="10">
        <f t="shared" si="663"/>
        <v>4771498210</v>
      </c>
      <c r="N4267" s="10">
        <f t="shared" si="664"/>
        <v>4712498210</v>
      </c>
      <c r="O4267" s="10">
        <f t="shared" si="665"/>
        <v>5334798210</v>
      </c>
      <c r="Q4267" s="1">
        <f t="shared" si="666"/>
        <v>4786098210</v>
      </c>
      <c r="R4267" s="1">
        <f t="shared" si="667"/>
        <v>4939598210</v>
      </c>
      <c r="T4267" s="1">
        <f t="shared" si="668"/>
        <v>1.0320720539497663</v>
      </c>
      <c r="U4267">
        <f t="shared" si="669"/>
        <v>0.7211629183139564</v>
      </c>
      <c r="Y4267" t="s">
        <v>10873</v>
      </c>
      <c r="Z4267" t="s">
        <v>10874</v>
      </c>
    </row>
    <row r="4268" spans="1:26">
      <c r="A4268" s="4">
        <v>312720000</v>
      </c>
      <c r="B4268" s="4">
        <v>276330000</v>
      </c>
      <c r="C4268" s="4">
        <v>257860000</v>
      </c>
      <c r="E4268" s="6">
        <v>291200000</v>
      </c>
      <c r="F4268" s="6">
        <v>317680000</v>
      </c>
      <c r="G4268" s="6">
        <v>265240000</v>
      </c>
      <c r="I4268" s="8">
        <f t="shared" si="660"/>
        <v>313018210</v>
      </c>
      <c r="J4268" s="8">
        <f t="shared" si="661"/>
        <v>276628210</v>
      </c>
      <c r="K4268" s="8">
        <f t="shared" si="662"/>
        <v>258158210</v>
      </c>
      <c r="L4268" s="1"/>
      <c r="M4268" s="10">
        <f t="shared" si="663"/>
        <v>291498210</v>
      </c>
      <c r="N4268" s="10">
        <f t="shared" si="664"/>
        <v>317978210</v>
      </c>
      <c r="O4268" s="10">
        <f t="shared" si="665"/>
        <v>265538210</v>
      </c>
      <c r="Q4268" s="1">
        <f t="shared" si="666"/>
        <v>282601543.33333331</v>
      </c>
      <c r="R4268" s="1">
        <f t="shared" si="667"/>
        <v>291671543.33333331</v>
      </c>
      <c r="T4268" s="1">
        <f t="shared" si="668"/>
        <v>1.0320946584120447</v>
      </c>
      <c r="U4268">
        <f t="shared" si="669"/>
        <v>0.70267560032221787</v>
      </c>
      <c r="Y4268" t="s">
        <v>2290</v>
      </c>
      <c r="Z4268" t="s">
        <v>2291</v>
      </c>
    </row>
    <row r="4269" spans="1:26">
      <c r="A4269" s="4">
        <v>852100000</v>
      </c>
      <c r="B4269" s="4">
        <v>1001500000</v>
      </c>
      <c r="C4269" s="4">
        <v>836290000</v>
      </c>
      <c r="E4269" s="6">
        <v>954900000</v>
      </c>
      <c r="F4269" s="6">
        <v>882850000</v>
      </c>
      <c r="G4269" s="6">
        <v>938500000</v>
      </c>
      <c r="I4269" s="8">
        <f t="shared" si="660"/>
        <v>852398210</v>
      </c>
      <c r="J4269" s="8">
        <f t="shared" si="661"/>
        <v>1001798210</v>
      </c>
      <c r="K4269" s="8">
        <f t="shared" si="662"/>
        <v>836588210</v>
      </c>
      <c r="L4269" s="1"/>
      <c r="M4269" s="10">
        <f t="shared" si="663"/>
        <v>955198210</v>
      </c>
      <c r="N4269" s="10">
        <f t="shared" si="664"/>
        <v>883148210</v>
      </c>
      <c r="O4269" s="10">
        <f t="shared" si="665"/>
        <v>938798210</v>
      </c>
      <c r="Q4269" s="1">
        <f t="shared" si="666"/>
        <v>896928210</v>
      </c>
      <c r="R4269" s="1">
        <f t="shared" si="667"/>
        <v>925714876.66666663</v>
      </c>
      <c r="T4269" s="1">
        <f t="shared" si="668"/>
        <v>1.032094727700299</v>
      </c>
      <c r="U4269">
        <f t="shared" si="669"/>
        <v>0.63992599882867118</v>
      </c>
      <c r="Y4269" t="s">
        <v>10049</v>
      </c>
      <c r="Z4269" t="s">
        <v>10050</v>
      </c>
    </row>
    <row r="4270" spans="1:26">
      <c r="A4270" s="4">
        <v>219650000</v>
      </c>
      <c r="B4270" s="4">
        <v>191360000</v>
      </c>
      <c r="C4270" s="4">
        <v>218290000</v>
      </c>
      <c r="E4270" s="6">
        <v>206760000</v>
      </c>
      <c r="F4270" s="6">
        <v>210850000</v>
      </c>
      <c r="G4270" s="6">
        <v>231920000</v>
      </c>
      <c r="I4270" s="8">
        <f t="shared" si="660"/>
        <v>219948210</v>
      </c>
      <c r="J4270" s="8">
        <f t="shared" si="661"/>
        <v>191658210</v>
      </c>
      <c r="K4270" s="8">
        <f t="shared" si="662"/>
        <v>218588210</v>
      </c>
      <c r="L4270" s="1"/>
      <c r="M4270" s="10">
        <f t="shared" si="663"/>
        <v>207058210</v>
      </c>
      <c r="N4270" s="10">
        <f t="shared" si="664"/>
        <v>211148210</v>
      </c>
      <c r="O4270" s="10">
        <f t="shared" si="665"/>
        <v>232218210</v>
      </c>
      <c r="Q4270" s="1">
        <f t="shared" si="666"/>
        <v>210064876.66666666</v>
      </c>
      <c r="R4270" s="1">
        <f t="shared" si="667"/>
        <v>216808210</v>
      </c>
      <c r="T4270" s="1">
        <f t="shared" si="668"/>
        <v>1.0321011938803732</v>
      </c>
      <c r="U4270">
        <f t="shared" si="669"/>
        <v>0.60609139189465944</v>
      </c>
      <c r="Y4270" t="s">
        <v>10681</v>
      </c>
      <c r="Z4270" t="s">
        <v>10682</v>
      </c>
    </row>
    <row r="4271" spans="1:26">
      <c r="A4271" s="4">
        <v>7671900000</v>
      </c>
      <c r="B4271" s="4">
        <v>6789000000</v>
      </c>
      <c r="C4271" s="4">
        <v>5657900000</v>
      </c>
      <c r="E4271" s="6">
        <v>6012300000</v>
      </c>
      <c r="F4271" s="6">
        <v>7446600000</v>
      </c>
      <c r="G4271" s="6">
        <v>7308400000</v>
      </c>
      <c r="I4271" s="8">
        <f t="shared" si="660"/>
        <v>7672198210</v>
      </c>
      <c r="J4271" s="8">
        <f t="shared" si="661"/>
        <v>6789298210</v>
      </c>
      <c r="K4271" s="8">
        <f t="shared" si="662"/>
        <v>5658198210</v>
      </c>
      <c r="L4271" s="1"/>
      <c r="M4271" s="10">
        <f t="shared" si="663"/>
        <v>6012598210</v>
      </c>
      <c r="N4271" s="10">
        <f t="shared" si="664"/>
        <v>7446898210</v>
      </c>
      <c r="O4271" s="10">
        <f t="shared" si="665"/>
        <v>7308698210</v>
      </c>
      <c r="Q4271" s="1">
        <f t="shared" si="666"/>
        <v>6706564876.666667</v>
      </c>
      <c r="R4271" s="1">
        <f t="shared" si="667"/>
        <v>6922731543.333333</v>
      </c>
      <c r="T4271" s="1">
        <f t="shared" si="668"/>
        <v>1.0322320995385803</v>
      </c>
      <c r="U4271">
        <f t="shared" si="669"/>
        <v>0.78487427961989553</v>
      </c>
      <c r="Y4271" t="s">
        <v>8915</v>
      </c>
      <c r="Z4271" t="s">
        <v>8916</v>
      </c>
    </row>
    <row r="4272" spans="1:26">
      <c r="A4272" s="4">
        <v>158040000</v>
      </c>
      <c r="B4272" s="4">
        <v>155680000</v>
      </c>
      <c r="C4272" s="4">
        <v>125310000</v>
      </c>
      <c r="E4272" s="6">
        <v>79148000</v>
      </c>
      <c r="F4272" s="6">
        <v>160920000</v>
      </c>
      <c r="G4272" s="6">
        <v>213150000</v>
      </c>
      <c r="I4272" s="8">
        <f t="shared" si="660"/>
        <v>158338210</v>
      </c>
      <c r="J4272" s="8">
        <f t="shared" si="661"/>
        <v>155978210</v>
      </c>
      <c r="K4272" s="8">
        <f t="shared" si="662"/>
        <v>125608210</v>
      </c>
      <c r="L4272" s="1"/>
      <c r="M4272" s="10">
        <f t="shared" si="663"/>
        <v>79446210</v>
      </c>
      <c r="N4272" s="10">
        <f t="shared" si="664"/>
        <v>161218210</v>
      </c>
      <c r="O4272" s="10">
        <f t="shared" si="665"/>
        <v>213448210</v>
      </c>
      <c r="Q4272" s="1">
        <f t="shared" si="666"/>
        <v>146641543.33333334</v>
      </c>
      <c r="R4272" s="1">
        <f t="shared" si="667"/>
        <v>151370876.66666666</v>
      </c>
      <c r="T4272" s="1">
        <f t="shared" si="668"/>
        <v>1.0322509789915604</v>
      </c>
      <c r="U4272">
        <f t="shared" si="669"/>
        <v>0.91244005444953724</v>
      </c>
      <c r="Y4272" t="s">
        <v>2517</v>
      </c>
      <c r="Z4272" t="s">
        <v>2518</v>
      </c>
    </row>
    <row r="4273" spans="1:30">
      <c r="A4273" s="4">
        <v>8040200000</v>
      </c>
      <c r="B4273" s="4">
        <v>7383400000</v>
      </c>
      <c r="C4273" s="4">
        <v>7532800000</v>
      </c>
      <c r="E4273" s="6">
        <v>7479800000</v>
      </c>
      <c r="F4273" s="6">
        <v>7878100000</v>
      </c>
      <c r="G4273" s="6">
        <v>8339500000</v>
      </c>
      <c r="I4273" s="8">
        <f t="shared" si="660"/>
        <v>8040498210</v>
      </c>
      <c r="J4273" s="8">
        <f t="shared" si="661"/>
        <v>7383698210</v>
      </c>
      <c r="K4273" s="8">
        <f t="shared" si="662"/>
        <v>7533098210</v>
      </c>
      <c r="L4273" s="1"/>
      <c r="M4273" s="10">
        <f t="shared" si="663"/>
        <v>7480098210</v>
      </c>
      <c r="N4273" s="10">
        <f t="shared" si="664"/>
        <v>7878398210</v>
      </c>
      <c r="O4273" s="10">
        <f t="shared" si="665"/>
        <v>8339798210</v>
      </c>
      <c r="Q4273" s="1">
        <f t="shared" si="666"/>
        <v>7652431543.333333</v>
      </c>
      <c r="R4273" s="1">
        <f t="shared" si="667"/>
        <v>7899431543.333333</v>
      </c>
      <c r="T4273" s="1">
        <f t="shared" si="668"/>
        <v>1.0322773223911008</v>
      </c>
      <c r="U4273">
        <f t="shared" si="669"/>
        <v>0.48086456091918406</v>
      </c>
      <c r="Z4273" t="s">
        <v>2343</v>
      </c>
    </row>
    <row r="4274" spans="1:30">
      <c r="A4274" s="4">
        <v>1483400000</v>
      </c>
      <c r="B4274" s="4">
        <v>1683900000</v>
      </c>
      <c r="C4274" s="4">
        <v>1555300000</v>
      </c>
      <c r="E4274" s="6">
        <v>1470900000</v>
      </c>
      <c r="F4274" s="6">
        <v>1785800000</v>
      </c>
      <c r="G4274" s="6">
        <v>1618600000</v>
      </c>
      <c r="I4274" s="8">
        <f t="shared" si="660"/>
        <v>1483698210</v>
      </c>
      <c r="J4274" s="8">
        <f t="shared" si="661"/>
        <v>1684198210</v>
      </c>
      <c r="K4274" s="8">
        <f t="shared" si="662"/>
        <v>1555598210</v>
      </c>
      <c r="L4274" s="1"/>
      <c r="M4274" s="10">
        <f t="shared" si="663"/>
        <v>1471198210</v>
      </c>
      <c r="N4274" s="10">
        <f t="shared" si="664"/>
        <v>1786098210</v>
      </c>
      <c r="O4274" s="10">
        <f t="shared" si="665"/>
        <v>1618898210</v>
      </c>
      <c r="Q4274" s="1">
        <f t="shared" si="666"/>
        <v>1574498210</v>
      </c>
      <c r="R4274" s="1">
        <f t="shared" si="667"/>
        <v>1625398210</v>
      </c>
      <c r="T4274" s="1">
        <f t="shared" si="668"/>
        <v>1.0323277598391172</v>
      </c>
      <c r="U4274">
        <f t="shared" si="669"/>
        <v>0.66263642466768746</v>
      </c>
      <c r="Y4274" t="s">
        <v>5725</v>
      </c>
      <c r="Z4274" t="s">
        <v>5726</v>
      </c>
    </row>
    <row r="4275" spans="1:30">
      <c r="A4275" s="4">
        <v>1913900000</v>
      </c>
      <c r="B4275" s="4">
        <v>1960700000</v>
      </c>
      <c r="C4275" s="4">
        <v>1863900000</v>
      </c>
      <c r="E4275" s="6">
        <v>2148800000</v>
      </c>
      <c r="F4275" s="6">
        <v>1760800000</v>
      </c>
      <c r="G4275" s="6">
        <v>2015900000</v>
      </c>
      <c r="I4275" s="8">
        <f t="shared" si="660"/>
        <v>1914198210</v>
      </c>
      <c r="J4275" s="8">
        <f t="shared" si="661"/>
        <v>1960998210</v>
      </c>
      <c r="K4275" s="8">
        <f t="shared" si="662"/>
        <v>1864198210</v>
      </c>
      <c r="L4275" s="1"/>
      <c r="M4275" s="10">
        <f t="shared" si="663"/>
        <v>2149098210</v>
      </c>
      <c r="N4275" s="10">
        <f t="shared" si="664"/>
        <v>1761098210</v>
      </c>
      <c r="O4275" s="10">
        <f t="shared" si="665"/>
        <v>2016198210</v>
      </c>
      <c r="Q4275" s="1">
        <f t="shared" si="666"/>
        <v>1913131543.3333333</v>
      </c>
      <c r="R4275" s="1">
        <f t="shared" si="667"/>
        <v>1975464876.6666667</v>
      </c>
      <c r="T4275" s="1">
        <f t="shared" si="668"/>
        <v>1.0325818334607182</v>
      </c>
      <c r="U4275">
        <f t="shared" si="669"/>
        <v>0.62306022140221473</v>
      </c>
      <c r="Y4275" t="s">
        <v>4573</v>
      </c>
      <c r="Z4275" t="s">
        <v>4574</v>
      </c>
    </row>
    <row r="4276" spans="1:30">
      <c r="A4276" s="4">
        <v>1248700000</v>
      </c>
      <c r="B4276" s="4">
        <v>1153000000</v>
      </c>
      <c r="C4276" s="4">
        <v>1121700000</v>
      </c>
      <c r="E4276" s="6">
        <v>1156200000</v>
      </c>
      <c r="F4276" s="6">
        <v>1326200000</v>
      </c>
      <c r="G4276" s="6">
        <v>1156000000</v>
      </c>
      <c r="I4276" s="8">
        <f t="shared" si="660"/>
        <v>1248998210</v>
      </c>
      <c r="J4276" s="8">
        <f t="shared" si="661"/>
        <v>1153298210</v>
      </c>
      <c r="K4276" s="8">
        <f t="shared" si="662"/>
        <v>1121998210</v>
      </c>
      <c r="L4276" s="1"/>
      <c r="M4276" s="10">
        <f t="shared" si="663"/>
        <v>1156498210</v>
      </c>
      <c r="N4276" s="10">
        <f t="shared" si="664"/>
        <v>1326498210</v>
      </c>
      <c r="O4276" s="10">
        <f t="shared" si="665"/>
        <v>1156298210</v>
      </c>
      <c r="Q4276" s="1">
        <f t="shared" si="666"/>
        <v>1174764876.6666667</v>
      </c>
      <c r="R4276" s="1">
        <f t="shared" si="667"/>
        <v>1213098210</v>
      </c>
      <c r="T4276" s="1">
        <f t="shared" si="668"/>
        <v>1.0326306430288434</v>
      </c>
      <c r="U4276">
        <f t="shared" si="669"/>
        <v>0.60492697865151102</v>
      </c>
      <c r="Y4276" t="s">
        <v>9564</v>
      </c>
      <c r="Z4276" t="s">
        <v>9565</v>
      </c>
    </row>
    <row r="4277" spans="1:30">
      <c r="A4277" s="4">
        <v>525270000</v>
      </c>
      <c r="B4277" s="4">
        <v>593950000</v>
      </c>
      <c r="C4277" s="4">
        <v>513410000</v>
      </c>
      <c r="E4277" s="6">
        <v>553420000</v>
      </c>
      <c r="F4277" s="6">
        <v>537710000</v>
      </c>
      <c r="G4277" s="6">
        <v>594980000</v>
      </c>
      <c r="I4277" s="8">
        <f t="shared" si="660"/>
        <v>525568210</v>
      </c>
      <c r="J4277" s="8">
        <f t="shared" si="661"/>
        <v>594248210</v>
      </c>
      <c r="K4277" s="8">
        <f t="shared" si="662"/>
        <v>513708210</v>
      </c>
      <c r="L4277" s="1"/>
      <c r="M4277" s="10">
        <f t="shared" si="663"/>
        <v>553718210</v>
      </c>
      <c r="N4277" s="10">
        <f t="shared" si="664"/>
        <v>538008210</v>
      </c>
      <c r="O4277" s="10">
        <f t="shared" si="665"/>
        <v>595278210</v>
      </c>
      <c r="Q4277" s="1">
        <f t="shared" si="666"/>
        <v>544508210</v>
      </c>
      <c r="R4277" s="1">
        <f t="shared" si="667"/>
        <v>562334876.66666663</v>
      </c>
      <c r="T4277" s="1">
        <f t="shared" si="668"/>
        <v>1.0327390227351514</v>
      </c>
      <c r="U4277">
        <f t="shared" si="669"/>
        <v>0.58870515348126284</v>
      </c>
      <c r="Y4277" t="s">
        <v>9806</v>
      </c>
      <c r="Z4277" t="s">
        <v>9807</v>
      </c>
    </row>
    <row r="4278" spans="1:30">
      <c r="A4278" s="4">
        <v>8549200000</v>
      </c>
      <c r="B4278" s="4">
        <v>9099201000</v>
      </c>
      <c r="C4278" s="4">
        <v>9240300000</v>
      </c>
      <c r="E4278" s="6">
        <v>9661600000</v>
      </c>
      <c r="F4278" s="6">
        <v>8383700000</v>
      </c>
      <c r="G4278" s="6">
        <v>9726401000</v>
      </c>
      <c r="I4278" s="8">
        <f t="shared" si="660"/>
        <v>8549498210</v>
      </c>
      <c r="J4278" s="8">
        <f t="shared" si="661"/>
        <v>9099499210</v>
      </c>
      <c r="K4278" s="8">
        <f t="shared" si="662"/>
        <v>9240598210</v>
      </c>
      <c r="L4278" s="1"/>
      <c r="M4278" s="10">
        <f t="shared" si="663"/>
        <v>9661898210</v>
      </c>
      <c r="N4278" s="10">
        <f t="shared" si="664"/>
        <v>8383998210</v>
      </c>
      <c r="O4278" s="10">
        <f t="shared" si="665"/>
        <v>9726699210</v>
      </c>
      <c r="Q4278" s="1">
        <f t="shared" si="666"/>
        <v>8963198543.333334</v>
      </c>
      <c r="R4278" s="1">
        <f t="shared" si="667"/>
        <v>9257531876.666666</v>
      </c>
      <c r="T4278" s="1">
        <f t="shared" si="668"/>
        <v>1.0328379798696139</v>
      </c>
      <c r="U4278">
        <f t="shared" si="669"/>
        <v>0.57695621059848157</v>
      </c>
      <c r="Y4278" t="s">
        <v>4183</v>
      </c>
      <c r="Z4278" t="s">
        <v>4184</v>
      </c>
    </row>
    <row r="4279" spans="1:30">
      <c r="A4279" s="4">
        <v>8787900000</v>
      </c>
      <c r="B4279" s="4">
        <v>8464600000</v>
      </c>
      <c r="C4279" s="4">
        <v>8031500000</v>
      </c>
      <c r="E4279" s="6">
        <v>8619400000</v>
      </c>
      <c r="F4279" s="6">
        <v>8644100000</v>
      </c>
      <c r="G4279" s="6">
        <v>8851100000</v>
      </c>
      <c r="I4279" s="8">
        <f t="shared" si="660"/>
        <v>8788198210</v>
      </c>
      <c r="J4279" s="8">
        <f t="shared" si="661"/>
        <v>8464898210</v>
      </c>
      <c r="K4279" s="8">
        <f t="shared" si="662"/>
        <v>8031798210</v>
      </c>
      <c r="L4279" s="1"/>
      <c r="M4279" s="10">
        <f t="shared" si="663"/>
        <v>8619698210</v>
      </c>
      <c r="N4279" s="10">
        <f t="shared" si="664"/>
        <v>8644398210</v>
      </c>
      <c r="O4279" s="10">
        <f t="shared" si="665"/>
        <v>8851398210</v>
      </c>
      <c r="Q4279" s="1">
        <f t="shared" si="666"/>
        <v>8428298210</v>
      </c>
      <c r="R4279" s="1">
        <f t="shared" si="667"/>
        <v>8705164876.666666</v>
      </c>
      <c r="T4279" s="1">
        <f t="shared" si="668"/>
        <v>1.0328496524171593</v>
      </c>
      <c r="U4279">
        <f t="shared" si="669"/>
        <v>0.29704585680424211</v>
      </c>
      <c r="Y4279" t="s">
        <v>4617</v>
      </c>
      <c r="Z4279" t="s">
        <v>4618</v>
      </c>
    </row>
    <row r="4280" spans="1:30">
      <c r="A4280" s="4">
        <v>1321000000</v>
      </c>
      <c r="B4280" s="4">
        <v>1165900000</v>
      </c>
      <c r="C4280" s="4">
        <v>1259200000</v>
      </c>
      <c r="E4280" s="6">
        <v>1297200000</v>
      </c>
      <c r="F4280" s="6">
        <v>1273300000</v>
      </c>
      <c r="G4280" s="6">
        <v>1298800000</v>
      </c>
      <c r="I4280" s="8">
        <f t="shared" si="660"/>
        <v>1321298210</v>
      </c>
      <c r="J4280" s="8">
        <f t="shared" si="661"/>
        <v>1166198210</v>
      </c>
      <c r="K4280" s="8">
        <f t="shared" si="662"/>
        <v>1259498210</v>
      </c>
      <c r="L4280" s="1"/>
      <c r="M4280" s="10">
        <f t="shared" si="663"/>
        <v>1297498210</v>
      </c>
      <c r="N4280" s="10">
        <f t="shared" si="664"/>
        <v>1273598210</v>
      </c>
      <c r="O4280" s="10">
        <f t="shared" si="665"/>
        <v>1299098210</v>
      </c>
      <c r="Q4280" s="1">
        <f t="shared" si="666"/>
        <v>1248998210</v>
      </c>
      <c r="R4280" s="1">
        <f t="shared" si="667"/>
        <v>1290064876.6666667</v>
      </c>
      <c r="T4280" s="1">
        <f t="shared" si="668"/>
        <v>1.0328796841643726</v>
      </c>
      <c r="U4280">
        <f t="shared" si="669"/>
        <v>0.42085408813336639</v>
      </c>
      <c r="Y4280" t="s">
        <v>8577</v>
      </c>
      <c r="Z4280" t="s">
        <v>8578</v>
      </c>
    </row>
    <row r="4281" spans="1:30">
      <c r="A4281" s="4">
        <v>689960000</v>
      </c>
      <c r="B4281" s="4">
        <v>601220000</v>
      </c>
      <c r="C4281" s="4">
        <v>559560000</v>
      </c>
      <c r="E4281" s="6">
        <v>574260000</v>
      </c>
      <c r="F4281" s="6">
        <v>674730000</v>
      </c>
      <c r="G4281" s="6">
        <v>662720000</v>
      </c>
      <c r="I4281" s="8">
        <f t="shared" si="660"/>
        <v>690258210</v>
      </c>
      <c r="J4281" s="8">
        <f t="shared" si="661"/>
        <v>601518210</v>
      </c>
      <c r="K4281" s="8">
        <f t="shared" si="662"/>
        <v>559858210</v>
      </c>
      <c r="L4281" s="1"/>
      <c r="M4281" s="10">
        <f t="shared" si="663"/>
        <v>574558210</v>
      </c>
      <c r="N4281" s="10">
        <f t="shared" si="664"/>
        <v>675028210</v>
      </c>
      <c r="O4281" s="10">
        <f t="shared" si="665"/>
        <v>663018210</v>
      </c>
      <c r="Q4281" s="1">
        <f t="shared" si="666"/>
        <v>617211543.33333337</v>
      </c>
      <c r="R4281" s="1">
        <f t="shared" si="667"/>
        <v>637534876.66666663</v>
      </c>
      <c r="T4281" s="1">
        <f t="shared" si="668"/>
        <v>1.0329276624082149</v>
      </c>
      <c r="U4281">
        <f t="shared" si="669"/>
        <v>0.70421683040886229</v>
      </c>
      <c r="Y4281" t="s">
        <v>9912</v>
      </c>
      <c r="Z4281" t="s">
        <v>9913</v>
      </c>
    </row>
    <row r="4282" spans="1:30">
      <c r="A4282" s="4">
        <v>17625000</v>
      </c>
      <c r="B4282" s="4">
        <v>13462000</v>
      </c>
      <c r="C4282" s="4">
        <v>16782000</v>
      </c>
      <c r="E4282" s="6">
        <v>14807000</v>
      </c>
      <c r="F4282" s="6">
        <v>18410000</v>
      </c>
      <c r="G4282" s="6">
        <v>16263000</v>
      </c>
      <c r="I4282" s="8">
        <f t="shared" si="660"/>
        <v>17923210</v>
      </c>
      <c r="J4282" s="8">
        <f t="shared" si="661"/>
        <v>13760210</v>
      </c>
      <c r="K4282" s="8">
        <f t="shared" si="662"/>
        <v>17080210</v>
      </c>
      <c r="L4282" s="1"/>
      <c r="M4282" s="10">
        <f t="shared" si="663"/>
        <v>15105210</v>
      </c>
      <c r="N4282" s="10">
        <f t="shared" si="664"/>
        <v>18708210</v>
      </c>
      <c r="O4282" s="10">
        <f t="shared" si="665"/>
        <v>16561210</v>
      </c>
      <c r="Q4282" s="1">
        <f t="shared" si="666"/>
        <v>16254543.333333334</v>
      </c>
      <c r="R4282" s="1">
        <f t="shared" si="667"/>
        <v>16791543.333333332</v>
      </c>
      <c r="T4282" s="1">
        <f t="shared" si="668"/>
        <v>1.0330369170629832</v>
      </c>
      <c r="U4282">
        <f t="shared" si="669"/>
        <v>0.76061083980002664</v>
      </c>
      <c r="Y4282" t="s">
        <v>7439</v>
      </c>
      <c r="Z4282" t="s">
        <v>7440</v>
      </c>
    </row>
    <row r="4283" spans="1:30">
      <c r="A4283" s="4">
        <v>2621600000</v>
      </c>
      <c r="B4283" s="4">
        <v>3334700000</v>
      </c>
      <c r="C4283" s="4">
        <v>3137700000</v>
      </c>
      <c r="E4283" s="6">
        <v>2550900000</v>
      </c>
      <c r="F4283" s="6">
        <v>3528700000</v>
      </c>
      <c r="G4283" s="6">
        <v>3315300000</v>
      </c>
      <c r="I4283" s="8">
        <f t="shared" si="660"/>
        <v>2621898210</v>
      </c>
      <c r="J4283" s="8">
        <f t="shared" si="661"/>
        <v>3334998210</v>
      </c>
      <c r="K4283" s="8">
        <f t="shared" si="662"/>
        <v>3137998210</v>
      </c>
      <c r="L4283" s="1"/>
      <c r="M4283" s="10">
        <f t="shared" si="663"/>
        <v>2551198210</v>
      </c>
      <c r="N4283" s="10">
        <f t="shared" si="664"/>
        <v>3528998210</v>
      </c>
      <c r="O4283" s="10">
        <f t="shared" si="665"/>
        <v>3315598210</v>
      </c>
      <c r="Q4283" s="1">
        <f t="shared" si="666"/>
        <v>3031631543.3333335</v>
      </c>
      <c r="R4283" s="1">
        <f t="shared" si="667"/>
        <v>3131931543.3333335</v>
      </c>
      <c r="T4283" s="1">
        <f t="shared" si="668"/>
        <v>1.0330844954495091</v>
      </c>
      <c r="U4283">
        <f t="shared" si="669"/>
        <v>0.79714768536482905</v>
      </c>
      <c r="Y4283" t="s">
        <v>7830</v>
      </c>
      <c r="Z4283" t="s">
        <v>7831</v>
      </c>
    </row>
    <row r="4284" spans="1:30">
      <c r="A4284" s="11">
        <v>1490600000</v>
      </c>
      <c r="B4284" s="11">
        <v>1271700000</v>
      </c>
      <c r="C4284" s="11">
        <v>1286100000</v>
      </c>
      <c r="D4284" s="12"/>
      <c r="E4284" s="11">
        <v>1304100000</v>
      </c>
      <c r="F4284" s="11">
        <v>1509000000</v>
      </c>
      <c r="G4284" s="11">
        <v>1369400000</v>
      </c>
      <c r="H4284" s="12"/>
      <c r="I4284" s="11">
        <f t="shared" si="660"/>
        <v>1490898210</v>
      </c>
      <c r="J4284" s="11">
        <f t="shared" si="661"/>
        <v>1271998210</v>
      </c>
      <c r="K4284" s="11">
        <f t="shared" si="662"/>
        <v>1286398210</v>
      </c>
      <c r="L4284" s="11"/>
      <c r="M4284" s="11">
        <f t="shared" si="663"/>
        <v>1304398210</v>
      </c>
      <c r="N4284" s="11">
        <f t="shared" si="664"/>
        <v>1509298210</v>
      </c>
      <c r="O4284" s="11">
        <f t="shared" si="665"/>
        <v>1369698210</v>
      </c>
      <c r="P4284" s="12"/>
      <c r="Q4284" s="11">
        <f t="shared" si="666"/>
        <v>1349764876.6666667</v>
      </c>
      <c r="R4284" s="11">
        <f t="shared" si="667"/>
        <v>1394464876.6666667</v>
      </c>
      <c r="S4284" s="12"/>
      <c r="T4284" s="11">
        <f t="shared" si="668"/>
        <v>1.0331168789266392</v>
      </c>
      <c r="U4284" s="12">
        <f t="shared" si="669"/>
        <v>0.6558741557034935</v>
      </c>
      <c r="V4284" s="12"/>
      <c r="W4284" s="12"/>
      <c r="X4284" s="12"/>
      <c r="Y4284" s="12" t="s">
        <v>8454</v>
      </c>
      <c r="Z4284" s="12" t="s">
        <v>8455</v>
      </c>
      <c r="AA4284" s="12"/>
      <c r="AB4284" s="12"/>
      <c r="AC4284" s="12"/>
      <c r="AD4284" s="12"/>
    </row>
    <row r="4285" spans="1:30">
      <c r="A4285" s="4">
        <v>3005300000</v>
      </c>
      <c r="B4285" s="4">
        <v>3964200000</v>
      </c>
      <c r="C4285" s="4">
        <v>3558600000</v>
      </c>
      <c r="E4285" s="6">
        <v>3631900000</v>
      </c>
      <c r="F4285" s="6">
        <v>3558100000</v>
      </c>
      <c r="G4285" s="6">
        <v>3687200000</v>
      </c>
      <c r="I4285" s="8">
        <f t="shared" si="660"/>
        <v>3005598210</v>
      </c>
      <c r="J4285" s="8">
        <f t="shared" si="661"/>
        <v>3964498210</v>
      </c>
      <c r="K4285" s="8">
        <f t="shared" si="662"/>
        <v>3558898210</v>
      </c>
      <c r="L4285" s="1"/>
      <c r="M4285" s="10">
        <f t="shared" si="663"/>
        <v>3632198210</v>
      </c>
      <c r="N4285" s="10">
        <f t="shared" si="664"/>
        <v>3558398210</v>
      </c>
      <c r="O4285" s="10">
        <f t="shared" si="665"/>
        <v>3687498210</v>
      </c>
      <c r="Q4285" s="1">
        <f t="shared" si="666"/>
        <v>3509664876.6666665</v>
      </c>
      <c r="R4285" s="1">
        <f t="shared" si="667"/>
        <v>3626031543.3333335</v>
      </c>
      <c r="T4285" s="1">
        <f t="shared" si="668"/>
        <v>1.033156062118725</v>
      </c>
      <c r="U4285">
        <f t="shared" si="669"/>
        <v>0.69944120477739846</v>
      </c>
      <c r="Y4285" t="s">
        <v>4501</v>
      </c>
      <c r="Z4285" t="s">
        <v>4502</v>
      </c>
    </row>
    <row r="4286" spans="1:30">
      <c r="A4286" s="4">
        <v>97684000</v>
      </c>
      <c r="B4286" s="4">
        <v>113120000</v>
      </c>
      <c r="C4286" s="4">
        <v>153490000</v>
      </c>
      <c r="E4286" s="6">
        <v>111310000</v>
      </c>
      <c r="F4286" s="6">
        <v>149050000</v>
      </c>
      <c r="G4286" s="6">
        <v>116060000</v>
      </c>
      <c r="I4286" s="8">
        <f t="shared" si="660"/>
        <v>97982210</v>
      </c>
      <c r="J4286" s="8">
        <f t="shared" si="661"/>
        <v>113418210</v>
      </c>
      <c r="K4286" s="8">
        <f t="shared" si="662"/>
        <v>153788210</v>
      </c>
      <c r="L4286" s="1"/>
      <c r="M4286" s="10">
        <f t="shared" si="663"/>
        <v>111608210</v>
      </c>
      <c r="N4286" s="10">
        <f t="shared" si="664"/>
        <v>149348210</v>
      </c>
      <c r="O4286" s="10">
        <f t="shared" si="665"/>
        <v>116358210</v>
      </c>
      <c r="Q4286" s="1">
        <f t="shared" si="666"/>
        <v>121729543.33333333</v>
      </c>
      <c r="R4286" s="1">
        <f t="shared" si="667"/>
        <v>125771543.33333333</v>
      </c>
      <c r="T4286" s="1">
        <f t="shared" si="668"/>
        <v>1.0332047577713468</v>
      </c>
      <c r="U4286">
        <f t="shared" si="669"/>
        <v>0.85285731937099862</v>
      </c>
      <c r="Y4286" t="s">
        <v>8571</v>
      </c>
      <c r="Z4286" t="s">
        <v>8572</v>
      </c>
    </row>
    <row r="4287" spans="1:30">
      <c r="A4287" s="4">
        <v>1329200000</v>
      </c>
      <c r="B4287" s="4">
        <v>1596000000</v>
      </c>
      <c r="C4287" s="4">
        <v>1475200000</v>
      </c>
      <c r="E4287" s="6">
        <v>1591900000</v>
      </c>
      <c r="F4287" s="6">
        <v>1420200000</v>
      </c>
      <c r="G4287" s="6">
        <v>1534500000</v>
      </c>
      <c r="I4287" s="8">
        <f t="shared" si="660"/>
        <v>1329498210</v>
      </c>
      <c r="J4287" s="8">
        <f t="shared" si="661"/>
        <v>1596298210</v>
      </c>
      <c r="K4287" s="8">
        <f t="shared" si="662"/>
        <v>1475498210</v>
      </c>
      <c r="L4287" s="1"/>
      <c r="M4287" s="10">
        <f t="shared" si="663"/>
        <v>1592198210</v>
      </c>
      <c r="N4287" s="10">
        <f t="shared" si="664"/>
        <v>1420498210</v>
      </c>
      <c r="O4287" s="10">
        <f t="shared" si="665"/>
        <v>1534798210</v>
      </c>
      <c r="Q4287" s="1">
        <f t="shared" si="666"/>
        <v>1467098210</v>
      </c>
      <c r="R4287" s="1">
        <f t="shared" si="667"/>
        <v>1515831543.3333333</v>
      </c>
      <c r="T4287" s="1">
        <f t="shared" si="668"/>
        <v>1.0332174990066503</v>
      </c>
      <c r="U4287">
        <f t="shared" si="669"/>
        <v>0.62498592701150324</v>
      </c>
      <c r="Y4287" t="s">
        <v>10259</v>
      </c>
      <c r="Z4287" t="s">
        <v>10260</v>
      </c>
    </row>
    <row r="4288" spans="1:30">
      <c r="A4288" s="4">
        <v>25918000</v>
      </c>
      <c r="B4288" s="4">
        <v>17227000</v>
      </c>
      <c r="C4288" s="4">
        <v>13926000</v>
      </c>
      <c r="E4288" s="6">
        <v>16246000</v>
      </c>
      <c r="F4288" s="6">
        <v>19878000</v>
      </c>
      <c r="G4288" s="6">
        <v>22873000</v>
      </c>
      <c r="I4288" s="8">
        <f t="shared" si="660"/>
        <v>26216210</v>
      </c>
      <c r="J4288" s="8">
        <f t="shared" si="661"/>
        <v>17525210</v>
      </c>
      <c r="K4288" s="8">
        <f t="shared" si="662"/>
        <v>14224210</v>
      </c>
      <c r="L4288" s="1"/>
      <c r="M4288" s="10">
        <f t="shared" si="663"/>
        <v>16544210</v>
      </c>
      <c r="N4288" s="10">
        <f t="shared" si="664"/>
        <v>20176210</v>
      </c>
      <c r="O4288" s="10">
        <f t="shared" si="665"/>
        <v>23171210</v>
      </c>
      <c r="Q4288" s="1">
        <f t="shared" si="666"/>
        <v>19321876.666666668</v>
      </c>
      <c r="R4288" s="1">
        <f t="shared" si="667"/>
        <v>19963876.666666668</v>
      </c>
      <c r="T4288" s="1">
        <f t="shared" si="668"/>
        <v>1.0332265861683898</v>
      </c>
      <c r="U4288">
        <f t="shared" si="669"/>
        <v>0.8819412772423173</v>
      </c>
      <c r="Y4288" t="s">
        <v>1101</v>
      </c>
      <c r="Z4288" t="s">
        <v>1102</v>
      </c>
    </row>
    <row r="4289" spans="1:27">
      <c r="A4289" s="4">
        <v>1869400000</v>
      </c>
      <c r="B4289" s="4">
        <v>1918900000</v>
      </c>
      <c r="C4289" s="4">
        <v>1894900000</v>
      </c>
      <c r="E4289" s="6">
        <v>1816700000</v>
      </c>
      <c r="F4289" s="6">
        <v>2027800000</v>
      </c>
      <c r="G4289" s="6">
        <v>2027700000</v>
      </c>
      <c r="I4289" s="8">
        <f t="shared" si="660"/>
        <v>1869698210</v>
      </c>
      <c r="J4289" s="8">
        <f t="shared" si="661"/>
        <v>1919198210</v>
      </c>
      <c r="K4289" s="8">
        <f t="shared" si="662"/>
        <v>1895198210</v>
      </c>
      <c r="L4289" s="1"/>
      <c r="M4289" s="10">
        <f t="shared" si="663"/>
        <v>1816998210</v>
      </c>
      <c r="N4289" s="10">
        <f t="shared" si="664"/>
        <v>2028098210</v>
      </c>
      <c r="O4289" s="10">
        <f t="shared" si="665"/>
        <v>2027998210</v>
      </c>
      <c r="Q4289" s="1">
        <f t="shared" si="666"/>
        <v>1894698210</v>
      </c>
      <c r="R4289" s="1">
        <f t="shared" si="667"/>
        <v>1957698210</v>
      </c>
      <c r="T4289" s="1">
        <f t="shared" si="668"/>
        <v>1.0332506779536146</v>
      </c>
      <c r="U4289">
        <f t="shared" si="669"/>
        <v>0.42971340461791824</v>
      </c>
      <c r="Y4289" t="s">
        <v>7697</v>
      </c>
      <c r="Z4289" t="s">
        <v>7698</v>
      </c>
    </row>
    <row r="4290" spans="1:27">
      <c r="A4290" s="4">
        <v>404610000</v>
      </c>
      <c r="B4290" s="4">
        <v>468890000</v>
      </c>
      <c r="C4290" s="4">
        <v>426070000</v>
      </c>
      <c r="E4290" s="6">
        <v>453420000</v>
      </c>
      <c r="F4290" s="6">
        <v>469490000</v>
      </c>
      <c r="G4290" s="6">
        <v>419940000</v>
      </c>
      <c r="I4290" s="8">
        <f t="shared" si="660"/>
        <v>404908210</v>
      </c>
      <c r="J4290" s="8">
        <f t="shared" si="661"/>
        <v>469188210</v>
      </c>
      <c r="K4290" s="8">
        <f t="shared" si="662"/>
        <v>426368210</v>
      </c>
      <c r="L4290" s="1"/>
      <c r="M4290" s="10">
        <f t="shared" si="663"/>
        <v>453718210</v>
      </c>
      <c r="N4290" s="10">
        <f t="shared" si="664"/>
        <v>469788210</v>
      </c>
      <c r="O4290" s="10">
        <f t="shared" si="665"/>
        <v>420238210</v>
      </c>
      <c r="Q4290" s="1">
        <f t="shared" si="666"/>
        <v>433488210</v>
      </c>
      <c r="R4290" s="1">
        <f t="shared" si="667"/>
        <v>447914876.66666669</v>
      </c>
      <c r="T4290" s="1">
        <f t="shared" si="668"/>
        <v>1.0332804130166924</v>
      </c>
      <c r="U4290">
        <f t="shared" si="669"/>
        <v>0.57827161373050329</v>
      </c>
      <c r="Y4290" t="s">
        <v>10622</v>
      </c>
      <c r="Z4290" t="s">
        <v>10623</v>
      </c>
    </row>
    <row r="4291" spans="1:27">
      <c r="A4291" s="4">
        <v>341300000</v>
      </c>
      <c r="B4291" s="4">
        <v>295800000</v>
      </c>
      <c r="C4291" s="4">
        <v>277820000</v>
      </c>
      <c r="E4291" s="6">
        <v>317110000</v>
      </c>
      <c r="F4291" s="6">
        <v>329170000</v>
      </c>
      <c r="G4291" s="6">
        <v>299120000</v>
      </c>
      <c r="I4291" s="8">
        <f t="shared" ref="I4291:I4354" si="670">A4291+298210</f>
        <v>341598210</v>
      </c>
      <c r="J4291" s="8">
        <f t="shared" ref="J4291:J4354" si="671">B4291+298210</f>
        <v>296098210</v>
      </c>
      <c r="K4291" s="8">
        <f t="shared" ref="K4291:K4354" si="672">C4291+298210</f>
        <v>278118210</v>
      </c>
      <c r="L4291" s="1"/>
      <c r="M4291" s="10">
        <f t="shared" ref="M4291:M4354" si="673">E4291+298210</f>
        <v>317408210</v>
      </c>
      <c r="N4291" s="10">
        <f t="shared" ref="N4291:N4354" si="674">F4291+298210</f>
        <v>329468210</v>
      </c>
      <c r="O4291" s="10">
        <f t="shared" ref="O4291:O4354" si="675">G4291+298210</f>
        <v>299418210</v>
      </c>
      <c r="Q4291" s="1">
        <f t="shared" ref="Q4291:Q4354" si="676">AVERAGE(I4291:K4291)</f>
        <v>305271543.33333331</v>
      </c>
      <c r="R4291" s="1">
        <f t="shared" ref="R4291:R4354" si="677">AVERAGE(M4291:O4291)</f>
        <v>315431543.33333331</v>
      </c>
      <c r="T4291" s="1">
        <f t="shared" ref="T4291:T4354" si="678">R4291/Q4291</f>
        <v>1.0332818443837264</v>
      </c>
      <c r="U4291">
        <f t="shared" ref="U4291:U4354" si="679">_xlfn.T.TEST(M4291:O4291, I4291:K4291, 2, 2)</f>
        <v>0.65095066008645219</v>
      </c>
      <c r="Y4291" t="s">
        <v>8557</v>
      </c>
      <c r="Z4291" t="s">
        <v>8558</v>
      </c>
    </row>
    <row r="4292" spans="1:27">
      <c r="A4292" s="4">
        <v>503630000</v>
      </c>
      <c r="B4292" s="4">
        <v>541830000</v>
      </c>
      <c r="C4292" s="4">
        <v>501080000</v>
      </c>
      <c r="E4292" s="6">
        <v>515340000</v>
      </c>
      <c r="F4292" s="6">
        <v>580130000</v>
      </c>
      <c r="G4292" s="6">
        <v>502640000</v>
      </c>
      <c r="I4292" s="8">
        <f t="shared" si="670"/>
        <v>503928210</v>
      </c>
      <c r="J4292" s="8">
        <f t="shared" si="671"/>
        <v>542128210</v>
      </c>
      <c r="K4292" s="8">
        <f t="shared" si="672"/>
        <v>501378210</v>
      </c>
      <c r="L4292" s="1"/>
      <c r="M4292" s="10">
        <f t="shared" si="673"/>
        <v>515638210</v>
      </c>
      <c r="N4292" s="10">
        <f t="shared" si="674"/>
        <v>580428210</v>
      </c>
      <c r="O4292" s="10">
        <f t="shared" si="675"/>
        <v>502938210</v>
      </c>
      <c r="Q4292" s="1">
        <f t="shared" si="676"/>
        <v>515811543.33333331</v>
      </c>
      <c r="R4292" s="1">
        <f t="shared" si="677"/>
        <v>533001543.33333331</v>
      </c>
      <c r="T4292" s="1">
        <f t="shared" si="678"/>
        <v>1.0333261250589951</v>
      </c>
      <c r="U4292">
        <f t="shared" si="679"/>
        <v>0.56412182463106708</v>
      </c>
      <c r="Y4292" t="s">
        <v>5792</v>
      </c>
      <c r="Z4292" t="s">
        <v>5793</v>
      </c>
    </row>
    <row r="4293" spans="1:27">
      <c r="A4293" s="4">
        <v>6192700000</v>
      </c>
      <c r="B4293" s="4">
        <v>5720800000</v>
      </c>
      <c r="C4293" s="4">
        <v>5588100000</v>
      </c>
      <c r="E4293" s="6">
        <v>5857700000</v>
      </c>
      <c r="F4293" s="6">
        <v>5841300000</v>
      </c>
      <c r="G4293" s="6">
        <v>6387600000</v>
      </c>
      <c r="I4293" s="8">
        <f t="shared" si="670"/>
        <v>6192998210</v>
      </c>
      <c r="J4293" s="8">
        <f t="shared" si="671"/>
        <v>5721098210</v>
      </c>
      <c r="K4293" s="8">
        <f t="shared" si="672"/>
        <v>5588398210</v>
      </c>
      <c r="L4293" s="1"/>
      <c r="M4293" s="10">
        <f t="shared" si="673"/>
        <v>5857998210</v>
      </c>
      <c r="N4293" s="10">
        <f t="shared" si="674"/>
        <v>5841598210</v>
      </c>
      <c r="O4293" s="10">
        <f t="shared" si="675"/>
        <v>6387898210</v>
      </c>
      <c r="Q4293" s="1">
        <f t="shared" si="676"/>
        <v>5834164876.666667</v>
      </c>
      <c r="R4293" s="1">
        <f t="shared" si="677"/>
        <v>6029164876.666667</v>
      </c>
      <c r="T4293" s="1">
        <f t="shared" si="678"/>
        <v>1.0334238068553545</v>
      </c>
      <c r="U4293">
        <f t="shared" si="679"/>
        <v>0.48964527927297319</v>
      </c>
      <c r="Z4293" t="s">
        <v>6304</v>
      </c>
    </row>
    <row r="4294" spans="1:27" s="12" customFormat="1">
      <c r="A4294" s="12">
        <v>7258500</v>
      </c>
      <c r="B4294" s="11">
        <v>52662000</v>
      </c>
      <c r="C4294" s="11">
        <v>31016000</v>
      </c>
      <c r="E4294" s="11">
        <v>28391000</v>
      </c>
      <c r="F4294" s="11">
        <v>31555000</v>
      </c>
      <c r="G4294" s="11">
        <v>34061000</v>
      </c>
      <c r="I4294" s="11">
        <f t="shared" si="670"/>
        <v>7556710</v>
      </c>
      <c r="J4294" s="11">
        <f t="shared" si="671"/>
        <v>52960210</v>
      </c>
      <c r="K4294" s="11">
        <f t="shared" si="672"/>
        <v>31314210</v>
      </c>
      <c r="L4294" s="11"/>
      <c r="M4294" s="11">
        <f t="shared" si="673"/>
        <v>28689210</v>
      </c>
      <c r="N4294" s="11">
        <f t="shared" si="674"/>
        <v>31853210</v>
      </c>
      <c r="O4294" s="11">
        <f t="shared" si="675"/>
        <v>34359210</v>
      </c>
      <c r="Q4294" s="11">
        <f t="shared" si="676"/>
        <v>30610376.666666668</v>
      </c>
      <c r="R4294" s="11">
        <f t="shared" si="677"/>
        <v>31633876.666666668</v>
      </c>
      <c r="T4294" s="11">
        <f t="shared" si="678"/>
        <v>1.0334363739180821</v>
      </c>
      <c r="U4294" s="12">
        <f t="shared" si="679"/>
        <v>0.94197986280683632</v>
      </c>
      <c r="Y4294" s="12" t="s">
        <v>4078</v>
      </c>
      <c r="Z4294" s="12" t="s">
        <v>4079</v>
      </c>
      <c r="AA4294" s="12" t="s">
        <v>13078</v>
      </c>
    </row>
    <row r="4295" spans="1:27">
      <c r="A4295" s="4">
        <v>572350000</v>
      </c>
      <c r="B4295" s="4">
        <v>563530000</v>
      </c>
      <c r="C4295" s="4">
        <v>482280000</v>
      </c>
      <c r="E4295" s="6">
        <v>481460000</v>
      </c>
      <c r="F4295" s="6">
        <v>626770000</v>
      </c>
      <c r="G4295" s="6">
        <v>564140000</v>
      </c>
      <c r="I4295" s="8">
        <f t="shared" si="670"/>
        <v>572648210</v>
      </c>
      <c r="J4295" s="8">
        <f t="shared" si="671"/>
        <v>563828210</v>
      </c>
      <c r="K4295" s="8">
        <f t="shared" si="672"/>
        <v>482578210</v>
      </c>
      <c r="L4295" s="1"/>
      <c r="M4295" s="10">
        <f t="shared" si="673"/>
        <v>481758210</v>
      </c>
      <c r="N4295" s="10">
        <f t="shared" si="674"/>
        <v>627068210</v>
      </c>
      <c r="O4295" s="10">
        <f t="shared" si="675"/>
        <v>564438210</v>
      </c>
      <c r="Q4295" s="1">
        <f t="shared" si="676"/>
        <v>539684876.66666663</v>
      </c>
      <c r="R4295" s="1">
        <f t="shared" si="677"/>
        <v>557754876.66666663</v>
      </c>
      <c r="T4295" s="1">
        <f t="shared" si="678"/>
        <v>1.0334825020697418</v>
      </c>
      <c r="U4295">
        <f t="shared" si="679"/>
        <v>0.74059145284875849</v>
      </c>
      <c r="Y4295" t="s">
        <v>1157</v>
      </c>
      <c r="Z4295" t="s">
        <v>1158</v>
      </c>
    </row>
    <row r="4296" spans="1:27">
      <c r="A4296" s="4">
        <v>4948400000</v>
      </c>
      <c r="B4296" s="4">
        <v>4925400000</v>
      </c>
      <c r="C4296" s="4">
        <v>4874300000</v>
      </c>
      <c r="E4296" s="6">
        <v>5097500000</v>
      </c>
      <c r="F4296" s="6">
        <v>5254000000</v>
      </c>
      <c r="G4296" s="6">
        <v>4890700000</v>
      </c>
      <c r="I4296" s="8">
        <f t="shared" si="670"/>
        <v>4948698210</v>
      </c>
      <c r="J4296" s="8">
        <f t="shared" si="671"/>
        <v>4925698210</v>
      </c>
      <c r="K4296" s="8">
        <f t="shared" si="672"/>
        <v>4874598210</v>
      </c>
      <c r="L4296" s="1"/>
      <c r="M4296" s="10">
        <f t="shared" si="673"/>
        <v>5097798210</v>
      </c>
      <c r="N4296" s="10">
        <f t="shared" si="674"/>
        <v>5254298210</v>
      </c>
      <c r="O4296" s="10">
        <f t="shared" si="675"/>
        <v>4890998210</v>
      </c>
      <c r="Q4296" s="1">
        <f t="shared" si="676"/>
        <v>4916331543.333333</v>
      </c>
      <c r="R4296" s="1">
        <f t="shared" si="677"/>
        <v>5081031543.333333</v>
      </c>
      <c r="T4296" s="1">
        <f t="shared" si="678"/>
        <v>1.0335005885075708</v>
      </c>
      <c r="U4296">
        <f t="shared" si="679"/>
        <v>0.20014451612301054</v>
      </c>
      <c r="Y4296" t="s">
        <v>9603</v>
      </c>
      <c r="Z4296" t="s">
        <v>9604</v>
      </c>
    </row>
    <row r="4297" spans="1:27">
      <c r="A4297" s="4">
        <v>23288000</v>
      </c>
      <c r="B4297" s="4">
        <v>72025000</v>
      </c>
      <c r="C4297" s="4">
        <v>116430000</v>
      </c>
      <c r="E4297" s="6">
        <v>75409000</v>
      </c>
      <c r="F4297" s="6">
        <v>66961000</v>
      </c>
      <c r="G4297" s="6">
        <v>76504000</v>
      </c>
      <c r="I4297" s="8">
        <f t="shared" si="670"/>
        <v>23586210</v>
      </c>
      <c r="J4297" s="8">
        <f t="shared" si="671"/>
        <v>72323210</v>
      </c>
      <c r="K4297" s="8">
        <f t="shared" si="672"/>
        <v>116728210</v>
      </c>
      <c r="L4297" s="1"/>
      <c r="M4297" s="10">
        <f t="shared" si="673"/>
        <v>75707210</v>
      </c>
      <c r="N4297" s="10">
        <f t="shared" si="674"/>
        <v>67259210</v>
      </c>
      <c r="O4297" s="10">
        <f t="shared" si="675"/>
        <v>76802210</v>
      </c>
      <c r="Q4297" s="1">
        <f t="shared" si="676"/>
        <v>70879210</v>
      </c>
      <c r="R4297" s="1">
        <f t="shared" si="677"/>
        <v>73256210</v>
      </c>
      <c r="T4297" s="1">
        <f t="shared" si="678"/>
        <v>1.0335359268253694</v>
      </c>
      <c r="U4297">
        <f t="shared" si="679"/>
        <v>0.93423869723735486</v>
      </c>
      <c r="Y4297" t="s">
        <v>2635</v>
      </c>
      <c r="Z4297" t="s">
        <v>2636</v>
      </c>
    </row>
    <row r="4298" spans="1:27">
      <c r="A4298" s="4">
        <v>1059100000</v>
      </c>
      <c r="B4298" s="4">
        <v>1146600000</v>
      </c>
      <c r="C4298" s="4">
        <v>1033100000</v>
      </c>
      <c r="E4298" s="6">
        <v>1034200000</v>
      </c>
      <c r="F4298" s="6">
        <v>1183300000</v>
      </c>
      <c r="G4298" s="6">
        <v>1130200000</v>
      </c>
      <c r="I4298" s="8">
        <f t="shared" si="670"/>
        <v>1059398210</v>
      </c>
      <c r="J4298" s="8">
        <f t="shared" si="671"/>
        <v>1146898210</v>
      </c>
      <c r="K4298" s="8">
        <f t="shared" si="672"/>
        <v>1033398210</v>
      </c>
      <c r="L4298" s="1"/>
      <c r="M4298" s="10">
        <f t="shared" si="673"/>
        <v>1034498210</v>
      </c>
      <c r="N4298" s="10">
        <f t="shared" si="674"/>
        <v>1183598210</v>
      </c>
      <c r="O4298" s="10">
        <f t="shared" si="675"/>
        <v>1130498210</v>
      </c>
      <c r="Q4298" s="1">
        <f t="shared" si="676"/>
        <v>1079898210</v>
      </c>
      <c r="R4298" s="1">
        <f t="shared" si="677"/>
        <v>1116198210</v>
      </c>
      <c r="T4298" s="1">
        <f t="shared" si="678"/>
        <v>1.0336142792569312</v>
      </c>
      <c r="U4298">
        <f t="shared" si="679"/>
        <v>0.54889793771204598</v>
      </c>
      <c r="Y4298" t="s">
        <v>731</v>
      </c>
      <c r="Z4298" t="s">
        <v>732</v>
      </c>
    </row>
    <row r="4299" spans="1:27">
      <c r="A4299" s="4">
        <v>4801800000</v>
      </c>
      <c r="B4299" s="4">
        <v>5033400000</v>
      </c>
      <c r="C4299" s="4">
        <v>4652400000</v>
      </c>
      <c r="E4299" s="6">
        <v>4740300000</v>
      </c>
      <c r="F4299" s="6">
        <v>5017700000</v>
      </c>
      <c r="G4299" s="6">
        <v>5220400000</v>
      </c>
      <c r="I4299" s="8">
        <f t="shared" si="670"/>
        <v>4802098210</v>
      </c>
      <c r="J4299" s="8">
        <f t="shared" si="671"/>
        <v>5033698210</v>
      </c>
      <c r="K4299" s="8">
        <f t="shared" si="672"/>
        <v>4652698210</v>
      </c>
      <c r="L4299" s="1"/>
      <c r="M4299" s="10">
        <f t="shared" si="673"/>
        <v>4740598210</v>
      </c>
      <c r="N4299" s="10">
        <f t="shared" si="674"/>
        <v>5017998210</v>
      </c>
      <c r="O4299" s="10">
        <f t="shared" si="675"/>
        <v>5220698210</v>
      </c>
      <c r="Q4299" s="1">
        <f t="shared" si="676"/>
        <v>4829498210</v>
      </c>
      <c r="R4299" s="1">
        <f t="shared" si="677"/>
        <v>4993098210</v>
      </c>
      <c r="T4299" s="1">
        <f t="shared" si="678"/>
        <v>1.0338751549097271</v>
      </c>
      <c r="U4299">
        <f t="shared" si="679"/>
        <v>0.4098050987671078</v>
      </c>
      <c r="Y4299" t="s">
        <v>10103</v>
      </c>
      <c r="Z4299" t="s">
        <v>10104</v>
      </c>
    </row>
    <row r="4300" spans="1:27">
      <c r="A4300" s="4">
        <v>3017400000</v>
      </c>
      <c r="B4300" s="4">
        <v>2901700000</v>
      </c>
      <c r="C4300" s="4">
        <v>2893500000</v>
      </c>
      <c r="E4300" s="6">
        <v>3340600000</v>
      </c>
      <c r="F4300" s="6">
        <v>2965600000</v>
      </c>
      <c r="G4300" s="6">
        <v>2805200000</v>
      </c>
      <c r="I4300" s="8">
        <f t="shared" si="670"/>
        <v>3017698210</v>
      </c>
      <c r="J4300" s="8">
        <f t="shared" si="671"/>
        <v>2901998210</v>
      </c>
      <c r="K4300" s="8">
        <f t="shared" si="672"/>
        <v>2893798210</v>
      </c>
      <c r="L4300" s="1"/>
      <c r="M4300" s="10">
        <f t="shared" si="673"/>
        <v>3340898210</v>
      </c>
      <c r="N4300" s="10">
        <f t="shared" si="674"/>
        <v>2965898210</v>
      </c>
      <c r="O4300" s="10">
        <f t="shared" si="675"/>
        <v>2805498210</v>
      </c>
      <c r="Q4300" s="1">
        <f t="shared" si="676"/>
        <v>2937831543.3333335</v>
      </c>
      <c r="R4300" s="1">
        <f t="shared" si="677"/>
        <v>3037431543.3333335</v>
      </c>
      <c r="T4300" s="1">
        <f t="shared" si="678"/>
        <v>1.0339025565390285</v>
      </c>
      <c r="U4300">
        <f t="shared" si="679"/>
        <v>0.5755512542052672</v>
      </c>
      <c r="Y4300" t="s">
        <v>5038</v>
      </c>
      <c r="Z4300" t="s">
        <v>5039</v>
      </c>
    </row>
    <row r="4301" spans="1:27">
      <c r="A4301" s="4">
        <v>85152000</v>
      </c>
      <c r="B4301" s="4">
        <v>86497000</v>
      </c>
      <c r="C4301" s="4">
        <v>85281000</v>
      </c>
      <c r="E4301" s="6">
        <v>103450000</v>
      </c>
      <c r="F4301" s="6">
        <v>90070000</v>
      </c>
      <c r="G4301" s="6">
        <v>72157000</v>
      </c>
      <c r="I4301" s="8">
        <f t="shared" si="670"/>
        <v>85450210</v>
      </c>
      <c r="J4301" s="8">
        <f t="shared" si="671"/>
        <v>86795210</v>
      </c>
      <c r="K4301" s="8">
        <f t="shared" si="672"/>
        <v>85579210</v>
      </c>
      <c r="L4301" s="1"/>
      <c r="M4301" s="10">
        <f t="shared" si="673"/>
        <v>103748210</v>
      </c>
      <c r="N4301" s="10">
        <f t="shared" si="674"/>
        <v>90368210</v>
      </c>
      <c r="O4301" s="10">
        <f t="shared" si="675"/>
        <v>72455210</v>
      </c>
      <c r="Q4301" s="1">
        <f t="shared" si="676"/>
        <v>85941543.333333328</v>
      </c>
      <c r="R4301" s="1">
        <f t="shared" si="677"/>
        <v>88857210</v>
      </c>
      <c r="T4301" s="1">
        <f t="shared" si="678"/>
        <v>1.0339261613601463</v>
      </c>
      <c r="U4301">
        <f t="shared" si="679"/>
        <v>0.76408532028726028</v>
      </c>
      <c r="Y4301" t="s">
        <v>9777</v>
      </c>
      <c r="Z4301" t="s">
        <v>9778</v>
      </c>
    </row>
    <row r="4302" spans="1:27">
      <c r="A4302" s="4">
        <v>267060000</v>
      </c>
      <c r="B4302" s="4">
        <v>297280000</v>
      </c>
      <c r="C4302" s="4">
        <v>329070000</v>
      </c>
      <c r="E4302" s="6">
        <v>336160000</v>
      </c>
      <c r="F4302" s="6">
        <v>268140000</v>
      </c>
      <c r="G4302" s="6">
        <v>319460000</v>
      </c>
      <c r="I4302" s="8">
        <f t="shared" si="670"/>
        <v>267358210</v>
      </c>
      <c r="J4302" s="8">
        <f t="shared" si="671"/>
        <v>297578210</v>
      </c>
      <c r="K4302" s="8">
        <f t="shared" si="672"/>
        <v>329368210</v>
      </c>
      <c r="L4302" s="1"/>
      <c r="M4302" s="10">
        <f t="shared" si="673"/>
        <v>336458210</v>
      </c>
      <c r="N4302" s="10">
        <f t="shared" si="674"/>
        <v>268438210</v>
      </c>
      <c r="O4302" s="10">
        <f t="shared" si="675"/>
        <v>319758210</v>
      </c>
      <c r="Q4302" s="1">
        <f t="shared" si="676"/>
        <v>298101543.33333331</v>
      </c>
      <c r="R4302" s="1">
        <f t="shared" si="677"/>
        <v>308218210</v>
      </c>
      <c r="T4302" s="1">
        <f t="shared" si="678"/>
        <v>1.0339369818537114</v>
      </c>
      <c r="U4302">
        <f t="shared" si="679"/>
        <v>0.72872223576923334</v>
      </c>
      <c r="Y4302" t="s">
        <v>6707</v>
      </c>
      <c r="Z4302" t="s">
        <v>6708</v>
      </c>
    </row>
    <row r="4303" spans="1:27">
      <c r="A4303" s="4">
        <v>3163100000</v>
      </c>
      <c r="B4303" s="4">
        <v>3680500000</v>
      </c>
      <c r="C4303" s="4">
        <v>3552000000</v>
      </c>
      <c r="E4303" s="6">
        <v>3626400000</v>
      </c>
      <c r="F4303" s="6">
        <v>3806000000</v>
      </c>
      <c r="G4303" s="6">
        <v>3317000000</v>
      </c>
      <c r="I4303" s="8">
        <f t="shared" si="670"/>
        <v>3163398210</v>
      </c>
      <c r="J4303" s="8">
        <f t="shared" si="671"/>
        <v>3680798210</v>
      </c>
      <c r="K4303" s="8">
        <f t="shared" si="672"/>
        <v>3552298210</v>
      </c>
      <c r="L4303" s="1"/>
      <c r="M4303" s="10">
        <f t="shared" si="673"/>
        <v>3626698210</v>
      </c>
      <c r="N4303" s="10">
        <f t="shared" si="674"/>
        <v>3806298210</v>
      </c>
      <c r="O4303" s="10">
        <f t="shared" si="675"/>
        <v>3317298210</v>
      </c>
      <c r="Q4303" s="1">
        <f t="shared" si="676"/>
        <v>3465498210</v>
      </c>
      <c r="R4303" s="1">
        <f t="shared" si="677"/>
        <v>3583431543.3333335</v>
      </c>
      <c r="T4303" s="1">
        <f t="shared" si="678"/>
        <v>1.0340307009806056</v>
      </c>
      <c r="U4303">
        <f t="shared" si="679"/>
        <v>0.60628029592733956</v>
      </c>
      <c r="Y4303" t="s">
        <v>10520</v>
      </c>
      <c r="Z4303" t="s">
        <v>10521</v>
      </c>
    </row>
    <row r="4304" spans="1:27">
      <c r="A4304" s="4">
        <v>187970000</v>
      </c>
      <c r="B4304" s="4">
        <v>183280000</v>
      </c>
      <c r="C4304" s="4">
        <v>140190000</v>
      </c>
      <c r="E4304" s="6">
        <v>168880000</v>
      </c>
      <c r="F4304" s="6">
        <v>173340000</v>
      </c>
      <c r="G4304" s="6">
        <v>186690000</v>
      </c>
      <c r="I4304" s="8">
        <f t="shared" si="670"/>
        <v>188268210</v>
      </c>
      <c r="J4304" s="8">
        <f t="shared" si="671"/>
        <v>183578210</v>
      </c>
      <c r="K4304" s="8">
        <f t="shared" si="672"/>
        <v>140488210</v>
      </c>
      <c r="L4304" s="1"/>
      <c r="M4304" s="10">
        <f t="shared" si="673"/>
        <v>169178210</v>
      </c>
      <c r="N4304" s="10">
        <f t="shared" si="674"/>
        <v>173638210</v>
      </c>
      <c r="O4304" s="10">
        <f t="shared" si="675"/>
        <v>186988210</v>
      </c>
      <c r="Q4304" s="1">
        <f t="shared" si="676"/>
        <v>170778210</v>
      </c>
      <c r="R4304" s="1">
        <f t="shared" si="677"/>
        <v>176601543.33333334</v>
      </c>
      <c r="T4304" s="1">
        <f t="shared" si="678"/>
        <v>1.034098807648431</v>
      </c>
      <c r="U4304">
        <f t="shared" si="679"/>
        <v>0.73617500308334538</v>
      </c>
      <c r="Y4304" t="s">
        <v>7134</v>
      </c>
      <c r="Z4304" t="s">
        <v>7135</v>
      </c>
    </row>
    <row r="4305" spans="1:30">
      <c r="A4305" s="4">
        <v>197870000</v>
      </c>
      <c r="B4305" s="4">
        <v>327710000</v>
      </c>
      <c r="C4305" s="4">
        <v>215470000</v>
      </c>
      <c r="E4305" s="6">
        <v>247070000</v>
      </c>
      <c r="F4305" s="6">
        <v>272650000</v>
      </c>
      <c r="G4305" s="6">
        <v>246630000</v>
      </c>
      <c r="I4305" s="8">
        <f t="shared" si="670"/>
        <v>198168210</v>
      </c>
      <c r="J4305" s="8">
        <f t="shared" si="671"/>
        <v>328008210</v>
      </c>
      <c r="K4305" s="8">
        <f t="shared" si="672"/>
        <v>215768210</v>
      </c>
      <c r="L4305" s="1"/>
      <c r="M4305" s="10">
        <f t="shared" si="673"/>
        <v>247368210</v>
      </c>
      <c r="N4305" s="10">
        <f t="shared" si="674"/>
        <v>272948210</v>
      </c>
      <c r="O4305" s="10">
        <f t="shared" si="675"/>
        <v>246928210</v>
      </c>
      <c r="Q4305" s="1">
        <f t="shared" si="676"/>
        <v>247314876.66666666</v>
      </c>
      <c r="R4305" s="1">
        <f t="shared" si="677"/>
        <v>255748210</v>
      </c>
      <c r="T4305" s="1">
        <f t="shared" si="678"/>
        <v>1.0340995796411385</v>
      </c>
      <c r="U4305">
        <f t="shared" si="679"/>
        <v>0.84911955682395457</v>
      </c>
      <c r="Y4305" t="s">
        <v>4631</v>
      </c>
      <c r="Z4305" t="s">
        <v>4632</v>
      </c>
    </row>
    <row r="4306" spans="1:30">
      <c r="A4306" s="4">
        <v>969730000</v>
      </c>
      <c r="B4306" s="4">
        <v>794460000</v>
      </c>
      <c r="C4306" s="4">
        <v>749040000</v>
      </c>
      <c r="E4306" s="6">
        <v>763600000</v>
      </c>
      <c r="F4306" s="6">
        <v>944570000</v>
      </c>
      <c r="G4306" s="6">
        <v>890860000</v>
      </c>
      <c r="I4306" s="8">
        <f t="shared" si="670"/>
        <v>970028210</v>
      </c>
      <c r="J4306" s="8">
        <f t="shared" si="671"/>
        <v>794758210</v>
      </c>
      <c r="K4306" s="8">
        <f t="shared" si="672"/>
        <v>749338210</v>
      </c>
      <c r="L4306" s="1"/>
      <c r="M4306" s="10">
        <f t="shared" si="673"/>
        <v>763898210</v>
      </c>
      <c r="N4306" s="10">
        <f t="shared" si="674"/>
        <v>944868210</v>
      </c>
      <c r="O4306" s="10">
        <f t="shared" si="675"/>
        <v>891158210</v>
      </c>
      <c r="Q4306" s="1">
        <f t="shared" si="676"/>
        <v>838041543.33333337</v>
      </c>
      <c r="R4306" s="1">
        <f t="shared" si="677"/>
        <v>866641543.33333337</v>
      </c>
      <c r="T4306" s="1">
        <f t="shared" si="678"/>
        <v>1.0341271864473958</v>
      </c>
      <c r="U4306">
        <f t="shared" si="679"/>
        <v>0.75633101136288905</v>
      </c>
      <c r="Y4306" t="s">
        <v>6526</v>
      </c>
      <c r="Z4306" t="s">
        <v>6527</v>
      </c>
    </row>
    <row r="4307" spans="1:30">
      <c r="A4307" s="4">
        <v>140440000</v>
      </c>
      <c r="B4307" s="4">
        <v>161820000</v>
      </c>
      <c r="C4307" s="4">
        <v>143300000</v>
      </c>
      <c r="E4307" s="6">
        <v>125600000</v>
      </c>
      <c r="F4307" s="6">
        <v>162480000</v>
      </c>
      <c r="G4307" s="6">
        <v>172740000</v>
      </c>
      <c r="I4307" s="8">
        <f t="shared" si="670"/>
        <v>140738210</v>
      </c>
      <c r="J4307" s="8">
        <f t="shared" si="671"/>
        <v>162118210</v>
      </c>
      <c r="K4307" s="8">
        <f t="shared" si="672"/>
        <v>143598210</v>
      </c>
      <c r="L4307" s="1"/>
      <c r="M4307" s="10">
        <f t="shared" si="673"/>
        <v>125898210</v>
      </c>
      <c r="N4307" s="10">
        <f t="shared" si="674"/>
        <v>162778210</v>
      </c>
      <c r="O4307" s="10">
        <f t="shared" si="675"/>
        <v>173038210</v>
      </c>
      <c r="Q4307" s="1">
        <f t="shared" si="676"/>
        <v>148818210</v>
      </c>
      <c r="R4307" s="1">
        <f t="shared" si="677"/>
        <v>153904876.66666666</v>
      </c>
      <c r="T4307" s="1">
        <f t="shared" si="678"/>
        <v>1.0341804048487524</v>
      </c>
      <c r="U4307">
        <f t="shared" si="679"/>
        <v>0.76367886754699721</v>
      </c>
      <c r="Y4307" t="s">
        <v>9695</v>
      </c>
      <c r="Z4307" t="s">
        <v>9696</v>
      </c>
    </row>
    <row r="4308" spans="1:30">
      <c r="A4308" s="4">
        <v>2941100000</v>
      </c>
      <c r="B4308" s="4">
        <v>3158300000</v>
      </c>
      <c r="C4308" s="4">
        <v>2910200000</v>
      </c>
      <c r="E4308" s="6">
        <v>2911600000</v>
      </c>
      <c r="F4308" s="6">
        <v>3220900000</v>
      </c>
      <c r="G4308" s="6">
        <v>3185200000</v>
      </c>
      <c r="I4308" s="8">
        <f t="shared" si="670"/>
        <v>2941398210</v>
      </c>
      <c r="J4308" s="8">
        <f t="shared" si="671"/>
        <v>3158598210</v>
      </c>
      <c r="K4308" s="8">
        <f t="shared" si="672"/>
        <v>2910498210</v>
      </c>
      <c r="L4308" s="1"/>
      <c r="M4308" s="10">
        <f t="shared" si="673"/>
        <v>2911898210</v>
      </c>
      <c r="N4308" s="10">
        <f t="shared" si="674"/>
        <v>3221198210</v>
      </c>
      <c r="O4308" s="10">
        <f t="shared" si="675"/>
        <v>3185498210</v>
      </c>
      <c r="Q4308" s="1">
        <f t="shared" si="676"/>
        <v>3003498210</v>
      </c>
      <c r="R4308" s="1">
        <f t="shared" si="677"/>
        <v>3106198210</v>
      </c>
      <c r="T4308" s="1">
        <f t="shared" si="678"/>
        <v>1.0341934613638408</v>
      </c>
      <c r="U4308">
        <f t="shared" si="679"/>
        <v>0.45762524272853478</v>
      </c>
      <c r="Y4308" t="s">
        <v>10837</v>
      </c>
      <c r="Z4308" t="s">
        <v>10838</v>
      </c>
    </row>
    <row r="4309" spans="1:30">
      <c r="A4309" s="4">
        <v>2708200000</v>
      </c>
      <c r="B4309" s="4">
        <v>2581000000</v>
      </c>
      <c r="C4309" s="4">
        <v>2660700000</v>
      </c>
      <c r="E4309" s="6">
        <v>2388300000</v>
      </c>
      <c r="F4309" s="6">
        <v>2951100000</v>
      </c>
      <c r="G4309" s="6">
        <v>2882800000</v>
      </c>
      <c r="I4309" s="8">
        <f t="shared" si="670"/>
        <v>2708498210</v>
      </c>
      <c r="J4309" s="8">
        <f t="shared" si="671"/>
        <v>2581298210</v>
      </c>
      <c r="K4309" s="8">
        <f t="shared" si="672"/>
        <v>2660998210</v>
      </c>
      <c r="L4309" s="1"/>
      <c r="M4309" s="10">
        <f t="shared" si="673"/>
        <v>2388598210</v>
      </c>
      <c r="N4309" s="10">
        <f t="shared" si="674"/>
        <v>2951398210</v>
      </c>
      <c r="O4309" s="10">
        <f t="shared" si="675"/>
        <v>2883098210</v>
      </c>
      <c r="Q4309" s="1">
        <f t="shared" si="676"/>
        <v>2650264876.6666665</v>
      </c>
      <c r="R4309" s="1">
        <f t="shared" si="677"/>
        <v>2741031543.3333335</v>
      </c>
      <c r="T4309" s="1">
        <f t="shared" si="678"/>
        <v>1.0342481491060727</v>
      </c>
      <c r="U4309">
        <f t="shared" si="679"/>
        <v>0.64266226315972252</v>
      </c>
      <c r="Y4309" t="s">
        <v>10790</v>
      </c>
      <c r="Z4309" t="s">
        <v>10791</v>
      </c>
    </row>
    <row r="4310" spans="1:30">
      <c r="A4310" s="4">
        <v>20955000000</v>
      </c>
      <c r="B4310" s="4">
        <v>19910000000</v>
      </c>
      <c r="C4310" s="4">
        <v>19254000000</v>
      </c>
      <c r="E4310" s="6">
        <v>20640000000</v>
      </c>
      <c r="F4310" s="6">
        <v>20319000000</v>
      </c>
      <c r="G4310" s="6">
        <v>21219000000</v>
      </c>
      <c r="I4310" s="8">
        <f t="shared" si="670"/>
        <v>20955298210</v>
      </c>
      <c r="J4310" s="8">
        <f t="shared" si="671"/>
        <v>19910298210</v>
      </c>
      <c r="K4310" s="8">
        <f t="shared" si="672"/>
        <v>19254298210</v>
      </c>
      <c r="L4310" s="1"/>
      <c r="M4310" s="10">
        <f t="shared" si="673"/>
        <v>20640298210</v>
      </c>
      <c r="N4310" s="10">
        <f t="shared" si="674"/>
        <v>20319298210</v>
      </c>
      <c r="O4310" s="10">
        <f t="shared" si="675"/>
        <v>21219298210</v>
      </c>
      <c r="Q4310" s="1">
        <f t="shared" si="676"/>
        <v>20039964876.666668</v>
      </c>
      <c r="R4310" s="1">
        <f t="shared" si="677"/>
        <v>20726298210</v>
      </c>
      <c r="T4310" s="1">
        <f t="shared" si="678"/>
        <v>1.0342482303515641</v>
      </c>
      <c r="U4310">
        <f t="shared" si="679"/>
        <v>0.28828169281664778</v>
      </c>
      <c r="Y4310" t="s">
        <v>10812</v>
      </c>
      <c r="Z4310" t="s">
        <v>10813</v>
      </c>
    </row>
    <row r="4311" spans="1:30">
      <c r="A4311" s="11">
        <v>5498700000</v>
      </c>
      <c r="B4311" s="11">
        <v>6173100000</v>
      </c>
      <c r="C4311" s="11">
        <v>5324000000</v>
      </c>
      <c r="D4311" s="12"/>
      <c r="E4311" s="11">
        <v>5049300000</v>
      </c>
      <c r="F4311" s="11">
        <v>6437700000</v>
      </c>
      <c r="G4311" s="11">
        <v>6091000000</v>
      </c>
      <c r="H4311" s="12"/>
      <c r="I4311" s="11">
        <f t="shared" si="670"/>
        <v>5498998210</v>
      </c>
      <c r="J4311" s="11">
        <f t="shared" si="671"/>
        <v>6173398210</v>
      </c>
      <c r="K4311" s="11">
        <f t="shared" si="672"/>
        <v>5324298210</v>
      </c>
      <c r="L4311" s="11"/>
      <c r="M4311" s="11">
        <f t="shared" si="673"/>
        <v>5049598210</v>
      </c>
      <c r="N4311" s="11">
        <f t="shared" si="674"/>
        <v>6437998210</v>
      </c>
      <c r="O4311" s="11">
        <f t="shared" si="675"/>
        <v>6091298210</v>
      </c>
      <c r="P4311" s="12"/>
      <c r="Q4311" s="11">
        <f t="shared" si="676"/>
        <v>5665564876.666667</v>
      </c>
      <c r="R4311" s="11">
        <f t="shared" si="677"/>
        <v>5859631543.333333</v>
      </c>
      <c r="S4311" s="12"/>
      <c r="T4311" s="11">
        <f t="shared" si="678"/>
        <v>1.0342537188949896</v>
      </c>
      <c r="U4311" s="12">
        <f t="shared" si="679"/>
        <v>0.71282732645803315</v>
      </c>
      <c r="V4311" s="12"/>
      <c r="W4311" s="12"/>
      <c r="X4311" s="12"/>
      <c r="Y4311" s="12" t="s">
        <v>11603</v>
      </c>
      <c r="Z4311" s="12" t="s">
        <v>11604</v>
      </c>
      <c r="AA4311" s="12" t="s">
        <v>13054</v>
      </c>
      <c r="AB4311" s="12"/>
      <c r="AC4311" s="12"/>
      <c r="AD4311" s="12"/>
    </row>
    <row r="4312" spans="1:30">
      <c r="A4312" s="4">
        <v>59962000</v>
      </c>
      <c r="B4312" s="4">
        <v>88940000</v>
      </c>
      <c r="C4312" s="4">
        <v>92353000</v>
      </c>
      <c r="E4312" s="6">
        <v>79995000</v>
      </c>
      <c r="F4312" s="6">
        <v>102600000</v>
      </c>
      <c r="G4312" s="6">
        <v>66959000</v>
      </c>
      <c r="I4312" s="8">
        <f t="shared" si="670"/>
        <v>60260210</v>
      </c>
      <c r="J4312" s="8">
        <f t="shared" si="671"/>
        <v>89238210</v>
      </c>
      <c r="K4312" s="8">
        <f t="shared" si="672"/>
        <v>92651210</v>
      </c>
      <c r="L4312" s="1"/>
      <c r="M4312" s="10">
        <f t="shared" si="673"/>
        <v>80293210</v>
      </c>
      <c r="N4312" s="10">
        <f t="shared" si="674"/>
        <v>102898210</v>
      </c>
      <c r="O4312" s="10">
        <f t="shared" si="675"/>
        <v>67257210</v>
      </c>
      <c r="Q4312" s="1">
        <f t="shared" si="676"/>
        <v>80716543.333333328</v>
      </c>
      <c r="R4312" s="1">
        <f t="shared" si="677"/>
        <v>83482876.666666672</v>
      </c>
      <c r="T4312" s="1">
        <f t="shared" si="678"/>
        <v>1.0342721977316258</v>
      </c>
      <c r="U4312">
        <f t="shared" si="679"/>
        <v>0.85921536430896217</v>
      </c>
      <c r="Y4312" t="s">
        <v>4581</v>
      </c>
      <c r="Z4312" t="s">
        <v>4582</v>
      </c>
    </row>
    <row r="4313" spans="1:30">
      <c r="A4313" s="4">
        <v>985220000</v>
      </c>
      <c r="B4313" s="4">
        <v>976460000</v>
      </c>
      <c r="C4313" s="4">
        <v>1018400000</v>
      </c>
      <c r="E4313" s="6">
        <v>1027100000</v>
      </c>
      <c r="F4313" s="6">
        <v>957720000</v>
      </c>
      <c r="G4313" s="6">
        <v>1097700000</v>
      </c>
      <c r="I4313" s="8">
        <f t="shared" si="670"/>
        <v>985518210</v>
      </c>
      <c r="J4313" s="8">
        <f t="shared" si="671"/>
        <v>976758210</v>
      </c>
      <c r="K4313" s="8">
        <f t="shared" si="672"/>
        <v>1018698210</v>
      </c>
      <c r="L4313" s="1"/>
      <c r="M4313" s="10">
        <f t="shared" si="673"/>
        <v>1027398210</v>
      </c>
      <c r="N4313" s="10">
        <f t="shared" si="674"/>
        <v>958018210</v>
      </c>
      <c r="O4313" s="10">
        <f t="shared" si="675"/>
        <v>1097998210</v>
      </c>
      <c r="Q4313" s="1">
        <f t="shared" si="676"/>
        <v>993658210</v>
      </c>
      <c r="R4313" s="1">
        <f t="shared" si="677"/>
        <v>1027804876.6666666</v>
      </c>
      <c r="T4313" s="1">
        <f t="shared" si="678"/>
        <v>1.0343645997416624</v>
      </c>
      <c r="U4313">
        <f t="shared" si="679"/>
        <v>0.46556993041534556</v>
      </c>
      <c r="Y4313" t="s">
        <v>9322</v>
      </c>
      <c r="Z4313" t="s">
        <v>9323</v>
      </c>
    </row>
    <row r="4314" spans="1:30">
      <c r="A4314" s="4">
        <v>28234000000</v>
      </c>
      <c r="B4314" s="4">
        <v>30829000000</v>
      </c>
      <c r="C4314" s="4">
        <v>32450000000</v>
      </c>
      <c r="E4314" s="6">
        <v>33762000000</v>
      </c>
      <c r="F4314" s="6">
        <v>32167000000</v>
      </c>
      <c r="G4314" s="6">
        <v>28730000000</v>
      </c>
      <c r="I4314" s="8">
        <f t="shared" si="670"/>
        <v>28234298210</v>
      </c>
      <c r="J4314" s="8">
        <f t="shared" si="671"/>
        <v>30829298210</v>
      </c>
      <c r="K4314" s="8">
        <f t="shared" si="672"/>
        <v>32450298210</v>
      </c>
      <c r="L4314" s="1"/>
      <c r="M4314" s="10">
        <f t="shared" si="673"/>
        <v>33762298210</v>
      </c>
      <c r="N4314" s="10">
        <f t="shared" si="674"/>
        <v>32167298210</v>
      </c>
      <c r="O4314" s="10">
        <f t="shared" si="675"/>
        <v>28730298210</v>
      </c>
      <c r="Q4314" s="1">
        <f t="shared" si="676"/>
        <v>30504631543.333332</v>
      </c>
      <c r="R4314" s="1">
        <f t="shared" si="677"/>
        <v>31553298210</v>
      </c>
      <c r="T4314" s="1">
        <f t="shared" si="678"/>
        <v>1.0343772933358328</v>
      </c>
      <c r="U4314">
        <f t="shared" si="679"/>
        <v>0.61515537294515688</v>
      </c>
      <c r="Y4314" t="s">
        <v>3819</v>
      </c>
      <c r="Z4314" t="s">
        <v>3820</v>
      </c>
    </row>
    <row r="4315" spans="1:30">
      <c r="A4315" s="4">
        <v>903620000</v>
      </c>
      <c r="B4315" s="4">
        <v>919360000</v>
      </c>
      <c r="C4315" s="4">
        <v>900220000</v>
      </c>
      <c r="E4315" s="6">
        <v>1004900000</v>
      </c>
      <c r="F4315" s="6">
        <v>933210000</v>
      </c>
      <c r="G4315" s="6">
        <v>878960000</v>
      </c>
      <c r="I4315" s="8">
        <f t="shared" si="670"/>
        <v>903918210</v>
      </c>
      <c r="J4315" s="8">
        <f t="shared" si="671"/>
        <v>919658210</v>
      </c>
      <c r="K4315" s="8">
        <f t="shared" si="672"/>
        <v>900518210</v>
      </c>
      <c r="L4315" s="1"/>
      <c r="M4315" s="10">
        <f t="shared" si="673"/>
        <v>1005198210</v>
      </c>
      <c r="N4315" s="10">
        <f t="shared" si="674"/>
        <v>933508210</v>
      </c>
      <c r="O4315" s="10">
        <f t="shared" si="675"/>
        <v>879258210</v>
      </c>
      <c r="Q4315" s="1">
        <f t="shared" si="676"/>
        <v>908031543.33333337</v>
      </c>
      <c r="R4315" s="1">
        <f t="shared" si="677"/>
        <v>939321543.33333337</v>
      </c>
      <c r="T4315" s="1">
        <f t="shared" si="678"/>
        <v>1.0344591553341156</v>
      </c>
      <c r="U4315">
        <f t="shared" si="679"/>
        <v>0.44473178682864195</v>
      </c>
      <c r="Y4315" t="s">
        <v>8835</v>
      </c>
      <c r="Z4315" t="s">
        <v>8836</v>
      </c>
    </row>
    <row r="4316" spans="1:30">
      <c r="A4316" s="4">
        <v>739700000</v>
      </c>
      <c r="B4316" s="4">
        <v>791900000</v>
      </c>
      <c r="C4316" s="4">
        <v>630010000</v>
      </c>
      <c r="E4316" s="6">
        <v>801030000</v>
      </c>
      <c r="F4316" s="6">
        <v>762440000</v>
      </c>
      <c r="G4316" s="6">
        <v>673090000</v>
      </c>
      <c r="I4316" s="8">
        <f t="shared" si="670"/>
        <v>739998210</v>
      </c>
      <c r="J4316" s="8">
        <f t="shared" si="671"/>
        <v>792198210</v>
      </c>
      <c r="K4316" s="8">
        <f t="shared" si="672"/>
        <v>630308210</v>
      </c>
      <c r="L4316" s="1"/>
      <c r="M4316" s="10">
        <f t="shared" si="673"/>
        <v>801328210</v>
      </c>
      <c r="N4316" s="10">
        <f t="shared" si="674"/>
        <v>762738210</v>
      </c>
      <c r="O4316" s="10">
        <f t="shared" si="675"/>
        <v>673388210</v>
      </c>
      <c r="Q4316" s="1">
        <f t="shared" si="676"/>
        <v>720834876.66666663</v>
      </c>
      <c r="R4316" s="1">
        <f t="shared" si="677"/>
        <v>745818210</v>
      </c>
      <c r="T4316" s="1">
        <f t="shared" si="678"/>
        <v>1.0346588853314964</v>
      </c>
      <c r="U4316">
        <f t="shared" si="679"/>
        <v>0.70275422398664023</v>
      </c>
      <c r="Y4316" t="s">
        <v>10950</v>
      </c>
      <c r="Z4316" t="s">
        <v>10951</v>
      </c>
    </row>
    <row r="4317" spans="1:30">
      <c r="A4317" s="4">
        <v>1204300000</v>
      </c>
      <c r="B4317" s="4">
        <v>1357100000</v>
      </c>
      <c r="C4317" s="4">
        <v>1296400000</v>
      </c>
      <c r="E4317" s="6">
        <v>1240200000</v>
      </c>
      <c r="F4317" s="6">
        <v>1327300000</v>
      </c>
      <c r="G4317" s="6">
        <v>1424600000</v>
      </c>
      <c r="I4317" s="8">
        <f t="shared" si="670"/>
        <v>1204598210</v>
      </c>
      <c r="J4317" s="8">
        <f t="shared" si="671"/>
        <v>1357398210</v>
      </c>
      <c r="K4317" s="8">
        <f t="shared" si="672"/>
        <v>1296698210</v>
      </c>
      <c r="L4317" s="1"/>
      <c r="M4317" s="10">
        <f t="shared" si="673"/>
        <v>1240498210</v>
      </c>
      <c r="N4317" s="10">
        <f t="shared" si="674"/>
        <v>1327598210</v>
      </c>
      <c r="O4317" s="10">
        <f t="shared" si="675"/>
        <v>1424898210</v>
      </c>
      <c r="Q4317" s="1">
        <f t="shared" si="676"/>
        <v>1286231543.3333333</v>
      </c>
      <c r="R4317" s="1">
        <f t="shared" si="677"/>
        <v>1330998210</v>
      </c>
      <c r="T4317" s="1">
        <f t="shared" si="678"/>
        <v>1.034804516262019</v>
      </c>
      <c r="U4317">
        <f t="shared" si="679"/>
        <v>0.55375943897597835</v>
      </c>
      <c r="Y4317" t="s">
        <v>3434</v>
      </c>
      <c r="Z4317" t="s">
        <v>3435</v>
      </c>
    </row>
    <row r="4318" spans="1:30">
      <c r="A4318" s="4">
        <v>316190000</v>
      </c>
      <c r="B4318" s="4">
        <v>355270000</v>
      </c>
      <c r="C4318" s="4">
        <v>347160000</v>
      </c>
      <c r="E4318" s="6">
        <v>356760000</v>
      </c>
      <c r="F4318" s="6">
        <v>286030000</v>
      </c>
      <c r="G4318" s="6">
        <v>411320000</v>
      </c>
      <c r="I4318" s="8">
        <f t="shared" si="670"/>
        <v>316488210</v>
      </c>
      <c r="J4318" s="8">
        <f t="shared" si="671"/>
        <v>355568210</v>
      </c>
      <c r="K4318" s="8">
        <f t="shared" si="672"/>
        <v>347458210</v>
      </c>
      <c r="L4318" s="1"/>
      <c r="M4318" s="10">
        <f t="shared" si="673"/>
        <v>357058210</v>
      </c>
      <c r="N4318" s="10">
        <f t="shared" si="674"/>
        <v>286328210</v>
      </c>
      <c r="O4318" s="10">
        <f t="shared" si="675"/>
        <v>411618210</v>
      </c>
      <c r="Q4318" s="1">
        <f t="shared" si="676"/>
        <v>339838210</v>
      </c>
      <c r="R4318" s="1">
        <f t="shared" si="677"/>
        <v>351668210</v>
      </c>
      <c r="T4318" s="1">
        <f t="shared" si="678"/>
        <v>1.0348106824126693</v>
      </c>
      <c r="U4318">
        <f t="shared" si="679"/>
        <v>0.77210785873064824</v>
      </c>
      <c r="Y4318" t="s">
        <v>1414</v>
      </c>
      <c r="Z4318" t="s">
        <v>1415</v>
      </c>
    </row>
    <row r="4319" spans="1:30">
      <c r="A4319" s="4">
        <v>15254000</v>
      </c>
      <c r="B4319" s="4">
        <v>22458000</v>
      </c>
      <c r="C4319" s="4">
        <v>17492000</v>
      </c>
      <c r="E4319" s="6">
        <v>19080000</v>
      </c>
      <c r="F4319" s="6">
        <v>20019000</v>
      </c>
      <c r="G4319" s="6">
        <v>18061000</v>
      </c>
      <c r="I4319" s="8">
        <f t="shared" si="670"/>
        <v>15552210</v>
      </c>
      <c r="J4319" s="8">
        <f t="shared" si="671"/>
        <v>22756210</v>
      </c>
      <c r="K4319" s="8">
        <f t="shared" si="672"/>
        <v>17790210</v>
      </c>
      <c r="L4319" s="1"/>
      <c r="M4319" s="10">
        <f t="shared" si="673"/>
        <v>19378210</v>
      </c>
      <c r="N4319" s="10">
        <f t="shared" si="674"/>
        <v>20317210</v>
      </c>
      <c r="O4319" s="10">
        <f t="shared" si="675"/>
        <v>18359210</v>
      </c>
      <c r="Q4319" s="1">
        <f t="shared" si="676"/>
        <v>18699543.333333332</v>
      </c>
      <c r="R4319" s="1">
        <f t="shared" si="677"/>
        <v>19351543.333333332</v>
      </c>
      <c r="T4319" s="1">
        <f t="shared" si="678"/>
        <v>1.0348671616401328</v>
      </c>
      <c r="U4319">
        <f t="shared" si="679"/>
        <v>0.78194561774586568</v>
      </c>
      <c r="Y4319" t="s">
        <v>10083</v>
      </c>
      <c r="Z4319" t="s">
        <v>10084</v>
      </c>
    </row>
    <row r="4320" spans="1:30">
      <c r="A4320" s="4">
        <v>1560500000</v>
      </c>
      <c r="B4320" s="4">
        <v>2098600000</v>
      </c>
      <c r="C4320" s="4">
        <v>2040200000</v>
      </c>
      <c r="E4320" s="6">
        <v>2142100000</v>
      </c>
      <c r="F4320" s="6">
        <v>2044600000</v>
      </c>
      <c r="G4320" s="6">
        <v>1711400000</v>
      </c>
      <c r="I4320" s="8">
        <f t="shared" si="670"/>
        <v>1560798210</v>
      </c>
      <c r="J4320" s="8">
        <f t="shared" si="671"/>
        <v>2098898210</v>
      </c>
      <c r="K4320" s="8">
        <f t="shared" si="672"/>
        <v>2040498210</v>
      </c>
      <c r="L4320" s="1"/>
      <c r="M4320" s="10">
        <f t="shared" si="673"/>
        <v>2142398210</v>
      </c>
      <c r="N4320" s="10">
        <f t="shared" si="674"/>
        <v>2044898210</v>
      </c>
      <c r="O4320" s="10">
        <f t="shared" si="675"/>
        <v>1711698210</v>
      </c>
      <c r="Q4320" s="1">
        <f t="shared" si="676"/>
        <v>1900064876.6666667</v>
      </c>
      <c r="R4320" s="1">
        <f t="shared" si="677"/>
        <v>1966331543.3333333</v>
      </c>
      <c r="T4320" s="1">
        <f t="shared" si="678"/>
        <v>1.0348760021199486</v>
      </c>
      <c r="U4320">
        <f t="shared" si="679"/>
        <v>0.77291420737579641</v>
      </c>
      <c r="Y4320" t="s">
        <v>9863</v>
      </c>
      <c r="Z4320" t="s">
        <v>9864</v>
      </c>
    </row>
    <row r="4321" spans="1:30">
      <c r="A4321" s="11">
        <v>143290000</v>
      </c>
      <c r="B4321" s="11">
        <v>120330000</v>
      </c>
      <c r="C4321" s="11">
        <v>128790000</v>
      </c>
      <c r="D4321" s="12"/>
      <c r="E4321" s="11">
        <v>111190000</v>
      </c>
      <c r="F4321" s="11">
        <v>141250000</v>
      </c>
      <c r="G4321" s="11">
        <v>153700000</v>
      </c>
      <c r="H4321" s="12"/>
      <c r="I4321" s="11">
        <f t="shared" si="670"/>
        <v>143588210</v>
      </c>
      <c r="J4321" s="11">
        <f t="shared" si="671"/>
        <v>120628210</v>
      </c>
      <c r="K4321" s="11">
        <f t="shared" si="672"/>
        <v>129088210</v>
      </c>
      <c r="L4321" s="11"/>
      <c r="M4321" s="11">
        <f t="shared" si="673"/>
        <v>111488210</v>
      </c>
      <c r="N4321" s="11">
        <f t="shared" si="674"/>
        <v>141548210</v>
      </c>
      <c r="O4321" s="11">
        <f t="shared" si="675"/>
        <v>153998210</v>
      </c>
      <c r="P4321" s="12"/>
      <c r="Q4321" s="11">
        <f t="shared" si="676"/>
        <v>131101543.33333333</v>
      </c>
      <c r="R4321" s="11">
        <f t="shared" si="677"/>
        <v>135678210</v>
      </c>
      <c r="S4321" s="12"/>
      <c r="T4321" s="11">
        <f t="shared" si="678"/>
        <v>1.0349093271543739</v>
      </c>
      <c r="U4321" s="12">
        <f t="shared" si="679"/>
        <v>0.76476534959471132</v>
      </c>
      <c r="V4321" s="12"/>
      <c r="W4321" s="12"/>
      <c r="X4321" s="12"/>
      <c r="Y4321" s="12" t="s">
        <v>5568</v>
      </c>
      <c r="Z4321" s="12" t="s">
        <v>5569</v>
      </c>
      <c r="AA4321" s="12" t="s">
        <v>13054</v>
      </c>
      <c r="AB4321" s="12"/>
      <c r="AC4321" s="12"/>
      <c r="AD4321" s="12"/>
    </row>
    <row r="4322" spans="1:30">
      <c r="A4322" s="4">
        <v>384020000</v>
      </c>
      <c r="B4322" s="4">
        <v>415230000</v>
      </c>
      <c r="C4322" s="4">
        <v>308830000</v>
      </c>
      <c r="E4322" s="6">
        <v>353220000</v>
      </c>
      <c r="F4322" s="6">
        <v>326740000</v>
      </c>
      <c r="G4322" s="6">
        <v>466870000</v>
      </c>
      <c r="I4322" s="8">
        <f t="shared" si="670"/>
        <v>384318210</v>
      </c>
      <c r="J4322" s="8">
        <f t="shared" si="671"/>
        <v>415528210</v>
      </c>
      <c r="K4322" s="8">
        <f t="shared" si="672"/>
        <v>309128210</v>
      </c>
      <c r="L4322" s="1"/>
      <c r="M4322" s="10">
        <f t="shared" si="673"/>
        <v>353518210</v>
      </c>
      <c r="N4322" s="10">
        <f t="shared" si="674"/>
        <v>327038210</v>
      </c>
      <c r="O4322" s="10">
        <f t="shared" si="675"/>
        <v>467168210</v>
      </c>
      <c r="Q4322" s="1">
        <f t="shared" si="676"/>
        <v>369658210</v>
      </c>
      <c r="R4322" s="1">
        <f t="shared" si="677"/>
        <v>382574876.66666669</v>
      </c>
      <c r="T4322" s="1">
        <f t="shared" si="678"/>
        <v>1.0349421879921636</v>
      </c>
      <c r="U4322">
        <f t="shared" si="679"/>
        <v>0.82054958998869754</v>
      </c>
      <c r="Y4322" t="s">
        <v>1972</v>
      </c>
      <c r="Z4322" t="s">
        <v>1973</v>
      </c>
    </row>
    <row r="4323" spans="1:30" s="12" customFormat="1">
      <c r="A4323" s="4">
        <v>113840000</v>
      </c>
      <c r="B4323" s="4">
        <v>101150000</v>
      </c>
      <c r="C4323" s="4">
        <v>84163000</v>
      </c>
      <c r="D4323"/>
      <c r="E4323" s="6">
        <v>52319000</v>
      </c>
      <c r="F4323" s="6">
        <v>78326000</v>
      </c>
      <c r="G4323" s="6">
        <v>179010000</v>
      </c>
      <c r="H4323"/>
      <c r="I4323" s="8">
        <f t="shared" si="670"/>
        <v>114138210</v>
      </c>
      <c r="J4323" s="8">
        <f t="shared" si="671"/>
        <v>101448210</v>
      </c>
      <c r="K4323" s="8">
        <f t="shared" si="672"/>
        <v>84461210</v>
      </c>
      <c r="L4323" s="1"/>
      <c r="M4323" s="10">
        <f t="shared" si="673"/>
        <v>52617210</v>
      </c>
      <c r="N4323" s="10">
        <f t="shared" si="674"/>
        <v>78624210</v>
      </c>
      <c r="O4323" s="10">
        <f t="shared" si="675"/>
        <v>179308210</v>
      </c>
      <c r="P4323"/>
      <c r="Q4323" s="1">
        <f t="shared" si="676"/>
        <v>100015876.66666667</v>
      </c>
      <c r="R4323" s="1">
        <f t="shared" si="677"/>
        <v>103516543.33333333</v>
      </c>
      <c r="S4323"/>
      <c r="T4323" s="1">
        <f t="shared" si="678"/>
        <v>1.0350011096571567</v>
      </c>
      <c r="U4323">
        <f t="shared" si="679"/>
        <v>0.93376941013974746</v>
      </c>
      <c r="V4323"/>
      <c r="W4323"/>
      <c r="X4323"/>
      <c r="Y4323" t="s">
        <v>12683</v>
      </c>
      <c r="Z4323" t="s">
        <v>12684</v>
      </c>
      <c r="AA4323"/>
      <c r="AB4323"/>
      <c r="AC4323"/>
      <c r="AD4323"/>
    </row>
    <row r="4324" spans="1:30">
      <c r="A4324" s="4">
        <v>296630000</v>
      </c>
      <c r="B4324" s="4">
        <v>407330000</v>
      </c>
      <c r="C4324" s="4">
        <v>269250000</v>
      </c>
      <c r="E4324" s="6">
        <v>270360000</v>
      </c>
      <c r="F4324" s="6">
        <v>375930000</v>
      </c>
      <c r="G4324" s="6">
        <v>361120000</v>
      </c>
      <c r="I4324" s="8">
        <f t="shared" si="670"/>
        <v>296928210</v>
      </c>
      <c r="J4324" s="8">
        <f t="shared" si="671"/>
        <v>407628210</v>
      </c>
      <c r="K4324" s="8">
        <f t="shared" si="672"/>
        <v>269548210</v>
      </c>
      <c r="L4324" s="1"/>
      <c r="M4324" s="10">
        <f t="shared" si="673"/>
        <v>270658210</v>
      </c>
      <c r="N4324" s="10">
        <f t="shared" si="674"/>
        <v>376228210</v>
      </c>
      <c r="O4324" s="10">
        <f t="shared" si="675"/>
        <v>361418210</v>
      </c>
      <c r="Q4324" s="1">
        <f t="shared" si="676"/>
        <v>324701543.33333331</v>
      </c>
      <c r="R4324" s="1">
        <f t="shared" si="677"/>
        <v>336101543.33333331</v>
      </c>
      <c r="T4324" s="1">
        <f t="shared" si="678"/>
        <v>1.0351091648132296</v>
      </c>
      <c r="U4324">
        <f t="shared" si="679"/>
        <v>0.84190875044609481</v>
      </c>
      <c r="Y4324" t="s">
        <v>12273</v>
      </c>
      <c r="Z4324" t="s">
        <v>12274</v>
      </c>
    </row>
    <row r="4325" spans="1:30">
      <c r="A4325" s="4">
        <v>798940000</v>
      </c>
      <c r="B4325" s="4">
        <v>932540000</v>
      </c>
      <c r="C4325" s="4">
        <v>860760000</v>
      </c>
      <c r="E4325" s="6">
        <v>889020000</v>
      </c>
      <c r="F4325" s="6">
        <v>829050000</v>
      </c>
      <c r="G4325" s="6">
        <v>965250000</v>
      </c>
      <c r="I4325" s="8">
        <f t="shared" si="670"/>
        <v>799238210</v>
      </c>
      <c r="J4325" s="8">
        <f t="shared" si="671"/>
        <v>932838210</v>
      </c>
      <c r="K4325" s="8">
        <f t="shared" si="672"/>
        <v>861058210</v>
      </c>
      <c r="L4325" s="1"/>
      <c r="M4325" s="10">
        <f t="shared" si="673"/>
        <v>889318210</v>
      </c>
      <c r="N4325" s="10">
        <f t="shared" si="674"/>
        <v>829348210</v>
      </c>
      <c r="O4325" s="10">
        <f t="shared" si="675"/>
        <v>965548210</v>
      </c>
      <c r="Q4325" s="1">
        <f t="shared" si="676"/>
        <v>864378210</v>
      </c>
      <c r="R4325" s="1">
        <f t="shared" si="677"/>
        <v>894738210</v>
      </c>
      <c r="T4325" s="1">
        <f t="shared" si="678"/>
        <v>1.0351235138146297</v>
      </c>
      <c r="U4325">
        <f t="shared" si="679"/>
        <v>0.61138012411469767</v>
      </c>
      <c r="Y4325" t="s">
        <v>8754</v>
      </c>
      <c r="Z4325" t="s">
        <v>8755</v>
      </c>
    </row>
    <row r="4326" spans="1:30">
      <c r="A4326" s="4">
        <v>212710000</v>
      </c>
      <c r="B4326" s="4">
        <v>171450000</v>
      </c>
      <c r="C4326" s="4">
        <v>203630000</v>
      </c>
      <c r="E4326" s="6">
        <v>163760000</v>
      </c>
      <c r="F4326" s="6">
        <v>226490000</v>
      </c>
      <c r="G4326" s="6">
        <v>218220000</v>
      </c>
      <c r="I4326" s="8">
        <f t="shared" si="670"/>
        <v>213008210</v>
      </c>
      <c r="J4326" s="8">
        <f t="shared" si="671"/>
        <v>171748210</v>
      </c>
      <c r="K4326" s="8">
        <f t="shared" si="672"/>
        <v>203928210</v>
      </c>
      <c r="L4326" s="1"/>
      <c r="M4326" s="10">
        <f t="shared" si="673"/>
        <v>164058210</v>
      </c>
      <c r="N4326" s="10">
        <f t="shared" si="674"/>
        <v>226788210</v>
      </c>
      <c r="O4326" s="10">
        <f t="shared" si="675"/>
        <v>218518210</v>
      </c>
      <c r="Q4326" s="1">
        <f t="shared" si="676"/>
        <v>196228210</v>
      </c>
      <c r="R4326" s="1">
        <f t="shared" si="677"/>
        <v>203121543.33333334</v>
      </c>
      <c r="T4326" s="1">
        <f t="shared" si="678"/>
        <v>1.0351291658489539</v>
      </c>
      <c r="U4326">
        <f t="shared" si="679"/>
        <v>0.78225704467016066</v>
      </c>
      <c r="Y4326" t="s">
        <v>10137</v>
      </c>
      <c r="Z4326" t="s">
        <v>10138</v>
      </c>
    </row>
    <row r="4327" spans="1:30">
      <c r="A4327" s="4">
        <v>438660000</v>
      </c>
      <c r="B4327" s="4">
        <v>441960000</v>
      </c>
      <c r="C4327" s="4">
        <v>416430000</v>
      </c>
      <c r="E4327" s="6">
        <v>393210000</v>
      </c>
      <c r="F4327" s="6">
        <v>482330000</v>
      </c>
      <c r="G4327" s="6">
        <v>467150000</v>
      </c>
      <c r="I4327" s="8">
        <f t="shared" si="670"/>
        <v>438958210</v>
      </c>
      <c r="J4327" s="8">
        <f t="shared" si="671"/>
        <v>442258210</v>
      </c>
      <c r="K4327" s="8">
        <f t="shared" si="672"/>
        <v>416728210</v>
      </c>
      <c r="L4327" s="1"/>
      <c r="M4327" s="10">
        <f t="shared" si="673"/>
        <v>393508210</v>
      </c>
      <c r="N4327" s="10">
        <f t="shared" si="674"/>
        <v>482628210</v>
      </c>
      <c r="O4327" s="10">
        <f t="shared" si="675"/>
        <v>467448210</v>
      </c>
      <c r="Q4327" s="1">
        <f t="shared" si="676"/>
        <v>432648210</v>
      </c>
      <c r="R4327" s="1">
        <f t="shared" si="677"/>
        <v>447861543.33333331</v>
      </c>
      <c r="T4327" s="1">
        <f t="shared" si="678"/>
        <v>1.0351632873584138</v>
      </c>
      <c r="U4327">
        <f t="shared" si="679"/>
        <v>0.62377948655601212</v>
      </c>
      <c r="Y4327" t="s">
        <v>2003</v>
      </c>
      <c r="Z4327" t="s">
        <v>2004</v>
      </c>
    </row>
    <row r="4328" spans="1:30">
      <c r="A4328" s="4">
        <v>988050000</v>
      </c>
      <c r="B4328" s="4">
        <v>1184300000</v>
      </c>
      <c r="C4328" s="4">
        <v>1132500000</v>
      </c>
      <c r="E4328" s="6">
        <v>1176200000</v>
      </c>
      <c r="F4328" s="6">
        <v>1113200000</v>
      </c>
      <c r="G4328" s="6">
        <v>1131900000</v>
      </c>
      <c r="I4328" s="8">
        <f t="shared" si="670"/>
        <v>988348210</v>
      </c>
      <c r="J4328" s="8">
        <f t="shared" si="671"/>
        <v>1184598210</v>
      </c>
      <c r="K4328" s="8">
        <f t="shared" si="672"/>
        <v>1132798210</v>
      </c>
      <c r="L4328" s="1"/>
      <c r="M4328" s="10">
        <f t="shared" si="673"/>
        <v>1176498210</v>
      </c>
      <c r="N4328" s="10">
        <f t="shared" si="674"/>
        <v>1113498210</v>
      </c>
      <c r="O4328" s="10">
        <f t="shared" si="675"/>
        <v>1132198210</v>
      </c>
      <c r="Q4328" s="1">
        <f t="shared" si="676"/>
        <v>1101914876.6666667</v>
      </c>
      <c r="R4328" s="1">
        <f t="shared" si="677"/>
        <v>1140731543.3333333</v>
      </c>
      <c r="T4328" s="1">
        <f t="shared" si="678"/>
        <v>1.0352265565050618</v>
      </c>
      <c r="U4328">
        <f t="shared" si="679"/>
        <v>0.56292243083540805</v>
      </c>
      <c r="Y4328" t="s">
        <v>3173</v>
      </c>
      <c r="Z4328" t="s">
        <v>3174</v>
      </c>
    </row>
    <row r="4329" spans="1:30">
      <c r="A4329" s="4">
        <v>2132000000</v>
      </c>
      <c r="B4329" s="4">
        <v>2057000000</v>
      </c>
      <c r="C4329" s="4">
        <v>1930700000</v>
      </c>
      <c r="E4329" s="6">
        <v>2119600000</v>
      </c>
      <c r="F4329" s="6">
        <v>1917300000</v>
      </c>
      <c r="G4329" s="6">
        <v>2298600000</v>
      </c>
      <c r="I4329" s="8">
        <f t="shared" si="670"/>
        <v>2132298210</v>
      </c>
      <c r="J4329" s="8">
        <f t="shared" si="671"/>
        <v>2057298210</v>
      </c>
      <c r="K4329" s="8">
        <f t="shared" si="672"/>
        <v>1930998210</v>
      </c>
      <c r="L4329" s="1"/>
      <c r="M4329" s="10">
        <f t="shared" si="673"/>
        <v>2119898210</v>
      </c>
      <c r="N4329" s="10">
        <f t="shared" si="674"/>
        <v>1917598210</v>
      </c>
      <c r="O4329" s="10">
        <f t="shared" si="675"/>
        <v>2298898210</v>
      </c>
      <c r="Q4329" s="1">
        <f t="shared" si="676"/>
        <v>2040198210</v>
      </c>
      <c r="R4329" s="1">
        <f t="shared" si="677"/>
        <v>2112131543.3333333</v>
      </c>
      <c r="T4329" s="1">
        <f t="shared" si="678"/>
        <v>1.0352580121778134</v>
      </c>
      <c r="U4329">
        <f t="shared" si="679"/>
        <v>0.59529806349869907</v>
      </c>
      <c r="Y4329" t="s">
        <v>1264</v>
      </c>
      <c r="Z4329" t="s">
        <v>1265</v>
      </c>
    </row>
    <row r="4330" spans="1:30">
      <c r="A4330" s="4">
        <v>25310000</v>
      </c>
      <c r="B4330" s="4">
        <v>38625000</v>
      </c>
      <c r="C4330" s="4">
        <v>30573000</v>
      </c>
      <c r="E4330" s="6">
        <v>26841000</v>
      </c>
      <c r="F4330" s="6">
        <v>29705000</v>
      </c>
      <c r="G4330" s="6">
        <v>41333000</v>
      </c>
      <c r="I4330" s="8">
        <f t="shared" si="670"/>
        <v>25608210</v>
      </c>
      <c r="J4330" s="8">
        <f t="shared" si="671"/>
        <v>38923210</v>
      </c>
      <c r="K4330" s="8">
        <f t="shared" si="672"/>
        <v>30871210</v>
      </c>
      <c r="L4330" s="1"/>
      <c r="M4330" s="10">
        <f t="shared" si="673"/>
        <v>27139210</v>
      </c>
      <c r="N4330" s="10">
        <f t="shared" si="674"/>
        <v>30003210</v>
      </c>
      <c r="O4330" s="10">
        <f t="shared" si="675"/>
        <v>41631210</v>
      </c>
      <c r="Q4330" s="1">
        <f t="shared" si="676"/>
        <v>31800876.666666668</v>
      </c>
      <c r="R4330" s="1">
        <f t="shared" si="677"/>
        <v>32924543.333333332</v>
      </c>
      <c r="T4330" s="1">
        <f t="shared" si="678"/>
        <v>1.0353344556643773</v>
      </c>
      <c r="U4330">
        <f t="shared" si="679"/>
        <v>0.85785812093975067</v>
      </c>
      <c r="Z4330" t="s">
        <v>9434</v>
      </c>
    </row>
    <row r="4331" spans="1:30">
      <c r="A4331" s="4">
        <v>142620000</v>
      </c>
      <c r="B4331" s="4">
        <v>194810000</v>
      </c>
      <c r="C4331" s="4">
        <v>146530000</v>
      </c>
      <c r="E4331" s="6">
        <v>185160000</v>
      </c>
      <c r="F4331" s="6">
        <v>130470000</v>
      </c>
      <c r="G4331" s="6">
        <v>185480000</v>
      </c>
      <c r="I4331" s="8">
        <f t="shared" si="670"/>
        <v>142918210</v>
      </c>
      <c r="J4331" s="8">
        <f t="shared" si="671"/>
        <v>195108210</v>
      </c>
      <c r="K4331" s="8">
        <f t="shared" si="672"/>
        <v>146828210</v>
      </c>
      <c r="L4331" s="1"/>
      <c r="M4331" s="10">
        <f t="shared" si="673"/>
        <v>185458210</v>
      </c>
      <c r="N4331" s="10">
        <f t="shared" si="674"/>
        <v>130768210</v>
      </c>
      <c r="O4331" s="10">
        <f t="shared" si="675"/>
        <v>185778210</v>
      </c>
      <c r="Q4331" s="1">
        <f t="shared" si="676"/>
        <v>161618210</v>
      </c>
      <c r="R4331" s="1">
        <f t="shared" si="677"/>
        <v>167334876.66666666</v>
      </c>
      <c r="T4331" s="1">
        <f t="shared" si="678"/>
        <v>1.0353714266892737</v>
      </c>
      <c r="U4331">
        <f t="shared" si="679"/>
        <v>0.8291290802573239</v>
      </c>
      <c r="Y4331" t="s">
        <v>12087</v>
      </c>
      <c r="Z4331" t="s">
        <v>12088</v>
      </c>
    </row>
    <row r="4332" spans="1:30">
      <c r="A4332" s="4">
        <v>2004100000</v>
      </c>
      <c r="B4332" s="4">
        <v>1827300000</v>
      </c>
      <c r="C4332" s="4">
        <v>1769200000</v>
      </c>
      <c r="E4332" s="6">
        <v>1726000000</v>
      </c>
      <c r="F4332" s="6">
        <v>2029600000</v>
      </c>
      <c r="G4332" s="6">
        <v>2043200000</v>
      </c>
      <c r="I4332" s="8">
        <f t="shared" si="670"/>
        <v>2004398210</v>
      </c>
      <c r="J4332" s="8">
        <f t="shared" si="671"/>
        <v>1827598210</v>
      </c>
      <c r="K4332" s="8">
        <f t="shared" si="672"/>
        <v>1769498210</v>
      </c>
      <c r="L4332" s="1"/>
      <c r="M4332" s="10">
        <f t="shared" si="673"/>
        <v>1726298210</v>
      </c>
      <c r="N4332" s="10">
        <f t="shared" si="674"/>
        <v>2029898210</v>
      </c>
      <c r="O4332" s="10">
        <f t="shared" si="675"/>
        <v>2043498210</v>
      </c>
      <c r="Q4332" s="1">
        <f t="shared" si="676"/>
        <v>1867164876.6666667</v>
      </c>
      <c r="R4332" s="1">
        <f t="shared" si="677"/>
        <v>1933231543.3333333</v>
      </c>
      <c r="T4332" s="1">
        <f t="shared" si="678"/>
        <v>1.0353834133730124</v>
      </c>
      <c r="U4332">
        <f t="shared" si="679"/>
        <v>0.62600636476826432</v>
      </c>
      <c r="Y4332" t="s">
        <v>6626</v>
      </c>
      <c r="Z4332" t="s">
        <v>6627</v>
      </c>
    </row>
    <row r="4333" spans="1:30">
      <c r="A4333" s="4">
        <v>11661000000</v>
      </c>
      <c r="B4333" s="4">
        <v>13342000000</v>
      </c>
      <c r="C4333" s="4">
        <v>13219000000</v>
      </c>
      <c r="E4333" s="6">
        <v>13279000000</v>
      </c>
      <c r="F4333" s="6">
        <v>13211000000</v>
      </c>
      <c r="G4333" s="6">
        <v>13089000000</v>
      </c>
      <c r="I4333" s="8">
        <f t="shared" si="670"/>
        <v>11661298210</v>
      </c>
      <c r="J4333" s="8">
        <f t="shared" si="671"/>
        <v>13342298210</v>
      </c>
      <c r="K4333" s="8">
        <f t="shared" si="672"/>
        <v>13219298210</v>
      </c>
      <c r="L4333" s="1"/>
      <c r="M4333" s="10">
        <f t="shared" si="673"/>
        <v>13279298210</v>
      </c>
      <c r="N4333" s="10">
        <f t="shared" si="674"/>
        <v>13211298210</v>
      </c>
      <c r="O4333" s="10">
        <f t="shared" si="675"/>
        <v>13089298210</v>
      </c>
      <c r="Q4333" s="1">
        <f t="shared" si="676"/>
        <v>12740964876.666666</v>
      </c>
      <c r="R4333" s="1">
        <f t="shared" si="677"/>
        <v>13193298210</v>
      </c>
      <c r="T4333" s="1">
        <f t="shared" si="678"/>
        <v>1.0355022824183215</v>
      </c>
      <c r="U4333">
        <f t="shared" si="679"/>
        <v>0.45233215055341369</v>
      </c>
      <c r="Y4333" t="s">
        <v>7262</v>
      </c>
      <c r="Z4333" t="s">
        <v>7263</v>
      </c>
    </row>
    <row r="4334" spans="1:30">
      <c r="A4334" s="4">
        <v>528330000</v>
      </c>
      <c r="B4334" s="4">
        <v>506390000</v>
      </c>
      <c r="C4334" s="4">
        <v>523520000</v>
      </c>
      <c r="E4334" s="6">
        <v>548820000</v>
      </c>
      <c r="F4334" s="6">
        <v>469110000</v>
      </c>
      <c r="G4334" s="6">
        <v>595820000</v>
      </c>
      <c r="I4334" s="8">
        <f t="shared" si="670"/>
        <v>528628210</v>
      </c>
      <c r="J4334" s="8">
        <f t="shared" si="671"/>
        <v>506688210</v>
      </c>
      <c r="K4334" s="8">
        <f t="shared" si="672"/>
        <v>523818210</v>
      </c>
      <c r="L4334" s="1"/>
      <c r="M4334" s="10">
        <f t="shared" si="673"/>
        <v>549118210</v>
      </c>
      <c r="N4334" s="10">
        <f t="shared" si="674"/>
        <v>469408210</v>
      </c>
      <c r="O4334" s="10">
        <f t="shared" si="675"/>
        <v>596118210</v>
      </c>
      <c r="Q4334" s="1">
        <f t="shared" si="676"/>
        <v>519711543.33333331</v>
      </c>
      <c r="R4334" s="1">
        <f t="shared" si="677"/>
        <v>538214876.66666663</v>
      </c>
      <c r="T4334" s="1">
        <f t="shared" si="678"/>
        <v>1.035603083230856</v>
      </c>
      <c r="U4334">
        <f t="shared" si="679"/>
        <v>0.64822883904155559</v>
      </c>
      <c r="Y4334" t="s">
        <v>6836</v>
      </c>
      <c r="Z4334" t="s">
        <v>6837</v>
      </c>
    </row>
    <row r="4335" spans="1:30">
      <c r="A4335" s="4">
        <v>5548400000</v>
      </c>
      <c r="B4335" s="4">
        <v>5801900000</v>
      </c>
      <c r="C4335" s="4">
        <v>5544200000</v>
      </c>
      <c r="E4335" s="6">
        <v>5748400000</v>
      </c>
      <c r="F4335" s="6">
        <v>5629300000</v>
      </c>
      <c r="G4335" s="6">
        <v>6118500000</v>
      </c>
      <c r="I4335" s="8">
        <f t="shared" si="670"/>
        <v>5548698210</v>
      </c>
      <c r="J4335" s="8">
        <f t="shared" si="671"/>
        <v>5802198210</v>
      </c>
      <c r="K4335" s="8">
        <f t="shared" si="672"/>
        <v>5544498210</v>
      </c>
      <c r="L4335" s="1"/>
      <c r="M4335" s="10">
        <f t="shared" si="673"/>
        <v>5748698210</v>
      </c>
      <c r="N4335" s="10">
        <f t="shared" si="674"/>
        <v>5629598210</v>
      </c>
      <c r="O4335" s="10">
        <f t="shared" si="675"/>
        <v>6118798210</v>
      </c>
      <c r="Q4335" s="1">
        <f t="shared" si="676"/>
        <v>5631798210</v>
      </c>
      <c r="R4335" s="1">
        <f t="shared" si="677"/>
        <v>5832364876.666667</v>
      </c>
      <c r="T4335" s="1">
        <f t="shared" si="678"/>
        <v>1.0356132551607646</v>
      </c>
      <c r="U4335">
        <f t="shared" si="679"/>
        <v>0.30384088327314196</v>
      </c>
      <c r="Y4335" t="s">
        <v>6669</v>
      </c>
      <c r="Z4335" t="s">
        <v>6670</v>
      </c>
    </row>
    <row r="4336" spans="1:30">
      <c r="A4336" s="4">
        <v>131750000</v>
      </c>
      <c r="B4336" s="4">
        <v>164540000</v>
      </c>
      <c r="C4336" s="4">
        <v>162850000</v>
      </c>
      <c r="E4336" s="6">
        <v>162170000</v>
      </c>
      <c r="F4336" s="6">
        <v>143320000</v>
      </c>
      <c r="G4336" s="6">
        <v>170070000</v>
      </c>
      <c r="I4336" s="8">
        <f t="shared" si="670"/>
        <v>132048210</v>
      </c>
      <c r="J4336" s="8">
        <f t="shared" si="671"/>
        <v>164838210</v>
      </c>
      <c r="K4336" s="8">
        <f t="shared" si="672"/>
        <v>163148210</v>
      </c>
      <c r="L4336" s="1"/>
      <c r="M4336" s="10">
        <f t="shared" si="673"/>
        <v>162468210</v>
      </c>
      <c r="N4336" s="10">
        <f t="shared" si="674"/>
        <v>143618210</v>
      </c>
      <c r="O4336" s="10">
        <f t="shared" si="675"/>
        <v>170368210</v>
      </c>
      <c r="Q4336" s="1">
        <f t="shared" si="676"/>
        <v>153344876.66666666</v>
      </c>
      <c r="R4336" s="1">
        <f t="shared" si="677"/>
        <v>158818210</v>
      </c>
      <c r="T4336" s="1">
        <f t="shared" si="678"/>
        <v>1.0356929651143871</v>
      </c>
      <c r="U4336">
        <f t="shared" si="679"/>
        <v>0.70154058791102336</v>
      </c>
      <c r="Y4336" t="s">
        <v>4433</v>
      </c>
      <c r="Z4336" t="s">
        <v>4434</v>
      </c>
    </row>
    <row r="4337" spans="1:26">
      <c r="A4337" s="4">
        <v>8023600000</v>
      </c>
      <c r="B4337" s="4">
        <v>9025200000</v>
      </c>
      <c r="C4337" s="4">
        <v>9191600000</v>
      </c>
      <c r="E4337" s="6">
        <v>9045400000</v>
      </c>
      <c r="F4337" s="6">
        <v>9163600000</v>
      </c>
      <c r="G4337" s="6">
        <v>8968300000</v>
      </c>
      <c r="I4337" s="8">
        <f t="shared" si="670"/>
        <v>8023898210</v>
      </c>
      <c r="J4337" s="8">
        <f t="shared" si="671"/>
        <v>9025498210</v>
      </c>
      <c r="K4337" s="8">
        <f t="shared" si="672"/>
        <v>9191898210</v>
      </c>
      <c r="L4337" s="1"/>
      <c r="M4337" s="10">
        <f t="shared" si="673"/>
        <v>9045698210</v>
      </c>
      <c r="N4337" s="10">
        <f t="shared" si="674"/>
        <v>9163898210</v>
      </c>
      <c r="O4337" s="10">
        <f t="shared" si="675"/>
        <v>8968598210</v>
      </c>
      <c r="Q4337" s="1">
        <f t="shared" si="676"/>
        <v>8747098210</v>
      </c>
      <c r="R4337" s="1">
        <f t="shared" si="677"/>
        <v>9059398210</v>
      </c>
      <c r="T4337" s="1">
        <f t="shared" si="678"/>
        <v>1.0357032689587236</v>
      </c>
      <c r="U4337">
        <f t="shared" si="679"/>
        <v>0.44521930785083258</v>
      </c>
      <c r="Y4337" t="s">
        <v>3849</v>
      </c>
      <c r="Z4337" t="s">
        <v>3850</v>
      </c>
    </row>
    <row r="4338" spans="1:26">
      <c r="A4338" s="4">
        <v>5882900000</v>
      </c>
      <c r="B4338" s="4">
        <v>5313100000</v>
      </c>
      <c r="C4338" s="4">
        <v>3418200000</v>
      </c>
      <c r="E4338" s="6">
        <v>4162500000</v>
      </c>
      <c r="F4338" s="6">
        <v>3687200000</v>
      </c>
      <c r="G4338" s="6">
        <v>7287500000</v>
      </c>
      <c r="I4338" s="8">
        <f t="shared" si="670"/>
        <v>5883198210</v>
      </c>
      <c r="J4338" s="8">
        <f t="shared" si="671"/>
        <v>5313398210</v>
      </c>
      <c r="K4338" s="8">
        <f t="shared" si="672"/>
        <v>3418498210</v>
      </c>
      <c r="L4338" s="1"/>
      <c r="M4338" s="10">
        <f t="shared" si="673"/>
        <v>4162798210</v>
      </c>
      <c r="N4338" s="10">
        <f t="shared" si="674"/>
        <v>3687498210</v>
      </c>
      <c r="O4338" s="10">
        <f t="shared" si="675"/>
        <v>7287798210</v>
      </c>
      <c r="Q4338" s="1">
        <f t="shared" si="676"/>
        <v>4871698210</v>
      </c>
      <c r="R4338" s="1">
        <f t="shared" si="677"/>
        <v>5046031543.333333</v>
      </c>
      <c r="T4338" s="1">
        <f t="shared" si="678"/>
        <v>1.0357849205386909</v>
      </c>
      <c r="U4338">
        <f t="shared" si="679"/>
        <v>0.90368523961579206</v>
      </c>
      <c r="Y4338" t="s">
        <v>4521</v>
      </c>
      <c r="Z4338" t="s">
        <v>4522</v>
      </c>
    </row>
    <row r="4339" spans="1:26">
      <c r="A4339" s="4">
        <v>949970000</v>
      </c>
      <c r="B4339" s="4">
        <v>1014900000</v>
      </c>
      <c r="C4339" s="4">
        <v>907800000</v>
      </c>
      <c r="E4339" s="6">
        <v>951000000</v>
      </c>
      <c r="F4339" s="6">
        <v>1020200000</v>
      </c>
      <c r="G4339" s="6">
        <v>1004500000</v>
      </c>
      <c r="I4339" s="8">
        <f t="shared" si="670"/>
        <v>950268210</v>
      </c>
      <c r="J4339" s="8">
        <f t="shared" si="671"/>
        <v>1015198210</v>
      </c>
      <c r="K4339" s="8">
        <f t="shared" si="672"/>
        <v>908098210</v>
      </c>
      <c r="L4339" s="1"/>
      <c r="M4339" s="10">
        <f t="shared" si="673"/>
        <v>951298210</v>
      </c>
      <c r="N4339" s="10">
        <f t="shared" si="674"/>
        <v>1020498210</v>
      </c>
      <c r="O4339" s="10">
        <f t="shared" si="675"/>
        <v>1004798210</v>
      </c>
      <c r="Q4339" s="1">
        <f t="shared" si="676"/>
        <v>957854876.66666663</v>
      </c>
      <c r="R4339" s="1">
        <f t="shared" si="677"/>
        <v>992198210</v>
      </c>
      <c r="T4339" s="1">
        <f t="shared" si="678"/>
        <v>1.0358544223868735</v>
      </c>
      <c r="U4339">
        <f t="shared" si="679"/>
        <v>0.41199403666643647</v>
      </c>
      <c r="Y4339" t="s">
        <v>6464</v>
      </c>
      <c r="Z4339" t="s">
        <v>6465</v>
      </c>
    </row>
    <row r="4340" spans="1:26">
      <c r="A4340" s="4">
        <v>11670000000</v>
      </c>
      <c r="B4340" s="4">
        <v>10454000000</v>
      </c>
      <c r="C4340" s="4">
        <v>10980000000</v>
      </c>
      <c r="E4340" s="6">
        <v>10867000000</v>
      </c>
      <c r="F4340" s="6">
        <v>12159000000</v>
      </c>
      <c r="G4340" s="6">
        <v>11276000000</v>
      </c>
      <c r="I4340" s="8">
        <f t="shared" si="670"/>
        <v>11670298210</v>
      </c>
      <c r="J4340" s="8">
        <f t="shared" si="671"/>
        <v>10454298210</v>
      </c>
      <c r="K4340" s="8">
        <f t="shared" si="672"/>
        <v>10980298210</v>
      </c>
      <c r="L4340" s="1"/>
      <c r="M4340" s="10">
        <f t="shared" si="673"/>
        <v>10867298210</v>
      </c>
      <c r="N4340" s="10">
        <f t="shared" si="674"/>
        <v>12159298210</v>
      </c>
      <c r="O4340" s="10">
        <f t="shared" si="675"/>
        <v>11276298210</v>
      </c>
      <c r="Q4340" s="1">
        <f t="shared" si="676"/>
        <v>11034964876.666666</v>
      </c>
      <c r="R4340" s="1">
        <f t="shared" si="677"/>
        <v>11434298210</v>
      </c>
      <c r="T4340" s="1">
        <f t="shared" si="678"/>
        <v>1.0361880022090257</v>
      </c>
      <c r="U4340">
        <f t="shared" si="679"/>
        <v>0.48452143909968326</v>
      </c>
      <c r="Y4340" t="s">
        <v>874</v>
      </c>
      <c r="Z4340" t="s">
        <v>875</v>
      </c>
    </row>
    <row r="4341" spans="1:26">
      <c r="A4341" s="4">
        <v>5397700000</v>
      </c>
      <c r="B4341" s="4">
        <v>5761500000</v>
      </c>
      <c r="C4341" s="4">
        <v>5274200000</v>
      </c>
      <c r="E4341" s="6">
        <v>5318600000</v>
      </c>
      <c r="F4341" s="6">
        <v>6308400000</v>
      </c>
      <c r="G4341" s="6">
        <v>5401700000</v>
      </c>
      <c r="I4341" s="8">
        <f t="shared" si="670"/>
        <v>5397998210</v>
      </c>
      <c r="J4341" s="8">
        <f t="shared" si="671"/>
        <v>5761798210</v>
      </c>
      <c r="K4341" s="8">
        <f t="shared" si="672"/>
        <v>5274498210</v>
      </c>
      <c r="L4341" s="1"/>
      <c r="M4341" s="10">
        <f t="shared" si="673"/>
        <v>5318898210</v>
      </c>
      <c r="N4341" s="10">
        <f t="shared" si="674"/>
        <v>6308698210</v>
      </c>
      <c r="O4341" s="10">
        <f t="shared" si="675"/>
        <v>5401998210</v>
      </c>
      <c r="Q4341" s="1">
        <f t="shared" si="676"/>
        <v>5478098210</v>
      </c>
      <c r="R4341" s="1">
        <f t="shared" si="677"/>
        <v>5676531543.333333</v>
      </c>
      <c r="T4341" s="1">
        <f t="shared" si="678"/>
        <v>1.0362230331999347</v>
      </c>
      <c r="U4341">
        <f t="shared" si="679"/>
        <v>0.60015347575179145</v>
      </c>
      <c r="Y4341" t="s">
        <v>3615</v>
      </c>
      <c r="Z4341" t="s">
        <v>3616</v>
      </c>
    </row>
    <row r="4342" spans="1:26">
      <c r="A4342" s="4">
        <v>7332500000</v>
      </c>
      <c r="B4342" s="4">
        <v>7910600000</v>
      </c>
      <c r="C4342" s="4">
        <v>7699200000</v>
      </c>
      <c r="E4342" s="6">
        <v>7242600000</v>
      </c>
      <c r="F4342" s="6">
        <v>8964700000</v>
      </c>
      <c r="G4342" s="6">
        <v>7566400000</v>
      </c>
      <c r="I4342" s="8">
        <f t="shared" si="670"/>
        <v>7332798210</v>
      </c>
      <c r="J4342" s="8">
        <f t="shared" si="671"/>
        <v>7910898210</v>
      </c>
      <c r="K4342" s="8">
        <f t="shared" si="672"/>
        <v>7699498210</v>
      </c>
      <c r="L4342" s="1"/>
      <c r="M4342" s="10">
        <f t="shared" si="673"/>
        <v>7242898210</v>
      </c>
      <c r="N4342" s="10">
        <f t="shared" si="674"/>
        <v>8964998210</v>
      </c>
      <c r="O4342" s="10">
        <f t="shared" si="675"/>
        <v>7566698210</v>
      </c>
      <c r="Q4342" s="1">
        <f t="shared" si="676"/>
        <v>7647731543.333333</v>
      </c>
      <c r="R4342" s="1">
        <f t="shared" si="677"/>
        <v>7924864876.666667</v>
      </c>
      <c r="T4342" s="1">
        <f t="shared" si="678"/>
        <v>1.0362373249849384</v>
      </c>
      <c r="U4342">
        <f t="shared" si="679"/>
        <v>0.64359972918123576</v>
      </c>
      <c r="Y4342" t="s">
        <v>1592</v>
      </c>
      <c r="Z4342" t="s">
        <v>1593</v>
      </c>
    </row>
    <row r="4343" spans="1:26">
      <c r="A4343" s="4">
        <v>7468300000</v>
      </c>
      <c r="B4343" s="4">
        <v>7239200000</v>
      </c>
      <c r="C4343" s="4">
        <v>7203800000</v>
      </c>
      <c r="E4343" s="6">
        <v>7514500000</v>
      </c>
      <c r="F4343" s="6">
        <v>7902000000</v>
      </c>
      <c r="G4343" s="6">
        <v>7291100000</v>
      </c>
      <c r="I4343" s="8">
        <f t="shared" si="670"/>
        <v>7468598210</v>
      </c>
      <c r="J4343" s="8">
        <f t="shared" si="671"/>
        <v>7239498210</v>
      </c>
      <c r="K4343" s="8">
        <f t="shared" si="672"/>
        <v>7204098210</v>
      </c>
      <c r="L4343" s="1"/>
      <c r="M4343" s="10">
        <f t="shared" si="673"/>
        <v>7514798210</v>
      </c>
      <c r="N4343" s="10">
        <f t="shared" si="674"/>
        <v>7902298210</v>
      </c>
      <c r="O4343" s="10">
        <f t="shared" si="675"/>
        <v>7291398210</v>
      </c>
      <c r="Q4343" s="1">
        <f t="shared" si="676"/>
        <v>7304064876.666667</v>
      </c>
      <c r="R4343" s="1">
        <f t="shared" si="677"/>
        <v>7569498210</v>
      </c>
      <c r="T4343" s="1">
        <f t="shared" si="678"/>
        <v>1.0363404950278137</v>
      </c>
      <c r="U4343">
        <f t="shared" si="679"/>
        <v>0.24866738979666142</v>
      </c>
      <c r="Y4343" t="s">
        <v>850</v>
      </c>
      <c r="Z4343" t="s">
        <v>851</v>
      </c>
    </row>
    <row r="4344" spans="1:26">
      <c r="A4344" s="4">
        <v>3075000000</v>
      </c>
      <c r="B4344" s="4">
        <v>2859600000</v>
      </c>
      <c r="C4344" s="4">
        <v>3385100000</v>
      </c>
      <c r="E4344" s="6">
        <v>2996300000</v>
      </c>
      <c r="F4344" s="6">
        <v>3402900000</v>
      </c>
      <c r="G4344" s="6">
        <v>3261400000</v>
      </c>
      <c r="I4344" s="8">
        <f t="shared" si="670"/>
        <v>3075298210</v>
      </c>
      <c r="J4344" s="8">
        <f t="shared" si="671"/>
        <v>2859898210</v>
      </c>
      <c r="K4344" s="8">
        <f t="shared" si="672"/>
        <v>3385398210</v>
      </c>
      <c r="L4344" s="1"/>
      <c r="M4344" s="10">
        <f t="shared" si="673"/>
        <v>2996598210</v>
      </c>
      <c r="N4344" s="10">
        <f t="shared" si="674"/>
        <v>3403198210</v>
      </c>
      <c r="O4344" s="10">
        <f t="shared" si="675"/>
        <v>3261698210</v>
      </c>
      <c r="Q4344" s="1">
        <f t="shared" si="676"/>
        <v>3106864876.6666665</v>
      </c>
      <c r="R4344" s="1">
        <f t="shared" si="677"/>
        <v>3220498210</v>
      </c>
      <c r="T4344" s="1">
        <f t="shared" si="678"/>
        <v>1.0365749196840675</v>
      </c>
      <c r="U4344">
        <f t="shared" si="679"/>
        <v>0.58868156354515166</v>
      </c>
      <c r="Y4344" t="s">
        <v>5008</v>
      </c>
      <c r="Z4344" t="s">
        <v>5009</v>
      </c>
    </row>
    <row r="4345" spans="1:26">
      <c r="A4345" s="4">
        <v>4956800000</v>
      </c>
      <c r="B4345" s="4">
        <v>5935200000</v>
      </c>
      <c r="C4345" s="4">
        <v>5408000000</v>
      </c>
      <c r="E4345" s="6">
        <v>5423600000</v>
      </c>
      <c r="F4345" s="6">
        <v>5882100000</v>
      </c>
      <c r="G4345" s="6">
        <v>5591600000</v>
      </c>
      <c r="I4345" s="8">
        <f t="shared" si="670"/>
        <v>4957098210</v>
      </c>
      <c r="J4345" s="8">
        <f t="shared" si="671"/>
        <v>5935498210</v>
      </c>
      <c r="K4345" s="8">
        <f t="shared" si="672"/>
        <v>5408298210</v>
      </c>
      <c r="L4345" s="1"/>
      <c r="M4345" s="10">
        <f t="shared" si="673"/>
        <v>5423898210</v>
      </c>
      <c r="N4345" s="10">
        <f t="shared" si="674"/>
        <v>5882398210</v>
      </c>
      <c r="O4345" s="10">
        <f t="shared" si="675"/>
        <v>5591898210</v>
      </c>
      <c r="Q4345" s="1">
        <f t="shared" si="676"/>
        <v>5433631543.333333</v>
      </c>
      <c r="R4345" s="1">
        <f t="shared" si="677"/>
        <v>5632731543.333333</v>
      </c>
      <c r="T4345" s="1">
        <f t="shared" si="678"/>
        <v>1.036642160664037</v>
      </c>
      <c r="U4345">
        <f t="shared" si="679"/>
        <v>0.559092345337596</v>
      </c>
      <c r="Y4345" t="s">
        <v>6195</v>
      </c>
      <c r="Z4345" t="s">
        <v>6196</v>
      </c>
    </row>
    <row r="4346" spans="1:26">
      <c r="A4346" s="4">
        <v>78134000</v>
      </c>
      <c r="B4346" s="4">
        <v>105080000</v>
      </c>
      <c r="C4346" s="4">
        <v>67995000</v>
      </c>
      <c r="E4346" s="6">
        <v>97214000</v>
      </c>
      <c r="F4346" s="6">
        <v>118190000</v>
      </c>
      <c r="G4346" s="6">
        <v>45064000</v>
      </c>
      <c r="I4346" s="8">
        <f t="shared" si="670"/>
        <v>78432210</v>
      </c>
      <c r="J4346" s="8">
        <f t="shared" si="671"/>
        <v>105378210</v>
      </c>
      <c r="K4346" s="8">
        <f t="shared" si="672"/>
        <v>68293210</v>
      </c>
      <c r="L4346" s="1"/>
      <c r="M4346" s="10">
        <f t="shared" si="673"/>
        <v>97512210</v>
      </c>
      <c r="N4346" s="10">
        <f t="shared" si="674"/>
        <v>118488210</v>
      </c>
      <c r="O4346" s="10">
        <f t="shared" si="675"/>
        <v>45362210</v>
      </c>
      <c r="Q4346" s="1">
        <f t="shared" si="676"/>
        <v>84034543.333333328</v>
      </c>
      <c r="R4346" s="1">
        <f t="shared" si="677"/>
        <v>87120876.666666672</v>
      </c>
      <c r="T4346" s="1">
        <f t="shared" si="678"/>
        <v>1.0367269602583669</v>
      </c>
      <c r="U4346">
        <f t="shared" si="679"/>
        <v>0.90542498568951169</v>
      </c>
      <c r="Y4346" t="s">
        <v>6279</v>
      </c>
      <c r="Z4346" t="s">
        <v>6280</v>
      </c>
    </row>
    <row r="4347" spans="1:26">
      <c r="A4347" s="4">
        <v>2401800000</v>
      </c>
      <c r="B4347" s="4">
        <v>2488000000</v>
      </c>
      <c r="C4347" s="4">
        <v>2363700000</v>
      </c>
      <c r="E4347" s="6">
        <v>2644900000</v>
      </c>
      <c r="F4347" s="6">
        <v>2530900000</v>
      </c>
      <c r="G4347" s="6">
        <v>2344200000</v>
      </c>
      <c r="I4347" s="8">
        <f t="shared" si="670"/>
        <v>2402098210</v>
      </c>
      <c r="J4347" s="8">
        <f t="shared" si="671"/>
        <v>2488298210</v>
      </c>
      <c r="K4347" s="8">
        <f t="shared" si="672"/>
        <v>2363998210</v>
      </c>
      <c r="L4347" s="1"/>
      <c r="M4347" s="10">
        <f t="shared" si="673"/>
        <v>2645198210</v>
      </c>
      <c r="N4347" s="10">
        <f t="shared" si="674"/>
        <v>2531198210</v>
      </c>
      <c r="O4347" s="10">
        <f t="shared" si="675"/>
        <v>2344498210</v>
      </c>
      <c r="Q4347" s="1">
        <f t="shared" si="676"/>
        <v>2418131543.3333335</v>
      </c>
      <c r="R4347" s="1">
        <f t="shared" si="677"/>
        <v>2506964876.6666665</v>
      </c>
      <c r="T4347" s="1">
        <f t="shared" si="678"/>
        <v>1.0367363527340943</v>
      </c>
      <c r="U4347">
        <f t="shared" si="679"/>
        <v>0.40288641894233923</v>
      </c>
      <c r="Y4347" t="s">
        <v>6550</v>
      </c>
      <c r="Z4347" t="s">
        <v>6551</v>
      </c>
    </row>
    <row r="4348" spans="1:26">
      <c r="A4348" s="4">
        <v>1213100000</v>
      </c>
      <c r="B4348" s="4">
        <v>1105600000</v>
      </c>
      <c r="C4348" s="4">
        <v>1295000000</v>
      </c>
      <c r="E4348" s="6">
        <v>1195900000</v>
      </c>
      <c r="F4348" s="6">
        <v>1311100000</v>
      </c>
      <c r="G4348" s="6">
        <v>1239500000</v>
      </c>
      <c r="I4348" s="8">
        <f t="shared" si="670"/>
        <v>1213398210</v>
      </c>
      <c r="J4348" s="8">
        <f t="shared" si="671"/>
        <v>1105898210</v>
      </c>
      <c r="K4348" s="8">
        <f t="shared" si="672"/>
        <v>1295298210</v>
      </c>
      <c r="L4348" s="1"/>
      <c r="M4348" s="10">
        <f t="shared" si="673"/>
        <v>1196198210</v>
      </c>
      <c r="N4348" s="10">
        <f t="shared" si="674"/>
        <v>1311398210</v>
      </c>
      <c r="O4348" s="10">
        <f t="shared" si="675"/>
        <v>1239798210</v>
      </c>
      <c r="Q4348" s="1">
        <f t="shared" si="676"/>
        <v>1204864876.6666667</v>
      </c>
      <c r="R4348" s="1">
        <f t="shared" si="677"/>
        <v>1249131543.3333333</v>
      </c>
      <c r="T4348" s="1">
        <f t="shared" si="678"/>
        <v>1.0367399428134489</v>
      </c>
      <c r="U4348">
        <f t="shared" si="679"/>
        <v>0.52906082221884709</v>
      </c>
      <c r="Y4348" t="s">
        <v>2776</v>
      </c>
      <c r="Z4348" t="s">
        <v>2777</v>
      </c>
    </row>
    <row r="4349" spans="1:26">
      <c r="A4349" s="4">
        <v>450200000</v>
      </c>
      <c r="B4349" s="4">
        <v>382460000</v>
      </c>
      <c r="C4349" s="4">
        <v>559210000</v>
      </c>
      <c r="E4349" s="6">
        <v>497220000</v>
      </c>
      <c r="F4349" s="6">
        <v>483690000</v>
      </c>
      <c r="G4349" s="6">
        <v>462150000</v>
      </c>
      <c r="I4349" s="8">
        <f t="shared" si="670"/>
        <v>450498210</v>
      </c>
      <c r="J4349" s="8">
        <f t="shared" si="671"/>
        <v>382758210</v>
      </c>
      <c r="K4349" s="8">
        <f t="shared" si="672"/>
        <v>559508210</v>
      </c>
      <c r="L4349" s="1"/>
      <c r="M4349" s="10">
        <f t="shared" si="673"/>
        <v>497518210</v>
      </c>
      <c r="N4349" s="10">
        <f t="shared" si="674"/>
        <v>483988210</v>
      </c>
      <c r="O4349" s="10">
        <f t="shared" si="675"/>
        <v>462448210</v>
      </c>
      <c r="Q4349" s="1">
        <f t="shared" si="676"/>
        <v>464254876.66666669</v>
      </c>
      <c r="R4349" s="1">
        <f t="shared" si="677"/>
        <v>481318210</v>
      </c>
      <c r="T4349" s="1">
        <f t="shared" si="678"/>
        <v>1.0367542360693063</v>
      </c>
      <c r="U4349">
        <f t="shared" si="679"/>
        <v>0.76140477392133832</v>
      </c>
      <c r="Y4349" t="s">
        <v>289</v>
      </c>
      <c r="Z4349" s="2">
        <v>40787</v>
      </c>
    </row>
    <row r="4350" spans="1:26">
      <c r="A4350" s="4">
        <v>21455000</v>
      </c>
      <c r="B4350" s="4">
        <v>80889000</v>
      </c>
      <c r="C4350" s="4">
        <v>51951000</v>
      </c>
      <c r="E4350" s="6">
        <v>77926000</v>
      </c>
      <c r="F4350" s="5">
        <v>0</v>
      </c>
      <c r="G4350" s="6">
        <v>82078000</v>
      </c>
      <c r="I4350" s="8">
        <f t="shared" si="670"/>
        <v>21753210</v>
      </c>
      <c r="J4350" s="8">
        <f t="shared" si="671"/>
        <v>81187210</v>
      </c>
      <c r="K4350" s="8">
        <f t="shared" si="672"/>
        <v>52249210</v>
      </c>
      <c r="L4350" s="1"/>
      <c r="M4350" s="10">
        <f t="shared" si="673"/>
        <v>78224210</v>
      </c>
      <c r="N4350" s="10">
        <f t="shared" si="674"/>
        <v>298210</v>
      </c>
      <c r="O4350" s="10">
        <f t="shared" si="675"/>
        <v>82376210</v>
      </c>
      <c r="Q4350" s="1">
        <f t="shared" si="676"/>
        <v>51729876.666666664</v>
      </c>
      <c r="R4350" s="1">
        <f t="shared" si="677"/>
        <v>53632876.666666664</v>
      </c>
      <c r="T4350" s="1">
        <f t="shared" si="678"/>
        <v>1.0367872518286176</v>
      </c>
      <c r="U4350">
        <f t="shared" si="679"/>
        <v>0.95505758779693184</v>
      </c>
      <c r="Y4350" t="s">
        <v>7918</v>
      </c>
      <c r="Z4350" t="s">
        <v>7919</v>
      </c>
    </row>
    <row r="4351" spans="1:26">
      <c r="A4351" s="4">
        <v>4309600000</v>
      </c>
      <c r="B4351" s="4">
        <v>4169200000</v>
      </c>
      <c r="C4351" s="4">
        <v>4410100000</v>
      </c>
      <c r="E4351" s="6">
        <v>4421900000</v>
      </c>
      <c r="F4351" s="6">
        <v>4371600000</v>
      </c>
      <c r="G4351" s="6">
        <v>4569800000</v>
      </c>
      <c r="I4351" s="8">
        <f t="shared" si="670"/>
        <v>4309898210</v>
      </c>
      <c r="J4351" s="8">
        <f t="shared" si="671"/>
        <v>4169498210</v>
      </c>
      <c r="K4351" s="8">
        <f t="shared" si="672"/>
        <v>4410398210</v>
      </c>
      <c r="L4351" s="1"/>
      <c r="M4351" s="10">
        <f t="shared" si="673"/>
        <v>4422198210</v>
      </c>
      <c r="N4351" s="10">
        <f t="shared" si="674"/>
        <v>4371898210</v>
      </c>
      <c r="O4351" s="10">
        <f t="shared" si="675"/>
        <v>4570098210</v>
      </c>
      <c r="Q4351" s="1">
        <f t="shared" si="676"/>
        <v>4296598210</v>
      </c>
      <c r="R4351" s="1">
        <f t="shared" si="677"/>
        <v>4454731543.333333</v>
      </c>
      <c r="T4351" s="1">
        <f t="shared" si="678"/>
        <v>1.0368043102017988</v>
      </c>
      <c r="U4351">
        <f t="shared" si="679"/>
        <v>0.15989762955266909</v>
      </c>
      <c r="Y4351" t="s">
        <v>9588</v>
      </c>
      <c r="Z4351" t="s">
        <v>9589</v>
      </c>
    </row>
    <row r="4352" spans="1:26">
      <c r="A4352" s="4">
        <v>1548200000</v>
      </c>
      <c r="B4352" s="4">
        <v>1656400000</v>
      </c>
      <c r="C4352" s="4">
        <v>1622100000</v>
      </c>
      <c r="E4352" s="6">
        <v>1609700000</v>
      </c>
      <c r="F4352" s="6">
        <v>1515900000</v>
      </c>
      <c r="G4352" s="6">
        <v>1878800000</v>
      </c>
      <c r="I4352" s="8">
        <f t="shared" si="670"/>
        <v>1548498210</v>
      </c>
      <c r="J4352" s="8">
        <f t="shared" si="671"/>
        <v>1656698210</v>
      </c>
      <c r="K4352" s="8">
        <f t="shared" si="672"/>
        <v>1622398210</v>
      </c>
      <c r="L4352" s="1"/>
      <c r="M4352" s="10">
        <f t="shared" si="673"/>
        <v>1609998210</v>
      </c>
      <c r="N4352" s="10">
        <f t="shared" si="674"/>
        <v>1516198210</v>
      </c>
      <c r="O4352" s="10">
        <f t="shared" si="675"/>
        <v>1879098210</v>
      </c>
      <c r="Q4352" s="1">
        <f t="shared" si="676"/>
        <v>1609198210</v>
      </c>
      <c r="R4352" s="1">
        <f t="shared" si="677"/>
        <v>1668431543.3333333</v>
      </c>
      <c r="T4352" s="1">
        <f t="shared" si="678"/>
        <v>1.0368092214900819</v>
      </c>
      <c r="U4352">
        <f t="shared" si="679"/>
        <v>0.62887070216202634</v>
      </c>
      <c r="Y4352" t="s">
        <v>7486</v>
      </c>
      <c r="Z4352" t="s">
        <v>7487</v>
      </c>
    </row>
    <row r="4353" spans="1:26">
      <c r="A4353" s="4">
        <v>125170000</v>
      </c>
      <c r="B4353" s="4">
        <v>193970000</v>
      </c>
      <c r="C4353" s="4">
        <v>165370000</v>
      </c>
      <c r="E4353" s="6">
        <v>149830000</v>
      </c>
      <c r="F4353" s="6">
        <v>183880000</v>
      </c>
      <c r="G4353" s="6">
        <v>168700000</v>
      </c>
      <c r="I4353" s="8">
        <f t="shared" si="670"/>
        <v>125468210</v>
      </c>
      <c r="J4353" s="8">
        <f t="shared" si="671"/>
        <v>194268210</v>
      </c>
      <c r="K4353" s="8">
        <f t="shared" si="672"/>
        <v>165668210</v>
      </c>
      <c r="L4353" s="1"/>
      <c r="M4353" s="10">
        <f t="shared" si="673"/>
        <v>150128210</v>
      </c>
      <c r="N4353" s="10">
        <f t="shared" si="674"/>
        <v>184178210</v>
      </c>
      <c r="O4353" s="10">
        <f t="shared" si="675"/>
        <v>168998210</v>
      </c>
      <c r="Q4353" s="1">
        <f t="shared" si="676"/>
        <v>161801543.33333334</v>
      </c>
      <c r="R4353" s="1">
        <f t="shared" si="677"/>
        <v>167768210</v>
      </c>
      <c r="T4353" s="1">
        <f t="shared" si="678"/>
        <v>1.0368764508900543</v>
      </c>
      <c r="U4353">
        <f t="shared" si="679"/>
        <v>0.80185781141999646</v>
      </c>
      <c r="Y4353" t="s">
        <v>586</v>
      </c>
      <c r="Z4353" t="s">
        <v>587</v>
      </c>
    </row>
    <row r="4354" spans="1:26">
      <c r="A4354" s="4">
        <v>5891300000</v>
      </c>
      <c r="B4354" s="4">
        <v>5265200000</v>
      </c>
      <c r="C4354" s="4">
        <v>4813300000</v>
      </c>
      <c r="E4354" s="6">
        <v>4570700000</v>
      </c>
      <c r="F4354" s="6">
        <v>5746700000</v>
      </c>
      <c r="G4354" s="6">
        <v>6242500000</v>
      </c>
      <c r="I4354" s="8">
        <f t="shared" si="670"/>
        <v>5891598210</v>
      </c>
      <c r="J4354" s="8">
        <f t="shared" si="671"/>
        <v>5265498210</v>
      </c>
      <c r="K4354" s="8">
        <f t="shared" si="672"/>
        <v>4813598210</v>
      </c>
      <c r="L4354" s="1"/>
      <c r="M4354" s="10">
        <f t="shared" si="673"/>
        <v>4570998210</v>
      </c>
      <c r="N4354" s="10">
        <f t="shared" si="674"/>
        <v>5746998210</v>
      </c>
      <c r="O4354" s="10">
        <f t="shared" si="675"/>
        <v>6242798210</v>
      </c>
      <c r="Q4354" s="1">
        <f t="shared" si="676"/>
        <v>5323564876.666667</v>
      </c>
      <c r="R4354" s="1">
        <f t="shared" si="677"/>
        <v>5520264876.666667</v>
      </c>
      <c r="T4354" s="1">
        <f t="shared" si="678"/>
        <v>1.0369489251201092</v>
      </c>
      <c r="U4354">
        <f t="shared" si="679"/>
        <v>0.75400726552599595</v>
      </c>
      <c r="Y4354" t="s">
        <v>11579</v>
      </c>
      <c r="Z4354" t="s">
        <v>11580</v>
      </c>
    </row>
    <row r="4355" spans="1:26">
      <c r="A4355" s="4">
        <v>329940000</v>
      </c>
      <c r="B4355" s="4">
        <v>296830000</v>
      </c>
      <c r="C4355" s="4">
        <v>324710000</v>
      </c>
      <c r="E4355" s="6">
        <v>341510000</v>
      </c>
      <c r="F4355" s="6">
        <v>316810000</v>
      </c>
      <c r="G4355" s="6">
        <v>328350000</v>
      </c>
      <c r="I4355" s="8">
        <f t="shared" ref="I4355:I4418" si="680">A4355+298210</f>
        <v>330238210</v>
      </c>
      <c r="J4355" s="8">
        <f t="shared" ref="J4355:J4418" si="681">B4355+298210</f>
        <v>297128210</v>
      </c>
      <c r="K4355" s="8">
        <f t="shared" ref="K4355:K4418" si="682">C4355+298210</f>
        <v>325008210</v>
      </c>
      <c r="L4355" s="1"/>
      <c r="M4355" s="10">
        <f t="shared" ref="M4355:M4418" si="683">E4355+298210</f>
        <v>341808210</v>
      </c>
      <c r="N4355" s="10">
        <f t="shared" ref="N4355:N4418" si="684">F4355+298210</f>
        <v>317108210</v>
      </c>
      <c r="O4355" s="10">
        <f t="shared" ref="O4355:O4418" si="685">G4355+298210</f>
        <v>328648210</v>
      </c>
      <c r="Q4355" s="1">
        <f t="shared" ref="Q4355:Q4418" si="686">AVERAGE(I4355:K4355)</f>
        <v>317458210</v>
      </c>
      <c r="R4355" s="1">
        <f t="shared" ref="R4355:R4418" si="687">AVERAGE(M4355:O4355)</f>
        <v>329188210</v>
      </c>
      <c r="T4355" s="1">
        <f t="shared" ref="T4355:T4418" si="688">R4355/Q4355</f>
        <v>1.036949745290884</v>
      </c>
      <c r="U4355">
        <f t="shared" ref="U4355:U4418" si="689">_xlfn.T.TEST(M4355:O4355, I4355:K4355, 2, 2)</f>
        <v>0.40153811563243497</v>
      </c>
      <c r="Y4355" t="s">
        <v>7463</v>
      </c>
      <c r="Z4355" t="s">
        <v>7464</v>
      </c>
    </row>
    <row r="4356" spans="1:26">
      <c r="A4356" s="4">
        <v>795330000</v>
      </c>
      <c r="B4356" s="4">
        <v>906630000</v>
      </c>
      <c r="C4356" s="4">
        <v>837500000</v>
      </c>
      <c r="E4356" s="6">
        <v>917970000</v>
      </c>
      <c r="F4356" s="6">
        <v>821270000</v>
      </c>
      <c r="G4356" s="6">
        <v>894260000</v>
      </c>
      <c r="I4356" s="8">
        <f t="shared" si="680"/>
        <v>795628210</v>
      </c>
      <c r="J4356" s="8">
        <f t="shared" si="681"/>
        <v>906928210</v>
      </c>
      <c r="K4356" s="8">
        <f t="shared" si="682"/>
        <v>837798210</v>
      </c>
      <c r="L4356" s="1"/>
      <c r="M4356" s="10">
        <f t="shared" si="683"/>
        <v>918268210</v>
      </c>
      <c r="N4356" s="10">
        <f t="shared" si="684"/>
        <v>821568210</v>
      </c>
      <c r="O4356" s="10">
        <f t="shared" si="685"/>
        <v>894558210</v>
      </c>
      <c r="Q4356" s="1">
        <f t="shared" si="686"/>
        <v>846784876.66666663</v>
      </c>
      <c r="R4356" s="1">
        <f t="shared" si="687"/>
        <v>878131543.33333337</v>
      </c>
      <c r="T4356" s="1">
        <f t="shared" si="688"/>
        <v>1.0370184536007085</v>
      </c>
      <c r="U4356">
        <f t="shared" si="689"/>
        <v>0.51174223471161906</v>
      </c>
      <c r="Y4356" t="s">
        <v>11153</v>
      </c>
      <c r="Z4356" t="s">
        <v>11154</v>
      </c>
    </row>
    <row r="4357" spans="1:26">
      <c r="A4357" s="4">
        <v>257100000</v>
      </c>
      <c r="B4357" s="4">
        <v>237260000</v>
      </c>
      <c r="C4357" s="4">
        <v>326410000</v>
      </c>
      <c r="E4357" s="6">
        <v>162610000</v>
      </c>
      <c r="F4357" s="6">
        <v>253570000</v>
      </c>
      <c r="G4357" s="6">
        <v>435040000</v>
      </c>
      <c r="I4357" s="8">
        <f t="shared" si="680"/>
        <v>257398210</v>
      </c>
      <c r="J4357" s="8">
        <f t="shared" si="681"/>
        <v>237558210</v>
      </c>
      <c r="K4357" s="8">
        <f t="shared" si="682"/>
        <v>326708210</v>
      </c>
      <c r="L4357" s="1"/>
      <c r="M4357" s="10">
        <f t="shared" si="683"/>
        <v>162908210</v>
      </c>
      <c r="N4357" s="10">
        <f t="shared" si="684"/>
        <v>253868210</v>
      </c>
      <c r="O4357" s="10">
        <f t="shared" si="685"/>
        <v>435338210</v>
      </c>
      <c r="Q4357" s="1">
        <f t="shared" si="686"/>
        <v>273888210</v>
      </c>
      <c r="R4357" s="1">
        <f t="shared" si="687"/>
        <v>284038210</v>
      </c>
      <c r="T4357" s="1">
        <f t="shared" si="688"/>
        <v>1.037058915387413</v>
      </c>
      <c r="U4357">
        <f t="shared" si="689"/>
        <v>0.91019626855425051</v>
      </c>
      <c r="Z4357" t="s">
        <v>7011</v>
      </c>
    </row>
    <row r="4358" spans="1:26">
      <c r="A4358" s="4">
        <v>35756000</v>
      </c>
      <c r="B4358" s="4">
        <v>17157000</v>
      </c>
      <c r="C4358" s="4">
        <v>31468000</v>
      </c>
      <c r="E4358" s="6">
        <v>30944000</v>
      </c>
      <c r="F4358" s="6">
        <v>24622000</v>
      </c>
      <c r="G4358" s="6">
        <v>31980000</v>
      </c>
      <c r="I4358" s="8">
        <f t="shared" si="680"/>
        <v>36054210</v>
      </c>
      <c r="J4358" s="8">
        <f t="shared" si="681"/>
        <v>17455210</v>
      </c>
      <c r="K4358" s="8">
        <f t="shared" si="682"/>
        <v>31766210</v>
      </c>
      <c r="L4358" s="1"/>
      <c r="M4358" s="10">
        <f t="shared" si="683"/>
        <v>31242210</v>
      </c>
      <c r="N4358" s="10">
        <f t="shared" si="684"/>
        <v>24920210</v>
      </c>
      <c r="O4358" s="10">
        <f t="shared" si="685"/>
        <v>32278210</v>
      </c>
      <c r="Q4358" s="1">
        <f t="shared" si="686"/>
        <v>28425210</v>
      </c>
      <c r="R4358" s="1">
        <f t="shared" si="687"/>
        <v>29480210</v>
      </c>
      <c r="T4358" s="1">
        <f t="shared" si="688"/>
        <v>1.0371149412792378</v>
      </c>
      <c r="U4358">
        <f t="shared" si="689"/>
        <v>0.87056446613074523</v>
      </c>
      <c r="Y4358" t="s">
        <v>8109</v>
      </c>
      <c r="Z4358" t="s">
        <v>8110</v>
      </c>
    </row>
    <row r="4359" spans="1:26">
      <c r="A4359" s="4">
        <v>700180000</v>
      </c>
      <c r="B4359" s="4">
        <v>774440000</v>
      </c>
      <c r="C4359" s="4">
        <v>827180000</v>
      </c>
      <c r="E4359" s="6">
        <v>799510000</v>
      </c>
      <c r="F4359" s="6">
        <v>792290000</v>
      </c>
      <c r="G4359" s="6">
        <v>795650000</v>
      </c>
      <c r="I4359" s="8">
        <f t="shared" si="680"/>
        <v>700478210</v>
      </c>
      <c r="J4359" s="8">
        <f t="shared" si="681"/>
        <v>774738210</v>
      </c>
      <c r="K4359" s="8">
        <f t="shared" si="682"/>
        <v>827478210</v>
      </c>
      <c r="L4359" s="1"/>
      <c r="M4359" s="10">
        <f t="shared" si="683"/>
        <v>799808210</v>
      </c>
      <c r="N4359" s="10">
        <f t="shared" si="684"/>
        <v>792588210</v>
      </c>
      <c r="O4359" s="10">
        <f t="shared" si="685"/>
        <v>795948210</v>
      </c>
      <c r="Q4359" s="1">
        <f t="shared" si="686"/>
        <v>767564876.66666663</v>
      </c>
      <c r="R4359" s="1">
        <f t="shared" si="687"/>
        <v>796114876.66666663</v>
      </c>
      <c r="T4359" s="1">
        <f t="shared" si="688"/>
        <v>1.0371955529335646</v>
      </c>
      <c r="U4359">
        <f t="shared" si="689"/>
        <v>0.4822381937763261</v>
      </c>
      <c r="Y4359" t="s">
        <v>7312</v>
      </c>
      <c r="Z4359" t="s">
        <v>7313</v>
      </c>
    </row>
    <row r="4360" spans="1:26">
      <c r="A4360" s="4">
        <v>3363600000</v>
      </c>
      <c r="B4360" s="4">
        <v>2983700000</v>
      </c>
      <c r="C4360" s="4">
        <v>3095200000</v>
      </c>
      <c r="E4360" s="6">
        <v>3030500000</v>
      </c>
      <c r="F4360" s="6">
        <v>3188600000</v>
      </c>
      <c r="G4360" s="6">
        <v>3575100000</v>
      </c>
      <c r="I4360" s="8">
        <f t="shared" si="680"/>
        <v>3363898210</v>
      </c>
      <c r="J4360" s="8">
        <f t="shared" si="681"/>
        <v>2983998210</v>
      </c>
      <c r="K4360" s="8">
        <f t="shared" si="682"/>
        <v>3095498210</v>
      </c>
      <c r="L4360" s="1"/>
      <c r="M4360" s="10">
        <f t="shared" si="683"/>
        <v>3030798210</v>
      </c>
      <c r="N4360" s="10">
        <f t="shared" si="684"/>
        <v>3188898210</v>
      </c>
      <c r="O4360" s="10">
        <f t="shared" si="685"/>
        <v>3575398210</v>
      </c>
      <c r="Q4360" s="1">
        <f t="shared" si="686"/>
        <v>3147798210</v>
      </c>
      <c r="R4360" s="1">
        <f t="shared" si="687"/>
        <v>3265031543.3333335</v>
      </c>
      <c r="T4360" s="1">
        <f t="shared" si="688"/>
        <v>1.0372429633389153</v>
      </c>
      <c r="U4360">
        <f t="shared" si="689"/>
        <v>0.58412278219054292</v>
      </c>
      <c r="Y4360" t="s">
        <v>6247</v>
      </c>
      <c r="Z4360" t="s">
        <v>6248</v>
      </c>
    </row>
    <row r="4361" spans="1:26">
      <c r="A4361" s="4">
        <v>1532100000</v>
      </c>
      <c r="B4361" s="4">
        <v>1439500000</v>
      </c>
      <c r="C4361" s="4">
        <v>1664600000</v>
      </c>
      <c r="E4361" s="6">
        <v>1545700000</v>
      </c>
      <c r="F4361" s="6">
        <v>1730300000</v>
      </c>
      <c r="G4361" s="6">
        <v>1533100000</v>
      </c>
      <c r="I4361" s="8">
        <f t="shared" si="680"/>
        <v>1532398210</v>
      </c>
      <c r="J4361" s="8">
        <f t="shared" si="681"/>
        <v>1439798210</v>
      </c>
      <c r="K4361" s="8">
        <f t="shared" si="682"/>
        <v>1664898210</v>
      </c>
      <c r="L4361" s="1"/>
      <c r="M4361" s="10">
        <f t="shared" si="683"/>
        <v>1545998210</v>
      </c>
      <c r="N4361" s="10">
        <f t="shared" si="684"/>
        <v>1730598210</v>
      </c>
      <c r="O4361" s="10">
        <f t="shared" si="685"/>
        <v>1533398210</v>
      </c>
      <c r="Q4361" s="1">
        <f t="shared" si="686"/>
        <v>1545698210</v>
      </c>
      <c r="R4361" s="1">
        <f t="shared" si="687"/>
        <v>1603331543.3333333</v>
      </c>
      <c r="T4361" s="1">
        <f t="shared" si="688"/>
        <v>1.0372862781107401</v>
      </c>
      <c r="U4361">
        <f t="shared" si="689"/>
        <v>0.56200301078701098</v>
      </c>
      <c r="Y4361" t="s">
        <v>12041</v>
      </c>
      <c r="Z4361" t="s">
        <v>12042</v>
      </c>
    </row>
    <row r="4362" spans="1:26">
      <c r="A4362" s="4">
        <v>3287900000</v>
      </c>
      <c r="B4362" s="4">
        <v>2875700000</v>
      </c>
      <c r="C4362" s="4">
        <v>3075900000</v>
      </c>
      <c r="E4362" s="6">
        <v>3010600000</v>
      </c>
      <c r="F4362" s="6">
        <v>3674000000</v>
      </c>
      <c r="G4362" s="6">
        <v>2899800000</v>
      </c>
      <c r="I4362" s="8">
        <f t="shared" si="680"/>
        <v>3288198210</v>
      </c>
      <c r="J4362" s="8">
        <f t="shared" si="681"/>
        <v>2875998210</v>
      </c>
      <c r="K4362" s="8">
        <f t="shared" si="682"/>
        <v>3076198210</v>
      </c>
      <c r="L4362" s="1"/>
      <c r="M4362" s="10">
        <f t="shared" si="683"/>
        <v>3010898210</v>
      </c>
      <c r="N4362" s="10">
        <f t="shared" si="684"/>
        <v>3674298210</v>
      </c>
      <c r="O4362" s="10">
        <f t="shared" si="685"/>
        <v>2900098210</v>
      </c>
      <c r="Q4362" s="1">
        <f t="shared" si="686"/>
        <v>3080131543.3333335</v>
      </c>
      <c r="R4362" s="1">
        <f t="shared" si="687"/>
        <v>3195098210</v>
      </c>
      <c r="T4362" s="1">
        <f t="shared" si="688"/>
        <v>1.0373252457076068</v>
      </c>
      <c r="U4362">
        <f t="shared" si="689"/>
        <v>0.69156194386675507</v>
      </c>
      <c r="Y4362" t="s">
        <v>8329</v>
      </c>
      <c r="Z4362" t="s">
        <v>8330</v>
      </c>
    </row>
    <row r="4363" spans="1:26">
      <c r="A4363" s="4">
        <v>143600000</v>
      </c>
      <c r="B4363" s="4">
        <v>173130000</v>
      </c>
      <c r="C4363" s="4">
        <v>165840000</v>
      </c>
      <c r="E4363" s="6">
        <v>157040000</v>
      </c>
      <c r="F4363" s="6">
        <v>139380000</v>
      </c>
      <c r="G4363" s="6">
        <v>204200000</v>
      </c>
      <c r="I4363" s="8">
        <f t="shared" si="680"/>
        <v>143898210</v>
      </c>
      <c r="J4363" s="8">
        <f t="shared" si="681"/>
        <v>173428210</v>
      </c>
      <c r="K4363" s="8">
        <f t="shared" si="682"/>
        <v>166138210</v>
      </c>
      <c r="L4363" s="1"/>
      <c r="M4363" s="10">
        <f t="shared" si="683"/>
        <v>157338210</v>
      </c>
      <c r="N4363" s="10">
        <f t="shared" si="684"/>
        <v>139678210</v>
      </c>
      <c r="O4363" s="10">
        <f t="shared" si="685"/>
        <v>204498210</v>
      </c>
      <c r="Q4363" s="1">
        <f t="shared" si="686"/>
        <v>161154876.66666666</v>
      </c>
      <c r="R4363" s="1">
        <f t="shared" si="687"/>
        <v>167171543.33333334</v>
      </c>
      <c r="T4363" s="1">
        <f t="shared" si="688"/>
        <v>1.0373346856832113</v>
      </c>
      <c r="U4363">
        <f t="shared" si="689"/>
        <v>0.79148300194106502</v>
      </c>
      <c r="Y4363" t="s">
        <v>1388</v>
      </c>
      <c r="Z4363" t="s">
        <v>1389</v>
      </c>
    </row>
    <row r="4364" spans="1:26">
      <c r="A4364" s="4">
        <v>1833300000</v>
      </c>
      <c r="B4364" s="4">
        <v>1982700000</v>
      </c>
      <c r="C4364" s="4">
        <v>1893700000</v>
      </c>
      <c r="E4364" s="6">
        <v>1938200000</v>
      </c>
      <c r="F4364" s="6">
        <v>2098600000</v>
      </c>
      <c r="G4364" s="6">
        <v>1886200000</v>
      </c>
      <c r="I4364" s="8">
        <f t="shared" si="680"/>
        <v>1833598210</v>
      </c>
      <c r="J4364" s="8">
        <f t="shared" si="681"/>
        <v>1982998210</v>
      </c>
      <c r="K4364" s="8">
        <f t="shared" si="682"/>
        <v>1893998210</v>
      </c>
      <c r="L4364" s="1"/>
      <c r="M4364" s="10">
        <f t="shared" si="683"/>
        <v>1938498210</v>
      </c>
      <c r="N4364" s="10">
        <f t="shared" si="684"/>
        <v>2098898210</v>
      </c>
      <c r="O4364" s="10">
        <f t="shared" si="685"/>
        <v>1886498210</v>
      </c>
      <c r="Q4364" s="1">
        <f t="shared" si="686"/>
        <v>1903531543.3333333</v>
      </c>
      <c r="R4364" s="1">
        <f t="shared" si="687"/>
        <v>1974631543.3333333</v>
      </c>
      <c r="T4364" s="1">
        <f t="shared" si="688"/>
        <v>1.0373516269005423</v>
      </c>
      <c r="U4364">
        <f t="shared" si="689"/>
        <v>0.40949234015955305</v>
      </c>
      <c r="Y4364" t="s">
        <v>7963</v>
      </c>
      <c r="Z4364" t="s">
        <v>7964</v>
      </c>
    </row>
    <row r="4365" spans="1:26">
      <c r="A4365" s="4">
        <v>67950000</v>
      </c>
      <c r="B4365" s="4">
        <v>105880000</v>
      </c>
      <c r="C4365" s="4">
        <v>92328000</v>
      </c>
      <c r="E4365" s="6">
        <v>91532000</v>
      </c>
      <c r="F4365" s="6">
        <v>84970000</v>
      </c>
      <c r="G4365" s="6">
        <v>99642000</v>
      </c>
      <c r="I4365" s="8">
        <f t="shared" si="680"/>
        <v>68248210</v>
      </c>
      <c r="J4365" s="8">
        <f t="shared" si="681"/>
        <v>106178210</v>
      </c>
      <c r="K4365" s="8">
        <f t="shared" si="682"/>
        <v>92626210</v>
      </c>
      <c r="L4365" s="1"/>
      <c r="M4365" s="10">
        <f t="shared" si="683"/>
        <v>91830210</v>
      </c>
      <c r="N4365" s="10">
        <f t="shared" si="684"/>
        <v>85268210</v>
      </c>
      <c r="O4365" s="10">
        <f t="shared" si="685"/>
        <v>99940210</v>
      </c>
      <c r="Q4365" s="1">
        <f t="shared" si="686"/>
        <v>89017543.333333328</v>
      </c>
      <c r="R4365" s="1">
        <f t="shared" si="687"/>
        <v>92346210</v>
      </c>
      <c r="T4365" s="1">
        <f t="shared" si="688"/>
        <v>1.0373933782266065</v>
      </c>
      <c r="U4365">
        <f t="shared" si="689"/>
        <v>0.79323671325763734</v>
      </c>
      <c r="Y4365" t="s">
        <v>9344</v>
      </c>
      <c r="Z4365" t="s">
        <v>9345</v>
      </c>
    </row>
    <row r="4366" spans="1:26">
      <c r="A4366" s="4">
        <v>2449900000</v>
      </c>
      <c r="B4366" s="4">
        <v>1814100000</v>
      </c>
      <c r="C4366" s="4">
        <v>2659300000</v>
      </c>
      <c r="E4366" s="6">
        <v>2204800000</v>
      </c>
      <c r="F4366" s="6">
        <v>2903800000</v>
      </c>
      <c r="G4366" s="6">
        <v>2074200000</v>
      </c>
      <c r="I4366" s="8">
        <f t="shared" si="680"/>
        <v>2450198210</v>
      </c>
      <c r="J4366" s="8">
        <f t="shared" si="681"/>
        <v>1814398210</v>
      </c>
      <c r="K4366" s="8">
        <f t="shared" si="682"/>
        <v>2659598210</v>
      </c>
      <c r="L4366" s="1"/>
      <c r="M4366" s="10">
        <f t="shared" si="683"/>
        <v>2205098210</v>
      </c>
      <c r="N4366" s="10">
        <f t="shared" si="684"/>
        <v>2904098210</v>
      </c>
      <c r="O4366" s="10">
        <f t="shared" si="685"/>
        <v>2074498210</v>
      </c>
      <c r="Q4366" s="1">
        <f t="shared" si="686"/>
        <v>2308064876.6666665</v>
      </c>
      <c r="R4366" s="1">
        <f t="shared" si="687"/>
        <v>2394564876.6666665</v>
      </c>
      <c r="T4366" s="1">
        <f t="shared" si="688"/>
        <v>1.0374772827551209</v>
      </c>
      <c r="U4366">
        <f t="shared" si="689"/>
        <v>0.82279787214636801</v>
      </c>
      <c r="Y4366" t="s">
        <v>12301</v>
      </c>
      <c r="Z4366" t="s">
        <v>12302</v>
      </c>
    </row>
    <row r="4367" spans="1:26">
      <c r="A4367" s="4">
        <v>2057100000</v>
      </c>
      <c r="B4367" s="4">
        <v>2387000000</v>
      </c>
      <c r="C4367" s="4">
        <v>2344400000</v>
      </c>
      <c r="E4367" s="6">
        <v>2187100000</v>
      </c>
      <c r="F4367" s="6">
        <v>2304300000</v>
      </c>
      <c r="G4367" s="6">
        <v>2552100000</v>
      </c>
      <c r="I4367" s="8">
        <f t="shared" si="680"/>
        <v>2057398210</v>
      </c>
      <c r="J4367" s="8">
        <f t="shared" si="681"/>
        <v>2387298210</v>
      </c>
      <c r="K4367" s="8">
        <f t="shared" si="682"/>
        <v>2344698210</v>
      </c>
      <c r="L4367" s="1"/>
      <c r="M4367" s="10">
        <f t="shared" si="683"/>
        <v>2187398210</v>
      </c>
      <c r="N4367" s="10">
        <f t="shared" si="684"/>
        <v>2304598210</v>
      </c>
      <c r="O4367" s="10">
        <f t="shared" si="685"/>
        <v>2552398210</v>
      </c>
      <c r="Q4367" s="1">
        <f t="shared" si="686"/>
        <v>2263131543.3333335</v>
      </c>
      <c r="R4367" s="1">
        <f t="shared" si="687"/>
        <v>2348131543.3333335</v>
      </c>
      <c r="T4367" s="1">
        <f t="shared" si="688"/>
        <v>1.0375585768535596</v>
      </c>
      <c r="U4367">
        <f t="shared" si="689"/>
        <v>0.59972669259857336</v>
      </c>
      <c r="Y4367" t="s">
        <v>11237</v>
      </c>
      <c r="Z4367" t="s">
        <v>11238</v>
      </c>
    </row>
    <row r="4368" spans="1:26">
      <c r="A4368" s="4">
        <v>1748400000</v>
      </c>
      <c r="B4368" s="4">
        <v>1245600000</v>
      </c>
      <c r="C4368" s="4">
        <v>1266100000</v>
      </c>
      <c r="E4368" s="6">
        <v>1050000000</v>
      </c>
      <c r="F4368" s="6">
        <v>1943000000</v>
      </c>
      <c r="G4368" s="6">
        <v>1427300000</v>
      </c>
      <c r="I4368" s="8">
        <f t="shared" si="680"/>
        <v>1748698210</v>
      </c>
      <c r="J4368" s="8">
        <f t="shared" si="681"/>
        <v>1245898210</v>
      </c>
      <c r="K4368" s="8">
        <f t="shared" si="682"/>
        <v>1266398210</v>
      </c>
      <c r="L4368" s="1"/>
      <c r="M4368" s="10">
        <f t="shared" si="683"/>
        <v>1050298210</v>
      </c>
      <c r="N4368" s="10">
        <f t="shared" si="684"/>
        <v>1943298210</v>
      </c>
      <c r="O4368" s="10">
        <f t="shared" si="685"/>
        <v>1427598210</v>
      </c>
      <c r="Q4368" s="1">
        <f t="shared" si="686"/>
        <v>1420331543.3333333</v>
      </c>
      <c r="R4368" s="1">
        <f t="shared" si="687"/>
        <v>1473731543.3333333</v>
      </c>
      <c r="T4368" s="1">
        <f t="shared" si="688"/>
        <v>1.0375968556430686</v>
      </c>
      <c r="U4368">
        <f t="shared" si="689"/>
        <v>0.87017489711310148</v>
      </c>
      <c r="Z4368" t="s">
        <v>9027</v>
      </c>
    </row>
    <row r="4369" spans="1:26">
      <c r="A4369" s="4">
        <v>4523900000</v>
      </c>
      <c r="B4369" s="4">
        <v>4298100000</v>
      </c>
      <c r="C4369" s="4">
        <v>4510600000</v>
      </c>
      <c r="E4369" s="6">
        <v>4522600000</v>
      </c>
      <c r="F4369" s="6">
        <v>4618600000</v>
      </c>
      <c r="G4369" s="6">
        <v>4693800000</v>
      </c>
      <c r="I4369" s="8">
        <f t="shared" si="680"/>
        <v>4524198210</v>
      </c>
      <c r="J4369" s="8">
        <f t="shared" si="681"/>
        <v>4298398210</v>
      </c>
      <c r="K4369" s="8">
        <f t="shared" si="682"/>
        <v>4510898210</v>
      </c>
      <c r="L4369" s="1"/>
      <c r="M4369" s="10">
        <f t="shared" si="683"/>
        <v>4522898210</v>
      </c>
      <c r="N4369" s="10">
        <f t="shared" si="684"/>
        <v>4618898210</v>
      </c>
      <c r="O4369" s="10">
        <f t="shared" si="685"/>
        <v>4694098210</v>
      </c>
      <c r="Q4369" s="1">
        <f t="shared" si="686"/>
        <v>4444498210</v>
      </c>
      <c r="R4369" s="1">
        <f t="shared" si="687"/>
        <v>4611964876.666667</v>
      </c>
      <c r="T4369" s="1">
        <f t="shared" si="688"/>
        <v>1.0376795441811342</v>
      </c>
      <c r="U4369">
        <f t="shared" si="689"/>
        <v>0.13091425957536304</v>
      </c>
      <c r="Y4369" t="s">
        <v>4177</v>
      </c>
      <c r="Z4369" t="s">
        <v>4178</v>
      </c>
    </row>
    <row r="4370" spans="1:26">
      <c r="A4370" s="4">
        <v>2498100000</v>
      </c>
      <c r="B4370" s="4">
        <v>2845800000</v>
      </c>
      <c r="C4370" s="4">
        <v>2834700000</v>
      </c>
      <c r="E4370" s="6">
        <v>2476800000</v>
      </c>
      <c r="F4370" s="6">
        <v>3124500000</v>
      </c>
      <c r="G4370" s="6">
        <v>2885700000</v>
      </c>
      <c r="I4370" s="8">
        <f t="shared" si="680"/>
        <v>2498398210</v>
      </c>
      <c r="J4370" s="8">
        <f t="shared" si="681"/>
        <v>2846098210</v>
      </c>
      <c r="K4370" s="8">
        <f t="shared" si="682"/>
        <v>2834998210</v>
      </c>
      <c r="L4370" s="1"/>
      <c r="M4370" s="10">
        <f t="shared" si="683"/>
        <v>2477098210</v>
      </c>
      <c r="N4370" s="10">
        <f t="shared" si="684"/>
        <v>3124798210</v>
      </c>
      <c r="O4370" s="10">
        <f t="shared" si="685"/>
        <v>2885998210</v>
      </c>
      <c r="Q4370" s="1">
        <f t="shared" si="686"/>
        <v>2726498210</v>
      </c>
      <c r="R4370" s="1">
        <f t="shared" si="687"/>
        <v>2829298210</v>
      </c>
      <c r="T4370" s="1">
        <f t="shared" si="688"/>
        <v>1.0377040408913381</v>
      </c>
      <c r="U4370">
        <f t="shared" si="689"/>
        <v>0.66582509840042725</v>
      </c>
      <c r="Y4370" t="s">
        <v>12695</v>
      </c>
      <c r="Z4370" t="s">
        <v>12696</v>
      </c>
    </row>
    <row r="4371" spans="1:26">
      <c r="A4371" s="4">
        <v>83977000</v>
      </c>
      <c r="B4371" s="4">
        <v>83792000</v>
      </c>
      <c r="C4371" s="4">
        <v>81238000</v>
      </c>
      <c r="E4371" s="6">
        <v>79659000</v>
      </c>
      <c r="F4371" s="6">
        <v>107410000</v>
      </c>
      <c r="G4371" s="6">
        <v>71369000</v>
      </c>
      <c r="I4371" s="8">
        <f t="shared" si="680"/>
        <v>84275210</v>
      </c>
      <c r="J4371" s="8">
        <f t="shared" si="681"/>
        <v>84090210</v>
      </c>
      <c r="K4371" s="8">
        <f t="shared" si="682"/>
        <v>81536210</v>
      </c>
      <c r="L4371" s="1"/>
      <c r="M4371" s="10">
        <f t="shared" si="683"/>
        <v>79957210</v>
      </c>
      <c r="N4371" s="10">
        <f t="shared" si="684"/>
        <v>107708210</v>
      </c>
      <c r="O4371" s="10">
        <f t="shared" si="685"/>
        <v>71667210</v>
      </c>
      <c r="Q4371" s="1">
        <f t="shared" si="686"/>
        <v>83300543.333333328</v>
      </c>
      <c r="R4371" s="1">
        <f t="shared" si="687"/>
        <v>86444210</v>
      </c>
      <c r="T4371" s="1">
        <f t="shared" si="688"/>
        <v>1.0377388494824944</v>
      </c>
      <c r="U4371">
        <f t="shared" si="689"/>
        <v>0.78799586326605642</v>
      </c>
      <c r="Y4371" t="s">
        <v>11276</v>
      </c>
      <c r="Z4371" t="s">
        <v>11277</v>
      </c>
    </row>
    <row r="4372" spans="1:26">
      <c r="A4372" s="4">
        <v>36252000</v>
      </c>
      <c r="B4372" s="4">
        <v>30160000</v>
      </c>
      <c r="C4372" s="4">
        <v>38146000</v>
      </c>
      <c r="E4372" s="6">
        <v>31890000</v>
      </c>
      <c r="F4372" s="6">
        <v>34180000</v>
      </c>
      <c r="G4372" s="6">
        <v>42476000</v>
      </c>
      <c r="I4372" s="8">
        <f t="shared" si="680"/>
        <v>36550210</v>
      </c>
      <c r="J4372" s="8">
        <f t="shared" si="681"/>
        <v>30458210</v>
      </c>
      <c r="K4372" s="8">
        <f t="shared" si="682"/>
        <v>38444210</v>
      </c>
      <c r="L4372" s="1"/>
      <c r="M4372" s="10">
        <f t="shared" si="683"/>
        <v>32188210</v>
      </c>
      <c r="N4372" s="10">
        <f t="shared" si="684"/>
        <v>34478210</v>
      </c>
      <c r="O4372" s="10">
        <f t="shared" si="685"/>
        <v>42774210</v>
      </c>
      <c r="Q4372" s="1">
        <f t="shared" si="686"/>
        <v>35150876.666666664</v>
      </c>
      <c r="R4372" s="1">
        <f t="shared" si="687"/>
        <v>36480210</v>
      </c>
      <c r="T4372" s="1">
        <f t="shared" si="688"/>
        <v>1.0378179282963356</v>
      </c>
      <c r="U4372">
        <f t="shared" si="689"/>
        <v>0.7573706899588819</v>
      </c>
      <c r="Y4372" t="s">
        <v>2478</v>
      </c>
      <c r="Z4372" t="s">
        <v>2479</v>
      </c>
    </row>
    <row r="4373" spans="1:26">
      <c r="A4373" s="4">
        <v>39351000</v>
      </c>
      <c r="B4373" s="4">
        <v>39845000</v>
      </c>
      <c r="C4373" s="4">
        <v>45004000</v>
      </c>
      <c r="E4373" s="6">
        <v>30791000</v>
      </c>
      <c r="F4373" s="6">
        <v>25256000</v>
      </c>
      <c r="G4373" s="6">
        <v>72897000</v>
      </c>
      <c r="I4373" s="8">
        <f t="shared" si="680"/>
        <v>39649210</v>
      </c>
      <c r="J4373" s="8">
        <f t="shared" si="681"/>
        <v>40143210</v>
      </c>
      <c r="K4373" s="8">
        <f t="shared" si="682"/>
        <v>45302210</v>
      </c>
      <c r="L4373" s="1"/>
      <c r="M4373" s="10">
        <f t="shared" si="683"/>
        <v>31089210</v>
      </c>
      <c r="N4373" s="10">
        <f t="shared" si="684"/>
        <v>25554210</v>
      </c>
      <c r="O4373" s="10">
        <f t="shared" si="685"/>
        <v>73195210</v>
      </c>
      <c r="Q4373" s="1">
        <f t="shared" si="686"/>
        <v>41698210</v>
      </c>
      <c r="R4373" s="1">
        <f t="shared" si="687"/>
        <v>43279543.333333336</v>
      </c>
      <c r="T4373" s="1">
        <f t="shared" si="688"/>
        <v>1.0379232905521205</v>
      </c>
      <c r="U4373">
        <f t="shared" si="689"/>
        <v>0.92189925066359146</v>
      </c>
      <c r="Y4373" t="s">
        <v>8147</v>
      </c>
      <c r="Z4373" t="s">
        <v>8148</v>
      </c>
    </row>
    <row r="4374" spans="1:26">
      <c r="A4374" s="4">
        <v>1045100000</v>
      </c>
      <c r="B4374" s="4">
        <v>1116900000</v>
      </c>
      <c r="C4374" s="4">
        <v>1176300000</v>
      </c>
      <c r="E4374" s="6">
        <v>1176000000</v>
      </c>
      <c r="F4374" s="6">
        <v>1198800000</v>
      </c>
      <c r="G4374" s="6">
        <v>1090400000</v>
      </c>
      <c r="I4374" s="8">
        <f t="shared" si="680"/>
        <v>1045398210</v>
      </c>
      <c r="J4374" s="8">
        <f t="shared" si="681"/>
        <v>1117198210</v>
      </c>
      <c r="K4374" s="8">
        <f t="shared" si="682"/>
        <v>1176598210</v>
      </c>
      <c r="L4374" s="1"/>
      <c r="M4374" s="10">
        <f t="shared" si="683"/>
        <v>1176298210</v>
      </c>
      <c r="N4374" s="10">
        <f t="shared" si="684"/>
        <v>1199098210</v>
      </c>
      <c r="O4374" s="10">
        <f t="shared" si="685"/>
        <v>1090698210</v>
      </c>
      <c r="Q4374" s="1">
        <f t="shared" si="686"/>
        <v>1113064876.6666667</v>
      </c>
      <c r="R4374" s="1">
        <f t="shared" si="687"/>
        <v>1155364876.6666667</v>
      </c>
      <c r="T4374" s="1">
        <f t="shared" si="688"/>
        <v>1.038003175634</v>
      </c>
      <c r="U4374">
        <f t="shared" si="689"/>
        <v>0.44749129251606662</v>
      </c>
      <c r="Y4374" t="s">
        <v>7022</v>
      </c>
      <c r="Z4374" t="s">
        <v>7023</v>
      </c>
    </row>
    <row r="4375" spans="1:26">
      <c r="A4375" s="4">
        <v>11480000000</v>
      </c>
      <c r="B4375" s="4">
        <v>11295000000</v>
      </c>
      <c r="C4375" s="4">
        <v>11735000000</v>
      </c>
      <c r="E4375" s="6">
        <v>11268000000</v>
      </c>
      <c r="F4375" s="6">
        <v>12835000000</v>
      </c>
      <c r="G4375" s="6">
        <v>11721000000</v>
      </c>
      <c r="I4375" s="8">
        <f t="shared" si="680"/>
        <v>11480298210</v>
      </c>
      <c r="J4375" s="8">
        <f t="shared" si="681"/>
        <v>11295298210</v>
      </c>
      <c r="K4375" s="8">
        <f t="shared" si="682"/>
        <v>11735298210</v>
      </c>
      <c r="L4375" s="1"/>
      <c r="M4375" s="10">
        <f t="shared" si="683"/>
        <v>11268298210</v>
      </c>
      <c r="N4375" s="10">
        <f t="shared" si="684"/>
        <v>12835298210</v>
      </c>
      <c r="O4375" s="10">
        <f t="shared" si="685"/>
        <v>11721298210</v>
      </c>
      <c r="Q4375" s="1">
        <f t="shared" si="686"/>
        <v>11503631543.333334</v>
      </c>
      <c r="R4375" s="1">
        <f t="shared" si="687"/>
        <v>11941631543.333334</v>
      </c>
      <c r="T4375" s="1">
        <f t="shared" si="688"/>
        <v>1.038074932976607</v>
      </c>
      <c r="U4375">
        <f t="shared" si="689"/>
        <v>0.41554774674713774</v>
      </c>
      <c r="Y4375" t="s">
        <v>4344</v>
      </c>
      <c r="Z4375" t="s">
        <v>4345</v>
      </c>
    </row>
    <row r="4376" spans="1:26">
      <c r="A4376" s="4">
        <v>431410000</v>
      </c>
      <c r="B4376" s="4">
        <v>605800000</v>
      </c>
      <c r="C4376" s="4">
        <v>611060000</v>
      </c>
      <c r="E4376" s="6">
        <v>509330000</v>
      </c>
      <c r="F4376" s="6">
        <v>669030000</v>
      </c>
      <c r="G4376" s="6">
        <v>532710000</v>
      </c>
      <c r="I4376" s="8">
        <f t="shared" si="680"/>
        <v>431708210</v>
      </c>
      <c r="J4376" s="8">
        <f t="shared" si="681"/>
        <v>606098210</v>
      </c>
      <c r="K4376" s="8">
        <f t="shared" si="682"/>
        <v>611358210</v>
      </c>
      <c r="L4376" s="1"/>
      <c r="M4376" s="10">
        <f t="shared" si="683"/>
        <v>509628210</v>
      </c>
      <c r="N4376" s="10">
        <f t="shared" si="684"/>
        <v>669328210</v>
      </c>
      <c r="O4376" s="10">
        <f t="shared" si="685"/>
        <v>533008210</v>
      </c>
      <c r="Q4376" s="1">
        <f t="shared" si="686"/>
        <v>549721543.33333337</v>
      </c>
      <c r="R4376" s="1">
        <f t="shared" si="687"/>
        <v>570654876.66666663</v>
      </c>
      <c r="T4376" s="1">
        <f t="shared" si="688"/>
        <v>1.0380798853295803</v>
      </c>
      <c r="U4376">
        <f t="shared" si="689"/>
        <v>0.79975206943406341</v>
      </c>
      <c r="Y4376" t="s">
        <v>7804</v>
      </c>
      <c r="Z4376" t="s">
        <v>7805</v>
      </c>
    </row>
    <row r="4377" spans="1:26">
      <c r="A4377" s="4">
        <v>1770100000</v>
      </c>
      <c r="B4377" s="4">
        <v>1976300000</v>
      </c>
      <c r="C4377" s="4">
        <v>1929600000</v>
      </c>
      <c r="E4377" s="6">
        <v>2211100000</v>
      </c>
      <c r="F4377" s="6">
        <v>1702300000</v>
      </c>
      <c r="G4377" s="6">
        <v>1979200000</v>
      </c>
      <c r="I4377" s="8">
        <f t="shared" si="680"/>
        <v>1770398210</v>
      </c>
      <c r="J4377" s="8">
        <f t="shared" si="681"/>
        <v>1976598210</v>
      </c>
      <c r="K4377" s="8">
        <f t="shared" si="682"/>
        <v>1929898210</v>
      </c>
      <c r="L4377" s="1"/>
      <c r="M4377" s="10">
        <f t="shared" si="683"/>
        <v>2211398210</v>
      </c>
      <c r="N4377" s="10">
        <f t="shared" si="684"/>
        <v>1702598210</v>
      </c>
      <c r="O4377" s="10">
        <f t="shared" si="685"/>
        <v>1979498210</v>
      </c>
      <c r="Q4377" s="1">
        <f t="shared" si="686"/>
        <v>1892298210</v>
      </c>
      <c r="R4377" s="1">
        <f t="shared" si="687"/>
        <v>1964498210</v>
      </c>
      <c r="T4377" s="1">
        <f t="shared" si="688"/>
        <v>1.0381546627367999</v>
      </c>
      <c r="U4377">
        <f t="shared" si="689"/>
        <v>0.6747592044969144</v>
      </c>
      <c r="Y4377" t="s">
        <v>2725</v>
      </c>
      <c r="Z4377" t="s">
        <v>2726</v>
      </c>
    </row>
    <row r="4378" spans="1:26">
      <c r="A4378" s="4">
        <v>324060000</v>
      </c>
      <c r="B4378" s="4">
        <v>349600000</v>
      </c>
      <c r="C4378" s="4">
        <v>382240000</v>
      </c>
      <c r="E4378" s="6">
        <v>351010000</v>
      </c>
      <c r="F4378" s="6">
        <v>337220000</v>
      </c>
      <c r="G4378" s="6">
        <v>408070000</v>
      </c>
      <c r="I4378" s="8">
        <f t="shared" si="680"/>
        <v>324358210</v>
      </c>
      <c r="J4378" s="8">
        <f t="shared" si="681"/>
        <v>349898210</v>
      </c>
      <c r="K4378" s="8">
        <f t="shared" si="682"/>
        <v>382538210</v>
      </c>
      <c r="L4378" s="1"/>
      <c r="M4378" s="10">
        <f t="shared" si="683"/>
        <v>351308210</v>
      </c>
      <c r="N4378" s="10">
        <f t="shared" si="684"/>
        <v>337518210</v>
      </c>
      <c r="O4378" s="10">
        <f t="shared" si="685"/>
        <v>408368210</v>
      </c>
      <c r="Q4378" s="1">
        <f t="shared" si="686"/>
        <v>352264876.66666669</v>
      </c>
      <c r="R4378" s="1">
        <f t="shared" si="687"/>
        <v>365731543.33333331</v>
      </c>
      <c r="T4378" s="1">
        <f t="shared" si="688"/>
        <v>1.0382288089408629</v>
      </c>
      <c r="U4378">
        <f t="shared" si="689"/>
        <v>0.64947395613733105</v>
      </c>
      <c r="Y4378" t="s">
        <v>9734</v>
      </c>
      <c r="Z4378" t="s">
        <v>9735</v>
      </c>
    </row>
    <row r="4379" spans="1:26">
      <c r="A4379" s="4">
        <v>235870000</v>
      </c>
      <c r="B4379" s="4">
        <v>268360000</v>
      </c>
      <c r="C4379" s="4">
        <v>263350000</v>
      </c>
      <c r="E4379" s="6">
        <v>267640000</v>
      </c>
      <c r="F4379" s="6">
        <v>303900000</v>
      </c>
      <c r="G4379" s="6">
        <v>225420000</v>
      </c>
      <c r="I4379" s="8">
        <f t="shared" si="680"/>
        <v>236168210</v>
      </c>
      <c r="J4379" s="8">
        <f t="shared" si="681"/>
        <v>268658210</v>
      </c>
      <c r="K4379" s="8">
        <f t="shared" si="682"/>
        <v>263648210</v>
      </c>
      <c r="L4379" s="1"/>
      <c r="M4379" s="10">
        <f t="shared" si="683"/>
        <v>267938210</v>
      </c>
      <c r="N4379" s="10">
        <f t="shared" si="684"/>
        <v>304198210</v>
      </c>
      <c r="O4379" s="10">
        <f t="shared" si="685"/>
        <v>225718210</v>
      </c>
      <c r="Q4379" s="1">
        <f t="shared" si="686"/>
        <v>256158210</v>
      </c>
      <c r="R4379" s="1">
        <f t="shared" si="687"/>
        <v>265951543.33333334</v>
      </c>
      <c r="T4379" s="1">
        <f t="shared" si="688"/>
        <v>1.0382315809176421</v>
      </c>
      <c r="U4379">
        <f t="shared" si="689"/>
        <v>0.71333608335102161</v>
      </c>
      <c r="Y4379" t="s">
        <v>3350</v>
      </c>
      <c r="Z4379" t="s">
        <v>3351</v>
      </c>
    </row>
    <row r="4380" spans="1:26">
      <c r="A4380" s="4">
        <v>90139000</v>
      </c>
      <c r="B4380" s="4">
        <v>77346000</v>
      </c>
      <c r="C4380" s="4">
        <v>62520000</v>
      </c>
      <c r="E4380" s="6">
        <v>87527000</v>
      </c>
      <c r="F4380" s="6">
        <v>55685000</v>
      </c>
      <c r="G4380" s="6">
        <v>95631000</v>
      </c>
      <c r="I4380" s="8">
        <f t="shared" si="680"/>
        <v>90437210</v>
      </c>
      <c r="J4380" s="8">
        <f t="shared" si="681"/>
        <v>77644210</v>
      </c>
      <c r="K4380" s="8">
        <f t="shared" si="682"/>
        <v>62818210</v>
      </c>
      <c r="L4380" s="1"/>
      <c r="M4380" s="10">
        <f t="shared" si="683"/>
        <v>87825210</v>
      </c>
      <c r="N4380" s="10">
        <f t="shared" si="684"/>
        <v>55983210</v>
      </c>
      <c r="O4380" s="10">
        <f t="shared" si="685"/>
        <v>95929210</v>
      </c>
      <c r="Q4380" s="1">
        <f t="shared" si="686"/>
        <v>76966543.333333328</v>
      </c>
      <c r="R4380" s="1">
        <f t="shared" si="687"/>
        <v>79912543.333333328</v>
      </c>
      <c r="T4380" s="1">
        <f t="shared" si="688"/>
        <v>1.0382763714259742</v>
      </c>
      <c r="U4380">
        <f t="shared" si="689"/>
        <v>0.84963888067772997</v>
      </c>
      <c r="Y4380" t="s">
        <v>9713</v>
      </c>
      <c r="Z4380" t="s">
        <v>9714</v>
      </c>
    </row>
    <row r="4381" spans="1:26">
      <c r="A4381" s="4">
        <v>909430000</v>
      </c>
      <c r="B4381" s="4">
        <v>1022600000</v>
      </c>
      <c r="C4381" s="4">
        <v>979740000</v>
      </c>
      <c r="E4381" s="6">
        <v>1005100000</v>
      </c>
      <c r="F4381" s="6">
        <v>983110000</v>
      </c>
      <c r="G4381" s="6">
        <v>1035500000</v>
      </c>
      <c r="I4381" s="8">
        <f t="shared" si="680"/>
        <v>909728210</v>
      </c>
      <c r="J4381" s="8">
        <f t="shared" si="681"/>
        <v>1022898210</v>
      </c>
      <c r="K4381" s="8">
        <f t="shared" si="682"/>
        <v>980038210</v>
      </c>
      <c r="L4381" s="1"/>
      <c r="M4381" s="10">
        <f t="shared" si="683"/>
        <v>1005398210</v>
      </c>
      <c r="N4381" s="10">
        <f t="shared" si="684"/>
        <v>983408210</v>
      </c>
      <c r="O4381" s="10">
        <f t="shared" si="685"/>
        <v>1035798210</v>
      </c>
      <c r="Q4381" s="1">
        <f t="shared" si="686"/>
        <v>970888210</v>
      </c>
      <c r="R4381" s="1">
        <f t="shared" si="687"/>
        <v>1008201543.3333334</v>
      </c>
      <c r="T4381" s="1">
        <f t="shared" si="688"/>
        <v>1.0384321623735995</v>
      </c>
      <c r="U4381">
        <f t="shared" si="689"/>
        <v>0.36228110227504551</v>
      </c>
      <c r="Y4381" t="s">
        <v>7653</v>
      </c>
      <c r="Z4381" t="s">
        <v>7654</v>
      </c>
    </row>
    <row r="4382" spans="1:26">
      <c r="A4382" s="4">
        <v>1143600000</v>
      </c>
      <c r="B4382" s="4">
        <v>841850000</v>
      </c>
      <c r="C4382" s="4">
        <v>1293800000</v>
      </c>
      <c r="E4382" s="6">
        <v>929220000</v>
      </c>
      <c r="F4382" s="6">
        <v>1306000000</v>
      </c>
      <c r="G4382" s="6">
        <v>1170400000</v>
      </c>
      <c r="I4382" s="8">
        <f t="shared" si="680"/>
        <v>1143898210</v>
      </c>
      <c r="J4382" s="8">
        <f t="shared" si="681"/>
        <v>842148210</v>
      </c>
      <c r="K4382" s="8">
        <f t="shared" si="682"/>
        <v>1294098210</v>
      </c>
      <c r="L4382" s="1"/>
      <c r="M4382" s="10">
        <f t="shared" si="683"/>
        <v>929518210</v>
      </c>
      <c r="N4382" s="10">
        <f t="shared" si="684"/>
        <v>1306298210</v>
      </c>
      <c r="O4382" s="10">
        <f t="shared" si="685"/>
        <v>1170698210</v>
      </c>
      <c r="Q4382" s="1">
        <f t="shared" si="686"/>
        <v>1093381543.3333333</v>
      </c>
      <c r="R4382" s="1">
        <f t="shared" si="687"/>
        <v>1135504876.6666667</v>
      </c>
      <c r="T4382" s="1">
        <f t="shared" si="688"/>
        <v>1.0385257402506671</v>
      </c>
      <c r="U4382">
        <f t="shared" si="689"/>
        <v>0.81922322667131109</v>
      </c>
      <c r="Y4382" t="s">
        <v>656</v>
      </c>
      <c r="Z4382" t="s">
        <v>657</v>
      </c>
    </row>
    <row r="4383" spans="1:26">
      <c r="A4383" s="4">
        <v>959390000</v>
      </c>
      <c r="B4383" s="4">
        <v>792170000</v>
      </c>
      <c r="C4383" s="4">
        <v>943590000</v>
      </c>
      <c r="E4383" s="6">
        <v>841470000</v>
      </c>
      <c r="F4383" s="6">
        <v>1035800000</v>
      </c>
      <c r="G4383" s="6">
        <v>921790000</v>
      </c>
      <c r="I4383" s="8">
        <f t="shared" si="680"/>
        <v>959688210</v>
      </c>
      <c r="J4383" s="8">
        <f t="shared" si="681"/>
        <v>792468210</v>
      </c>
      <c r="K4383" s="8">
        <f t="shared" si="682"/>
        <v>943888210</v>
      </c>
      <c r="L4383" s="1"/>
      <c r="M4383" s="10">
        <f t="shared" si="683"/>
        <v>841768210</v>
      </c>
      <c r="N4383" s="10">
        <f t="shared" si="684"/>
        <v>1036098210</v>
      </c>
      <c r="O4383" s="10">
        <f t="shared" si="685"/>
        <v>922088210</v>
      </c>
      <c r="Q4383" s="1">
        <f t="shared" si="686"/>
        <v>898681543.33333337</v>
      </c>
      <c r="R4383" s="1">
        <f t="shared" si="687"/>
        <v>933318210</v>
      </c>
      <c r="T4383" s="1">
        <f t="shared" si="688"/>
        <v>1.0385416468420998</v>
      </c>
      <c r="U4383">
        <f t="shared" si="689"/>
        <v>0.67839142551218368</v>
      </c>
      <c r="Y4383" t="s">
        <v>7080</v>
      </c>
      <c r="Z4383" t="s">
        <v>7081</v>
      </c>
    </row>
    <row r="4384" spans="1:26">
      <c r="A4384" s="4">
        <v>193450000</v>
      </c>
      <c r="B4384" s="4">
        <v>209480000</v>
      </c>
      <c r="C4384" s="4">
        <v>226120000</v>
      </c>
      <c r="E4384" s="6">
        <v>244360000</v>
      </c>
      <c r="F4384" s="6">
        <v>168440000</v>
      </c>
      <c r="G4384" s="6">
        <v>240580000</v>
      </c>
      <c r="I4384" s="8">
        <f t="shared" si="680"/>
        <v>193748210</v>
      </c>
      <c r="J4384" s="8">
        <f t="shared" si="681"/>
        <v>209778210</v>
      </c>
      <c r="K4384" s="8">
        <f t="shared" si="682"/>
        <v>226418210</v>
      </c>
      <c r="L4384" s="1"/>
      <c r="M4384" s="10">
        <f t="shared" si="683"/>
        <v>244658210</v>
      </c>
      <c r="N4384" s="10">
        <f t="shared" si="684"/>
        <v>168738210</v>
      </c>
      <c r="O4384" s="10">
        <f t="shared" si="685"/>
        <v>240878210</v>
      </c>
      <c r="Q4384" s="1">
        <f t="shared" si="686"/>
        <v>209981543.33333334</v>
      </c>
      <c r="R4384" s="1">
        <f t="shared" si="687"/>
        <v>218091543.33333334</v>
      </c>
      <c r="T4384" s="1">
        <f t="shared" si="688"/>
        <v>1.0386224421025703</v>
      </c>
      <c r="U4384">
        <f t="shared" si="689"/>
        <v>0.77435284981526742</v>
      </c>
      <c r="Y4384" t="s">
        <v>5719</v>
      </c>
      <c r="Z4384" t="s">
        <v>5720</v>
      </c>
    </row>
    <row r="4385" spans="1:26">
      <c r="A4385" s="4">
        <v>17667000000</v>
      </c>
      <c r="B4385" s="4">
        <v>18572000000</v>
      </c>
      <c r="C4385" s="4">
        <v>19391000000</v>
      </c>
      <c r="E4385" s="6">
        <v>18936000000</v>
      </c>
      <c r="F4385" s="6">
        <v>19604000000</v>
      </c>
      <c r="G4385" s="6">
        <v>19245000000</v>
      </c>
      <c r="I4385" s="8">
        <f t="shared" si="680"/>
        <v>17667298210</v>
      </c>
      <c r="J4385" s="8">
        <f t="shared" si="681"/>
        <v>18572298210</v>
      </c>
      <c r="K4385" s="8">
        <f t="shared" si="682"/>
        <v>19391298210</v>
      </c>
      <c r="L4385" s="1"/>
      <c r="M4385" s="10">
        <f t="shared" si="683"/>
        <v>18936298210</v>
      </c>
      <c r="N4385" s="10">
        <f t="shared" si="684"/>
        <v>19604298210</v>
      </c>
      <c r="O4385" s="10">
        <f t="shared" si="685"/>
        <v>19245298210</v>
      </c>
      <c r="Q4385" s="1">
        <f t="shared" si="686"/>
        <v>18543631543.333332</v>
      </c>
      <c r="R4385" s="1">
        <f t="shared" si="687"/>
        <v>19261964876.666668</v>
      </c>
      <c r="T4385" s="1">
        <f t="shared" si="688"/>
        <v>1.0387374679902754</v>
      </c>
      <c r="U4385">
        <f t="shared" si="689"/>
        <v>0.24975501583618606</v>
      </c>
      <c r="Y4385" t="s">
        <v>5892</v>
      </c>
      <c r="Z4385" t="s">
        <v>5893</v>
      </c>
    </row>
    <row r="4386" spans="1:26">
      <c r="A4386" s="4">
        <v>1403200000</v>
      </c>
      <c r="B4386" s="4">
        <v>1378400000</v>
      </c>
      <c r="C4386" s="4">
        <v>1377500000</v>
      </c>
      <c r="E4386" s="6">
        <v>1399200000</v>
      </c>
      <c r="F4386" s="6">
        <v>1467800000</v>
      </c>
      <c r="G4386" s="6">
        <v>1453400000</v>
      </c>
      <c r="I4386" s="8">
        <f t="shared" si="680"/>
        <v>1403498210</v>
      </c>
      <c r="J4386" s="8">
        <f t="shared" si="681"/>
        <v>1378698210</v>
      </c>
      <c r="K4386" s="8">
        <f t="shared" si="682"/>
        <v>1377798210</v>
      </c>
      <c r="L4386" s="1"/>
      <c r="M4386" s="10">
        <f t="shared" si="683"/>
        <v>1399498210</v>
      </c>
      <c r="N4386" s="10">
        <f t="shared" si="684"/>
        <v>1468098210</v>
      </c>
      <c r="O4386" s="10">
        <f t="shared" si="685"/>
        <v>1453698210</v>
      </c>
      <c r="Q4386" s="1">
        <f t="shared" si="686"/>
        <v>1386664876.6666667</v>
      </c>
      <c r="R4386" s="1">
        <f t="shared" si="687"/>
        <v>1440431543.3333333</v>
      </c>
      <c r="T4386" s="1">
        <f t="shared" si="688"/>
        <v>1.0387740885136669</v>
      </c>
      <c r="U4386">
        <f t="shared" si="689"/>
        <v>7.5356523412970347E-2</v>
      </c>
      <c r="Y4386" t="s">
        <v>2769</v>
      </c>
      <c r="Z4386" t="s">
        <v>2770</v>
      </c>
    </row>
    <row r="4387" spans="1:26">
      <c r="A4387" s="4">
        <v>3747300000</v>
      </c>
      <c r="B4387" s="4">
        <v>3873600000</v>
      </c>
      <c r="C4387" s="4">
        <v>4114700000</v>
      </c>
      <c r="E4387" s="6">
        <v>4150000000</v>
      </c>
      <c r="F4387" s="6">
        <v>4361800000</v>
      </c>
      <c r="G4387" s="6">
        <v>3678900000</v>
      </c>
      <c r="I4387" s="8">
        <f t="shared" si="680"/>
        <v>3747598210</v>
      </c>
      <c r="J4387" s="8">
        <f t="shared" si="681"/>
        <v>3873898210</v>
      </c>
      <c r="K4387" s="8">
        <f t="shared" si="682"/>
        <v>4114998210</v>
      </c>
      <c r="L4387" s="1"/>
      <c r="M4387" s="10">
        <f t="shared" si="683"/>
        <v>4150298210</v>
      </c>
      <c r="N4387" s="10">
        <f t="shared" si="684"/>
        <v>4362098210</v>
      </c>
      <c r="O4387" s="10">
        <f t="shared" si="685"/>
        <v>3679198210</v>
      </c>
      <c r="Q4387" s="1">
        <f t="shared" si="686"/>
        <v>3912164876.6666665</v>
      </c>
      <c r="R4387" s="1">
        <f t="shared" si="687"/>
        <v>4063864876.6666665</v>
      </c>
      <c r="T4387" s="1">
        <f t="shared" si="688"/>
        <v>1.038776484320685</v>
      </c>
      <c r="U4387">
        <f t="shared" si="689"/>
        <v>0.54355554691660068</v>
      </c>
      <c r="Y4387" t="s">
        <v>8406</v>
      </c>
      <c r="Z4387" t="s">
        <v>8407</v>
      </c>
    </row>
    <row r="4388" spans="1:26">
      <c r="A4388" s="4">
        <v>315180000</v>
      </c>
      <c r="B4388" s="4">
        <v>311100000</v>
      </c>
      <c r="C4388" s="4">
        <v>315840000</v>
      </c>
      <c r="E4388" s="6">
        <v>316150000</v>
      </c>
      <c r="F4388" s="6">
        <v>393980000</v>
      </c>
      <c r="G4388" s="6">
        <v>268560000</v>
      </c>
      <c r="I4388" s="8">
        <f t="shared" si="680"/>
        <v>315478210</v>
      </c>
      <c r="J4388" s="8">
        <f t="shared" si="681"/>
        <v>311398210</v>
      </c>
      <c r="K4388" s="8">
        <f t="shared" si="682"/>
        <v>316138210</v>
      </c>
      <c r="L4388" s="1"/>
      <c r="M4388" s="10">
        <f t="shared" si="683"/>
        <v>316448210</v>
      </c>
      <c r="N4388" s="10">
        <f t="shared" si="684"/>
        <v>394278210</v>
      </c>
      <c r="O4388" s="10">
        <f t="shared" si="685"/>
        <v>268858210</v>
      </c>
      <c r="Q4388" s="1">
        <f t="shared" si="686"/>
        <v>314338210</v>
      </c>
      <c r="R4388" s="1">
        <f t="shared" si="687"/>
        <v>326528210</v>
      </c>
      <c r="T4388" s="1">
        <f t="shared" si="688"/>
        <v>1.0387798861614692</v>
      </c>
      <c r="U4388">
        <f t="shared" si="689"/>
        <v>0.7557175028521016</v>
      </c>
      <c r="Z4388" t="s">
        <v>7558</v>
      </c>
    </row>
    <row r="4389" spans="1:26">
      <c r="A4389" s="4">
        <v>1824800000</v>
      </c>
      <c r="B4389" s="4">
        <v>1754100000</v>
      </c>
      <c r="C4389" s="4">
        <v>1776700000</v>
      </c>
      <c r="E4389" s="6">
        <v>1609800000</v>
      </c>
      <c r="F4389" s="6">
        <v>2198400000</v>
      </c>
      <c r="G4389" s="6">
        <v>1755200000</v>
      </c>
      <c r="I4389" s="8">
        <f t="shared" si="680"/>
        <v>1825098210</v>
      </c>
      <c r="J4389" s="8">
        <f t="shared" si="681"/>
        <v>1754398210</v>
      </c>
      <c r="K4389" s="8">
        <f t="shared" si="682"/>
        <v>1776998210</v>
      </c>
      <c r="L4389" s="1"/>
      <c r="M4389" s="10">
        <f t="shared" si="683"/>
        <v>1610098210</v>
      </c>
      <c r="N4389" s="10">
        <f t="shared" si="684"/>
        <v>2198698210</v>
      </c>
      <c r="O4389" s="10">
        <f t="shared" si="685"/>
        <v>1755498210</v>
      </c>
      <c r="Q4389" s="1">
        <f t="shared" si="686"/>
        <v>1785498210</v>
      </c>
      <c r="R4389" s="1">
        <f t="shared" si="687"/>
        <v>1854764876.6666667</v>
      </c>
      <c r="T4389" s="1">
        <f t="shared" si="688"/>
        <v>1.038794027503767</v>
      </c>
      <c r="U4389">
        <f t="shared" si="689"/>
        <v>0.71735732503918914</v>
      </c>
      <c r="Z4389" t="s">
        <v>2403</v>
      </c>
    </row>
    <row r="4390" spans="1:26">
      <c r="A4390" s="4">
        <v>22651000000</v>
      </c>
      <c r="B4390" s="4">
        <v>22222000000</v>
      </c>
      <c r="C4390" s="4">
        <v>22854000000</v>
      </c>
      <c r="E4390" s="6">
        <v>23375000000</v>
      </c>
      <c r="F4390" s="6">
        <v>22629000000</v>
      </c>
      <c r="G4390" s="6">
        <v>24355000000</v>
      </c>
      <c r="I4390" s="8">
        <f t="shared" si="680"/>
        <v>22651298210</v>
      </c>
      <c r="J4390" s="8">
        <f t="shared" si="681"/>
        <v>22222298210</v>
      </c>
      <c r="K4390" s="8">
        <f t="shared" si="682"/>
        <v>22854298210</v>
      </c>
      <c r="L4390" s="1"/>
      <c r="M4390" s="10">
        <f t="shared" si="683"/>
        <v>23375298210</v>
      </c>
      <c r="N4390" s="10">
        <f t="shared" si="684"/>
        <v>22629298210</v>
      </c>
      <c r="O4390" s="10">
        <f t="shared" si="685"/>
        <v>24355298210</v>
      </c>
      <c r="Q4390" s="1">
        <f t="shared" si="686"/>
        <v>22575964876.666668</v>
      </c>
      <c r="R4390" s="1">
        <f t="shared" si="687"/>
        <v>23453298210</v>
      </c>
      <c r="T4390" s="1">
        <f t="shared" si="688"/>
        <v>1.0388613881234416</v>
      </c>
      <c r="U4390">
        <f t="shared" si="689"/>
        <v>0.17533711540150881</v>
      </c>
      <c r="Y4390" t="s">
        <v>10308</v>
      </c>
      <c r="Z4390" t="s">
        <v>10309</v>
      </c>
    </row>
    <row r="4391" spans="1:26">
      <c r="A4391" s="4">
        <v>8844600000</v>
      </c>
      <c r="B4391" s="4">
        <v>9867201000</v>
      </c>
      <c r="C4391" s="4">
        <v>11649000000</v>
      </c>
      <c r="E4391" s="6">
        <v>9305900000</v>
      </c>
      <c r="F4391" s="6">
        <v>11463000000</v>
      </c>
      <c r="G4391" s="6">
        <v>10772000000</v>
      </c>
      <c r="I4391" s="8">
        <f t="shared" si="680"/>
        <v>8844898210</v>
      </c>
      <c r="J4391" s="8">
        <f t="shared" si="681"/>
        <v>9867499210</v>
      </c>
      <c r="K4391" s="8">
        <f t="shared" si="682"/>
        <v>11649298210</v>
      </c>
      <c r="L4391" s="1"/>
      <c r="M4391" s="10">
        <f t="shared" si="683"/>
        <v>9306198210</v>
      </c>
      <c r="N4391" s="10">
        <f t="shared" si="684"/>
        <v>11463298210</v>
      </c>
      <c r="O4391" s="10">
        <f t="shared" si="685"/>
        <v>10772298210</v>
      </c>
      <c r="Q4391" s="1">
        <f t="shared" si="686"/>
        <v>10120565210</v>
      </c>
      <c r="R4391" s="1">
        <f t="shared" si="687"/>
        <v>10513931543.333334</v>
      </c>
      <c r="T4391" s="1">
        <f t="shared" si="688"/>
        <v>1.0388680202311877</v>
      </c>
      <c r="U4391">
        <f t="shared" si="689"/>
        <v>0.7237775493612213</v>
      </c>
      <c r="Y4391" t="s">
        <v>11412</v>
      </c>
      <c r="Z4391" t="s">
        <v>11413</v>
      </c>
    </row>
    <row r="4392" spans="1:26">
      <c r="A4392" s="4">
        <v>689580000</v>
      </c>
      <c r="B4392" s="4">
        <v>632540000</v>
      </c>
      <c r="C4392" s="4">
        <v>622510000</v>
      </c>
      <c r="E4392" s="6">
        <v>687840000</v>
      </c>
      <c r="F4392" s="6">
        <v>732330000</v>
      </c>
      <c r="G4392" s="6">
        <v>600210000</v>
      </c>
      <c r="I4392" s="8">
        <f t="shared" si="680"/>
        <v>689878210</v>
      </c>
      <c r="J4392" s="8">
        <f t="shared" si="681"/>
        <v>632838210</v>
      </c>
      <c r="K4392" s="8">
        <f t="shared" si="682"/>
        <v>622808210</v>
      </c>
      <c r="L4392" s="1"/>
      <c r="M4392" s="10">
        <f t="shared" si="683"/>
        <v>688138210</v>
      </c>
      <c r="N4392" s="10">
        <f t="shared" si="684"/>
        <v>732628210</v>
      </c>
      <c r="O4392" s="10">
        <f t="shared" si="685"/>
        <v>600508210</v>
      </c>
      <c r="Q4392" s="1">
        <f t="shared" si="686"/>
        <v>648508210</v>
      </c>
      <c r="R4392" s="1">
        <f t="shared" si="687"/>
        <v>673758210</v>
      </c>
      <c r="T4392" s="1">
        <f t="shared" si="688"/>
        <v>1.0389355132450828</v>
      </c>
      <c r="U4392">
        <f t="shared" si="689"/>
        <v>0.59738510127335487</v>
      </c>
      <c r="Y4392" t="s">
        <v>2999</v>
      </c>
      <c r="Z4392" t="s">
        <v>3000</v>
      </c>
    </row>
    <row r="4393" spans="1:26">
      <c r="A4393" s="4">
        <v>2121700000</v>
      </c>
      <c r="B4393" s="4">
        <v>2135200000</v>
      </c>
      <c r="C4393" s="4">
        <v>1880600000</v>
      </c>
      <c r="E4393" s="6">
        <v>2096400000</v>
      </c>
      <c r="F4393" s="6">
        <v>1929000000</v>
      </c>
      <c r="G4393" s="6">
        <v>2351300000</v>
      </c>
      <c r="I4393" s="8">
        <f t="shared" si="680"/>
        <v>2121998210</v>
      </c>
      <c r="J4393" s="8">
        <f t="shared" si="681"/>
        <v>2135498210</v>
      </c>
      <c r="K4393" s="8">
        <f t="shared" si="682"/>
        <v>1880898210</v>
      </c>
      <c r="L4393" s="1"/>
      <c r="M4393" s="10">
        <f t="shared" si="683"/>
        <v>2096698210</v>
      </c>
      <c r="N4393" s="10">
        <f t="shared" si="684"/>
        <v>1929298210</v>
      </c>
      <c r="O4393" s="10">
        <f t="shared" si="685"/>
        <v>2351598210</v>
      </c>
      <c r="Q4393" s="1">
        <f t="shared" si="686"/>
        <v>2046131543.3333333</v>
      </c>
      <c r="R4393" s="1">
        <f t="shared" si="687"/>
        <v>2125864876.6666667</v>
      </c>
      <c r="T4393" s="1">
        <f t="shared" si="688"/>
        <v>1.0389678432909746</v>
      </c>
      <c r="U4393">
        <f t="shared" si="689"/>
        <v>0.61873428534390229</v>
      </c>
      <c r="Y4393" t="s">
        <v>5519</v>
      </c>
      <c r="Z4393" t="s">
        <v>5520</v>
      </c>
    </row>
    <row r="4394" spans="1:26">
      <c r="A4394" s="4">
        <v>9217900000</v>
      </c>
      <c r="B4394" s="4">
        <v>10412000000</v>
      </c>
      <c r="C4394" s="4">
        <v>10500000000</v>
      </c>
      <c r="E4394" s="6">
        <v>11168000000</v>
      </c>
      <c r="F4394" s="6">
        <v>9653300000</v>
      </c>
      <c r="G4394" s="6">
        <v>10483000000</v>
      </c>
      <c r="I4394" s="8">
        <f t="shared" si="680"/>
        <v>9218198210</v>
      </c>
      <c r="J4394" s="8">
        <f t="shared" si="681"/>
        <v>10412298210</v>
      </c>
      <c r="K4394" s="8">
        <f t="shared" si="682"/>
        <v>10500298210</v>
      </c>
      <c r="L4394" s="1"/>
      <c r="M4394" s="10">
        <f t="shared" si="683"/>
        <v>11168298210</v>
      </c>
      <c r="N4394" s="10">
        <f t="shared" si="684"/>
        <v>9653598210</v>
      </c>
      <c r="O4394" s="10">
        <f t="shared" si="685"/>
        <v>10483298210</v>
      </c>
      <c r="Q4394" s="1">
        <f t="shared" si="686"/>
        <v>10043598210</v>
      </c>
      <c r="R4394" s="1">
        <f t="shared" si="687"/>
        <v>10435064876.666666</v>
      </c>
      <c r="T4394" s="1">
        <f t="shared" si="688"/>
        <v>1.0389767350785597</v>
      </c>
      <c r="U4394">
        <f t="shared" si="689"/>
        <v>0.55114991629061527</v>
      </c>
      <c r="Y4394" t="s">
        <v>7849</v>
      </c>
      <c r="Z4394" t="s">
        <v>7850</v>
      </c>
    </row>
    <row r="4395" spans="1:26">
      <c r="A4395" s="4">
        <v>1488400000</v>
      </c>
      <c r="B4395" s="4">
        <v>1602600000</v>
      </c>
      <c r="C4395" s="4">
        <v>1489400000</v>
      </c>
      <c r="E4395" s="6">
        <v>1639600000</v>
      </c>
      <c r="F4395" s="6">
        <v>1697500000</v>
      </c>
      <c r="G4395" s="6">
        <v>1421900000</v>
      </c>
      <c r="I4395" s="8">
        <f t="shared" si="680"/>
        <v>1488698210</v>
      </c>
      <c r="J4395" s="8">
        <f t="shared" si="681"/>
        <v>1602898210</v>
      </c>
      <c r="K4395" s="8">
        <f t="shared" si="682"/>
        <v>1489698210</v>
      </c>
      <c r="L4395" s="1"/>
      <c r="M4395" s="10">
        <f t="shared" si="683"/>
        <v>1639898210</v>
      </c>
      <c r="N4395" s="10">
        <f t="shared" si="684"/>
        <v>1697798210</v>
      </c>
      <c r="O4395" s="10">
        <f t="shared" si="685"/>
        <v>1422198210</v>
      </c>
      <c r="Q4395" s="1">
        <f t="shared" si="686"/>
        <v>1527098210</v>
      </c>
      <c r="R4395" s="1">
        <f t="shared" si="687"/>
        <v>1586631543.3333333</v>
      </c>
      <c r="T4395" s="1">
        <f t="shared" si="688"/>
        <v>1.0389846133951877</v>
      </c>
      <c r="U4395">
        <f t="shared" si="689"/>
        <v>0.55308366729210334</v>
      </c>
      <c r="Y4395" t="s">
        <v>10415</v>
      </c>
      <c r="Z4395" t="s">
        <v>10416</v>
      </c>
    </row>
    <row r="4396" spans="1:26">
      <c r="A4396" s="4">
        <v>727980000</v>
      </c>
      <c r="B4396" s="4">
        <v>784290000</v>
      </c>
      <c r="C4396" s="4">
        <v>735690000</v>
      </c>
      <c r="E4396" s="6">
        <v>762030000</v>
      </c>
      <c r="F4396" s="6">
        <v>750700000</v>
      </c>
      <c r="G4396" s="6">
        <v>823060000</v>
      </c>
      <c r="I4396" s="8">
        <f t="shared" si="680"/>
        <v>728278210</v>
      </c>
      <c r="J4396" s="8">
        <f t="shared" si="681"/>
        <v>784588210</v>
      </c>
      <c r="K4396" s="8">
        <f t="shared" si="682"/>
        <v>735988210</v>
      </c>
      <c r="L4396" s="1"/>
      <c r="M4396" s="10">
        <f t="shared" si="683"/>
        <v>762328210</v>
      </c>
      <c r="N4396" s="10">
        <f t="shared" si="684"/>
        <v>750998210</v>
      </c>
      <c r="O4396" s="10">
        <f t="shared" si="685"/>
        <v>823358210</v>
      </c>
      <c r="Q4396" s="1">
        <f t="shared" si="686"/>
        <v>749618210</v>
      </c>
      <c r="R4396" s="1">
        <f t="shared" si="687"/>
        <v>778894876.66666663</v>
      </c>
      <c r="T4396" s="1">
        <f t="shared" si="688"/>
        <v>1.0390554368558718</v>
      </c>
      <c r="U4396">
        <f t="shared" si="689"/>
        <v>0.36324922931141262</v>
      </c>
      <c r="Y4396" t="s">
        <v>4643</v>
      </c>
      <c r="Z4396" t="s">
        <v>4644</v>
      </c>
    </row>
    <row r="4397" spans="1:26">
      <c r="A4397" s="4">
        <v>5283800000</v>
      </c>
      <c r="B4397" s="4">
        <v>5398300000</v>
      </c>
      <c r="C4397" s="4">
        <v>5286800000</v>
      </c>
      <c r="E4397" s="6">
        <v>5336300000</v>
      </c>
      <c r="F4397" s="6">
        <v>5533000000</v>
      </c>
      <c r="G4397" s="6">
        <v>5724600000</v>
      </c>
      <c r="I4397" s="8">
        <f t="shared" si="680"/>
        <v>5284098210</v>
      </c>
      <c r="J4397" s="8">
        <f t="shared" si="681"/>
        <v>5398598210</v>
      </c>
      <c r="K4397" s="8">
        <f t="shared" si="682"/>
        <v>5287098210</v>
      </c>
      <c r="L4397" s="1"/>
      <c r="M4397" s="10">
        <f t="shared" si="683"/>
        <v>5336598210</v>
      </c>
      <c r="N4397" s="10">
        <f t="shared" si="684"/>
        <v>5533298210</v>
      </c>
      <c r="O4397" s="10">
        <f t="shared" si="685"/>
        <v>5724898210</v>
      </c>
      <c r="Q4397" s="1">
        <f t="shared" si="686"/>
        <v>5323264876.666667</v>
      </c>
      <c r="R4397" s="1">
        <f t="shared" si="687"/>
        <v>5531598210</v>
      </c>
      <c r="T4397" s="1">
        <f t="shared" si="688"/>
        <v>1.0391363830581708</v>
      </c>
      <c r="U4397">
        <f t="shared" si="689"/>
        <v>0.15291623410581723</v>
      </c>
      <c r="Y4397" t="s">
        <v>6588</v>
      </c>
      <c r="Z4397" t="s">
        <v>6589</v>
      </c>
    </row>
    <row r="4398" spans="1:26">
      <c r="A4398" s="4">
        <v>855140000</v>
      </c>
      <c r="B4398" s="4">
        <v>1001500000</v>
      </c>
      <c r="C4398" s="4">
        <v>993050000</v>
      </c>
      <c r="E4398" s="6">
        <v>1282600000</v>
      </c>
      <c r="F4398" s="6">
        <v>807610000</v>
      </c>
      <c r="G4398" s="6">
        <v>871760000</v>
      </c>
      <c r="I4398" s="8">
        <f t="shared" si="680"/>
        <v>855438210</v>
      </c>
      <c r="J4398" s="8">
        <f t="shared" si="681"/>
        <v>1001798210</v>
      </c>
      <c r="K4398" s="8">
        <f t="shared" si="682"/>
        <v>993348210</v>
      </c>
      <c r="L4398" s="1"/>
      <c r="M4398" s="10">
        <f t="shared" si="683"/>
        <v>1282898210</v>
      </c>
      <c r="N4398" s="10">
        <f t="shared" si="684"/>
        <v>807908210</v>
      </c>
      <c r="O4398" s="10">
        <f t="shared" si="685"/>
        <v>872058210</v>
      </c>
      <c r="Q4398" s="1">
        <f t="shared" si="686"/>
        <v>950194876.66666663</v>
      </c>
      <c r="R4398" s="1">
        <f t="shared" si="687"/>
        <v>987621543.33333337</v>
      </c>
      <c r="T4398" s="1">
        <f t="shared" si="688"/>
        <v>1.0393884113519549</v>
      </c>
      <c r="U4398">
        <f t="shared" si="689"/>
        <v>0.82238438549483073</v>
      </c>
      <c r="Y4398" t="s">
        <v>10929</v>
      </c>
      <c r="Z4398" t="s">
        <v>10930</v>
      </c>
    </row>
    <row r="4399" spans="1:26">
      <c r="A4399" s="4">
        <v>656250000</v>
      </c>
      <c r="B4399" s="4">
        <v>641360000</v>
      </c>
      <c r="C4399" s="4">
        <v>668890000</v>
      </c>
      <c r="E4399" s="6">
        <v>681920000</v>
      </c>
      <c r="F4399" s="6">
        <v>643860000</v>
      </c>
      <c r="G4399" s="6">
        <v>718410000</v>
      </c>
      <c r="I4399" s="8">
        <f t="shared" si="680"/>
        <v>656548210</v>
      </c>
      <c r="J4399" s="8">
        <f t="shared" si="681"/>
        <v>641658210</v>
      </c>
      <c r="K4399" s="8">
        <f t="shared" si="682"/>
        <v>669188210</v>
      </c>
      <c r="L4399" s="1"/>
      <c r="M4399" s="10">
        <f t="shared" si="683"/>
        <v>682218210</v>
      </c>
      <c r="N4399" s="10">
        <f t="shared" si="684"/>
        <v>644158210</v>
      </c>
      <c r="O4399" s="10">
        <f t="shared" si="685"/>
        <v>718708210</v>
      </c>
      <c r="Q4399" s="1">
        <f t="shared" si="686"/>
        <v>655798210</v>
      </c>
      <c r="R4399" s="1">
        <f t="shared" si="687"/>
        <v>681694876.66666663</v>
      </c>
      <c r="T4399" s="1">
        <f t="shared" si="688"/>
        <v>1.0394887730277071</v>
      </c>
      <c r="U4399">
        <f t="shared" si="689"/>
        <v>0.32217067199175159</v>
      </c>
      <c r="Y4399" t="s">
        <v>3557</v>
      </c>
      <c r="Z4399" t="s">
        <v>3558</v>
      </c>
    </row>
    <row r="4400" spans="1:26">
      <c r="A4400" s="4">
        <v>864040000</v>
      </c>
      <c r="B4400" s="4">
        <v>1035000000</v>
      </c>
      <c r="C4400" s="4">
        <v>842290000</v>
      </c>
      <c r="E4400" s="6">
        <v>967680000</v>
      </c>
      <c r="F4400" s="6">
        <v>908530000</v>
      </c>
      <c r="G4400" s="6">
        <v>973430000</v>
      </c>
      <c r="I4400" s="8">
        <f t="shared" si="680"/>
        <v>864338210</v>
      </c>
      <c r="J4400" s="8">
        <f t="shared" si="681"/>
        <v>1035298210</v>
      </c>
      <c r="K4400" s="8">
        <f t="shared" si="682"/>
        <v>842588210</v>
      </c>
      <c r="L4400" s="1"/>
      <c r="M4400" s="10">
        <f t="shared" si="683"/>
        <v>967978210</v>
      </c>
      <c r="N4400" s="10">
        <f t="shared" si="684"/>
        <v>908828210</v>
      </c>
      <c r="O4400" s="10">
        <f t="shared" si="685"/>
        <v>973728210</v>
      </c>
      <c r="Q4400" s="1">
        <f t="shared" si="686"/>
        <v>914074876.66666663</v>
      </c>
      <c r="R4400" s="1">
        <f t="shared" si="687"/>
        <v>950178210</v>
      </c>
      <c r="T4400" s="1">
        <f t="shared" si="688"/>
        <v>1.0394971290152843</v>
      </c>
      <c r="U4400">
        <f t="shared" si="689"/>
        <v>0.60481100684181421</v>
      </c>
      <c r="Y4400" t="s">
        <v>11589</v>
      </c>
      <c r="Z4400" t="s">
        <v>11590</v>
      </c>
    </row>
    <row r="4401" spans="1:26">
      <c r="A4401" s="4">
        <v>3229000000</v>
      </c>
      <c r="B4401" s="4">
        <v>3414600000</v>
      </c>
      <c r="C4401" s="4">
        <v>3593600000</v>
      </c>
      <c r="E4401" s="6">
        <v>3203300000</v>
      </c>
      <c r="F4401" s="6">
        <v>3676900000</v>
      </c>
      <c r="G4401" s="6">
        <v>3762500000</v>
      </c>
      <c r="I4401" s="8">
        <f t="shared" si="680"/>
        <v>3229298210</v>
      </c>
      <c r="J4401" s="8">
        <f t="shared" si="681"/>
        <v>3414898210</v>
      </c>
      <c r="K4401" s="8">
        <f t="shared" si="682"/>
        <v>3593898210</v>
      </c>
      <c r="L4401" s="1"/>
      <c r="M4401" s="10">
        <f t="shared" si="683"/>
        <v>3203598210</v>
      </c>
      <c r="N4401" s="10">
        <f t="shared" si="684"/>
        <v>3677198210</v>
      </c>
      <c r="O4401" s="10">
        <f t="shared" si="685"/>
        <v>3762798210</v>
      </c>
      <c r="Q4401" s="1">
        <f t="shared" si="686"/>
        <v>3412698210</v>
      </c>
      <c r="R4401" s="1">
        <f t="shared" si="687"/>
        <v>3547864876.6666665</v>
      </c>
      <c r="T4401" s="1">
        <f t="shared" si="688"/>
        <v>1.0396069790966564</v>
      </c>
      <c r="U4401">
        <f t="shared" si="689"/>
        <v>0.54245687447988855</v>
      </c>
      <c r="Y4401" t="s">
        <v>7268</v>
      </c>
      <c r="Z4401" t="s">
        <v>7269</v>
      </c>
    </row>
    <row r="4402" spans="1:26">
      <c r="A4402" s="4">
        <v>1836800000</v>
      </c>
      <c r="B4402" s="4">
        <v>1600600000</v>
      </c>
      <c r="C4402" s="4">
        <v>1619200000</v>
      </c>
      <c r="E4402" s="6">
        <v>1783000000</v>
      </c>
      <c r="F4402" s="6">
        <v>1689200000</v>
      </c>
      <c r="G4402" s="6">
        <v>1785400000</v>
      </c>
      <c r="I4402" s="8">
        <f t="shared" si="680"/>
        <v>1837098210</v>
      </c>
      <c r="J4402" s="8">
        <f t="shared" si="681"/>
        <v>1600898210</v>
      </c>
      <c r="K4402" s="8">
        <f t="shared" si="682"/>
        <v>1619498210</v>
      </c>
      <c r="L4402" s="1"/>
      <c r="M4402" s="10">
        <f t="shared" si="683"/>
        <v>1783298210</v>
      </c>
      <c r="N4402" s="10">
        <f t="shared" si="684"/>
        <v>1689498210</v>
      </c>
      <c r="O4402" s="10">
        <f t="shared" si="685"/>
        <v>1785698210</v>
      </c>
      <c r="Q4402" s="1">
        <f t="shared" si="686"/>
        <v>1685831543.3333333</v>
      </c>
      <c r="R4402" s="1">
        <f t="shared" si="687"/>
        <v>1752831543.3333333</v>
      </c>
      <c r="T4402" s="1">
        <f t="shared" si="688"/>
        <v>1.0397429982046269</v>
      </c>
      <c r="U4402">
        <f t="shared" si="689"/>
        <v>0.46063713152426922</v>
      </c>
      <c r="Y4402" t="s">
        <v>2761</v>
      </c>
      <c r="Z4402" t="s">
        <v>2762</v>
      </c>
    </row>
    <row r="4403" spans="1:26">
      <c r="A4403" s="4">
        <v>821810000</v>
      </c>
      <c r="B4403" s="4">
        <v>785260000</v>
      </c>
      <c r="C4403" s="4">
        <v>773780000</v>
      </c>
      <c r="E4403" s="6">
        <v>813220000</v>
      </c>
      <c r="F4403" s="6">
        <v>878030000</v>
      </c>
      <c r="G4403" s="6">
        <v>784410000</v>
      </c>
      <c r="I4403" s="8">
        <f t="shared" si="680"/>
        <v>822108210</v>
      </c>
      <c r="J4403" s="8">
        <f t="shared" si="681"/>
        <v>785558210</v>
      </c>
      <c r="K4403" s="8">
        <f t="shared" si="682"/>
        <v>774078210</v>
      </c>
      <c r="L4403" s="1"/>
      <c r="M4403" s="10">
        <f t="shared" si="683"/>
        <v>813518210</v>
      </c>
      <c r="N4403" s="10">
        <f t="shared" si="684"/>
        <v>878328210</v>
      </c>
      <c r="O4403" s="10">
        <f t="shared" si="685"/>
        <v>784708210</v>
      </c>
      <c r="Q4403" s="1">
        <f t="shared" si="686"/>
        <v>793914876.66666663</v>
      </c>
      <c r="R4403" s="1">
        <f t="shared" si="687"/>
        <v>825518210</v>
      </c>
      <c r="T4403" s="1">
        <f t="shared" si="688"/>
        <v>1.0398069544508641</v>
      </c>
      <c r="U4403">
        <f t="shared" si="689"/>
        <v>0.36897038218295186</v>
      </c>
      <c r="Y4403" t="s">
        <v>3559</v>
      </c>
      <c r="Z4403" t="s">
        <v>3560</v>
      </c>
    </row>
    <row r="4404" spans="1:26">
      <c r="A4404" s="4">
        <v>150800000</v>
      </c>
      <c r="B4404" s="4">
        <v>191230000</v>
      </c>
      <c r="C4404" s="4">
        <v>177380000</v>
      </c>
      <c r="E4404" s="6">
        <v>198670000</v>
      </c>
      <c r="F4404" s="6">
        <v>173580000</v>
      </c>
      <c r="G4404" s="6">
        <v>167920000</v>
      </c>
      <c r="I4404" s="8">
        <f t="shared" si="680"/>
        <v>151098210</v>
      </c>
      <c r="J4404" s="8">
        <f t="shared" si="681"/>
        <v>191528210</v>
      </c>
      <c r="K4404" s="8">
        <f t="shared" si="682"/>
        <v>177678210</v>
      </c>
      <c r="L4404" s="1"/>
      <c r="M4404" s="10">
        <f t="shared" si="683"/>
        <v>198968210</v>
      </c>
      <c r="N4404" s="10">
        <f t="shared" si="684"/>
        <v>173878210</v>
      </c>
      <c r="O4404" s="10">
        <f t="shared" si="685"/>
        <v>168218210</v>
      </c>
      <c r="Q4404" s="1">
        <f t="shared" si="686"/>
        <v>173434876.66666666</v>
      </c>
      <c r="R4404" s="1">
        <f t="shared" si="687"/>
        <v>180354876.66666666</v>
      </c>
      <c r="T4404" s="1">
        <f t="shared" si="688"/>
        <v>1.0398997026030692</v>
      </c>
      <c r="U4404">
        <f t="shared" si="689"/>
        <v>0.67185734437322975</v>
      </c>
      <c r="Y4404" t="s">
        <v>5040</v>
      </c>
      <c r="Z4404" t="s">
        <v>5041</v>
      </c>
    </row>
    <row r="4405" spans="1:26">
      <c r="A4405" s="4">
        <v>322810000</v>
      </c>
      <c r="B4405" s="4">
        <v>397260000</v>
      </c>
      <c r="C4405" s="4">
        <v>303180000</v>
      </c>
      <c r="E4405" s="6">
        <v>303760000</v>
      </c>
      <c r="F4405" s="6">
        <v>398580000</v>
      </c>
      <c r="G4405" s="6">
        <v>361820000</v>
      </c>
      <c r="I4405" s="8">
        <f t="shared" si="680"/>
        <v>323108210</v>
      </c>
      <c r="J4405" s="8">
        <f t="shared" si="681"/>
        <v>397558210</v>
      </c>
      <c r="K4405" s="8">
        <f t="shared" si="682"/>
        <v>303478210</v>
      </c>
      <c r="L4405" s="1"/>
      <c r="M4405" s="10">
        <f t="shared" si="683"/>
        <v>304058210</v>
      </c>
      <c r="N4405" s="10">
        <f t="shared" si="684"/>
        <v>398878210</v>
      </c>
      <c r="O4405" s="10">
        <f t="shared" si="685"/>
        <v>362118210</v>
      </c>
      <c r="Q4405" s="1">
        <f t="shared" si="686"/>
        <v>341381543.33333331</v>
      </c>
      <c r="R4405" s="1">
        <f t="shared" si="687"/>
        <v>355018210</v>
      </c>
      <c r="T4405" s="1">
        <f t="shared" si="688"/>
        <v>1.0399455299589864</v>
      </c>
      <c r="U4405">
        <f t="shared" si="689"/>
        <v>0.74903899656499018</v>
      </c>
      <c r="Y4405" t="s">
        <v>10991</v>
      </c>
      <c r="Z4405" t="s">
        <v>10992</v>
      </c>
    </row>
    <row r="4406" spans="1:26">
      <c r="A4406" s="4">
        <v>349760000</v>
      </c>
      <c r="B4406" s="4">
        <v>355230000</v>
      </c>
      <c r="C4406" s="4">
        <v>338770000</v>
      </c>
      <c r="E4406" s="6">
        <v>319820000</v>
      </c>
      <c r="F4406" s="6">
        <v>411970000</v>
      </c>
      <c r="G4406" s="6">
        <v>353720000</v>
      </c>
      <c r="I4406" s="8">
        <f t="shared" si="680"/>
        <v>350058210</v>
      </c>
      <c r="J4406" s="8">
        <f t="shared" si="681"/>
        <v>355528210</v>
      </c>
      <c r="K4406" s="8">
        <f t="shared" si="682"/>
        <v>339068210</v>
      </c>
      <c r="L4406" s="1"/>
      <c r="M4406" s="10">
        <f t="shared" si="683"/>
        <v>320118210</v>
      </c>
      <c r="N4406" s="10">
        <f t="shared" si="684"/>
        <v>412268210</v>
      </c>
      <c r="O4406" s="10">
        <f t="shared" si="685"/>
        <v>354018210</v>
      </c>
      <c r="Q4406" s="1">
        <f t="shared" si="686"/>
        <v>348218210</v>
      </c>
      <c r="R4406" s="1">
        <f t="shared" si="687"/>
        <v>362134876.66666669</v>
      </c>
      <c r="T4406" s="1">
        <f t="shared" si="688"/>
        <v>1.0399653615664346</v>
      </c>
      <c r="U4406">
        <f t="shared" si="689"/>
        <v>0.63754215636502787</v>
      </c>
      <c r="Y4406" t="s">
        <v>5788</v>
      </c>
      <c r="Z4406" t="s">
        <v>5789</v>
      </c>
    </row>
    <row r="4407" spans="1:26">
      <c r="A4407" s="4">
        <v>656790000</v>
      </c>
      <c r="B4407" s="4">
        <v>642000000</v>
      </c>
      <c r="C4407" s="4">
        <v>677810000</v>
      </c>
      <c r="E4407" s="6">
        <v>732910000</v>
      </c>
      <c r="F4407" s="6">
        <v>679790000</v>
      </c>
      <c r="G4407" s="6">
        <v>643170000</v>
      </c>
      <c r="I4407" s="8">
        <f t="shared" si="680"/>
        <v>657088210</v>
      </c>
      <c r="J4407" s="8">
        <f t="shared" si="681"/>
        <v>642298210</v>
      </c>
      <c r="K4407" s="8">
        <f t="shared" si="682"/>
        <v>678108210</v>
      </c>
      <c r="L4407" s="1"/>
      <c r="M4407" s="10">
        <f t="shared" si="683"/>
        <v>733208210</v>
      </c>
      <c r="N4407" s="10">
        <f t="shared" si="684"/>
        <v>680088210</v>
      </c>
      <c r="O4407" s="10">
        <f t="shared" si="685"/>
        <v>643468210</v>
      </c>
      <c r="Q4407" s="1">
        <f t="shared" si="686"/>
        <v>659164876.66666663</v>
      </c>
      <c r="R4407" s="1">
        <f t="shared" si="687"/>
        <v>685588210</v>
      </c>
      <c r="T4407" s="1">
        <f t="shared" si="688"/>
        <v>1.040086075985956</v>
      </c>
      <c r="U4407">
        <f t="shared" si="689"/>
        <v>0.39947281838098825</v>
      </c>
      <c r="Y4407" t="s">
        <v>8400</v>
      </c>
      <c r="Z4407" t="s">
        <v>8401</v>
      </c>
    </row>
    <row r="4408" spans="1:26">
      <c r="A4408" s="4">
        <v>209550000</v>
      </c>
      <c r="B4408" s="4">
        <v>134910000</v>
      </c>
      <c r="C4408" s="4">
        <v>182010000</v>
      </c>
      <c r="E4408" s="6">
        <v>200600000</v>
      </c>
      <c r="F4408" s="6">
        <v>170470000</v>
      </c>
      <c r="G4408" s="6">
        <v>176560000</v>
      </c>
      <c r="I4408" s="8">
        <f t="shared" si="680"/>
        <v>209848210</v>
      </c>
      <c r="J4408" s="8">
        <f t="shared" si="681"/>
        <v>135208210</v>
      </c>
      <c r="K4408" s="8">
        <f t="shared" si="682"/>
        <v>182308210</v>
      </c>
      <c r="L4408" s="1"/>
      <c r="M4408" s="10">
        <f t="shared" si="683"/>
        <v>200898210</v>
      </c>
      <c r="N4408" s="10">
        <f t="shared" si="684"/>
        <v>170768210</v>
      </c>
      <c r="O4408" s="10">
        <f t="shared" si="685"/>
        <v>176858210</v>
      </c>
      <c r="Q4408" s="1">
        <f t="shared" si="686"/>
        <v>175788210</v>
      </c>
      <c r="R4408" s="1">
        <f t="shared" si="687"/>
        <v>182841543.33333334</v>
      </c>
      <c r="T4408" s="1">
        <f t="shared" si="688"/>
        <v>1.0401240409316037</v>
      </c>
      <c r="U4408">
        <f t="shared" si="689"/>
        <v>0.78040335984031328</v>
      </c>
      <c r="Y4408" t="s">
        <v>950</v>
      </c>
      <c r="Z4408" t="s">
        <v>951</v>
      </c>
    </row>
    <row r="4409" spans="1:26">
      <c r="A4409" s="4">
        <v>565410000</v>
      </c>
      <c r="B4409" s="4">
        <v>445310000</v>
      </c>
      <c r="C4409" s="4">
        <v>749000000</v>
      </c>
      <c r="E4409" s="6">
        <v>627010000</v>
      </c>
      <c r="F4409" s="6">
        <v>640310000</v>
      </c>
      <c r="G4409" s="6">
        <v>563290000</v>
      </c>
      <c r="I4409" s="8">
        <f t="shared" si="680"/>
        <v>565708210</v>
      </c>
      <c r="J4409" s="8">
        <f t="shared" si="681"/>
        <v>445608210</v>
      </c>
      <c r="K4409" s="8">
        <f t="shared" si="682"/>
        <v>749298210</v>
      </c>
      <c r="L4409" s="1"/>
      <c r="M4409" s="10">
        <f t="shared" si="683"/>
        <v>627308210</v>
      </c>
      <c r="N4409" s="10">
        <f t="shared" si="684"/>
        <v>640608210</v>
      </c>
      <c r="O4409" s="10">
        <f t="shared" si="685"/>
        <v>563588210</v>
      </c>
      <c r="Q4409" s="1">
        <f t="shared" si="686"/>
        <v>586871543.33333337</v>
      </c>
      <c r="R4409" s="1">
        <f t="shared" si="687"/>
        <v>610501543.33333337</v>
      </c>
      <c r="T4409" s="1">
        <f t="shared" si="688"/>
        <v>1.0402643479112745</v>
      </c>
      <c r="U4409">
        <f t="shared" si="689"/>
        <v>0.80884878678868966</v>
      </c>
      <c r="Y4409" t="s">
        <v>4870</v>
      </c>
      <c r="Z4409" t="s">
        <v>4871</v>
      </c>
    </row>
    <row r="4410" spans="1:26">
      <c r="A4410" s="4">
        <v>649430000</v>
      </c>
      <c r="B4410" s="4">
        <v>593350000</v>
      </c>
      <c r="C4410" s="4">
        <v>644350000</v>
      </c>
      <c r="E4410" s="6">
        <v>614400000</v>
      </c>
      <c r="F4410" s="6">
        <v>654800000</v>
      </c>
      <c r="G4410" s="6">
        <v>693990000</v>
      </c>
      <c r="I4410" s="8">
        <f t="shared" si="680"/>
        <v>649728210</v>
      </c>
      <c r="J4410" s="8">
        <f t="shared" si="681"/>
        <v>593648210</v>
      </c>
      <c r="K4410" s="8">
        <f t="shared" si="682"/>
        <v>644648210</v>
      </c>
      <c r="L4410" s="1"/>
      <c r="M4410" s="10">
        <f t="shared" si="683"/>
        <v>614698210</v>
      </c>
      <c r="N4410" s="10">
        <f t="shared" si="684"/>
        <v>655098210</v>
      </c>
      <c r="O4410" s="10">
        <f t="shared" si="685"/>
        <v>694288210</v>
      </c>
      <c r="Q4410" s="1">
        <f t="shared" si="686"/>
        <v>629341543.33333337</v>
      </c>
      <c r="R4410" s="1">
        <f t="shared" si="687"/>
        <v>654694876.66666663</v>
      </c>
      <c r="T4410" s="1">
        <f t="shared" si="688"/>
        <v>1.040285491402726</v>
      </c>
      <c r="U4410">
        <f t="shared" si="689"/>
        <v>0.43322839847097339</v>
      </c>
      <c r="Y4410" t="s">
        <v>8390</v>
      </c>
      <c r="Z4410" t="s">
        <v>8391</v>
      </c>
    </row>
    <row r="4411" spans="1:26">
      <c r="A4411" s="4">
        <v>4567000000</v>
      </c>
      <c r="B4411" s="4">
        <v>4428900000</v>
      </c>
      <c r="C4411" s="4">
        <v>4234300000</v>
      </c>
      <c r="E4411" s="6">
        <v>4049700000</v>
      </c>
      <c r="F4411" s="6">
        <v>5112700000</v>
      </c>
      <c r="G4411" s="6">
        <v>4602000000</v>
      </c>
      <c r="I4411" s="8">
        <f t="shared" si="680"/>
        <v>4567298210</v>
      </c>
      <c r="J4411" s="8">
        <f t="shared" si="681"/>
        <v>4429198210</v>
      </c>
      <c r="K4411" s="8">
        <f t="shared" si="682"/>
        <v>4234598210</v>
      </c>
      <c r="L4411" s="1"/>
      <c r="M4411" s="10">
        <f t="shared" si="683"/>
        <v>4049998210</v>
      </c>
      <c r="N4411" s="10">
        <f t="shared" si="684"/>
        <v>5112998210</v>
      </c>
      <c r="O4411" s="10">
        <f t="shared" si="685"/>
        <v>4602298210</v>
      </c>
      <c r="Q4411" s="1">
        <f t="shared" si="686"/>
        <v>4410364876.666667</v>
      </c>
      <c r="R4411" s="1">
        <f t="shared" si="687"/>
        <v>4588431543.333333</v>
      </c>
      <c r="T4411" s="1">
        <f t="shared" si="688"/>
        <v>1.040374588417557</v>
      </c>
      <c r="U4411">
        <f t="shared" si="689"/>
        <v>0.60944706937578141</v>
      </c>
      <c r="Y4411" t="s">
        <v>4151</v>
      </c>
      <c r="Z4411" t="s">
        <v>4152</v>
      </c>
    </row>
    <row r="4412" spans="1:26">
      <c r="A4412" s="4">
        <v>28184000</v>
      </c>
      <c r="B4412" s="4">
        <v>35857000</v>
      </c>
      <c r="C4412" s="4">
        <v>38912000</v>
      </c>
      <c r="E4412" s="6">
        <v>33692000</v>
      </c>
      <c r="F4412" s="6">
        <v>40258000</v>
      </c>
      <c r="G4412" s="6">
        <v>33203000</v>
      </c>
      <c r="I4412" s="8">
        <f t="shared" si="680"/>
        <v>28482210</v>
      </c>
      <c r="J4412" s="8">
        <f t="shared" si="681"/>
        <v>36155210</v>
      </c>
      <c r="K4412" s="8">
        <f t="shared" si="682"/>
        <v>39210210</v>
      </c>
      <c r="L4412" s="1"/>
      <c r="M4412" s="10">
        <f t="shared" si="683"/>
        <v>33990210</v>
      </c>
      <c r="N4412" s="10">
        <f t="shared" si="684"/>
        <v>40556210</v>
      </c>
      <c r="O4412" s="10">
        <f t="shared" si="685"/>
        <v>33501210</v>
      </c>
      <c r="Q4412" s="1">
        <f t="shared" si="686"/>
        <v>34615876.666666664</v>
      </c>
      <c r="R4412" s="1">
        <f t="shared" si="687"/>
        <v>36015876.666666664</v>
      </c>
      <c r="T4412" s="1">
        <f t="shared" si="688"/>
        <v>1.0404438695423286</v>
      </c>
      <c r="U4412">
        <f t="shared" si="689"/>
        <v>0.73895284209664291</v>
      </c>
      <c r="Y4412" t="s">
        <v>4841</v>
      </c>
      <c r="Z4412" t="s">
        <v>4842</v>
      </c>
    </row>
    <row r="4413" spans="1:26">
      <c r="A4413" s="4">
        <v>733790000</v>
      </c>
      <c r="B4413" s="4">
        <v>668670000</v>
      </c>
      <c r="C4413" s="4">
        <v>770950000</v>
      </c>
      <c r="E4413" s="6">
        <v>726060000</v>
      </c>
      <c r="F4413" s="6">
        <v>853570000</v>
      </c>
      <c r="G4413" s="6">
        <v>681720000</v>
      </c>
      <c r="I4413" s="8">
        <f t="shared" si="680"/>
        <v>734088210</v>
      </c>
      <c r="J4413" s="8">
        <f t="shared" si="681"/>
        <v>668968210</v>
      </c>
      <c r="K4413" s="8">
        <f t="shared" si="682"/>
        <v>771248210</v>
      </c>
      <c r="L4413" s="1"/>
      <c r="M4413" s="10">
        <f t="shared" si="683"/>
        <v>726358210</v>
      </c>
      <c r="N4413" s="10">
        <f t="shared" si="684"/>
        <v>853868210</v>
      </c>
      <c r="O4413" s="10">
        <f t="shared" si="685"/>
        <v>682018210</v>
      </c>
      <c r="Q4413" s="1">
        <f t="shared" si="686"/>
        <v>724768210</v>
      </c>
      <c r="R4413" s="1">
        <f t="shared" si="687"/>
        <v>754081543.33333337</v>
      </c>
      <c r="T4413" s="1">
        <f t="shared" si="688"/>
        <v>1.0404451146295908</v>
      </c>
      <c r="U4413">
        <f t="shared" si="689"/>
        <v>0.64835874702032315</v>
      </c>
      <c r="Y4413" t="s">
        <v>178</v>
      </c>
      <c r="Z4413" t="s">
        <v>179</v>
      </c>
    </row>
    <row r="4414" spans="1:26">
      <c r="A4414" s="4">
        <v>33733000</v>
      </c>
      <c r="B4414" s="3">
        <v>7793900</v>
      </c>
      <c r="C4414" s="4">
        <v>20390000</v>
      </c>
      <c r="E4414" s="6">
        <v>23319000</v>
      </c>
      <c r="F4414" s="6">
        <v>21313000</v>
      </c>
      <c r="G4414" s="6">
        <v>19831000</v>
      </c>
      <c r="I4414" s="8">
        <f t="shared" si="680"/>
        <v>34031210</v>
      </c>
      <c r="J4414" s="8">
        <f t="shared" si="681"/>
        <v>8092110</v>
      </c>
      <c r="K4414" s="8">
        <f t="shared" si="682"/>
        <v>20688210</v>
      </c>
      <c r="L4414" s="1"/>
      <c r="M4414" s="10">
        <f t="shared" si="683"/>
        <v>23617210</v>
      </c>
      <c r="N4414" s="10">
        <f t="shared" si="684"/>
        <v>21611210</v>
      </c>
      <c r="O4414" s="10">
        <f t="shared" si="685"/>
        <v>20129210</v>
      </c>
      <c r="Q4414" s="1">
        <f t="shared" si="686"/>
        <v>20937176.666666668</v>
      </c>
      <c r="R4414" s="1">
        <f t="shared" si="687"/>
        <v>21785876.666666668</v>
      </c>
      <c r="T4414" s="1">
        <f t="shared" si="688"/>
        <v>1.0405355513549821</v>
      </c>
      <c r="U4414">
        <f t="shared" si="689"/>
        <v>0.91598961817479574</v>
      </c>
      <c r="Z4414" t="s">
        <v>406</v>
      </c>
    </row>
    <row r="4415" spans="1:26">
      <c r="A4415" s="4">
        <v>88840000</v>
      </c>
      <c r="B4415" s="4">
        <v>2373500000</v>
      </c>
      <c r="C4415" s="4">
        <v>51359000</v>
      </c>
      <c r="E4415" s="6">
        <v>1373600000</v>
      </c>
      <c r="F4415" s="6">
        <v>1215300000</v>
      </c>
      <c r="G4415" s="6">
        <v>26767000</v>
      </c>
      <c r="I4415" s="8">
        <f t="shared" si="680"/>
        <v>89138210</v>
      </c>
      <c r="J4415" s="8">
        <f t="shared" si="681"/>
        <v>2373798210</v>
      </c>
      <c r="K4415" s="8">
        <f t="shared" si="682"/>
        <v>51657210</v>
      </c>
      <c r="L4415" s="1"/>
      <c r="M4415" s="10">
        <f t="shared" si="683"/>
        <v>1373898210</v>
      </c>
      <c r="N4415" s="10">
        <f t="shared" si="684"/>
        <v>1215598210</v>
      </c>
      <c r="O4415" s="10">
        <f t="shared" si="685"/>
        <v>27065210</v>
      </c>
      <c r="Q4415" s="1">
        <f t="shared" si="686"/>
        <v>838197876.66666663</v>
      </c>
      <c r="R4415" s="1">
        <f t="shared" si="687"/>
        <v>872187210</v>
      </c>
      <c r="T4415" s="1">
        <f t="shared" si="688"/>
        <v>1.0405504884699799</v>
      </c>
      <c r="U4415">
        <f t="shared" si="689"/>
        <v>0.97096352624737325</v>
      </c>
      <c r="Z4415" t="s">
        <v>5922</v>
      </c>
    </row>
    <row r="4416" spans="1:26">
      <c r="A4416" s="4">
        <v>252030000</v>
      </c>
      <c r="B4416" s="4">
        <v>328140000</v>
      </c>
      <c r="C4416" s="4">
        <v>317170000</v>
      </c>
      <c r="E4416" s="6">
        <v>349100000</v>
      </c>
      <c r="F4416" s="6">
        <v>351450000</v>
      </c>
      <c r="G4416" s="6">
        <v>233280000</v>
      </c>
      <c r="I4416" s="8">
        <f t="shared" si="680"/>
        <v>252328210</v>
      </c>
      <c r="J4416" s="8">
        <f t="shared" si="681"/>
        <v>328438210</v>
      </c>
      <c r="K4416" s="8">
        <f t="shared" si="682"/>
        <v>317468210</v>
      </c>
      <c r="L4416" s="1"/>
      <c r="M4416" s="10">
        <f t="shared" si="683"/>
        <v>349398210</v>
      </c>
      <c r="N4416" s="10">
        <f t="shared" si="684"/>
        <v>351748210</v>
      </c>
      <c r="O4416" s="10">
        <f t="shared" si="685"/>
        <v>233578210</v>
      </c>
      <c r="Q4416" s="1">
        <f t="shared" si="686"/>
        <v>299411543.33333331</v>
      </c>
      <c r="R4416" s="1">
        <f t="shared" si="687"/>
        <v>311574876.66666669</v>
      </c>
      <c r="T4416" s="1">
        <f t="shared" si="688"/>
        <v>1.0406241295773691</v>
      </c>
      <c r="U4416">
        <f t="shared" si="689"/>
        <v>0.80314139679423024</v>
      </c>
      <c r="Y4416" t="s">
        <v>8089</v>
      </c>
      <c r="Z4416" t="s">
        <v>8090</v>
      </c>
    </row>
    <row r="4417" spans="1:26">
      <c r="A4417" s="4">
        <v>20153000000</v>
      </c>
      <c r="B4417" s="4">
        <v>19885000000</v>
      </c>
      <c r="C4417" s="4">
        <v>19603000000</v>
      </c>
      <c r="E4417" s="6">
        <v>19698000000</v>
      </c>
      <c r="F4417" s="6">
        <v>21275000000</v>
      </c>
      <c r="G4417" s="6">
        <v>21094000000</v>
      </c>
      <c r="I4417" s="8">
        <f t="shared" si="680"/>
        <v>20153298210</v>
      </c>
      <c r="J4417" s="8">
        <f t="shared" si="681"/>
        <v>19885298210</v>
      </c>
      <c r="K4417" s="8">
        <f t="shared" si="682"/>
        <v>19603298210</v>
      </c>
      <c r="L4417" s="1"/>
      <c r="M4417" s="10">
        <f t="shared" si="683"/>
        <v>19698298210</v>
      </c>
      <c r="N4417" s="10">
        <f t="shared" si="684"/>
        <v>21275298210</v>
      </c>
      <c r="O4417" s="10">
        <f t="shared" si="685"/>
        <v>21094298210</v>
      </c>
      <c r="Q4417" s="1">
        <f t="shared" si="686"/>
        <v>19880631543.333332</v>
      </c>
      <c r="R4417" s="1">
        <f t="shared" si="687"/>
        <v>20689298210</v>
      </c>
      <c r="T4417" s="1">
        <f t="shared" si="688"/>
        <v>1.0406761055303517</v>
      </c>
      <c r="U4417">
        <f t="shared" si="689"/>
        <v>0.19691128657531384</v>
      </c>
      <c r="Y4417" t="s">
        <v>7119</v>
      </c>
      <c r="Z4417" t="s">
        <v>7120</v>
      </c>
    </row>
    <row r="4418" spans="1:26">
      <c r="A4418" s="4">
        <v>474510000</v>
      </c>
      <c r="B4418" s="4">
        <v>525240000</v>
      </c>
      <c r="C4418" s="4">
        <v>480960000</v>
      </c>
      <c r="E4418" s="6">
        <v>518360000</v>
      </c>
      <c r="F4418" s="6">
        <v>498170000</v>
      </c>
      <c r="G4418" s="6">
        <v>524530000</v>
      </c>
      <c r="I4418" s="8">
        <f t="shared" si="680"/>
        <v>474808210</v>
      </c>
      <c r="J4418" s="8">
        <f t="shared" si="681"/>
        <v>525538210</v>
      </c>
      <c r="K4418" s="8">
        <f t="shared" si="682"/>
        <v>481258210</v>
      </c>
      <c r="L4418" s="1"/>
      <c r="M4418" s="10">
        <f t="shared" si="683"/>
        <v>518658210</v>
      </c>
      <c r="N4418" s="10">
        <f t="shared" si="684"/>
        <v>498468210</v>
      </c>
      <c r="O4418" s="10">
        <f t="shared" si="685"/>
        <v>524828210</v>
      </c>
      <c r="Q4418" s="1">
        <f t="shared" si="686"/>
        <v>493868210</v>
      </c>
      <c r="R4418" s="1">
        <f t="shared" si="687"/>
        <v>513984876.66666669</v>
      </c>
      <c r="T4418" s="1">
        <f t="shared" si="688"/>
        <v>1.0407328640704909</v>
      </c>
      <c r="U4418">
        <f t="shared" si="689"/>
        <v>0.32208294877381899</v>
      </c>
      <c r="Y4418" t="s">
        <v>536</v>
      </c>
      <c r="Z4418" t="s">
        <v>537</v>
      </c>
    </row>
    <row r="4419" spans="1:26">
      <c r="A4419" s="4">
        <v>1152700000</v>
      </c>
      <c r="B4419" s="4">
        <v>1066900000</v>
      </c>
      <c r="C4419" s="4">
        <v>1101100000</v>
      </c>
      <c r="E4419" s="6">
        <v>1229700000</v>
      </c>
      <c r="F4419" s="6">
        <v>1118000000</v>
      </c>
      <c r="G4419" s="6">
        <v>1108500000</v>
      </c>
      <c r="I4419" s="8">
        <f t="shared" ref="I4419:I4482" si="690">A4419+298210</f>
        <v>1152998210</v>
      </c>
      <c r="J4419" s="8">
        <f t="shared" ref="J4419:J4482" si="691">B4419+298210</f>
        <v>1067198210</v>
      </c>
      <c r="K4419" s="8">
        <f t="shared" ref="K4419:K4482" si="692">C4419+298210</f>
        <v>1101398210</v>
      </c>
      <c r="L4419" s="1"/>
      <c r="M4419" s="10">
        <f t="shared" ref="M4419:M4482" si="693">E4419+298210</f>
        <v>1229998210</v>
      </c>
      <c r="N4419" s="10">
        <f t="shared" ref="N4419:N4482" si="694">F4419+298210</f>
        <v>1118298210</v>
      </c>
      <c r="O4419" s="10">
        <f t="shared" ref="O4419:O4482" si="695">G4419+298210</f>
        <v>1108798210</v>
      </c>
      <c r="Q4419" s="1">
        <f t="shared" ref="Q4419:Q4482" si="696">AVERAGE(I4419:K4419)</f>
        <v>1107198210</v>
      </c>
      <c r="R4419" s="1">
        <f t="shared" ref="R4419:R4482" si="697">AVERAGE(M4419:O4419)</f>
        <v>1152364876.6666667</v>
      </c>
      <c r="T4419" s="1">
        <f t="shared" ref="T4419:T4482" si="698">R4419/Q4419</f>
        <v>1.0407936593996723</v>
      </c>
      <c r="U4419">
        <f t="shared" ref="U4419:U4482" si="699">_xlfn.T.TEST(M4419:O4419, I4419:K4419, 2, 2)</f>
        <v>0.38378144852998802</v>
      </c>
      <c r="Y4419" t="s">
        <v>8452</v>
      </c>
      <c r="Z4419" t="s">
        <v>8453</v>
      </c>
    </row>
    <row r="4420" spans="1:26">
      <c r="A4420" s="4">
        <v>10962000000</v>
      </c>
      <c r="B4420" s="4">
        <v>9820800000</v>
      </c>
      <c r="C4420" s="4">
        <v>8960500000</v>
      </c>
      <c r="E4420" s="6">
        <v>10623000000</v>
      </c>
      <c r="F4420" s="6">
        <v>11127000000</v>
      </c>
      <c r="G4420" s="6">
        <v>9210400000</v>
      </c>
      <c r="I4420" s="8">
        <f t="shared" si="690"/>
        <v>10962298210</v>
      </c>
      <c r="J4420" s="8">
        <f t="shared" si="691"/>
        <v>9821098210</v>
      </c>
      <c r="K4420" s="8">
        <f t="shared" si="692"/>
        <v>8960798210</v>
      </c>
      <c r="L4420" s="1"/>
      <c r="M4420" s="10">
        <f t="shared" si="693"/>
        <v>10623298210</v>
      </c>
      <c r="N4420" s="10">
        <f t="shared" si="694"/>
        <v>11127298210</v>
      </c>
      <c r="O4420" s="10">
        <f t="shared" si="695"/>
        <v>9210698210</v>
      </c>
      <c r="Q4420" s="1">
        <f t="shared" si="696"/>
        <v>9914731543.333334</v>
      </c>
      <c r="R4420" s="1">
        <f t="shared" si="697"/>
        <v>10320431543.333334</v>
      </c>
      <c r="T4420" s="1">
        <f t="shared" si="698"/>
        <v>1.0409189092237996</v>
      </c>
      <c r="U4420">
        <f t="shared" si="699"/>
        <v>0.64495862458112507</v>
      </c>
      <c r="Y4420" t="s">
        <v>5004</v>
      </c>
      <c r="Z4420" t="s">
        <v>5005</v>
      </c>
    </row>
    <row r="4421" spans="1:26">
      <c r="A4421" s="4">
        <v>371880000</v>
      </c>
      <c r="B4421" s="4">
        <v>395160000</v>
      </c>
      <c r="C4421" s="4">
        <v>266690000</v>
      </c>
      <c r="E4421" s="6">
        <v>334790000</v>
      </c>
      <c r="F4421" s="6">
        <v>341940000</v>
      </c>
      <c r="G4421" s="6">
        <v>399400000</v>
      </c>
      <c r="I4421" s="8">
        <f t="shared" si="690"/>
        <v>372178210</v>
      </c>
      <c r="J4421" s="8">
        <f t="shared" si="691"/>
        <v>395458210</v>
      </c>
      <c r="K4421" s="8">
        <f t="shared" si="692"/>
        <v>266988210</v>
      </c>
      <c r="L4421" s="1"/>
      <c r="M4421" s="10">
        <f t="shared" si="693"/>
        <v>335088210</v>
      </c>
      <c r="N4421" s="10">
        <f t="shared" si="694"/>
        <v>342238210</v>
      </c>
      <c r="O4421" s="10">
        <f t="shared" si="695"/>
        <v>399698210</v>
      </c>
      <c r="Q4421" s="1">
        <f t="shared" si="696"/>
        <v>344874876.66666669</v>
      </c>
      <c r="R4421" s="1">
        <f t="shared" si="697"/>
        <v>359008210</v>
      </c>
      <c r="T4421" s="1">
        <f t="shared" si="698"/>
        <v>1.0409810464303366</v>
      </c>
      <c r="U4421">
        <f t="shared" si="699"/>
        <v>0.76665616310297802</v>
      </c>
      <c r="Y4421" t="s">
        <v>7695</v>
      </c>
      <c r="Z4421" t="s">
        <v>7696</v>
      </c>
    </row>
    <row r="4422" spans="1:26">
      <c r="A4422" s="4">
        <v>163480000</v>
      </c>
      <c r="B4422" s="4">
        <v>152420000</v>
      </c>
      <c r="C4422" s="4">
        <v>138980000</v>
      </c>
      <c r="E4422" s="6">
        <v>182790000</v>
      </c>
      <c r="F4422" s="6">
        <v>86304000</v>
      </c>
      <c r="G4422" s="6">
        <v>204600000</v>
      </c>
      <c r="I4422" s="8">
        <f t="shared" si="690"/>
        <v>163778210</v>
      </c>
      <c r="J4422" s="8">
        <f t="shared" si="691"/>
        <v>152718210</v>
      </c>
      <c r="K4422" s="8">
        <f t="shared" si="692"/>
        <v>139278210</v>
      </c>
      <c r="L4422" s="1"/>
      <c r="M4422" s="10">
        <f t="shared" si="693"/>
        <v>183088210</v>
      </c>
      <c r="N4422" s="10">
        <f t="shared" si="694"/>
        <v>86602210</v>
      </c>
      <c r="O4422" s="10">
        <f t="shared" si="695"/>
        <v>204898210</v>
      </c>
      <c r="Q4422" s="1">
        <f t="shared" si="696"/>
        <v>151924876.66666666</v>
      </c>
      <c r="R4422" s="1">
        <f t="shared" si="697"/>
        <v>158196210</v>
      </c>
      <c r="T4422" s="1">
        <f t="shared" si="698"/>
        <v>1.0412791734370999</v>
      </c>
      <c r="U4422">
        <f t="shared" si="699"/>
        <v>0.87373569811441232</v>
      </c>
      <c r="Y4422" t="s">
        <v>2882</v>
      </c>
      <c r="Z4422" t="s">
        <v>2883</v>
      </c>
    </row>
    <row r="4423" spans="1:26">
      <c r="A4423" s="4">
        <v>1510600000</v>
      </c>
      <c r="B4423" s="4">
        <v>1523200000</v>
      </c>
      <c r="C4423" s="4">
        <v>1573300000</v>
      </c>
      <c r="E4423" s="6">
        <v>1588600000</v>
      </c>
      <c r="F4423" s="6">
        <v>1528100000</v>
      </c>
      <c r="G4423" s="6">
        <v>1680700000</v>
      </c>
      <c r="I4423" s="8">
        <f t="shared" si="690"/>
        <v>1510898210</v>
      </c>
      <c r="J4423" s="8">
        <f t="shared" si="691"/>
        <v>1523498210</v>
      </c>
      <c r="K4423" s="8">
        <f t="shared" si="692"/>
        <v>1573598210</v>
      </c>
      <c r="L4423" s="1"/>
      <c r="M4423" s="10">
        <f t="shared" si="693"/>
        <v>1588898210</v>
      </c>
      <c r="N4423" s="10">
        <f t="shared" si="694"/>
        <v>1528398210</v>
      </c>
      <c r="O4423" s="10">
        <f t="shared" si="695"/>
        <v>1680998210</v>
      </c>
      <c r="Q4423" s="1">
        <f t="shared" si="696"/>
        <v>1535998210</v>
      </c>
      <c r="R4423" s="1">
        <f t="shared" si="697"/>
        <v>1599431543.3333333</v>
      </c>
      <c r="T4423" s="1">
        <f t="shared" si="698"/>
        <v>1.0412977911825387</v>
      </c>
      <c r="U4423">
        <f t="shared" si="699"/>
        <v>0.25952296922207629</v>
      </c>
      <c r="Y4423" t="s">
        <v>13022</v>
      </c>
      <c r="Z4423" t="s">
        <v>13023</v>
      </c>
    </row>
    <row r="4424" spans="1:26">
      <c r="A4424" s="4">
        <v>765000000</v>
      </c>
      <c r="B4424" s="4">
        <v>861720000</v>
      </c>
      <c r="C4424" s="4">
        <v>847900000</v>
      </c>
      <c r="E4424" s="6">
        <v>874420000</v>
      </c>
      <c r="F4424" s="6">
        <v>809750000</v>
      </c>
      <c r="G4424" s="6">
        <v>892800000</v>
      </c>
      <c r="I4424" s="8">
        <f t="shared" si="690"/>
        <v>765298210</v>
      </c>
      <c r="J4424" s="8">
        <f t="shared" si="691"/>
        <v>862018210</v>
      </c>
      <c r="K4424" s="8">
        <f t="shared" si="692"/>
        <v>848198210</v>
      </c>
      <c r="L4424" s="1"/>
      <c r="M4424" s="10">
        <f t="shared" si="693"/>
        <v>874718210</v>
      </c>
      <c r="N4424" s="10">
        <f t="shared" si="694"/>
        <v>810048210</v>
      </c>
      <c r="O4424" s="10">
        <f t="shared" si="695"/>
        <v>893098210</v>
      </c>
      <c r="Q4424" s="1">
        <f t="shared" si="696"/>
        <v>825171543.33333337</v>
      </c>
      <c r="R4424" s="1">
        <f t="shared" si="697"/>
        <v>859288210</v>
      </c>
      <c r="T4424" s="1">
        <f t="shared" si="698"/>
        <v>1.0413449384461928</v>
      </c>
      <c r="U4424">
        <f t="shared" si="699"/>
        <v>0.43457874785618289</v>
      </c>
      <c r="Y4424" t="s">
        <v>3298</v>
      </c>
      <c r="Z4424" t="s">
        <v>3299</v>
      </c>
    </row>
    <row r="4425" spans="1:26">
      <c r="A4425" s="4">
        <v>2319500000</v>
      </c>
      <c r="B4425" s="4">
        <v>2627600000</v>
      </c>
      <c r="C4425" s="4">
        <v>2181700000</v>
      </c>
      <c r="E4425" s="6">
        <v>2397500000</v>
      </c>
      <c r="F4425" s="6">
        <v>2456300000</v>
      </c>
      <c r="G4425" s="6">
        <v>2569800000</v>
      </c>
      <c r="I4425" s="8">
        <f t="shared" si="690"/>
        <v>2319798210</v>
      </c>
      <c r="J4425" s="8">
        <f t="shared" si="691"/>
        <v>2627898210</v>
      </c>
      <c r="K4425" s="8">
        <f t="shared" si="692"/>
        <v>2181998210</v>
      </c>
      <c r="L4425" s="1"/>
      <c r="M4425" s="10">
        <f t="shared" si="693"/>
        <v>2397798210</v>
      </c>
      <c r="N4425" s="10">
        <f t="shared" si="694"/>
        <v>2456598210</v>
      </c>
      <c r="O4425" s="10">
        <f t="shared" si="695"/>
        <v>2570098210</v>
      </c>
      <c r="Q4425" s="1">
        <f t="shared" si="696"/>
        <v>2376564876.6666665</v>
      </c>
      <c r="R4425" s="1">
        <f t="shared" si="697"/>
        <v>2474831543.3333335</v>
      </c>
      <c r="T4425" s="1">
        <f t="shared" si="698"/>
        <v>1.0413481944597676</v>
      </c>
      <c r="U4425">
        <f t="shared" si="699"/>
        <v>0.52472723645326524</v>
      </c>
      <c r="Y4425" t="s">
        <v>5537</v>
      </c>
      <c r="Z4425" t="s">
        <v>5538</v>
      </c>
    </row>
    <row r="4426" spans="1:26">
      <c r="A4426" s="4">
        <v>1162300000</v>
      </c>
      <c r="B4426" s="4">
        <v>1185400000</v>
      </c>
      <c r="C4426" s="4">
        <v>1193000000</v>
      </c>
      <c r="E4426" s="6">
        <v>1117600000</v>
      </c>
      <c r="F4426" s="6">
        <v>1255700000</v>
      </c>
      <c r="G4426" s="6">
        <v>1313900000</v>
      </c>
      <c r="I4426" s="8">
        <f t="shared" si="690"/>
        <v>1162598210</v>
      </c>
      <c r="J4426" s="8">
        <f t="shared" si="691"/>
        <v>1185698210</v>
      </c>
      <c r="K4426" s="8">
        <f t="shared" si="692"/>
        <v>1193298210</v>
      </c>
      <c r="L4426" s="1"/>
      <c r="M4426" s="10">
        <f t="shared" si="693"/>
        <v>1117898210</v>
      </c>
      <c r="N4426" s="10">
        <f t="shared" si="694"/>
        <v>1255998210</v>
      </c>
      <c r="O4426" s="10">
        <f t="shared" si="695"/>
        <v>1314198210</v>
      </c>
      <c r="Q4426" s="1">
        <f t="shared" si="696"/>
        <v>1180531543.3333333</v>
      </c>
      <c r="R4426" s="1">
        <f t="shared" si="697"/>
        <v>1229364876.6666667</v>
      </c>
      <c r="T4426" s="1">
        <f t="shared" si="698"/>
        <v>1.0413655472478511</v>
      </c>
      <c r="U4426">
        <f t="shared" si="699"/>
        <v>0.4539320627109677</v>
      </c>
      <c r="Y4426" t="s">
        <v>10675</v>
      </c>
      <c r="Z4426" t="s">
        <v>10676</v>
      </c>
    </row>
    <row r="4427" spans="1:26">
      <c r="A4427" s="4">
        <v>148970000</v>
      </c>
      <c r="B4427" s="4">
        <v>179030000</v>
      </c>
      <c r="C4427" s="4">
        <v>209120000</v>
      </c>
      <c r="E4427" s="6">
        <v>189260000</v>
      </c>
      <c r="F4427" s="6">
        <v>182690000</v>
      </c>
      <c r="G4427" s="6">
        <v>187430000</v>
      </c>
      <c r="I4427" s="8">
        <f t="shared" si="690"/>
        <v>149268210</v>
      </c>
      <c r="J4427" s="8">
        <f t="shared" si="691"/>
        <v>179328210</v>
      </c>
      <c r="K4427" s="8">
        <f t="shared" si="692"/>
        <v>209418210</v>
      </c>
      <c r="L4427" s="1"/>
      <c r="M4427" s="10">
        <f t="shared" si="693"/>
        <v>189558210</v>
      </c>
      <c r="N4427" s="10">
        <f t="shared" si="694"/>
        <v>182988210</v>
      </c>
      <c r="O4427" s="10">
        <f t="shared" si="695"/>
        <v>187728210</v>
      </c>
      <c r="Q4427" s="1">
        <f t="shared" si="696"/>
        <v>179338210</v>
      </c>
      <c r="R4427" s="1">
        <f t="shared" si="697"/>
        <v>186758210</v>
      </c>
      <c r="T4427" s="1">
        <f t="shared" si="698"/>
        <v>1.0413743395788326</v>
      </c>
      <c r="U4427">
        <f t="shared" si="699"/>
        <v>0.6929470602059119</v>
      </c>
      <c r="Y4427" t="s">
        <v>8402</v>
      </c>
      <c r="Z4427" t="s">
        <v>8403</v>
      </c>
    </row>
    <row r="4428" spans="1:26">
      <c r="A4428" s="4">
        <v>196580000</v>
      </c>
      <c r="B4428" s="4">
        <v>177690000</v>
      </c>
      <c r="C4428" s="4">
        <v>173670000</v>
      </c>
      <c r="E4428" s="6">
        <v>212960000</v>
      </c>
      <c r="F4428" s="6">
        <v>139420000</v>
      </c>
      <c r="G4428" s="6">
        <v>218350000</v>
      </c>
      <c r="I4428" s="8">
        <f t="shared" si="690"/>
        <v>196878210</v>
      </c>
      <c r="J4428" s="8">
        <f t="shared" si="691"/>
        <v>177988210</v>
      </c>
      <c r="K4428" s="8">
        <f t="shared" si="692"/>
        <v>173968210</v>
      </c>
      <c r="L4428" s="1"/>
      <c r="M4428" s="10">
        <f t="shared" si="693"/>
        <v>213258210</v>
      </c>
      <c r="N4428" s="10">
        <f t="shared" si="694"/>
        <v>139718210</v>
      </c>
      <c r="O4428" s="10">
        <f t="shared" si="695"/>
        <v>218648210</v>
      </c>
      <c r="Q4428" s="1">
        <f t="shared" si="696"/>
        <v>182944876.66666666</v>
      </c>
      <c r="R4428" s="1">
        <f t="shared" si="697"/>
        <v>190541543.33333334</v>
      </c>
      <c r="T4428" s="1">
        <f t="shared" si="698"/>
        <v>1.041524347689212</v>
      </c>
      <c r="U4428">
        <f t="shared" si="699"/>
        <v>0.78799018929815412</v>
      </c>
      <c r="Y4428" t="s">
        <v>6048</v>
      </c>
      <c r="Z4428" t="s">
        <v>6049</v>
      </c>
    </row>
    <row r="4429" spans="1:26">
      <c r="A4429" s="4">
        <v>4150700000</v>
      </c>
      <c r="B4429" s="4">
        <v>4926900000</v>
      </c>
      <c r="C4429" s="4">
        <v>5072200000</v>
      </c>
      <c r="E4429" s="6">
        <v>4778400000</v>
      </c>
      <c r="F4429" s="6">
        <v>4945200000</v>
      </c>
      <c r="G4429" s="6">
        <v>5013900000</v>
      </c>
      <c r="I4429" s="8">
        <f t="shared" si="690"/>
        <v>4150998210</v>
      </c>
      <c r="J4429" s="8">
        <f t="shared" si="691"/>
        <v>4927198210</v>
      </c>
      <c r="K4429" s="8">
        <f t="shared" si="692"/>
        <v>5072498210</v>
      </c>
      <c r="L4429" s="1"/>
      <c r="M4429" s="10">
        <f t="shared" si="693"/>
        <v>4778698210</v>
      </c>
      <c r="N4429" s="10">
        <f t="shared" si="694"/>
        <v>4945498210</v>
      </c>
      <c r="O4429" s="10">
        <f t="shared" si="695"/>
        <v>5014198210</v>
      </c>
      <c r="Q4429" s="1">
        <f t="shared" si="696"/>
        <v>4716898210</v>
      </c>
      <c r="R4429" s="1">
        <f t="shared" si="697"/>
        <v>4912798210</v>
      </c>
      <c r="T4429" s="1">
        <f t="shared" si="698"/>
        <v>1.0415315301027028</v>
      </c>
      <c r="U4429">
        <f t="shared" si="699"/>
        <v>0.54227131760362945</v>
      </c>
      <c r="Y4429" t="s">
        <v>1596</v>
      </c>
      <c r="Z4429" t="s">
        <v>1597</v>
      </c>
    </row>
    <row r="4430" spans="1:26">
      <c r="A4430" s="4">
        <v>548590000</v>
      </c>
      <c r="B4430" s="4">
        <v>608760000</v>
      </c>
      <c r="C4430" s="4">
        <v>565940000</v>
      </c>
      <c r="E4430" s="6">
        <v>575300000</v>
      </c>
      <c r="F4430" s="6">
        <v>542980000</v>
      </c>
      <c r="G4430" s="6">
        <v>676860000</v>
      </c>
      <c r="I4430" s="8">
        <f t="shared" si="690"/>
        <v>548888210</v>
      </c>
      <c r="J4430" s="8">
        <f t="shared" si="691"/>
        <v>609058210</v>
      </c>
      <c r="K4430" s="8">
        <f t="shared" si="692"/>
        <v>566238210</v>
      </c>
      <c r="L4430" s="1"/>
      <c r="M4430" s="10">
        <f t="shared" si="693"/>
        <v>575598210</v>
      </c>
      <c r="N4430" s="10">
        <f t="shared" si="694"/>
        <v>543278210</v>
      </c>
      <c r="O4430" s="10">
        <f t="shared" si="695"/>
        <v>677158210</v>
      </c>
      <c r="Q4430" s="1">
        <f t="shared" si="696"/>
        <v>574728210</v>
      </c>
      <c r="R4430" s="1">
        <f t="shared" si="697"/>
        <v>598678210</v>
      </c>
      <c r="T4430" s="1">
        <f t="shared" si="698"/>
        <v>1.0416718713006972</v>
      </c>
      <c r="U4430">
        <f t="shared" si="699"/>
        <v>0.61607127081412894</v>
      </c>
      <c r="Y4430" t="s">
        <v>9183</v>
      </c>
      <c r="Z4430" t="s">
        <v>9184</v>
      </c>
    </row>
    <row r="4431" spans="1:26">
      <c r="A4431" s="4">
        <v>233720000</v>
      </c>
      <c r="B4431" s="4">
        <v>216540000</v>
      </c>
      <c r="C4431" s="4">
        <v>237990000</v>
      </c>
      <c r="E4431" s="6">
        <v>213810000</v>
      </c>
      <c r="F4431" s="6">
        <v>276500000</v>
      </c>
      <c r="G4431" s="6">
        <v>226670000</v>
      </c>
      <c r="I4431" s="8">
        <f t="shared" si="690"/>
        <v>234018210</v>
      </c>
      <c r="J4431" s="8">
        <f t="shared" si="691"/>
        <v>216838210</v>
      </c>
      <c r="K4431" s="8">
        <f t="shared" si="692"/>
        <v>238288210</v>
      </c>
      <c r="L4431" s="1"/>
      <c r="M4431" s="10">
        <f t="shared" si="693"/>
        <v>214108210</v>
      </c>
      <c r="N4431" s="10">
        <f t="shared" si="694"/>
        <v>276798210</v>
      </c>
      <c r="O4431" s="10">
        <f t="shared" si="695"/>
        <v>226968210</v>
      </c>
      <c r="Q4431" s="1">
        <f t="shared" si="696"/>
        <v>229714876.66666666</v>
      </c>
      <c r="R4431" s="1">
        <f t="shared" si="697"/>
        <v>239291543.33333334</v>
      </c>
      <c r="T4431" s="1">
        <f t="shared" si="698"/>
        <v>1.0416893620719356</v>
      </c>
      <c r="U4431">
        <f t="shared" si="699"/>
        <v>0.66030611377476989</v>
      </c>
      <c r="Y4431" t="s">
        <v>7940</v>
      </c>
      <c r="Z4431" t="s">
        <v>7941</v>
      </c>
    </row>
    <row r="4432" spans="1:26">
      <c r="A4432" s="4">
        <v>928060000</v>
      </c>
      <c r="B4432" s="4">
        <v>1112100000</v>
      </c>
      <c r="C4432" s="4">
        <v>840650000</v>
      </c>
      <c r="E4432" s="6">
        <v>857470000</v>
      </c>
      <c r="F4432" s="6">
        <v>855530000</v>
      </c>
      <c r="G4432" s="6">
        <v>1288000000</v>
      </c>
      <c r="I4432" s="8">
        <f t="shared" si="690"/>
        <v>928358210</v>
      </c>
      <c r="J4432" s="8">
        <f t="shared" si="691"/>
        <v>1112398210</v>
      </c>
      <c r="K4432" s="8">
        <f t="shared" si="692"/>
        <v>840948210</v>
      </c>
      <c r="L4432" s="1"/>
      <c r="M4432" s="10">
        <f t="shared" si="693"/>
        <v>857768210</v>
      </c>
      <c r="N4432" s="10">
        <f t="shared" si="694"/>
        <v>855828210</v>
      </c>
      <c r="O4432" s="10">
        <f t="shared" si="695"/>
        <v>1288298210</v>
      </c>
      <c r="Q4432" s="1">
        <f t="shared" si="696"/>
        <v>960568210</v>
      </c>
      <c r="R4432" s="1">
        <f t="shared" si="697"/>
        <v>1000631543.3333334</v>
      </c>
      <c r="T4432" s="1">
        <f t="shared" si="698"/>
        <v>1.0417079525600097</v>
      </c>
      <c r="U4432">
        <f t="shared" si="699"/>
        <v>0.81965365040430171</v>
      </c>
      <c r="Y4432" t="s">
        <v>10825</v>
      </c>
      <c r="Z4432" t="s">
        <v>10826</v>
      </c>
    </row>
    <row r="4433" spans="1:26">
      <c r="A4433" s="4">
        <v>294370000</v>
      </c>
      <c r="B4433" s="4">
        <v>190740000</v>
      </c>
      <c r="C4433" s="4">
        <v>230150000</v>
      </c>
      <c r="E4433" s="6">
        <v>210110000</v>
      </c>
      <c r="F4433" s="6">
        <v>347740000</v>
      </c>
      <c r="G4433" s="6">
        <v>187310000</v>
      </c>
      <c r="I4433" s="8">
        <f t="shared" si="690"/>
        <v>294668210</v>
      </c>
      <c r="J4433" s="8">
        <f t="shared" si="691"/>
        <v>191038210</v>
      </c>
      <c r="K4433" s="8">
        <f t="shared" si="692"/>
        <v>230448210</v>
      </c>
      <c r="L4433" s="1"/>
      <c r="M4433" s="10">
        <f t="shared" si="693"/>
        <v>210408210</v>
      </c>
      <c r="N4433" s="10">
        <f t="shared" si="694"/>
        <v>348038210</v>
      </c>
      <c r="O4433" s="10">
        <f t="shared" si="695"/>
        <v>187608210</v>
      </c>
      <c r="Q4433" s="1">
        <f t="shared" si="696"/>
        <v>238718210</v>
      </c>
      <c r="R4433" s="1">
        <f t="shared" si="697"/>
        <v>248684876.66666666</v>
      </c>
      <c r="T4433" s="1">
        <f t="shared" si="698"/>
        <v>1.041750759888266</v>
      </c>
      <c r="U4433">
        <f t="shared" si="699"/>
        <v>0.87300502812417236</v>
      </c>
      <c r="Z4433" t="s">
        <v>2208</v>
      </c>
    </row>
    <row r="4434" spans="1:26">
      <c r="A4434" s="4">
        <v>149290000</v>
      </c>
      <c r="B4434" s="4">
        <v>130320000</v>
      </c>
      <c r="C4434" s="4">
        <v>104790000</v>
      </c>
      <c r="E4434" s="6">
        <v>108030000</v>
      </c>
      <c r="F4434" s="6">
        <v>138200000</v>
      </c>
      <c r="G4434" s="6">
        <v>154270000</v>
      </c>
      <c r="I4434" s="8">
        <f t="shared" si="690"/>
        <v>149588210</v>
      </c>
      <c r="J4434" s="8">
        <f t="shared" si="691"/>
        <v>130618210</v>
      </c>
      <c r="K4434" s="8">
        <f t="shared" si="692"/>
        <v>105088210</v>
      </c>
      <c r="L4434" s="1"/>
      <c r="M4434" s="10">
        <f t="shared" si="693"/>
        <v>108328210</v>
      </c>
      <c r="N4434" s="10">
        <f t="shared" si="694"/>
        <v>138498210</v>
      </c>
      <c r="O4434" s="10">
        <f t="shared" si="695"/>
        <v>154568210</v>
      </c>
      <c r="Q4434" s="1">
        <f t="shared" si="696"/>
        <v>128431543.33333333</v>
      </c>
      <c r="R4434" s="1">
        <f t="shared" si="697"/>
        <v>133798210</v>
      </c>
      <c r="T4434" s="1">
        <f t="shared" si="698"/>
        <v>1.0417862039759029</v>
      </c>
      <c r="U4434">
        <f t="shared" si="699"/>
        <v>0.78844080106994718</v>
      </c>
      <c r="Y4434" t="s">
        <v>1640</v>
      </c>
      <c r="Z4434" t="s">
        <v>1641</v>
      </c>
    </row>
    <row r="4435" spans="1:26">
      <c r="A4435" s="4">
        <v>6036500000</v>
      </c>
      <c r="B4435" s="4">
        <v>6358000000</v>
      </c>
      <c r="C4435" s="4">
        <v>5988200000</v>
      </c>
      <c r="E4435" s="6">
        <v>6298000000</v>
      </c>
      <c r="F4435" s="6">
        <v>6144900000</v>
      </c>
      <c r="G4435" s="6">
        <v>6711200000</v>
      </c>
      <c r="I4435" s="8">
        <f t="shared" si="690"/>
        <v>6036798210</v>
      </c>
      <c r="J4435" s="8">
        <f t="shared" si="691"/>
        <v>6358298210</v>
      </c>
      <c r="K4435" s="8">
        <f t="shared" si="692"/>
        <v>5988498210</v>
      </c>
      <c r="L4435" s="1"/>
      <c r="M4435" s="10">
        <f t="shared" si="693"/>
        <v>6298298210</v>
      </c>
      <c r="N4435" s="10">
        <f t="shared" si="694"/>
        <v>6145198210</v>
      </c>
      <c r="O4435" s="10">
        <f t="shared" si="695"/>
        <v>6711498210</v>
      </c>
      <c r="Q4435" s="1">
        <f t="shared" si="696"/>
        <v>6127864876.666667</v>
      </c>
      <c r="R4435" s="1">
        <f t="shared" si="697"/>
        <v>6384998210</v>
      </c>
      <c r="T4435" s="1">
        <f t="shared" si="698"/>
        <v>1.0419613256017493</v>
      </c>
      <c r="U4435">
        <f t="shared" si="699"/>
        <v>0.2782610246065817</v>
      </c>
      <c r="Z4435" t="s">
        <v>651</v>
      </c>
    </row>
    <row r="4436" spans="1:26">
      <c r="A4436" s="4">
        <v>102690000</v>
      </c>
      <c r="B4436" s="4">
        <v>87576000</v>
      </c>
      <c r="C4436" s="4">
        <v>112490000</v>
      </c>
      <c r="E4436" s="6">
        <v>103160000</v>
      </c>
      <c r="F4436" s="6">
        <v>100310000</v>
      </c>
      <c r="G4436" s="6">
        <v>112030000</v>
      </c>
      <c r="I4436" s="8">
        <f t="shared" si="690"/>
        <v>102988210</v>
      </c>
      <c r="J4436" s="8">
        <f t="shared" si="691"/>
        <v>87874210</v>
      </c>
      <c r="K4436" s="8">
        <f t="shared" si="692"/>
        <v>112788210</v>
      </c>
      <c r="L4436" s="1"/>
      <c r="M4436" s="10">
        <f t="shared" si="693"/>
        <v>103458210</v>
      </c>
      <c r="N4436" s="10">
        <f t="shared" si="694"/>
        <v>100608210</v>
      </c>
      <c r="O4436" s="10">
        <f t="shared" si="695"/>
        <v>112328210</v>
      </c>
      <c r="Q4436" s="1">
        <f t="shared" si="696"/>
        <v>101216876.66666667</v>
      </c>
      <c r="R4436" s="1">
        <f t="shared" si="697"/>
        <v>105464876.66666667</v>
      </c>
      <c r="T4436" s="1">
        <f t="shared" si="698"/>
        <v>1.0419692855568914</v>
      </c>
      <c r="U4436">
        <f t="shared" si="699"/>
        <v>0.62603660398921568</v>
      </c>
      <c r="Y4436" t="s">
        <v>7747</v>
      </c>
      <c r="Z4436" t="s">
        <v>7748</v>
      </c>
    </row>
    <row r="4437" spans="1:26">
      <c r="A4437" s="4">
        <v>4139100000</v>
      </c>
      <c r="B4437" s="4">
        <v>4268500000</v>
      </c>
      <c r="C4437" s="4">
        <v>3587300000</v>
      </c>
      <c r="E4437" s="6">
        <v>3355500000</v>
      </c>
      <c r="F4437" s="6">
        <v>4477500000</v>
      </c>
      <c r="G4437" s="6">
        <v>4667000000</v>
      </c>
      <c r="I4437" s="8">
        <f t="shared" si="690"/>
        <v>4139398210</v>
      </c>
      <c r="J4437" s="8">
        <f t="shared" si="691"/>
        <v>4268798210</v>
      </c>
      <c r="K4437" s="8">
        <f t="shared" si="692"/>
        <v>3587598210</v>
      </c>
      <c r="L4437" s="1"/>
      <c r="M4437" s="10">
        <f t="shared" si="693"/>
        <v>3355798210</v>
      </c>
      <c r="N4437" s="10">
        <f t="shared" si="694"/>
        <v>4477798210</v>
      </c>
      <c r="O4437" s="10">
        <f t="shared" si="695"/>
        <v>4667298210</v>
      </c>
      <c r="Q4437" s="1">
        <f t="shared" si="696"/>
        <v>3998598210</v>
      </c>
      <c r="R4437" s="1">
        <f t="shared" si="697"/>
        <v>4166964876.6666665</v>
      </c>
      <c r="T4437" s="1">
        <f t="shared" si="698"/>
        <v>1.0421064227572558</v>
      </c>
      <c r="U4437">
        <f t="shared" si="699"/>
        <v>0.73260094170979606</v>
      </c>
      <c r="Z4437" t="s">
        <v>2012</v>
      </c>
    </row>
    <row r="4438" spans="1:26">
      <c r="A4438" s="4">
        <v>3373900000</v>
      </c>
      <c r="B4438" s="4">
        <v>4046800000</v>
      </c>
      <c r="C4438" s="4">
        <v>3607500000</v>
      </c>
      <c r="E4438" s="6">
        <v>3396700000</v>
      </c>
      <c r="F4438" s="6">
        <v>3870100000</v>
      </c>
      <c r="G4438" s="6">
        <v>4226200000</v>
      </c>
      <c r="I4438" s="8">
        <f t="shared" si="690"/>
        <v>3374198210</v>
      </c>
      <c r="J4438" s="8">
        <f t="shared" si="691"/>
        <v>4047098210</v>
      </c>
      <c r="K4438" s="8">
        <f t="shared" si="692"/>
        <v>3607798210</v>
      </c>
      <c r="L4438" s="1"/>
      <c r="M4438" s="10">
        <f t="shared" si="693"/>
        <v>3396998210</v>
      </c>
      <c r="N4438" s="10">
        <f t="shared" si="694"/>
        <v>3870398210</v>
      </c>
      <c r="O4438" s="10">
        <f t="shared" si="695"/>
        <v>4226498210</v>
      </c>
      <c r="Q4438" s="1">
        <f t="shared" si="696"/>
        <v>3676364876.6666665</v>
      </c>
      <c r="R4438" s="1">
        <f t="shared" si="697"/>
        <v>3831298210</v>
      </c>
      <c r="T4438" s="1">
        <f t="shared" si="698"/>
        <v>1.042143078429639</v>
      </c>
      <c r="U4438">
        <f t="shared" si="699"/>
        <v>0.64435300158006981</v>
      </c>
      <c r="Y4438" t="s">
        <v>3051</v>
      </c>
      <c r="Z4438" t="s">
        <v>3052</v>
      </c>
    </row>
    <row r="4439" spans="1:26">
      <c r="A4439" s="4">
        <v>449630000</v>
      </c>
      <c r="B4439" s="4">
        <v>446370000</v>
      </c>
      <c r="C4439" s="4">
        <v>664610000</v>
      </c>
      <c r="E4439" s="6">
        <v>744690000</v>
      </c>
      <c r="F4439" s="6">
        <v>564010000</v>
      </c>
      <c r="G4439" s="6">
        <v>317770000</v>
      </c>
      <c r="I4439" s="8">
        <f t="shared" si="690"/>
        <v>449928210</v>
      </c>
      <c r="J4439" s="8">
        <f t="shared" si="691"/>
        <v>446668210</v>
      </c>
      <c r="K4439" s="8">
        <f t="shared" si="692"/>
        <v>664908210</v>
      </c>
      <c r="L4439" s="1"/>
      <c r="M4439" s="10">
        <f t="shared" si="693"/>
        <v>744988210</v>
      </c>
      <c r="N4439" s="10">
        <f t="shared" si="694"/>
        <v>564308210</v>
      </c>
      <c r="O4439" s="10">
        <f t="shared" si="695"/>
        <v>318068210</v>
      </c>
      <c r="Q4439" s="1">
        <f t="shared" si="696"/>
        <v>520501543.33333331</v>
      </c>
      <c r="R4439" s="1">
        <f t="shared" si="697"/>
        <v>542454876.66666663</v>
      </c>
      <c r="T4439" s="1">
        <f t="shared" si="698"/>
        <v>1.0421772684721402</v>
      </c>
      <c r="U4439">
        <f t="shared" si="699"/>
        <v>0.88562396476126681</v>
      </c>
      <c r="Y4439" t="s">
        <v>1624</v>
      </c>
      <c r="Z4439" t="s">
        <v>1625</v>
      </c>
    </row>
    <row r="4440" spans="1:26">
      <c r="A4440" s="4">
        <v>1613300000</v>
      </c>
      <c r="B4440" s="4">
        <v>1477100000</v>
      </c>
      <c r="C4440" s="4">
        <v>1786400000</v>
      </c>
      <c r="E4440" s="6">
        <v>1545900000</v>
      </c>
      <c r="F4440" s="6">
        <v>1826900000</v>
      </c>
      <c r="G4440" s="6">
        <v>1710200000</v>
      </c>
      <c r="I4440" s="8">
        <f t="shared" si="690"/>
        <v>1613598210</v>
      </c>
      <c r="J4440" s="8">
        <f t="shared" si="691"/>
        <v>1477398210</v>
      </c>
      <c r="K4440" s="8">
        <f t="shared" si="692"/>
        <v>1786698210</v>
      </c>
      <c r="L4440" s="1"/>
      <c r="M4440" s="10">
        <f t="shared" si="693"/>
        <v>1546198210</v>
      </c>
      <c r="N4440" s="10">
        <f t="shared" si="694"/>
        <v>1827198210</v>
      </c>
      <c r="O4440" s="10">
        <f t="shared" si="695"/>
        <v>1710498210</v>
      </c>
      <c r="Q4440" s="1">
        <f t="shared" si="696"/>
        <v>1625898210</v>
      </c>
      <c r="R4440" s="1">
        <f t="shared" si="697"/>
        <v>1694631543.3333333</v>
      </c>
      <c r="T4440" s="1">
        <f t="shared" si="698"/>
        <v>1.0422740691333521</v>
      </c>
      <c r="U4440">
        <f t="shared" si="699"/>
        <v>0.60051801626665435</v>
      </c>
      <c r="Y4440" t="s">
        <v>8608</v>
      </c>
      <c r="Z4440" t="s">
        <v>8609</v>
      </c>
    </row>
    <row r="4441" spans="1:26">
      <c r="A4441" s="4">
        <v>242130000</v>
      </c>
      <c r="B4441" s="4">
        <v>213800000</v>
      </c>
      <c r="C4441" s="4">
        <v>222580000</v>
      </c>
      <c r="E4441" s="6">
        <v>247440000</v>
      </c>
      <c r="F4441" s="6">
        <v>231830000</v>
      </c>
      <c r="G4441" s="6">
        <v>227990000</v>
      </c>
      <c r="I4441" s="8">
        <f t="shared" si="690"/>
        <v>242428210</v>
      </c>
      <c r="J4441" s="8">
        <f t="shared" si="691"/>
        <v>214098210</v>
      </c>
      <c r="K4441" s="8">
        <f t="shared" si="692"/>
        <v>222878210</v>
      </c>
      <c r="L4441" s="1"/>
      <c r="M4441" s="10">
        <f t="shared" si="693"/>
        <v>247738210</v>
      </c>
      <c r="N4441" s="10">
        <f t="shared" si="694"/>
        <v>232128210</v>
      </c>
      <c r="O4441" s="10">
        <f t="shared" si="695"/>
        <v>228288210</v>
      </c>
      <c r="Q4441" s="1">
        <f t="shared" si="696"/>
        <v>226468210</v>
      </c>
      <c r="R4441" s="1">
        <f t="shared" si="697"/>
        <v>236051543.33333334</v>
      </c>
      <c r="T4441" s="1">
        <f t="shared" si="698"/>
        <v>1.0423164616938216</v>
      </c>
      <c r="U4441">
        <f t="shared" si="699"/>
        <v>0.40358370053197656</v>
      </c>
      <c r="Y4441" t="s">
        <v>7981</v>
      </c>
      <c r="Z4441" t="s">
        <v>7982</v>
      </c>
    </row>
    <row r="4442" spans="1:26">
      <c r="A4442" s="4">
        <v>1326900000</v>
      </c>
      <c r="B4442" s="4">
        <v>1409500000</v>
      </c>
      <c r="C4442" s="4">
        <v>1388300000</v>
      </c>
      <c r="E4442" s="6">
        <v>1380100000</v>
      </c>
      <c r="F4442" s="6">
        <v>1431000000</v>
      </c>
      <c r="G4442" s="6">
        <v>1488400000</v>
      </c>
      <c r="I4442" s="8">
        <f t="shared" si="690"/>
        <v>1327198210</v>
      </c>
      <c r="J4442" s="8">
        <f t="shared" si="691"/>
        <v>1409798210</v>
      </c>
      <c r="K4442" s="8">
        <f t="shared" si="692"/>
        <v>1388598210</v>
      </c>
      <c r="L4442" s="1"/>
      <c r="M4442" s="10">
        <f t="shared" si="693"/>
        <v>1380398210</v>
      </c>
      <c r="N4442" s="10">
        <f t="shared" si="694"/>
        <v>1431298210</v>
      </c>
      <c r="O4442" s="10">
        <f t="shared" si="695"/>
        <v>1488698210</v>
      </c>
      <c r="Q4442" s="1">
        <f t="shared" si="696"/>
        <v>1375198210</v>
      </c>
      <c r="R4442" s="1">
        <f t="shared" si="697"/>
        <v>1433464876.6666667</v>
      </c>
      <c r="T4442" s="1">
        <f t="shared" si="698"/>
        <v>1.0423696498751744</v>
      </c>
      <c r="U4442">
        <f t="shared" si="699"/>
        <v>0.21799058949357356</v>
      </c>
      <c r="Z4442" t="s">
        <v>2171</v>
      </c>
    </row>
    <row r="4443" spans="1:26">
      <c r="A4443" s="4">
        <v>2321800000</v>
      </c>
      <c r="B4443" s="4">
        <v>2350400000</v>
      </c>
      <c r="C4443" s="4">
        <v>2340600000</v>
      </c>
      <c r="E4443" s="6">
        <v>2468000000</v>
      </c>
      <c r="F4443" s="6">
        <v>2377200000</v>
      </c>
      <c r="G4443" s="6">
        <v>2464800000</v>
      </c>
      <c r="I4443" s="8">
        <f t="shared" si="690"/>
        <v>2322098210</v>
      </c>
      <c r="J4443" s="8">
        <f t="shared" si="691"/>
        <v>2350698210</v>
      </c>
      <c r="K4443" s="8">
        <f t="shared" si="692"/>
        <v>2340898210</v>
      </c>
      <c r="L4443" s="1"/>
      <c r="M4443" s="10">
        <f t="shared" si="693"/>
        <v>2468298210</v>
      </c>
      <c r="N4443" s="10">
        <f t="shared" si="694"/>
        <v>2377498210</v>
      </c>
      <c r="O4443" s="10">
        <f t="shared" si="695"/>
        <v>2465098210</v>
      </c>
      <c r="Q4443" s="1">
        <f t="shared" si="696"/>
        <v>2337898210</v>
      </c>
      <c r="R4443" s="1">
        <f t="shared" si="697"/>
        <v>2436964876.6666665</v>
      </c>
      <c r="T4443" s="1">
        <f t="shared" si="698"/>
        <v>1.0423742429173879</v>
      </c>
      <c r="U4443">
        <f t="shared" si="699"/>
        <v>3.2739585916839647E-2</v>
      </c>
      <c r="Y4443" t="s">
        <v>12015</v>
      </c>
      <c r="Z4443" t="s">
        <v>12016</v>
      </c>
    </row>
    <row r="4444" spans="1:26">
      <c r="A4444" s="4">
        <v>866870000</v>
      </c>
      <c r="B4444" s="4">
        <v>1174300000</v>
      </c>
      <c r="C4444" s="4">
        <v>1222600000</v>
      </c>
      <c r="E4444" s="6">
        <v>1353600000</v>
      </c>
      <c r="F4444" s="6">
        <v>993640000</v>
      </c>
      <c r="G4444" s="6">
        <v>1054900000</v>
      </c>
      <c r="I4444" s="8">
        <f t="shared" si="690"/>
        <v>867168210</v>
      </c>
      <c r="J4444" s="8">
        <f t="shared" si="691"/>
        <v>1174598210</v>
      </c>
      <c r="K4444" s="8">
        <f t="shared" si="692"/>
        <v>1222898210</v>
      </c>
      <c r="L4444" s="1"/>
      <c r="M4444" s="10">
        <f t="shared" si="693"/>
        <v>1353898210</v>
      </c>
      <c r="N4444" s="10">
        <f t="shared" si="694"/>
        <v>993938210</v>
      </c>
      <c r="O4444" s="10">
        <f t="shared" si="695"/>
        <v>1055198210</v>
      </c>
      <c r="Q4444" s="1">
        <f t="shared" si="696"/>
        <v>1088221543.3333333</v>
      </c>
      <c r="R4444" s="1">
        <f t="shared" si="697"/>
        <v>1134344876.6666667</v>
      </c>
      <c r="T4444" s="1">
        <f t="shared" si="698"/>
        <v>1.0423841391634767</v>
      </c>
      <c r="U4444">
        <f t="shared" si="699"/>
        <v>0.78406814638098032</v>
      </c>
      <c r="Y4444" t="s">
        <v>626</v>
      </c>
      <c r="Z4444" t="s">
        <v>627</v>
      </c>
    </row>
    <row r="4445" spans="1:26">
      <c r="A4445" s="4">
        <v>2174700000</v>
      </c>
      <c r="B4445" s="4">
        <v>2179500000</v>
      </c>
      <c r="C4445" s="4">
        <v>2206400000</v>
      </c>
      <c r="E4445" s="6">
        <v>2164200000</v>
      </c>
      <c r="F4445" s="6">
        <v>2397600000</v>
      </c>
      <c r="G4445" s="6">
        <v>2277000000</v>
      </c>
      <c r="I4445" s="8">
        <f t="shared" si="690"/>
        <v>2174998210</v>
      </c>
      <c r="J4445" s="8">
        <f t="shared" si="691"/>
        <v>2179798210</v>
      </c>
      <c r="K4445" s="8">
        <f t="shared" si="692"/>
        <v>2206698210</v>
      </c>
      <c r="L4445" s="1"/>
      <c r="M4445" s="10">
        <f t="shared" si="693"/>
        <v>2164498210</v>
      </c>
      <c r="N4445" s="10">
        <f t="shared" si="694"/>
        <v>2397898210</v>
      </c>
      <c r="O4445" s="10">
        <f t="shared" si="695"/>
        <v>2277298210</v>
      </c>
      <c r="Q4445" s="1">
        <f t="shared" si="696"/>
        <v>2187164876.6666665</v>
      </c>
      <c r="R4445" s="1">
        <f t="shared" si="697"/>
        <v>2279898210</v>
      </c>
      <c r="T4445" s="1">
        <f t="shared" si="698"/>
        <v>1.0423988764279459</v>
      </c>
      <c r="U4445">
        <f t="shared" si="699"/>
        <v>0.24497817816592882</v>
      </c>
      <c r="Z4445" t="s">
        <v>1606</v>
      </c>
    </row>
    <row r="4446" spans="1:26">
      <c r="A4446" s="4">
        <v>2831600000</v>
      </c>
      <c r="B4446" s="4">
        <v>3290200000</v>
      </c>
      <c r="C4446" s="4">
        <v>3500200000</v>
      </c>
      <c r="E4446" s="6">
        <v>3491100000</v>
      </c>
      <c r="F4446" s="6">
        <v>3597400000</v>
      </c>
      <c r="G4446" s="6">
        <v>2942200000</v>
      </c>
      <c r="I4446" s="8">
        <f t="shared" si="690"/>
        <v>2831898210</v>
      </c>
      <c r="J4446" s="8">
        <f t="shared" si="691"/>
        <v>3290498210</v>
      </c>
      <c r="K4446" s="8">
        <f t="shared" si="692"/>
        <v>3500498210</v>
      </c>
      <c r="L4446" s="1"/>
      <c r="M4446" s="10">
        <f t="shared" si="693"/>
        <v>3491398210</v>
      </c>
      <c r="N4446" s="10">
        <f t="shared" si="694"/>
        <v>3597698210</v>
      </c>
      <c r="O4446" s="10">
        <f t="shared" si="695"/>
        <v>2942498210</v>
      </c>
      <c r="Q4446" s="1">
        <f t="shared" si="696"/>
        <v>3207631543.3333335</v>
      </c>
      <c r="R4446" s="1">
        <f t="shared" si="697"/>
        <v>3343864876.6666665</v>
      </c>
      <c r="T4446" s="1">
        <f t="shared" si="698"/>
        <v>1.0424716278951918</v>
      </c>
      <c r="U4446">
        <f t="shared" si="699"/>
        <v>0.65557629473980417</v>
      </c>
      <c r="Y4446" t="s">
        <v>5560</v>
      </c>
      <c r="Z4446" t="s">
        <v>5561</v>
      </c>
    </row>
    <row r="4447" spans="1:26">
      <c r="A4447" s="4">
        <v>1776900000</v>
      </c>
      <c r="B4447" s="4">
        <v>1603100000</v>
      </c>
      <c r="C4447" s="4">
        <v>1726700000</v>
      </c>
      <c r="E4447" s="6">
        <v>1474500000</v>
      </c>
      <c r="F4447" s="6">
        <v>2158100000</v>
      </c>
      <c r="G4447" s="6">
        <v>1691300000</v>
      </c>
      <c r="I4447" s="8">
        <f t="shared" si="690"/>
        <v>1777198210</v>
      </c>
      <c r="J4447" s="8">
        <f t="shared" si="691"/>
        <v>1603398210</v>
      </c>
      <c r="K4447" s="8">
        <f t="shared" si="692"/>
        <v>1726998210</v>
      </c>
      <c r="L4447" s="1"/>
      <c r="M4447" s="10">
        <f t="shared" si="693"/>
        <v>1474798210</v>
      </c>
      <c r="N4447" s="10">
        <f t="shared" si="694"/>
        <v>2158398210</v>
      </c>
      <c r="O4447" s="10">
        <f t="shared" si="695"/>
        <v>1691598210</v>
      </c>
      <c r="Q4447" s="1">
        <f t="shared" si="696"/>
        <v>1702531543.3333333</v>
      </c>
      <c r="R4447" s="1">
        <f t="shared" si="697"/>
        <v>1774931543.3333333</v>
      </c>
      <c r="T4447" s="1">
        <f t="shared" si="698"/>
        <v>1.0425249096167994</v>
      </c>
      <c r="U4447">
        <f t="shared" si="699"/>
        <v>0.74555630219454305</v>
      </c>
      <c r="Y4447" t="s">
        <v>4541</v>
      </c>
      <c r="Z4447" t="s">
        <v>4542</v>
      </c>
    </row>
    <row r="4448" spans="1:26">
      <c r="A4448" s="4">
        <v>1606300000</v>
      </c>
      <c r="B4448" s="4">
        <v>1838600000</v>
      </c>
      <c r="C4448" s="4">
        <v>1842300000</v>
      </c>
      <c r="E4448" s="6">
        <v>1861000000</v>
      </c>
      <c r="F4448" s="6">
        <v>1719500000</v>
      </c>
      <c r="G4448" s="6">
        <v>1931800000</v>
      </c>
      <c r="I4448" s="8">
        <f t="shared" si="690"/>
        <v>1606598210</v>
      </c>
      <c r="J4448" s="8">
        <f t="shared" si="691"/>
        <v>1838898210</v>
      </c>
      <c r="K4448" s="8">
        <f t="shared" si="692"/>
        <v>1842598210</v>
      </c>
      <c r="L4448" s="1"/>
      <c r="M4448" s="10">
        <f t="shared" si="693"/>
        <v>1861298210</v>
      </c>
      <c r="N4448" s="10">
        <f t="shared" si="694"/>
        <v>1719798210</v>
      </c>
      <c r="O4448" s="10">
        <f t="shared" si="695"/>
        <v>1932098210</v>
      </c>
      <c r="Q4448" s="1">
        <f t="shared" si="696"/>
        <v>1762698210</v>
      </c>
      <c r="R4448" s="1">
        <f t="shared" si="697"/>
        <v>1837731543.3333333</v>
      </c>
      <c r="T4448" s="1">
        <f t="shared" si="698"/>
        <v>1.0425673169165659</v>
      </c>
      <c r="U4448">
        <f t="shared" si="699"/>
        <v>0.49453097609567354</v>
      </c>
      <c r="Y4448" t="s">
        <v>4187</v>
      </c>
      <c r="Z4448" t="s">
        <v>4188</v>
      </c>
    </row>
    <row r="4449" spans="1:26">
      <c r="A4449" s="4">
        <v>6476600000</v>
      </c>
      <c r="B4449" s="4">
        <v>6075600000</v>
      </c>
      <c r="C4449" s="4">
        <v>5377500000</v>
      </c>
      <c r="E4449" s="6">
        <v>6215100000</v>
      </c>
      <c r="F4449" s="6">
        <v>6615100000</v>
      </c>
      <c r="G4449" s="6">
        <v>5864700000</v>
      </c>
      <c r="I4449" s="8">
        <f t="shared" si="690"/>
        <v>6476898210</v>
      </c>
      <c r="J4449" s="8">
        <f t="shared" si="691"/>
        <v>6075898210</v>
      </c>
      <c r="K4449" s="8">
        <f t="shared" si="692"/>
        <v>5377798210</v>
      </c>
      <c r="L4449" s="1"/>
      <c r="M4449" s="10">
        <f t="shared" si="693"/>
        <v>6215398210</v>
      </c>
      <c r="N4449" s="10">
        <f t="shared" si="694"/>
        <v>6615398210</v>
      </c>
      <c r="O4449" s="10">
        <f t="shared" si="695"/>
        <v>5864998210</v>
      </c>
      <c r="Q4449" s="1">
        <f t="shared" si="696"/>
        <v>5976864876.666667</v>
      </c>
      <c r="R4449" s="1">
        <f t="shared" si="697"/>
        <v>6231931543.333333</v>
      </c>
      <c r="T4449" s="1">
        <f t="shared" si="698"/>
        <v>1.0426756622292788</v>
      </c>
      <c r="U4449">
        <f t="shared" si="699"/>
        <v>0.54628940200421328</v>
      </c>
      <c r="Y4449" t="s">
        <v>4831</v>
      </c>
      <c r="Z4449" t="s">
        <v>4832</v>
      </c>
    </row>
    <row r="4450" spans="1:26">
      <c r="A4450" s="4">
        <v>17143000000</v>
      </c>
      <c r="B4450" s="4">
        <v>15585000000</v>
      </c>
      <c r="C4450" s="4">
        <v>13902000000</v>
      </c>
      <c r="E4450" s="6">
        <v>16300000000</v>
      </c>
      <c r="F4450" s="6">
        <v>16752000000</v>
      </c>
      <c r="G4450" s="6">
        <v>15576000000</v>
      </c>
      <c r="I4450" s="8">
        <f t="shared" si="690"/>
        <v>17143298210</v>
      </c>
      <c r="J4450" s="8">
        <f t="shared" si="691"/>
        <v>15585298210</v>
      </c>
      <c r="K4450" s="8">
        <f t="shared" si="692"/>
        <v>13902298210</v>
      </c>
      <c r="L4450" s="1"/>
      <c r="M4450" s="10">
        <f t="shared" si="693"/>
        <v>16300298210</v>
      </c>
      <c r="N4450" s="10">
        <f t="shared" si="694"/>
        <v>16752298210</v>
      </c>
      <c r="O4450" s="10">
        <f t="shared" si="695"/>
        <v>15576298210</v>
      </c>
      <c r="Q4450" s="1">
        <f t="shared" si="696"/>
        <v>15543631543.333334</v>
      </c>
      <c r="R4450" s="1">
        <f t="shared" si="697"/>
        <v>16209631543.333334</v>
      </c>
      <c r="T4450" s="1">
        <f t="shared" si="698"/>
        <v>1.0428471299093325</v>
      </c>
      <c r="U4450">
        <f t="shared" si="699"/>
        <v>0.5405190131941352</v>
      </c>
      <c r="Y4450" t="s">
        <v>4222</v>
      </c>
      <c r="Z4450" t="s">
        <v>4223</v>
      </c>
    </row>
    <row r="4451" spans="1:26">
      <c r="A4451" s="4">
        <v>147480000</v>
      </c>
      <c r="B4451" s="4">
        <v>117680000</v>
      </c>
      <c r="C4451" s="4">
        <v>119690000</v>
      </c>
      <c r="E4451" s="6">
        <v>113300000</v>
      </c>
      <c r="F4451" s="6">
        <v>93889000</v>
      </c>
      <c r="G4451" s="6">
        <v>194250000</v>
      </c>
      <c r="I4451" s="8">
        <f t="shared" si="690"/>
        <v>147778210</v>
      </c>
      <c r="J4451" s="8">
        <f t="shared" si="691"/>
        <v>117978210</v>
      </c>
      <c r="K4451" s="8">
        <f t="shared" si="692"/>
        <v>119988210</v>
      </c>
      <c r="L4451" s="1"/>
      <c r="M4451" s="10">
        <f t="shared" si="693"/>
        <v>113598210</v>
      </c>
      <c r="N4451" s="10">
        <f t="shared" si="694"/>
        <v>94187210</v>
      </c>
      <c r="O4451" s="10">
        <f t="shared" si="695"/>
        <v>194548210</v>
      </c>
      <c r="Q4451" s="1">
        <f t="shared" si="696"/>
        <v>128581543.33333333</v>
      </c>
      <c r="R4451" s="1">
        <f t="shared" si="697"/>
        <v>134111210</v>
      </c>
      <c r="T4451" s="1">
        <f t="shared" si="698"/>
        <v>1.0430051352885976</v>
      </c>
      <c r="U4451">
        <f t="shared" si="699"/>
        <v>0.87199970916767189</v>
      </c>
      <c r="Y4451" t="s">
        <v>4274</v>
      </c>
      <c r="Z4451" t="s">
        <v>4275</v>
      </c>
    </row>
    <row r="4452" spans="1:26">
      <c r="A4452" s="4">
        <v>65944000</v>
      </c>
      <c r="B4452" s="4">
        <v>40029000</v>
      </c>
      <c r="C4452" s="4">
        <v>43136000</v>
      </c>
      <c r="E4452" s="6">
        <v>32047000</v>
      </c>
      <c r="F4452" s="6">
        <v>47060000</v>
      </c>
      <c r="G4452" s="6">
        <v>76454000</v>
      </c>
      <c r="I4452" s="8">
        <f t="shared" si="690"/>
        <v>66242210</v>
      </c>
      <c r="J4452" s="8">
        <f t="shared" si="691"/>
        <v>40327210</v>
      </c>
      <c r="K4452" s="8">
        <f t="shared" si="692"/>
        <v>43434210</v>
      </c>
      <c r="L4452" s="1"/>
      <c r="M4452" s="10">
        <f t="shared" si="693"/>
        <v>32345210</v>
      </c>
      <c r="N4452" s="10">
        <f t="shared" si="694"/>
        <v>47358210</v>
      </c>
      <c r="O4452" s="10">
        <f t="shared" si="695"/>
        <v>76752210</v>
      </c>
      <c r="Q4452" s="1">
        <f t="shared" si="696"/>
        <v>50001210</v>
      </c>
      <c r="R4452" s="1">
        <f t="shared" si="697"/>
        <v>52151876.666666664</v>
      </c>
      <c r="T4452" s="1">
        <f t="shared" si="698"/>
        <v>1.0430122924358562</v>
      </c>
      <c r="U4452">
        <f t="shared" si="699"/>
        <v>0.89560968212220748</v>
      </c>
      <c r="Y4452" t="s">
        <v>6255</v>
      </c>
      <c r="Z4452" t="s">
        <v>6256</v>
      </c>
    </row>
    <row r="4453" spans="1:26">
      <c r="A4453" s="4">
        <v>225250000</v>
      </c>
      <c r="B4453" s="4">
        <v>251930000</v>
      </c>
      <c r="C4453" s="4">
        <v>254450000</v>
      </c>
      <c r="E4453" s="6">
        <v>273180000</v>
      </c>
      <c r="F4453" s="6">
        <v>276190000</v>
      </c>
      <c r="G4453" s="6">
        <v>213790000</v>
      </c>
      <c r="I4453" s="8">
        <f t="shared" si="690"/>
        <v>225548210</v>
      </c>
      <c r="J4453" s="8">
        <f t="shared" si="691"/>
        <v>252228210</v>
      </c>
      <c r="K4453" s="8">
        <f t="shared" si="692"/>
        <v>254748210</v>
      </c>
      <c r="L4453" s="1"/>
      <c r="M4453" s="10">
        <f t="shared" si="693"/>
        <v>273478210</v>
      </c>
      <c r="N4453" s="10">
        <f t="shared" si="694"/>
        <v>276488210</v>
      </c>
      <c r="O4453" s="10">
        <f t="shared" si="695"/>
        <v>214088210</v>
      </c>
      <c r="Q4453" s="1">
        <f t="shared" si="696"/>
        <v>244174876.66666666</v>
      </c>
      <c r="R4453" s="1">
        <f t="shared" si="697"/>
        <v>254684876.66666666</v>
      </c>
      <c r="T4453" s="1">
        <f t="shared" si="698"/>
        <v>1.0430429213008168</v>
      </c>
      <c r="U4453">
        <f t="shared" si="699"/>
        <v>0.66283391724624319</v>
      </c>
      <c r="Z4453" t="s">
        <v>6652</v>
      </c>
    </row>
    <row r="4454" spans="1:26">
      <c r="A4454" s="4">
        <v>1178900000</v>
      </c>
      <c r="B4454" s="4">
        <v>1144100000</v>
      </c>
      <c r="C4454" s="4">
        <v>1070500000</v>
      </c>
      <c r="E4454" s="6">
        <v>1148300000</v>
      </c>
      <c r="F4454" s="6">
        <v>1262300000</v>
      </c>
      <c r="G4454" s="6">
        <v>1129200000</v>
      </c>
      <c r="I4454" s="8">
        <f t="shared" si="690"/>
        <v>1179198210</v>
      </c>
      <c r="J4454" s="8">
        <f t="shared" si="691"/>
        <v>1144398210</v>
      </c>
      <c r="K4454" s="8">
        <f t="shared" si="692"/>
        <v>1070798210</v>
      </c>
      <c r="L4454" s="1"/>
      <c r="M4454" s="10">
        <f t="shared" si="693"/>
        <v>1148598210</v>
      </c>
      <c r="N4454" s="10">
        <f t="shared" si="694"/>
        <v>1262598210</v>
      </c>
      <c r="O4454" s="10">
        <f t="shared" si="695"/>
        <v>1129498210</v>
      </c>
      <c r="Q4454" s="1">
        <f t="shared" si="696"/>
        <v>1131464876.6666667</v>
      </c>
      <c r="R4454" s="1">
        <f t="shared" si="697"/>
        <v>1180231543.3333333</v>
      </c>
      <c r="T4454" s="1">
        <f t="shared" si="698"/>
        <v>1.0431004688456038</v>
      </c>
      <c r="U4454">
        <f t="shared" si="699"/>
        <v>0.40484591806946935</v>
      </c>
      <c r="Y4454" t="s">
        <v>6675</v>
      </c>
      <c r="Z4454" t="s">
        <v>6676</v>
      </c>
    </row>
    <row r="4455" spans="1:26">
      <c r="A4455" s="4">
        <v>712780000</v>
      </c>
      <c r="B4455" s="4">
        <v>910600000</v>
      </c>
      <c r="C4455" s="4">
        <v>852770000</v>
      </c>
      <c r="E4455" s="6">
        <v>834940000</v>
      </c>
      <c r="F4455" s="6">
        <v>883140000</v>
      </c>
      <c r="G4455" s="6">
        <v>865020000</v>
      </c>
      <c r="I4455" s="8">
        <f t="shared" si="690"/>
        <v>713078210</v>
      </c>
      <c r="J4455" s="8">
        <f t="shared" si="691"/>
        <v>910898210</v>
      </c>
      <c r="K4455" s="8">
        <f t="shared" si="692"/>
        <v>853068210</v>
      </c>
      <c r="L4455" s="1"/>
      <c r="M4455" s="10">
        <f t="shared" si="693"/>
        <v>835238210</v>
      </c>
      <c r="N4455" s="10">
        <f t="shared" si="694"/>
        <v>883438210</v>
      </c>
      <c r="O4455" s="10">
        <f t="shared" si="695"/>
        <v>865318210</v>
      </c>
      <c r="Q4455" s="1">
        <f t="shared" si="696"/>
        <v>825681543.33333337</v>
      </c>
      <c r="R4455" s="1">
        <f t="shared" si="697"/>
        <v>861331543.33333337</v>
      </c>
      <c r="T4455" s="1">
        <f t="shared" si="698"/>
        <v>1.0431764525776832</v>
      </c>
      <c r="U4455">
        <f t="shared" si="699"/>
        <v>0.58666802184620592</v>
      </c>
      <c r="Y4455" t="s">
        <v>8045</v>
      </c>
      <c r="Z4455" t="s">
        <v>8046</v>
      </c>
    </row>
    <row r="4456" spans="1:26">
      <c r="A4456" s="4">
        <v>918460000</v>
      </c>
      <c r="B4456" s="4">
        <v>1074500000</v>
      </c>
      <c r="C4456" s="4">
        <v>849100000</v>
      </c>
      <c r="E4456" s="6">
        <v>992680000</v>
      </c>
      <c r="F4456" s="6">
        <v>875190000</v>
      </c>
      <c r="G4456" s="6">
        <v>1097000000</v>
      </c>
      <c r="I4456" s="8">
        <f t="shared" si="690"/>
        <v>918758210</v>
      </c>
      <c r="J4456" s="8">
        <f t="shared" si="691"/>
        <v>1074798210</v>
      </c>
      <c r="K4456" s="8">
        <f t="shared" si="692"/>
        <v>849398210</v>
      </c>
      <c r="L4456" s="1"/>
      <c r="M4456" s="10">
        <f t="shared" si="693"/>
        <v>992978210</v>
      </c>
      <c r="N4456" s="10">
        <f t="shared" si="694"/>
        <v>875488210</v>
      </c>
      <c r="O4456" s="10">
        <f t="shared" si="695"/>
        <v>1097298210</v>
      </c>
      <c r="Q4456" s="1">
        <f t="shared" si="696"/>
        <v>947651543.33333337</v>
      </c>
      <c r="R4456" s="1">
        <f t="shared" si="697"/>
        <v>988588210</v>
      </c>
      <c r="T4456" s="1">
        <f t="shared" si="698"/>
        <v>1.0431980161428043</v>
      </c>
      <c r="U4456">
        <f t="shared" si="699"/>
        <v>0.68080819028628603</v>
      </c>
      <c r="Y4456" t="s">
        <v>5843</v>
      </c>
      <c r="Z4456" t="s">
        <v>5844</v>
      </c>
    </row>
    <row r="4457" spans="1:26">
      <c r="A4457" s="4">
        <v>1227900000</v>
      </c>
      <c r="B4457" s="4">
        <v>1200800000</v>
      </c>
      <c r="C4457" s="4">
        <v>986680000</v>
      </c>
      <c r="E4457" s="6">
        <v>1190500000</v>
      </c>
      <c r="F4457" s="6">
        <v>1158100000</v>
      </c>
      <c r="G4457" s="6">
        <v>1214800000</v>
      </c>
      <c r="I4457" s="8">
        <f t="shared" si="690"/>
        <v>1228198210</v>
      </c>
      <c r="J4457" s="8">
        <f t="shared" si="691"/>
        <v>1201098210</v>
      </c>
      <c r="K4457" s="8">
        <f t="shared" si="692"/>
        <v>986978210</v>
      </c>
      <c r="L4457" s="1"/>
      <c r="M4457" s="10">
        <f t="shared" si="693"/>
        <v>1190798210</v>
      </c>
      <c r="N4457" s="10">
        <f t="shared" si="694"/>
        <v>1158398210</v>
      </c>
      <c r="O4457" s="10">
        <f t="shared" si="695"/>
        <v>1215098210</v>
      </c>
      <c r="Q4457" s="1">
        <f t="shared" si="696"/>
        <v>1138758210</v>
      </c>
      <c r="R4457" s="1">
        <f t="shared" si="697"/>
        <v>1188098210</v>
      </c>
      <c r="T4457" s="1">
        <f t="shared" si="698"/>
        <v>1.0433278983780059</v>
      </c>
      <c r="U4457">
        <f t="shared" si="699"/>
        <v>0.56156493122655116</v>
      </c>
      <c r="Z4457" t="s">
        <v>1494</v>
      </c>
    </row>
    <row r="4458" spans="1:26">
      <c r="A4458" s="4">
        <v>1312100000</v>
      </c>
      <c r="B4458" s="4">
        <v>1127300000</v>
      </c>
      <c r="C4458" s="4">
        <v>1096800000</v>
      </c>
      <c r="E4458" s="6">
        <v>1161400000</v>
      </c>
      <c r="F4458" s="6">
        <v>1169100000</v>
      </c>
      <c r="G4458" s="6">
        <v>1359300000</v>
      </c>
      <c r="I4458" s="8">
        <f t="shared" si="690"/>
        <v>1312398210</v>
      </c>
      <c r="J4458" s="8">
        <f t="shared" si="691"/>
        <v>1127598210</v>
      </c>
      <c r="K4458" s="8">
        <f t="shared" si="692"/>
        <v>1097098210</v>
      </c>
      <c r="L4458" s="1"/>
      <c r="M4458" s="10">
        <f t="shared" si="693"/>
        <v>1161698210</v>
      </c>
      <c r="N4458" s="10">
        <f t="shared" si="694"/>
        <v>1169398210</v>
      </c>
      <c r="O4458" s="10">
        <f t="shared" si="695"/>
        <v>1359598210</v>
      </c>
      <c r="Q4458" s="1">
        <f t="shared" si="696"/>
        <v>1179031543.3333333</v>
      </c>
      <c r="R4458" s="1">
        <f t="shared" si="697"/>
        <v>1230231543.3333333</v>
      </c>
      <c r="T4458" s="1">
        <f t="shared" si="698"/>
        <v>1.0434254709210311</v>
      </c>
      <c r="U4458">
        <f t="shared" si="699"/>
        <v>0.61251833393610444</v>
      </c>
      <c r="Y4458" t="s">
        <v>11443</v>
      </c>
      <c r="Z4458" t="s">
        <v>11444</v>
      </c>
    </row>
    <row r="4459" spans="1:26">
      <c r="A4459" s="4">
        <v>16141000</v>
      </c>
      <c r="B4459" s="4">
        <v>14172000</v>
      </c>
      <c r="C4459" s="4">
        <v>21174000</v>
      </c>
      <c r="E4459" s="5">
        <v>0</v>
      </c>
      <c r="F4459" s="6">
        <v>24065000</v>
      </c>
      <c r="G4459" s="6">
        <v>29698000</v>
      </c>
      <c r="I4459" s="8">
        <f t="shared" si="690"/>
        <v>16439210</v>
      </c>
      <c r="J4459" s="8">
        <f t="shared" si="691"/>
        <v>14470210</v>
      </c>
      <c r="K4459" s="8">
        <f t="shared" si="692"/>
        <v>21472210</v>
      </c>
      <c r="L4459" s="1"/>
      <c r="M4459" s="10">
        <f t="shared" si="693"/>
        <v>298210</v>
      </c>
      <c r="N4459" s="10">
        <f t="shared" si="694"/>
        <v>24363210</v>
      </c>
      <c r="O4459" s="10">
        <f t="shared" si="695"/>
        <v>29996210</v>
      </c>
      <c r="Q4459" s="1">
        <f t="shared" si="696"/>
        <v>17460543.333333332</v>
      </c>
      <c r="R4459" s="1">
        <f t="shared" si="697"/>
        <v>18219210</v>
      </c>
      <c r="T4459" s="1">
        <f t="shared" si="698"/>
        <v>1.0434503470014203</v>
      </c>
      <c r="U4459">
        <f t="shared" si="699"/>
        <v>0.93917868593769738</v>
      </c>
      <c r="Y4459" t="s">
        <v>4200</v>
      </c>
      <c r="Z4459" t="s">
        <v>4201</v>
      </c>
    </row>
    <row r="4460" spans="1:26">
      <c r="A4460" s="4">
        <v>1493100000</v>
      </c>
      <c r="B4460" s="4">
        <v>1509800000</v>
      </c>
      <c r="C4460" s="4">
        <v>1468000000</v>
      </c>
      <c r="E4460" s="6">
        <v>1482300000</v>
      </c>
      <c r="F4460" s="6">
        <v>1501600000</v>
      </c>
      <c r="G4460" s="6">
        <v>1681500000</v>
      </c>
      <c r="I4460" s="8">
        <f t="shared" si="690"/>
        <v>1493398210</v>
      </c>
      <c r="J4460" s="8">
        <f t="shared" si="691"/>
        <v>1510098210</v>
      </c>
      <c r="K4460" s="8">
        <f t="shared" si="692"/>
        <v>1468298210</v>
      </c>
      <c r="L4460" s="1"/>
      <c r="M4460" s="10">
        <f t="shared" si="693"/>
        <v>1482598210</v>
      </c>
      <c r="N4460" s="10">
        <f t="shared" si="694"/>
        <v>1501898210</v>
      </c>
      <c r="O4460" s="10">
        <f t="shared" si="695"/>
        <v>1681798210</v>
      </c>
      <c r="Q4460" s="1">
        <f t="shared" si="696"/>
        <v>1490598210</v>
      </c>
      <c r="R4460" s="1">
        <f t="shared" si="697"/>
        <v>1555431543.3333333</v>
      </c>
      <c r="T4460" s="1">
        <f t="shared" si="698"/>
        <v>1.0434948418013552</v>
      </c>
      <c r="U4460">
        <f t="shared" si="699"/>
        <v>0.37222842474544127</v>
      </c>
      <c r="Y4460" t="s">
        <v>2822</v>
      </c>
      <c r="Z4460" t="s">
        <v>2823</v>
      </c>
    </row>
    <row r="4461" spans="1:26">
      <c r="A4461" s="4">
        <v>187710000</v>
      </c>
      <c r="B4461" s="4">
        <v>89776000</v>
      </c>
      <c r="C4461" s="4">
        <v>129990000</v>
      </c>
      <c r="E4461" s="6">
        <v>89777000</v>
      </c>
      <c r="F4461" s="6">
        <v>190020000</v>
      </c>
      <c r="G4461" s="6">
        <v>145450000</v>
      </c>
      <c r="I4461" s="8">
        <f t="shared" si="690"/>
        <v>188008210</v>
      </c>
      <c r="J4461" s="8">
        <f t="shared" si="691"/>
        <v>90074210</v>
      </c>
      <c r="K4461" s="8">
        <f t="shared" si="692"/>
        <v>130288210</v>
      </c>
      <c r="L4461" s="1"/>
      <c r="M4461" s="10">
        <f t="shared" si="693"/>
        <v>90075210</v>
      </c>
      <c r="N4461" s="10">
        <f t="shared" si="694"/>
        <v>190318210</v>
      </c>
      <c r="O4461" s="10">
        <f t="shared" si="695"/>
        <v>145748210</v>
      </c>
      <c r="Q4461" s="1">
        <f t="shared" si="696"/>
        <v>136123543.33333334</v>
      </c>
      <c r="R4461" s="1">
        <f t="shared" si="697"/>
        <v>142047210</v>
      </c>
      <c r="T4461" s="1">
        <f t="shared" si="698"/>
        <v>1.0435168415515093</v>
      </c>
      <c r="U4461">
        <f t="shared" si="699"/>
        <v>0.89106250825149524</v>
      </c>
      <c r="Y4461" t="s">
        <v>6340</v>
      </c>
      <c r="Z4461" t="s">
        <v>6341</v>
      </c>
    </row>
    <row r="4462" spans="1:26">
      <c r="A4462" s="4">
        <v>1706600000</v>
      </c>
      <c r="B4462" s="4">
        <v>1646100000</v>
      </c>
      <c r="C4462" s="4">
        <v>1589800000</v>
      </c>
      <c r="E4462" s="6">
        <v>1529700000</v>
      </c>
      <c r="F4462" s="6">
        <v>1825600000</v>
      </c>
      <c r="G4462" s="6">
        <v>1803100000</v>
      </c>
      <c r="I4462" s="8">
        <f t="shared" si="690"/>
        <v>1706898210</v>
      </c>
      <c r="J4462" s="8">
        <f t="shared" si="691"/>
        <v>1646398210</v>
      </c>
      <c r="K4462" s="8">
        <f t="shared" si="692"/>
        <v>1590098210</v>
      </c>
      <c r="L4462" s="1"/>
      <c r="M4462" s="10">
        <f t="shared" si="693"/>
        <v>1529998210</v>
      </c>
      <c r="N4462" s="10">
        <f t="shared" si="694"/>
        <v>1825898210</v>
      </c>
      <c r="O4462" s="10">
        <f t="shared" si="695"/>
        <v>1803398210</v>
      </c>
      <c r="Q4462" s="1">
        <f t="shared" si="696"/>
        <v>1647798210</v>
      </c>
      <c r="R4462" s="1">
        <f t="shared" si="697"/>
        <v>1719764876.6666667</v>
      </c>
      <c r="T4462" s="1">
        <f t="shared" si="698"/>
        <v>1.0436744415850936</v>
      </c>
      <c r="U4462">
        <f t="shared" si="699"/>
        <v>0.51512653530291885</v>
      </c>
      <c r="Y4462" t="s">
        <v>12311</v>
      </c>
      <c r="Z4462" t="s">
        <v>12312</v>
      </c>
    </row>
    <row r="4463" spans="1:26">
      <c r="A4463" s="4">
        <v>44306000</v>
      </c>
      <c r="B4463" s="4">
        <v>39154000</v>
      </c>
      <c r="C4463" s="4">
        <v>59106000</v>
      </c>
      <c r="E4463" s="6">
        <v>45718000</v>
      </c>
      <c r="F4463" s="6">
        <v>52173000</v>
      </c>
      <c r="G4463" s="6">
        <v>50947000</v>
      </c>
      <c r="I4463" s="8">
        <f t="shared" si="690"/>
        <v>44604210</v>
      </c>
      <c r="J4463" s="8">
        <f t="shared" si="691"/>
        <v>39452210</v>
      </c>
      <c r="K4463" s="8">
        <f t="shared" si="692"/>
        <v>59404210</v>
      </c>
      <c r="L4463" s="1"/>
      <c r="M4463" s="10">
        <f t="shared" si="693"/>
        <v>46016210</v>
      </c>
      <c r="N4463" s="10">
        <f t="shared" si="694"/>
        <v>52471210</v>
      </c>
      <c r="O4463" s="10">
        <f t="shared" si="695"/>
        <v>51245210</v>
      </c>
      <c r="Q4463" s="1">
        <f t="shared" si="696"/>
        <v>47820210</v>
      </c>
      <c r="R4463" s="1">
        <f t="shared" si="697"/>
        <v>49910876.666666664</v>
      </c>
      <c r="T4463" s="1">
        <f t="shared" si="698"/>
        <v>1.043719311702451</v>
      </c>
      <c r="U4463">
        <f t="shared" si="699"/>
        <v>0.75662158473505159</v>
      </c>
      <c r="Y4463" t="s">
        <v>956</v>
      </c>
      <c r="Z4463" t="s">
        <v>957</v>
      </c>
    </row>
    <row r="4464" spans="1:26">
      <c r="A4464" s="4">
        <v>1418900000</v>
      </c>
      <c r="B4464" s="4">
        <v>1029700000</v>
      </c>
      <c r="C4464" s="4">
        <v>1009600000</v>
      </c>
      <c r="E4464" s="6">
        <v>940500000</v>
      </c>
      <c r="F4464" s="6">
        <v>1328000000</v>
      </c>
      <c r="G4464" s="6">
        <v>1341000000</v>
      </c>
      <c r="I4464" s="8">
        <f t="shared" si="690"/>
        <v>1419198210</v>
      </c>
      <c r="J4464" s="8">
        <f t="shared" si="691"/>
        <v>1029998210</v>
      </c>
      <c r="K4464" s="8">
        <f t="shared" si="692"/>
        <v>1009898210</v>
      </c>
      <c r="L4464" s="1"/>
      <c r="M4464" s="10">
        <f t="shared" si="693"/>
        <v>940798210</v>
      </c>
      <c r="N4464" s="10">
        <f t="shared" si="694"/>
        <v>1328298210</v>
      </c>
      <c r="O4464" s="10">
        <f t="shared" si="695"/>
        <v>1341298210</v>
      </c>
      <c r="Q4464" s="1">
        <f t="shared" si="696"/>
        <v>1153031543.3333333</v>
      </c>
      <c r="R4464" s="1">
        <f t="shared" si="697"/>
        <v>1203464876.6666667</v>
      </c>
      <c r="T4464" s="1">
        <f t="shared" si="698"/>
        <v>1.0437397689811108</v>
      </c>
      <c r="U4464">
        <f t="shared" si="699"/>
        <v>0.80084098938745907</v>
      </c>
      <c r="Y4464" t="s">
        <v>12671</v>
      </c>
      <c r="Z4464" t="s">
        <v>12672</v>
      </c>
    </row>
    <row r="4465" spans="1:26">
      <c r="A4465" s="4">
        <v>2276500000</v>
      </c>
      <c r="B4465" s="4">
        <v>2283700000</v>
      </c>
      <c r="C4465" s="4">
        <v>1953700000</v>
      </c>
      <c r="E4465" s="6">
        <v>2330300000</v>
      </c>
      <c r="F4465" s="6">
        <v>2256900000</v>
      </c>
      <c r="G4465" s="6">
        <v>2211800000</v>
      </c>
      <c r="I4465" s="8">
        <f t="shared" si="690"/>
        <v>2276798210</v>
      </c>
      <c r="J4465" s="8">
        <f t="shared" si="691"/>
        <v>2283998210</v>
      </c>
      <c r="K4465" s="8">
        <f t="shared" si="692"/>
        <v>1953998210</v>
      </c>
      <c r="L4465" s="1"/>
      <c r="M4465" s="10">
        <f t="shared" si="693"/>
        <v>2330598210</v>
      </c>
      <c r="N4465" s="10">
        <f t="shared" si="694"/>
        <v>2257198210</v>
      </c>
      <c r="O4465" s="10">
        <f t="shared" si="695"/>
        <v>2212098210</v>
      </c>
      <c r="Q4465" s="1">
        <f t="shared" si="696"/>
        <v>2171598210</v>
      </c>
      <c r="R4465" s="1">
        <f t="shared" si="697"/>
        <v>2266631543.3333335</v>
      </c>
      <c r="T4465" s="1">
        <f t="shared" si="698"/>
        <v>1.0437619320626228</v>
      </c>
      <c r="U4465">
        <f t="shared" si="699"/>
        <v>0.45199239566062344</v>
      </c>
      <c r="Y4465" t="s">
        <v>3300</v>
      </c>
      <c r="Z4465" t="s">
        <v>3301</v>
      </c>
    </row>
    <row r="4466" spans="1:26">
      <c r="A4466" s="4">
        <v>87947000</v>
      </c>
      <c r="B4466" s="4">
        <v>97269000</v>
      </c>
      <c r="C4466" s="4">
        <v>96778000</v>
      </c>
      <c r="E4466" s="6">
        <v>90377000</v>
      </c>
      <c r="F4466" s="6">
        <v>112350000</v>
      </c>
      <c r="G4466" s="6">
        <v>91665000</v>
      </c>
      <c r="I4466" s="8">
        <f t="shared" si="690"/>
        <v>88245210</v>
      </c>
      <c r="J4466" s="8">
        <f t="shared" si="691"/>
        <v>97567210</v>
      </c>
      <c r="K4466" s="8">
        <f t="shared" si="692"/>
        <v>97076210</v>
      </c>
      <c r="L4466" s="1"/>
      <c r="M4466" s="10">
        <f t="shared" si="693"/>
        <v>90675210</v>
      </c>
      <c r="N4466" s="10">
        <f t="shared" si="694"/>
        <v>112648210</v>
      </c>
      <c r="O4466" s="10">
        <f t="shared" si="695"/>
        <v>91963210</v>
      </c>
      <c r="Q4466" s="1">
        <f t="shared" si="696"/>
        <v>94296210</v>
      </c>
      <c r="R4466" s="1">
        <f t="shared" si="697"/>
        <v>98428876.666666672</v>
      </c>
      <c r="T4466" s="1">
        <f t="shared" si="698"/>
        <v>1.0438264344523145</v>
      </c>
      <c r="U4466">
        <f t="shared" si="699"/>
        <v>0.62154252472208826</v>
      </c>
      <c r="Y4466" t="s">
        <v>2000</v>
      </c>
      <c r="Z4466" t="s">
        <v>2001</v>
      </c>
    </row>
    <row r="4467" spans="1:26">
      <c r="A4467" s="4">
        <v>340150000</v>
      </c>
      <c r="B4467" s="4">
        <v>305730000</v>
      </c>
      <c r="C4467" s="4">
        <v>324730000</v>
      </c>
      <c r="E4467" s="6">
        <v>295390000</v>
      </c>
      <c r="F4467" s="6">
        <v>362790000</v>
      </c>
      <c r="G4467" s="6">
        <v>355020000</v>
      </c>
      <c r="I4467" s="8">
        <f t="shared" si="690"/>
        <v>340448210</v>
      </c>
      <c r="J4467" s="8">
        <f t="shared" si="691"/>
        <v>306028210</v>
      </c>
      <c r="K4467" s="8">
        <f t="shared" si="692"/>
        <v>325028210</v>
      </c>
      <c r="L4467" s="1"/>
      <c r="M4467" s="10">
        <f t="shared" si="693"/>
        <v>295688210</v>
      </c>
      <c r="N4467" s="10">
        <f t="shared" si="694"/>
        <v>363088210</v>
      </c>
      <c r="O4467" s="10">
        <f t="shared" si="695"/>
        <v>355318210</v>
      </c>
      <c r="Q4467" s="1">
        <f t="shared" si="696"/>
        <v>323834876.66666669</v>
      </c>
      <c r="R4467" s="1">
        <f t="shared" si="697"/>
        <v>338031543.33333331</v>
      </c>
      <c r="T4467" s="1">
        <f t="shared" si="698"/>
        <v>1.0438392146417252</v>
      </c>
      <c r="U4467">
        <f t="shared" si="699"/>
        <v>0.57839200629869159</v>
      </c>
      <c r="Y4467" t="s">
        <v>8251</v>
      </c>
      <c r="Z4467" t="s">
        <v>8252</v>
      </c>
    </row>
    <row r="4468" spans="1:26">
      <c r="A4468" s="4">
        <v>4436800000</v>
      </c>
      <c r="B4468" s="4">
        <v>4487100000</v>
      </c>
      <c r="C4468" s="4">
        <v>4806800000</v>
      </c>
      <c r="E4468" s="6">
        <v>4999900000</v>
      </c>
      <c r="F4468" s="6">
        <v>4766900000</v>
      </c>
      <c r="G4468" s="6">
        <v>4566800000</v>
      </c>
      <c r="I4468" s="8">
        <f t="shared" si="690"/>
        <v>4437098210</v>
      </c>
      <c r="J4468" s="8">
        <f t="shared" si="691"/>
        <v>4487398210</v>
      </c>
      <c r="K4468" s="8">
        <f t="shared" si="692"/>
        <v>4807098210</v>
      </c>
      <c r="L4468" s="1"/>
      <c r="M4468" s="10">
        <f t="shared" si="693"/>
        <v>5000198210</v>
      </c>
      <c r="N4468" s="10">
        <f t="shared" si="694"/>
        <v>4767198210</v>
      </c>
      <c r="O4468" s="10">
        <f t="shared" si="695"/>
        <v>4567098210</v>
      </c>
      <c r="Q4468" s="1">
        <f t="shared" si="696"/>
        <v>4577198210</v>
      </c>
      <c r="R4468" s="1">
        <f t="shared" si="697"/>
        <v>4778164876.666667</v>
      </c>
      <c r="T4468" s="1">
        <f t="shared" si="698"/>
        <v>1.0439060441445613</v>
      </c>
      <c r="U4468">
        <f t="shared" si="699"/>
        <v>0.30396005036814655</v>
      </c>
      <c r="Y4468" t="s">
        <v>8505</v>
      </c>
      <c r="Z4468" t="s">
        <v>8506</v>
      </c>
    </row>
    <row r="4469" spans="1:26">
      <c r="A4469" s="4">
        <v>533580000</v>
      </c>
      <c r="B4469" s="4">
        <v>516950000</v>
      </c>
      <c r="C4469" s="4">
        <v>669560000</v>
      </c>
      <c r="E4469" s="6">
        <v>773520000</v>
      </c>
      <c r="F4469" s="6">
        <v>536520000</v>
      </c>
      <c r="G4469" s="6">
        <v>485660000</v>
      </c>
      <c r="I4469" s="8">
        <f t="shared" si="690"/>
        <v>533878210</v>
      </c>
      <c r="J4469" s="8">
        <f t="shared" si="691"/>
        <v>517248210</v>
      </c>
      <c r="K4469" s="8">
        <f t="shared" si="692"/>
        <v>669858210</v>
      </c>
      <c r="L4469" s="1"/>
      <c r="M4469" s="10">
        <f t="shared" si="693"/>
        <v>773818210</v>
      </c>
      <c r="N4469" s="10">
        <f t="shared" si="694"/>
        <v>536818210</v>
      </c>
      <c r="O4469" s="10">
        <f t="shared" si="695"/>
        <v>485958210</v>
      </c>
      <c r="Q4469" s="1">
        <f t="shared" si="696"/>
        <v>573661543.33333337</v>
      </c>
      <c r="R4469" s="1">
        <f t="shared" si="697"/>
        <v>598864876.66666663</v>
      </c>
      <c r="T4469" s="1">
        <f t="shared" si="698"/>
        <v>1.0439341518116869</v>
      </c>
      <c r="U4469">
        <f t="shared" si="699"/>
        <v>0.81526385082958874</v>
      </c>
      <c r="Y4469" t="s">
        <v>7515</v>
      </c>
      <c r="Z4469" t="s">
        <v>7516</v>
      </c>
    </row>
    <row r="4470" spans="1:26">
      <c r="A4470" s="4">
        <v>4186400000</v>
      </c>
      <c r="B4470" s="4">
        <v>4281300000</v>
      </c>
      <c r="C4470" s="4">
        <v>4184500000</v>
      </c>
      <c r="E4470" s="6">
        <v>4388700000</v>
      </c>
      <c r="F4470" s="6">
        <v>4341200000</v>
      </c>
      <c r="G4470" s="6">
        <v>4478600000</v>
      </c>
      <c r="I4470" s="8">
        <f t="shared" si="690"/>
        <v>4186698210</v>
      </c>
      <c r="J4470" s="8">
        <f t="shared" si="691"/>
        <v>4281598210</v>
      </c>
      <c r="K4470" s="8">
        <f t="shared" si="692"/>
        <v>4184798210</v>
      </c>
      <c r="L4470" s="1"/>
      <c r="M4470" s="10">
        <f t="shared" si="693"/>
        <v>4388998210</v>
      </c>
      <c r="N4470" s="10">
        <f t="shared" si="694"/>
        <v>4341498210</v>
      </c>
      <c r="O4470" s="10">
        <f t="shared" si="695"/>
        <v>4478898210</v>
      </c>
      <c r="Q4470" s="1">
        <f t="shared" si="696"/>
        <v>4217698210</v>
      </c>
      <c r="R4470" s="1">
        <f t="shared" si="697"/>
        <v>4403131543.333333</v>
      </c>
      <c r="T4470" s="1">
        <f t="shared" si="698"/>
        <v>1.0439655290873295</v>
      </c>
      <c r="U4470">
        <f t="shared" si="699"/>
        <v>2.263544367975789E-2</v>
      </c>
      <c r="Y4470" t="s">
        <v>2878</v>
      </c>
      <c r="Z4470" t="s">
        <v>2879</v>
      </c>
    </row>
    <row r="4471" spans="1:26">
      <c r="A4471" s="4">
        <v>961090000</v>
      </c>
      <c r="B4471" s="4">
        <v>860710000</v>
      </c>
      <c r="C4471" s="4">
        <v>764890000</v>
      </c>
      <c r="E4471" s="6">
        <v>888900000</v>
      </c>
      <c r="F4471" s="6">
        <v>947230000</v>
      </c>
      <c r="G4471" s="6">
        <v>864530000</v>
      </c>
      <c r="I4471" s="8">
        <f t="shared" si="690"/>
        <v>961388210</v>
      </c>
      <c r="J4471" s="8">
        <f t="shared" si="691"/>
        <v>861008210</v>
      </c>
      <c r="K4471" s="8">
        <f t="shared" si="692"/>
        <v>765188210</v>
      </c>
      <c r="L4471" s="1"/>
      <c r="M4471" s="10">
        <f t="shared" si="693"/>
        <v>889198210</v>
      </c>
      <c r="N4471" s="10">
        <f t="shared" si="694"/>
        <v>947528210</v>
      </c>
      <c r="O4471" s="10">
        <f t="shared" si="695"/>
        <v>864828210</v>
      </c>
      <c r="Q4471" s="1">
        <f t="shared" si="696"/>
        <v>862528210</v>
      </c>
      <c r="R4471" s="1">
        <f t="shared" si="697"/>
        <v>900518210</v>
      </c>
      <c r="T4471" s="1">
        <f t="shared" si="698"/>
        <v>1.0440449362230135</v>
      </c>
      <c r="U4471">
        <f t="shared" si="699"/>
        <v>0.57155793266431187</v>
      </c>
      <c r="Y4471" t="s">
        <v>6368</v>
      </c>
      <c r="Z4471" t="s">
        <v>6369</v>
      </c>
    </row>
    <row r="4472" spans="1:26">
      <c r="A4472" s="4">
        <v>528800000</v>
      </c>
      <c r="B4472" s="4">
        <v>463900000</v>
      </c>
      <c r="C4472" s="4">
        <v>441950000</v>
      </c>
      <c r="E4472" s="6">
        <v>413150000</v>
      </c>
      <c r="F4472" s="6">
        <v>519450000</v>
      </c>
      <c r="G4472" s="6">
        <v>565280000</v>
      </c>
      <c r="I4472" s="8">
        <f t="shared" si="690"/>
        <v>529098210</v>
      </c>
      <c r="J4472" s="8">
        <f t="shared" si="691"/>
        <v>464198210</v>
      </c>
      <c r="K4472" s="8">
        <f t="shared" si="692"/>
        <v>442248210</v>
      </c>
      <c r="L4472" s="1"/>
      <c r="M4472" s="10">
        <f t="shared" si="693"/>
        <v>413448210</v>
      </c>
      <c r="N4472" s="10">
        <f t="shared" si="694"/>
        <v>519748210</v>
      </c>
      <c r="O4472" s="10">
        <f t="shared" si="695"/>
        <v>565578210</v>
      </c>
      <c r="Q4472" s="1">
        <f t="shared" si="696"/>
        <v>478514876.66666669</v>
      </c>
      <c r="R4472" s="1">
        <f t="shared" si="697"/>
        <v>499591543.33333331</v>
      </c>
      <c r="T4472" s="1">
        <f t="shared" si="698"/>
        <v>1.0440460008547416</v>
      </c>
      <c r="U4472">
        <f t="shared" si="699"/>
        <v>0.70628970837724192</v>
      </c>
      <c r="Y4472" t="s">
        <v>9478</v>
      </c>
      <c r="Z4472" t="s">
        <v>9479</v>
      </c>
    </row>
    <row r="4473" spans="1:26">
      <c r="A4473" s="4">
        <v>291940000</v>
      </c>
      <c r="B4473" s="4">
        <v>295490000</v>
      </c>
      <c r="C4473" s="4">
        <v>372860000</v>
      </c>
      <c r="E4473" s="6">
        <v>371340000</v>
      </c>
      <c r="F4473" s="6">
        <v>353070000</v>
      </c>
      <c r="G4473" s="6">
        <v>278230000</v>
      </c>
      <c r="I4473" s="8">
        <f t="shared" si="690"/>
        <v>292238210</v>
      </c>
      <c r="J4473" s="8">
        <f t="shared" si="691"/>
        <v>295788210</v>
      </c>
      <c r="K4473" s="8">
        <f t="shared" si="692"/>
        <v>373158210</v>
      </c>
      <c r="L4473" s="1"/>
      <c r="M4473" s="10">
        <f t="shared" si="693"/>
        <v>371638210</v>
      </c>
      <c r="N4473" s="10">
        <f t="shared" si="694"/>
        <v>353368210</v>
      </c>
      <c r="O4473" s="10">
        <f t="shared" si="695"/>
        <v>278528210</v>
      </c>
      <c r="Q4473" s="1">
        <f t="shared" si="696"/>
        <v>320394876.66666669</v>
      </c>
      <c r="R4473" s="1">
        <f t="shared" si="697"/>
        <v>334511543.33333331</v>
      </c>
      <c r="T4473" s="1">
        <f t="shared" si="698"/>
        <v>1.0440602134888486</v>
      </c>
      <c r="U4473">
        <f t="shared" si="699"/>
        <v>0.73464529556748226</v>
      </c>
      <c r="Y4473" t="s">
        <v>12568</v>
      </c>
      <c r="Z4473" t="s">
        <v>12569</v>
      </c>
    </row>
    <row r="4474" spans="1:26">
      <c r="A4474" s="4">
        <v>765290000</v>
      </c>
      <c r="B4474" s="4">
        <v>828020000</v>
      </c>
      <c r="C4474" s="4">
        <v>890260000</v>
      </c>
      <c r="E4474" s="6">
        <v>790180000</v>
      </c>
      <c r="F4474" s="6">
        <v>741400000</v>
      </c>
      <c r="G4474" s="6">
        <v>1061500000</v>
      </c>
      <c r="I4474" s="8">
        <f t="shared" si="690"/>
        <v>765588210</v>
      </c>
      <c r="J4474" s="8">
        <f t="shared" si="691"/>
        <v>828318210</v>
      </c>
      <c r="K4474" s="8">
        <f t="shared" si="692"/>
        <v>890558210</v>
      </c>
      <c r="L4474" s="1"/>
      <c r="M4474" s="10">
        <f t="shared" si="693"/>
        <v>790478210</v>
      </c>
      <c r="N4474" s="10">
        <f t="shared" si="694"/>
        <v>741698210</v>
      </c>
      <c r="O4474" s="10">
        <f t="shared" si="695"/>
        <v>1061798210</v>
      </c>
      <c r="Q4474" s="1">
        <f t="shared" si="696"/>
        <v>828154876.66666663</v>
      </c>
      <c r="R4474" s="1">
        <f t="shared" si="697"/>
        <v>864658210</v>
      </c>
      <c r="T4474" s="1">
        <f t="shared" si="698"/>
        <v>1.0440779066353623</v>
      </c>
      <c r="U4474">
        <f t="shared" si="699"/>
        <v>0.74769425018796709</v>
      </c>
      <c r="Z4474" t="s">
        <v>1963</v>
      </c>
    </row>
    <row r="4475" spans="1:26">
      <c r="A4475" s="4">
        <v>16708000000</v>
      </c>
      <c r="B4475" s="4">
        <v>15635000000</v>
      </c>
      <c r="C4475" s="4">
        <v>14787000000</v>
      </c>
      <c r="E4475" s="6">
        <v>13612000000</v>
      </c>
      <c r="F4475" s="6">
        <v>19572000000</v>
      </c>
      <c r="G4475" s="6">
        <v>16029000000</v>
      </c>
      <c r="I4475" s="8">
        <f t="shared" si="690"/>
        <v>16708298210</v>
      </c>
      <c r="J4475" s="8">
        <f t="shared" si="691"/>
        <v>15635298210</v>
      </c>
      <c r="K4475" s="8">
        <f t="shared" si="692"/>
        <v>14787298210</v>
      </c>
      <c r="L4475" s="1"/>
      <c r="M4475" s="10">
        <f t="shared" si="693"/>
        <v>13612298210</v>
      </c>
      <c r="N4475" s="10">
        <f t="shared" si="694"/>
        <v>19572298210</v>
      </c>
      <c r="O4475" s="10">
        <f t="shared" si="695"/>
        <v>16029298210</v>
      </c>
      <c r="Q4475" s="1">
        <f t="shared" si="696"/>
        <v>15710298210</v>
      </c>
      <c r="R4475" s="1">
        <f t="shared" si="697"/>
        <v>16404631543.333334</v>
      </c>
      <c r="T4475" s="1">
        <f t="shared" si="698"/>
        <v>1.0441960632479512</v>
      </c>
      <c r="U4475">
        <f t="shared" si="699"/>
        <v>0.72190906446533565</v>
      </c>
      <c r="Y4475" t="s">
        <v>8778</v>
      </c>
      <c r="Z4475" t="s">
        <v>8779</v>
      </c>
    </row>
    <row r="4476" spans="1:26">
      <c r="A4476" s="4">
        <v>323810000</v>
      </c>
      <c r="B4476" s="4">
        <v>293920000</v>
      </c>
      <c r="C4476" s="4">
        <v>374320000</v>
      </c>
      <c r="E4476" s="6">
        <v>308400000</v>
      </c>
      <c r="F4476" s="6">
        <v>352450000</v>
      </c>
      <c r="G4476" s="6">
        <v>375190000</v>
      </c>
      <c r="I4476" s="8">
        <f t="shared" si="690"/>
        <v>324108210</v>
      </c>
      <c r="J4476" s="8">
        <f t="shared" si="691"/>
        <v>294218210</v>
      </c>
      <c r="K4476" s="8">
        <f t="shared" si="692"/>
        <v>374618210</v>
      </c>
      <c r="L4476" s="1"/>
      <c r="M4476" s="10">
        <f t="shared" si="693"/>
        <v>308698210</v>
      </c>
      <c r="N4476" s="10">
        <f t="shared" si="694"/>
        <v>352748210</v>
      </c>
      <c r="O4476" s="10">
        <f t="shared" si="695"/>
        <v>375488210</v>
      </c>
      <c r="Q4476" s="1">
        <f t="shared" si="696"/>
        <v>330981543.33333331</v>
      </c>
      <c r="R4476" s="1">
        <f t="shared" si="697"/>
        <v>345644876.66666669</v>
      </c>
      <c r="T4476" s="1">
        <f t="shared" si="698"/>
        <v>1.044302571030572</v>
      </c>
      <c r="U4476">
        <f t="shared" si="699"/>
        <v>0.65656855200886599</v>
      </c>
      <c r="Y4476" t="s">
        <v>666</v>
      </c>
      <c r="Z4476" t="s">
        <v>667</v>
      </c>
    </row>
    <row r="4477" spans="1:26">
      <c r="A4477" s="4">
        <v>401530000</v>
      </c>
      <c r="B4477" s="4">
        <v>390560000</v>
      </c>
      <c r="C4477" s="4">
        <v>409950000</v>
      </c>
      <c r="E4477" s="6">
        <v>428670000</v>
      </c>
      <c r="F4477" s="6">
        <v>374600000</v>
      </c>
      <c r="G4477" s="6">
        <v>452120000</v>
      </c>
      <c r="I4477" s="8">
        <f t="shared" si="690"/>
        <v>401828210</v>
      </c>
      <c r="J4477" s="8">
        <f t="shared" si="691"/>
        <v>390858210</v>
      </c>
      <c r="K4477" s="8">
        <f t="shared" si="692"/>
        <v>410248210</v>
      </c>
      <c r="L4477" s="1"/>
      <c r="M4477" s="10">
        <f t="shared" si="693"/>
        <v>428968210</v>
      </c>
      <c r="N4477" s="10">
        <f t="shared" si="694"/>
        <v>374898210</v>
      </c>
      <c r="O4477" s="10">
        <f t="shared" si="695"/>
        <v>452418210</v>
      </c>
      <c r="Q4477" s="1">
        <f t="shared" si="696"/>
        <v>400978210</v>
      </c>
      <c r="R4477" s="1">
        <f t="shared" si="697"/>
        <v>418761543.33333331</v>
      </c>
      <c r="T4477" s="1">
        <f t="shared" si="698"/>
        <v>1.044349874606237</v>
      </c>
      <c r="U4477">
        <f t="shared" si="699"/>
        <v>0.49355606309176336</v>
      </c>
      <c r="Y4477" t="s">
        <v>10383</v>
      </c>
      <c r="Z4477" t="s">
        <v>10384</v>
      </c>
    </row>
    <row r="4478" spans="1:26">
      <c r="A4478" s="4">
        <v>46348000</v>
      </c>
      <c r="B4478" s="4">
        <v>95794000</v>
      </c>
      <c r="C4478" s="4">
        <v>100240000</v>
      </c>
      <c r="E4478" s="6">
        <v>79284000</v>
      </c>
      <c r="F4478" s="6">
        <v>83129000</v>
      </c>
      <c r="G4478" s="6">
        <v>90760000</v>
      </c>
      <c r="I4478" s="8">
        <f t="shared" si="690"/>
        <v>46646210</v>
      </c>
      <c r="J4478" s="8">
        <f t="shared" si="691"/>
        <v>96092210</v>
      </c>
      <c r="K4478" s="8">
        <f t="shared" si="692"/>
        <v>100538210</v>
      </c>
      <c r="L4478" s="1"/>
      <c r="M4478" s="10">
        <f t="shared" si="693"/>
        <v>79582210</v>
      </c>
      <c r="N4478" s="10">
        <f t="shared" si="694"/>
        <v>83427210</v>
      </c>
      <c r="O4478" s="10">
        <f t="shared" si="695"/>
        <v>91058210</v>
      </c>
      <c r="Q4478" s="1">
        <f t="shared" si="696"/>
        <v>81092210</v>
      </c>
      <c r="R4478" s="1">
        <f t="shared" si="697"/>
        <v>84689210</v>
      </c>
      <c r="T4478" s="1">
        <f t="shared" si="698"/>
        <v>1.0443569117181539</v>
      </c>
      <c r="U4478">
        <f t="shared" si="699"/>
        <v>0.8480120863434476</v>
      </c>
      <c r="Y4478" t="s">
        <v>7616</v>
      </c>
      <c r="Z4478" t="s">
        <v>7617</v>
      </c>
    </row>
    <row r="4479" spans="1:26">
      <c r="A4479" s="4">
        <v>192890000</v>
      </c>
      <c r="B4479" s="4">
        <v>357750000</v>
      </c>
      <c r="C4479" s="4">
        <v>272000000</v>
      </c>
      <c r="E4479" s="6">
        <v>275860000</v>
      </c>
      <c r="F4479" s="6">
        <v>313040000</v>
      </c>
      <c r="G4479" s="6">
        <v>270290000</v>
      </c>
      <c r="I4479" s="8">
        <f t="shared" si="690"/>
        <v>193188210</v>
      </c>
      <c r="J4479" s="8">
        <f t="shared" si="691"/>
        <v>358048210</v>
      </c>
      <c r="K4479" s="8">
        <f t="shared" si="692"/>
        <v>272298210</v>
      </c>
      <c r="L4479" s="1"/>
      <c r="M4479" s="10">
        <f t="shared" si="693"/>
        <v>276158210</v>
      </c>
      <c r="N4479" s="10">
        <f t="shared" si="694"/>
        <v>313338210</v>
      </c>
      <c r="O4479" s="10">
        <f t="shared" si="695"/>
        <v>270588210</v>
      </c>
      <c r="Q4479" s="1">
        <f t="shared" si="696"/>
        <v>274511543.33333331</v>
      </c>
      <c r="R4479" s="1">
        <f t="shared" si="697"/>
        <v>286694876.66666669</v>
      </c>
      <c r="T4479" s="1">
        <f t="shared" si="698"/>
        <v>1.044381861634647</v>
      </c>
      <c r="U4479">
        <f t="shared" si="699"/>
        <v>0.81754941004419623</v>
      </c>
      <c r="Y4479" t="s">
        <v>7044</v>
      </c>
      <c r="Z4479" t="s">
        <v>7045</v>
      </c>
    </row>
    <row r="4480" spans="1:26">
      <c r="A4480" s="4">
        <v>2706700000</v>
      </c>
      <c r="B4480" s="4">
        <v>3203600000</v>
      </c>
      <c r="C4480" s="4">
        <v>2660100000</v>
      </c>
      <c r="E4480" s="6">
        <v>3043800000</v>
      </c>
      <c r="F4480" s="6">
        <v>2660900000</v>
      </c>
      <c r="G4480" s="6">
        <v>3247000000</v>
      </c>
      <c r="I4480" s="8">
        <f t="shared" si="690"/>
        <v>2706998210</v>
      </c>
      <c r="J4480" s="8">
        <f t="shared" si="691"/>
        <v>3203898210</v>
      </c>
      <c r="K4480" s="8">
        <f t="shared" si="692"/>
        <v>2660398210</v>
      </c>
      <c r="L4480" s="1"/>
      <c r="M4480" s="10">
        <f t="shared" si="693"/>
        <v>3044098210</v>
      </c>
      <c r="N4480" s="10">
        <f t="shared" si="694"/>
        <v>2661198210</v>
      </c>
      <c r="O4480" s="10">
        <f t="shared" si="695"/>
        <v>3247298210</v>
      </c>
      <c r="Q4480" s="1">
        <f t="shared" si="696"/>
        <v>2857098210</v>
      </c>
      <c r="R4480" s="1">
        <f t="shared" si="697"/>
        <v>2984198210</v>
      </c>
      <c r="T4480" s="1">
        <f t="shared" si="698"/>
        <v>1.0444856951557153</v>
      </c>
      <c r="U4480">
        <f t="shared" si="699"/>
        <v>0.63059621069113381</v>
      </c>
      <c r="Y4480" t="s">
        <v>8837</v>
      </c>
      <c r="Z4480" t="s">
        <v>8838</v>
      </c>
    </row>
    <row r="4481" spans="1:27">
      <c r="A4481" s="4">
        <v>1233800000</v>
      </c>
      <c r="B4481" s="4">
        <v>1480700000</v>
      </c>
      <c r="C4481" s="4">
        <v>1271900000</v>
      </c>
      <c r="E4481" s="6">
        <v>1292200000</v>
      </c>
      <c r="F4481" s="6">
        <v>1472900000</v>
      </c>
      <c r="G4481" s="6">
        <v>1398900000</v>
      </c>
      <c r="I4481" s="8">
        <f t="shared" si="690"/>
        <v>1234098210</v>
      </c>
      <c r="J4481" s="8">
        <f t="shared" si="691"/>
        <v>1480998210</v>
      </c>
      <c r="K4481" s="8">
        <f t="shared" si="692"/>
        <v>1272198210</v>
      </c>
      <c r="L4481" s="1"/>
      <c r="M4481" s="10">
        <f t="shared" si="693"/>
        <v>1292498210</v>
      </c>
      <c r="N4481" s="10">
        <f t="shared" si="694"/>
        <v>1473198210</v>
      </c>
      <c r="O4481" s="10">
        <f t="shared" si="695"/>
        <v>1399198210</v>
      </c>
      <c r="Q4481" s="1">
        <f t="shared" si="696"/>
        <v>1329098210</v>
      </c>
      <c r="R4481" s="1">
        <f t="shared" si="697"/>
        <v>1388298210</v>
      </c>
      <c r="T4481" s="1">
        <f t="shared" si="698"/>
        <v>1.0445414789927374</v>
      </c>
      <c r="U4481">
        <f t="shared" si="699"/>
        <v>0.558823611649229</v>
      </c>
      <c r="Y4481" t="s">
        <v>3989</v>
      </c>
      <c r="Z4481" t="s">
        <v>3990</v>
      </c>
    </row>
    <row r="4482" spans="1:27">
      <c r="A4482" s="4">
        <v>18545000000</v>
      </c>
      <c r="B4482" s="4">
        <v>19464000000</v>
      </c>
      <c r="C4482" s="4">
        <v>17436000000</v>
      </c>
      <c r="E4482" s="6">
        <v>20858000000</v>
      </c>
      <c r="F4482" s="6">
        <v>18111000000</v>
      </c>
      <c r="G4482" s="6">
        <v>18947000000</v>
      </c>
      <c r="I4482" s="8">
        <f t="shared" si="690"/>
        <v>18545298210</v>
      </c>
      <c r="J4482" s="8">
        <f t="shared" si="691"/>
        <v>19464298210</v>
      </c>
      <c r="K4482" s="8">
        <f t="shared" si="692"/>
        <v>17436298210</v>
      </c>
      <c r="L4482" s="1"/>
      <c r="M4482" s="10">
        <f t="shared" si="693"/>
        <v>20858298210</v>
      </c>
      <c r="N4482" s="10">
        <f t="shared" si="694"/>
        <v>18111298210</v>
      </c>
      <c r="O4482" s="10">
        <f t="shared" si="695"/>
        <v>18947298210</v>
      </c>
      <c r="Q4482" s="1">
        <f t="shared" si="696"/>
        <v>18481964876.666668</v>
      </c>
      <c r="R4482" s="1">
        <f t="shared" si="697"/>
        <v>19305631543.333332</v>
      </c>
      <c r="T4482" s="1">
        <f t="shared" si="698"/>
        <v>1.0445659686166018</v>
      </c>
      <c r="U4482">
        <f t="shared" si="699"/>
        <v>0.45737675091164909</v>
      </c>
      <c r="Y4482" t="s">
        <v>3861</v>
      </c>
      <c r="Z4482" t="s">
        <v>3862</v>
      </c>
    </row>
    <row r="4483" spans="1:27">
      <c r="A4483" s="4">
        <v>5569700000</v>
      </c>
      <c r="B4483" s="4">
        <v>5909400000</v>
      </c>
      <c r="C4483" s="4">
        <v>5499700000</v>
      </c>
      <c r="E4483" s="6">
        <v>5127500000</v>
      </c>
      <c r="F4483" s="6">
        <v>6282200000</v>
      </c>
      <c r="G4483" s="6">
        <v>6326800000</v>
      </c>
      <c r="I4483" s="8">
        <f t="shared" ref="I4483:I4546" si="700">A4483+298210</f>
        <v>5569998210</v>
      </c>
      <c r="J4483" s="8">
        <f t="shared" ref="J4483:J4546" si="701">B4483+298210</f>
        <v>5909698210</v>
      </c>
      <c r="K4483" s="8">
        <f t="shared" ref="K4483:K4546" si="702">C4483+298210</f>
        <v>5499998210</v>
      </c>
      <c r="L4483" s="1"/>
      <c r="M4483" s="10">
        <f t="shared" ref="M4483:M4546" si="703">E4483+298210</f>
        <v>5127798210</v>
      </c>
      <c r="N4483" s="10">
        <f t="shared" ref="N4483:N4546" si="704">F4483+298210</f>
        <v>6282498210</v>
      </c>
      <c r="O4483" s="10">
        <f t="shared" ref="O4483:O4546" si="705">G4483+298210</f>
        <v>6327098210</v>
      </c>
      <c r="Q4483" s="1">
        <f t="shared" ref="Q4483:Q4546" si="706">AVERAGE(I4483:K4483)</f>
        <v>5659898210</v>
      </c>
      <c r="R4483" s="1">
        <f t="shared" ref="R4483:R4546" si="707">AVERAGE(M4483:O4483)</f>
        <v>5912464876.666667</v>
      </c>
      <c r="T4483" s="1">
        <f t="shared" ref="T4483:T4546" si="708">R4483/Q4483</f>
        <v>1.0446238885039361</v>
      </c>
      <c r="U4483">
        <f t="shared" ref="U4483:U4546" si="709">_xlfn.T.TEST(M4483:O4483, I4483:K4483, 2, 2)</f>
        <v>0.57338480277321091</v>
      </c>
      <c r="Y4483" t="s">
        <v>7092</v>
      </c>
      <c r="Z4483" t="s">
        <v>7093</v>
      </c>
    </row>
    <row r="4484" spans="1:27">
      <c r="A4484" s="4">
        <v>1628600000</v>
      </c>
      <c r="B4484" s="4">
        <v>1567000000</v>
      </c>
      <c r="C4484" s="4">
        <v>1540300000</v>
      </c>
      <c r="E4484" s="6">
        <v>1590000000</v>
      </c>
      <c r="F4484" s="6">
        <v>1554800000</v>
      </c>
      <c r="G4484" s="6">
        <v>1803300000</v>
      </c>
      <c r="I4484" s="8">
        <f t="shared" si="700"/>
        <v>1628898210</v>
      </c>
      <c r="J4484" s="8">
        <f t="shared" si="701"/>
        <v>1567298210</v>
      </c>
      <c r="K4484" s="8">
        <f t="shared" si="702"/>
        <v>1540598210</v>
      </c>
      <c r="L4484" s="1"/>
      <c r="M4484" s="10">
        <f t="shared" si="703"/>
        <v>1590298210</v>
      </c>
      <c r="N4484" s="10">
        <f t="shared" si="704"/>
        <v>1555098210</v>
      </c>
      <c r="O4484" s="10">
        <f t="shared" si="705"/>
        <v>1803598210</v>
      </c>
      <c r="Q4484" s="1">
        <f t="shared" si="706"/>
        <v>1578931543.3333333</v>
      </c>
      <c r="R4484" s="1">
        <f t="shared" si="707"/>
        <v>1649664876.6666667</v>
      </c>
      <c r="T4484" s="1">
        <f t="shared" si="708"/>
        <v>1.0447982267704945</v>
      </c>
      <c r="U4484">
        <f t="shared" si="709"/>
        <v>0.43658630519012992</v>
      </c>
      <c r="Y4484" t="s">
        <v>4310</v>
      </c>
      <c r="Z4484" t="s">
        <v>4311</v>
      </c>
    </row>
    <row r="4485" spans="1:27">
      <c r="A4485" s="4">
        <v>598630000</v>
      </c>
      <c r="B4485" s="4">
        <v>573960000</v>
      </c>
      <c r="C4485" s="4">
        <v>507690000</v>
      </c>
      <c r="E4485" s="6">
        <v>572410000</v>
      </c>
      <c r="F4485" s="6">
        <v>591500000</v>
      </c>
      <c r="G4485" s="6">
        <v>591760000</v>
      </c>
      <c r="I4485" s="8">
        <f t="shared" si="700"/>
        <v>598928210</v>
      </c>
      <c r="J4485" s="8">
        <f t="shared" si="701"/>
        <v>574258210</v>
      </c>
      <c r="K4485" s="8">
        <f t="shared" si="702"/>
        <v>507988210</v>
      </c>
      <c r="L4485" s="1"/>
      <c r="M4485" s="10">
        <f t="shared" si="703"/>
        <v>572708210</v>
      </c>
      <c r="N4485" s="10">
        <f t="shared" si="704"/>
        <v>591798210</v>
      </c>
      <c r="O4485" s="10">
        <f t="shared" si="705"/>
        <v>592058210</v>
      </c>
      <c r="Q4485" s="1">
        <f t="shared" si="706"/>
        <v>560391543.33333337</v>
      </c>
      <c r="R4485" s="1">
        <f t="shared" si="707"/>
        <v>585521543.33333337</v>
      </c>
      <c r="T4485" s="1">
        <f t="shared" si="708"/>
        <v>1.0448436460167139</v>
      </c>
      <c r="U4485">
        <f t="shared" si="709"/>
        <v>0.41863532991107127</v>
      </c>
      <c r="Y4485" t="s">
        <v>4959</v>
      </c>
      <c r="Z4485" t="s">
        <v>4960</v>
      </c>
    </row>
    <row r="4486" spans="1:27">
      <c r="A4486" s="4">
        <v>162140000</v>
      </c>
      <c r="B4486" s="4">
        <v>196550000</v>
      </c>
      <c r="C4486" s="4">
        <v>221090000</v>
      </c>
      <c r="E4486" s="6">
        <v>199420000</v>
      </c>
      <c r="F4486" s="6">
        <v>214750000</v>
      </c>
      <c r="G4486" s="6">
        <v>191740000</v>
      </c>
      <c r="I4486" s="8">
        <f t="shared" si="700"/>
        <v>162438210</v>
      </c>
      <c r="J4486" s="8">
        <f t="shared" si="701"/>
        <v>196848210</v>
      </c>
      <c r="K4486" s="8">
        <f t="shared" si="702"/>
        <v>221388210</v>
      </c>
      <c r="L4486" s="1"/>
      <c r="M4486" s="10">
        <f t="shared" si="703"/>
        <v>199718210</v>
      </c>
      <c r="N4486" s="10">
        <f t="shared" si="704"/>
        <v>215048210</v>
      </c>
      <c r="O4486" s="10">
        <f t="shared" si="705"/>
        <v>192038210</v>
      </c>
      <c r="Q4486" s="1">
        <f t="shared" si="706"/>
        <v>193558210</v>
      </c>
      <c r="R4486" s="1">
        <f t="shared" si="707"/>
        <v>202268210</v>
      </c>
      <c r="T4486" s="1">
        <f t="shared" si="708"/>
        <v>1.0449993828729869</v>
      </c>
      <c r="U4486">
        <f t="shared" si="709"/>
        <v>0.66039113095522195</v>
      </c>
      <c r="Y4486" t="s">
        <v>8610</v>
      </c>
      <c r="Z4486" t="s">
        <v>8611</v>
      </c>
    </row>
    <row r="4487" spans="1:27">
      <c r="A4487" s="4">
        <v>17349000000</v>
      </c>
      <c r="B4487" s="4">
        <v>19460000000</v>
      </c>
      <c r="C4487" s="4">
        <v>21038000000</v>
      </c>
      <c r="E4487" s="6">
        <v>19265000000</v>
      </c>
      <c r="F4487" s="6">
        <v>20283000000</v>
      </c>
      <c r="G4487" s="6">
        <v>20905000000</v>
      </c>
      <c r="I4487" s="8">
        <f t="shared" si="700"/>
        <v>17349298210</v>
      </c>
      <c r="J4487" s="8">
        <f t="shared" si="701"/>
        <v>19460298210</v>
      </c>
      <c r="K4487" s="8">
        <f t="shared" si="702"/>
        <v>21038298210</v>
      </c>
      <c r="L4487" s="1"/>
      <c r="M4487" s="10">
        <f t="shared" si="703"/>
        <v>19265298210</v>
      </c>
      <c r="N4487" s="10">
        <f t="shared" si="704"/>
        <v>20283298210</v>
      </c>
      <c r="O4487" s="10">
        <f t="shared" si="705"/>
        <v>20905298210</v>
      </c>
      <c r="Q4487" s="1">
        <f t="shared" si="706"/>
        <v>19282631543.333332</v>
      </c>
      <c r="R4487" s="1">
        <f t="shared" si="707"/>
        <v>20151298210</v>
      </c>
      <c r="T4487" s="1">
        <f t="shared" si="708"/>
        <v>1.0450491762348171</v>
      </c>
      <c r="U4487">
        <f t="shared" si="709"/>
        <v>0.49927399224874403</v>
      </c>
      <c r="Y4487" t="s">
        <v>7818</v>
      </c>
      <c r="Z4487" t="s">
        <v>7819</v>
      </c>
    </row>
    <row r="4488" spans="1:27">
      <c r="A4488" s="4">
        <v>427360000</v>
      </c>
      <c r="B4488" s="4">
        <v>537180000</v>
      </c>
      <c r="C4488" s="4">
        <v>842980000</v>
      </c>
      <c r="E4488" s="6">
        <v>67132000</v>
      </c>
      <c r="F4488" s="6">
        <v>754200000</v>
      </c>
      <c r="G4488" s="6">
        <v>1067700000</v>
      </c>
      <c r="I4488" s="8">
        <f t="shared" si="700"/>
        <v>427658210</v>
      </c>
      <c r="J4488" s="8">
        <f t="shared" si="701"/>
        <v>537478210</v>
      </c>
      <c r="K4488" s="8">
        <f t="shared" si="702"/>
        <v>843278210</v>
      </c>
      <c r="L4488" s="1"/>
      <c r="M4488" s="10">
        <f t="shared" si="703"/>
        <v>67430210</v>
      </c>
      <c r="N4488" s="10">
        <f t="shared" si="704"/>
        <v>754498210</v>
      </c>
      <c r="O4488" s="10">
        <f t="shared" si="705"/>
        <v>1067998210</v>
      </c>
      <c r="Q4488" s="1">
        <f t="shared" si="706"/>
        <v>602804876.66666663</v>
      </c>
      <c r="R4488" s="1">
        <f t="shared" si="707"/>
        <v>629975543.33333337</v>
      </c>
      <c r="T4488" s="1">
        <f t="shared" si="708"/>
        <v>1.0450737340031364</v>
      </c>
      <c r="U4488">
        <f t="shared" si="709"/>
        <v>0.93652732940531747</v>
      </c>
      <c r="Y4488" t="s">
        <v>2687</v>
      </c>
      <c r="Z4488" t="s">
        <v>2688</v>
      </c>
    </row>
    <row r="4489" spans="1:27">
      <c r="A4489" s="4">
        <v>3524900000</v>
      </c>
      <c r="B4489" s="4">
        <v>2941900000</v>
      </c>
      <c r="C4489" s="4">
        <v>3043100000</v>
      </c>
      <c r="E4489" s="6">
        <v>3270800000</v>
      </c>
      <c r="F4489" s="6">
        <v>3476200000</v>
      </c>
      <c r="G4489" s="6">
        <v>3191800000</v>
      </c>
      <c r="I4489" s="8">
        <f t="shared" si="700"/>
        <v>3525198210</v>
      </c>
      <c r="J4489" s="8">
        <f t="shared" si="701"/>
        <v>2942198210</v>
      </c>
      <c r="K4489" s="8">
        <f t="shared" si="702"/>
        <v>3043398210</v>
      </c>
      <c r="L4489" s="1"/>
      <c r="M4489" s="10">
        <f t="shared" si="703"/>
        <v>3271098210</v>
      </c>
      <c r="N4489" s="10">
        <f t="shared" si="704"/>
        <v>3476498210</v>
      </c>
      <c r="O4489" s="10">
        <f t="shared" si="705"/>
        <v>3192098210</v>
      </c>
      <c r="Q4489" s="1">
        <f t="shared" si="706"/>
        <v>3170264876.6666665</v>
      </c>
      <c r="R4489" s="1">
        <f t="shared" si="707"/>
        <v>3313231543.3333335</v>
      </c>
      <c r="T4489" s="1">
        <f t="shared" si="708"/>
        <v>1.0450961267365733</v>
      </c>
      <c r="U4489">
        <f t="shared" si="709"/>
        <v>0.51187574511522949</v>
      </c>
      <c r="Y4489" t="s">
        <v>12134</v>
      </c>
      <c r="Z4489" t="s">
        <v>12135</v>
      </c>
    </row>
    <row r="4490" spans="1:27">
      <c r="A4490" s="4">
        <v>146830000</v>
      </c>
      <c r="B4490" s="4">
        <v>115580000</v>
      </c>
      <c r="C4490" s="4">
        <v>104970000</v>
      </c>
      <c r="E4490" s="6">
        <v>118690000</v>
      </c>
      <c r="F4490" s="6">
        <v>47981000</v>
      </c>
      <c r="G4490" s="6">
        <v>217340000</v>
      </c>
      <c r="I4490" s="8">
        <f t="shared" si="700"/>
        <v>147128210</v>
      </c>
      <c r="J4490" s="8">
        <f t="shared" si="701"/>
        <v>115878210</v>
      </c>
      <c r="K4490" s="8">
        <f t="shared" si="702"/>
        <v>105268210</v>
      </c>
      <c r="L4490" s="1"/>
      <c r="M4490" s="10">
        <f t="shared" si="703"/>
        <v>118988210</v>
      </c>
      <c r="N4490" s="10">
        <f t="shared" si="704"/>
        <v>48279210</v>
      </c>
      <c r="O4490" s="10">
        <f t="shared" si="705"/>
        <v>217638210</v>
      </c>
      <c r="Q4490" s="1">
        <f t="shared" si="706"/>
        <v>122758210</v>
      </c>
      <c r="R4490" s="1">
        <f t="shared" si="707"/>
        <v>128301876.66666667</v>
      </c>
      <c r="T4490" s="1">
        <f t="shared" si="708"/>
        <v>1.0451592334774731</v>
      </c>
      <c r="U4490">
        <f t="shared" si="709"/>
        <v>0.91818495685751766</v>
      </c>
      <c r="Y4490" t="s">
        <v>8583</v>
      </c>
      <c r="Z4490" t="s">
        <v>8584</v>
      </c>
    </row>
    <row r="4491" spans="1:27">
      <c r="A4491" s="4">
        <v>296890000</v>
      </c>
      <c r="B4491" s="4">
        <v>262760000</v>
      </c>
      <c r="C4491" s="4">
        <v>342200000</v>
      </c>
      <c r="E4491" s="6">
        <v>301540000</v>
      </c>
      <c r="F4491" s="6">
        <v>324100000</v>
      </c>
      <c r="G4491" s="6">
        <v>316990000</v>
      </c>
      <c r="I4491" s="8">
        <f t="shared" si="700"/>
        <v>297188210</v>
      </c>
      <c r="J4491" s="8">
        <f t="shared" si="701"/>
        <v>263058210</v>
      </c>
      <c r="K4491" s="8">
        <f t="shared" si="702"/>
        <v>342498210</v>
      </c>
      <c r="L4491" s="1"/>
      <c r="M4491" s="10">
        <f t="shared" si="703"/>
        <v>301838210</v>
      </c>
      <c r="N4491" s="10">
        <f t="shared" si="704"/>
        <v>324398210</v>
      </c>
      <c r="O4491" s="10">
        <f t="shared" si="705"/>
        <v>317288210</v>
      </c>
      <c r="Q4491" s="1">
        <f t="shared" si="706"/>
        <v>300914876.66666669</v>
      </c>
      <c r="R4491" s="1">
        <f t="shared" si="707"/>
        <v>314508210</v>
      </c>
      <c r="T4491" s="1">
        <f t="shared" si="708"/>
        <v>1.0451733509619436</v>
      </c>
      <c r="U4491">
        <f t="shared" si="709"/>
        <v>0.60069854172700587</v>
      </c>
      <c r="Y4491" t="s">
        <v>11955</v>
      </c>
      <c r="Z4491" t="s">
        <v>11956</v>
      </c>
    </row>
    <row r="4492" spans="1:27">
      <c r="A4492" s="4">
        <v>750710000</v>
      </c>
      <c r="B4492" s="4">
        <v>778740000</v>
      </c>
      <c r="C4492" s="4">
        <v>861170000</v>
      </c>
      <c r="E4492" s="6">
        <v>747640000</v>
      </c>
      <c r="F4492" s="6">
        <v>898970000</v>
      </c>
      <c r="G4492" s="6">
        <v>852110000</v>
      </c>
      <c r="I4492" s="8">
        <f t="shared" si="700"/>
        <v>751008210</v>
      </c>
      <c r="J4492" s="8">
        <f t="shared" si="701"/>
        <v>779038210</v>
      </c>
      <c r="K4492" s="8">
        <f t="shared" si="702"/>
        <v>861468210</v>
      </c>
      <c r="L4492" s="1"/>
      <c r="M4492" s="10">
        <f t="shared" si="703"/>
        <v>747938210</v>
      </c>
      <c r="N4492" s="10">
        <f t="shared" si="704"/>
        <v>899268210</v>
      </c>
      <c r="O4492" s="10">
        <f t="shared" si="705"/>
        <v>852408210</v>
      </c>
      <c r="Q4492" s="1">
        <f t="shared" si="706"/>
        <v>797171543.33333337</v>
      </c>
      <c r="R4492" s="1">
        <f t="shared" si="707"/>
        <v>833204876.66666663</v>
      </c>
      <c r="T4492" s="1">
        <f t="shared" si="708"/>
        <v>1.0452014796999172</v>
      </c>
      <c r="U4492">
        <f t="shared" si="709"/>
        <v>0.55275776779494235</v>
      </c>
      <c r="Y4492" t="s">
        <v>466</v>
      </c>
      <c r="Z4492" t="s">
        <v>467</v>
      </c>
    </row>
    <row r="4493" spans="1:27">
      <c r="A4493" s="4">
        <v>41707000000</v>
      </c>
      <c r="B4493" s="4">
        <v>40993000000</v>
      </c>
      <c r="C4493" s="4">
        <v>34405000000</v>
      </c>
      <c r="E4493" s="6">
        <v>34666000000</v>
      </c>
      <c r="F4493" s="6">
        <v>41731000000</v>
      </c>
      <c r="G4493" s="6">
        <v>46007000000</v>
      </c>
      <c r="I4493" s="8">
        <f t="shared" si="700"/>
        <v>41707298210</v>
      </c>
      <c r="J4493" s="8">
        <f t="shared" si="701"/>
        <v>40993298210</v>
      </c>
      <c r="K4493" s="8">
        <f t="shared" si="702"/>
        <v>34405298210</v>
      </c>
      <c r="L4493" s="1"/>
      <c r="M4493" s="10">
        <f t="shared" si="703"/>
        <v>34666298210</v>
      </c>
      <c r="N4493" s="10">
        <f t="shared" si="704"/>
        <v>41731298210</v>
      </c>
      <c r="O4493" s="10">
        <f t="shared" si="705"/>
        <v>46007298210</v>
      </c>
      <c r="Q4493" s="1">
        <f t="shared" si="706"/>
        <v>39035298210</v>
      </c>
      <c r="R4493" s="1">
        <f t="shared" si="707"/>
        <v>40801631543.333336</v>
      </c>
      <c r="T4493" s="1">
        <f t="shared" si="708"/>
        <v>1.0452496436387115</v>
      </c>
      <c r="U4493">
        <f t="shared" si="709"/>
        <v>0.68465512759422165</v>
      </c>
      <c r="Y4493" t="s">
        <v>6469</v>
      </c>
      <c r="Z4493" t="s">
        <v>6470</v>
      </c>
      <c r="AA4493" t="s">
        <v>13063</v>
      </c>
    </row>
    <row r="4494" spans="1:27">
      <c r="A4494" s="4">
        <v>1386200000</v>
      </c>
      <c r="B4494" s="4">
        <v>1484800000</v>
      </c>
      <c r="C4494" s="4">
        <v>1598600000</v>
      </c>
      <c r="E4494" s="6">
        <v>1446600000</v>
      </c>
      <c r="F4494" s="6">
        <v>1662500000</v>
      </c>
      <c r="G4494" s="6">
        <v>1562900000</v>
      </c>
      <c r="I4494" s="8">
        <f t="shared" si="700"/>
        <v>1386498210</v>
      </c>
      <c r="J4494" s="8">
        <f t="shared" si="701"/>
        <v>1485098210</v>
      </c>
      <c r="K4494" s="8">
        <f t="shared" si="702"/>
        <v>1598898210</v>
      </c>
      <c r="L4494" s="1"/>
      <c r="M4494" s="10">
        <f t="shared" si="703"/>
        <v>1446898210</v>
      </c>
      <c r="N4494" s="10">
        <f t="shared" si="704"/>
        <v>1662798210</v>
      </c>
      <c r="O4494" s="10">
        <f t="shared" si="705"/>
        <v>1563198210</v>
      </c>
      <c r="Q4494" s="1">
        <f t="shared" si="706"/>
        <v>1490164876.6666667</v>
      </c>
      <c r="R4494" s="1">
        <f t="shared" si="707"/>
        <v>1557631543.3333333</v>
      </c>
      <c r="T4494" s="1">
        <f t="shared" si="708"/>
        <v>1.0452746321719661</v>
      </c>
      <c r="U4494">
        <f t="shared" si="709"/>
        <v>0.48374501518172247</v>
      </c>
      <c r="Y4494" t="s">
        <v>2988</v>
      </c>
      <c r="Z4494" t="s">
        <v>2989</v>
      </c>
    </row>
    <row r="4495" spans="1:27">
      <c r="A4495" s="4">
        <v>1427400000</v>
      </c>
      <c r="B4495" s="4">
        <v>1508200000</v>
      </c>
      <c r="C4495" s="4">
        <v>1554300000</v>
      </c>
      <c r="E4495" s="6">
        <v>1360800000</v>
      </c>
      <c r="F4495" s="6">
        <v>1735200000</v>
      </c>
      <c r="G4495" s="6">
        <v>1597400000</v>
      </c>
      <c r="I4495" s="8">
        <f t="shared" si="700"/>
        <v>1427698210</v>
      </c>
      <c r="J4495" s="8">
        <f t="shared" si="701"/>
        <v>1508498210</v>
      </c>
      <c r="K4495" s="8">
        <f t="shared" si="702"/>
        <v>1554598210</v>
      </c>
      <c r="L4495" s="1"/>
      <c r="M4495" s="10">
        <f t="shared" si="703"/>
        <v>1361098210</v>
      </c>
      <c r="N4495" s="10">
        <f t="shared" si="704"/>
        <v>1735498210</v>
      </c>
      <c r="O4495" s="10">
        <f t="shared" si="705"/>
        <v>1597698210</v>
      </c>
      <c r="Q4495" s="1">
        <f t="shared" si="706"/>
        <v>1496931543.3333333</v>
      </c>
      <c r="R4495" s="1">
        <f t="shared" si="707"/>
        <v>1564764876.6666667</v>
      </c>
      <c r="T4495" s="1">
        <f t="shared" si="708"/>
        <v>1.0453149201347469</v>
      </c>
      <c r="U4495">
        <f t="shared" si="709"/>
        <v>0.58838590052129747</v>
      </c>
      <c r="Y4495" t="s">
        <v>6376</v>
      </c>
      <c r="Z4495" t="s">
        <v>6377</v>
      </c>
    </row>
    <row r="4496" spans="1:27">
      <c r="A4496" s="4">
        <v>663030000</v>
      </c>
      <c r="B4496" s="4">
        <v>570950000</v>
      </c>
      <c r="C4496" s="4">
        <v>420760000</v>
      </c>
      <c r="E4496" s="6">
        <v>576810000</v>
      </c>
      <c r="F4496" s="6">
        <v>492400000</v>
      </c>
      <c r="G4496" s="6">
        <v>660620000</v>
      </c>
      <c r="I4496" s="8">
        <f t="shared" si="700"/>
        <v>663328210</v>
      </c>
      <c r="J4496" s="8">
        <f t="shared" si="701"/>
        <v>571248210</v>
      </c>
      <c r="K4496" s="8">
        <f t="shared" si="702"/>
        <v>421058210</v>
      </c>
      <c r="L4496" s="1"/>
      <c r="M4496" s="10">
        <f t="shared" si="703"/>
        <v>577108210</v>
      </c>
      <c r="N4496" s="10">
        <f t="shared" si="704"/>
        <v>492698210</v>
      </c>
      <c r="O4496" s="10">
        <f t="shared" si="705"/>
        <v>660918210</v>
      </c>
      <c r="Q4496" s="1">
        <f t="shared" si="706"/>
        <v>551878210</v>
      </c>
      <c r="R4496" s="1">
        <f t="shared" si="707"/>
        <v>576908210</v>
      </c>
      <c r="T4496" s="1">
        <f t="shared" si="708"/>
        <v>1.0453542095818569</v>
      </c>
      <c r="U4496">
        <f t="shared" si="709"/>
        <v>0.78474034166327133</v>
      </c>
      <c r="Y4496" t="s">
        <v>497</v>
      </c>
      <c r="Z4496" t="s">
        <v>498</v>
      </c>
    </row>
    <row r="4497" spans="1:26">
      <c r="A4497" s="4">
        <v>167580000</v>
      </c>
      <c r="B4497" s="4">
        <v>144090000</v>
      </c>
      <c r="C4497" s="4">
        <v>116500000</v>
      </c>
      <c r="E4497" s="6">
        <v>116440000</v>
      </c>
      <c r="F4497" s="6">
        <v>168700000</v>
      </c>
      <c r="G4497" s="6">
        <v>162510000</v>
      </c>
      <c r="I4497" s="8">
        <f t="shared" si="700"/>
        <v>167878210</v>
      </c>
      <c r="J4497" s="8">
        <f t="shared" si="701"/>
        <v>144388210</v>
      </c>
      <c r="K4497" s="8">
        <f t="shared" si="702"/>
        <v>116798210</v>
      </c>
      <c r="L4497" s="1"/>
      <c r="M4497" s="10">
        <f t="shared" si="703"/>
        <v>116738210</v>
      </c>
      <c r="N4497" s="10">
        <f t="shared" si="704"/>
        <v>168998210</v>
      </c>
      <c r="O4497" s="10">
        <f t="shared" si="705"/>
        <v>162808210</v>
      </c>
      <c r="Q4497" s="1">
        <f t="shared" si="706"/>
        <v>143021543.33333334</v>
      </c>
      <c r="R4497" s="1">
        <f t="shared" si="707"/>
        <v>149514876.66666666</v>
      </c>
      <c r="T4497" s="1">
        <f t="shared" si="708"/>
        <v>1.0454010856126732</v>
      </c>
      <c r="U4497">
        <f t="shared" si="709"/>
        <v>0.7837819633133315</v>
      </c>
      <c r="Y4497" t="s">
        <v>6137</v>
      </c>
      <c r="Z4497" t="s">
        <v>6138</v>
      </c>
    </row>
    <row r="4498" spans="1:26">
      <c r="A4498" s="4">
        <v>1187000000</v>
      </c>
      <c r="B4498" s="4">
        <v>1263800000</v>
      </c>
      <c r="C4498" s="4">
        <v>1296100000</v>
      </c>
      <c r="E4498" s="6">
        <v>1138600000</v>
      </c>
      <c r="F4498" s="6">
        <v>1426400000</v>
      </c>
      <c r="G4498" s="6">
        <v>1352400000</v>
      </c>
      <c r="I4498" s="8">
        <f t="shared" si="700"/>
        <v>1187298210</v>
      </c>
      <c r="J4498" s="8">
        <f t="shared" si="701"/>
        <v>1264098210</v>
      </c>
      <c r="K4498" s="8">
        <f t="shared" si="702"/>
        <v>1296398210</v>
      </c>
      <c r="L4498" s="1"/>
      <c r="M4498" s="10">
        <f t="shared" si="703"/>
        <v>1138898210</v>
      </c>
      <c r="N4498" s="10">
        <f t="shared" si="704"/>
        <v>1426698210</v>
      </c>
      <c r="O4498" s="10">
        <f t="shared" si="705"/>
        <v>1352698210</v>
      </c>
      <c r="Q4498" s="1">
        <f t="shared" si="706"/>
        <v>1249264876.6666667</v>
      </c>
      <c r="R4498" s="1">
        <f t="shared" si="707"/>
        <v>1306098210</v>
      </c>
      <c r="T4498" s="1">
        <f t="shared" si="708"/>
        <v>1.0454934212870677</v>
      </c>
      <c r="U4498">
        <f t="shared" si="709"/>
        <v>0.57078578619515052</v>
      </c>
      <c r="Y4498" t="s">
        <v>10786</v>
      </c>
      <c r="Z4498" t="s">
        <v>10787</v>
      </c>
    </row>
    <row r="4499" spans="1:26">
      <c r="A4499" s="4">
        <v>2821000000</v>
      </c>
      <c r="B4499" s="4">
        <v>2756600000</v>
      </c>
      <c r="C4499" s="4">
        <v>2383600000</v>
      </c>
      <c r="E4499" s="6">
        <v>2433500000</v>
      </c>
      <c r="F4499" s="6">
        <v>2795400000</v>
      </c>
      <c r="G4499" s="6">
        <v>3094800000</v>
      </c>
      <c r="I4499" s="8">
        <f t="shared" si="700"/>
        <v>2821298210</v>
      </c>
      <c r="J4499" s="8">
        <f t="shared" si="701"/>
        <v>2756898210</v>
      </c>
      <c r="K4499" s="8">
        <f t="shared" si="702"/>
        <v>2383898210</v>
      </c>
      <c r="L4499" s="1"/>
      <c r="M4499" s="10">
        <f t="shared" si="703"/>
        <v>2433798210</v>
      </c>
      <c r="N4499" s="10">
        <f t="shared" si="704"/>
        <v>2795698210</v>
      </c>
      <c r="O4499" s="10">
        <f t="shared" si="705"/>
        <v>3095098210</v>
      </c>
      <c r="Q4499" s="1">
        <f t="shared" si="706"/>
        <v>2654031543.3333335</v>
      </c>
      <c r="R4499" s="1">
        <f t="shared" si="707"/>
        <v>2774864876.6666665</v>
      </c>
      <c r="T4499" s="1">
        <f t="shared" si="708"/>
        <v>1.0455282205054626</v>
      </c>
      <c r="U4499">
        <f t="shared" si="709"/>
        <v>0.63397376569572617</v>
      </c>
      <c r="Y4499" t="s">
        <v>800</v>
      </c>
      <c r="Z4499" t="s">
        <v>801</v>
      </c>
    </row>
    <row r="4500" spans="1:26">
      <c r="A4500" s="4">
        <v>2333100000</v>
      </c>
      <c r="B4500" s="4">
        <v>2352300000</v>
      </c>
      <c r="C4500" s="4">
        <v>2577200000</v>
      </c>
      <c r="E4500" s="6">
        <v>2552500000</v>
      </c>
      <c r="F4500" s="6">
        <v>2370900000</v>
      </c>
      <c r="G4500" s="6">
        <v>2671000000</v>
      </c>
      <c r="I4500" s="8">
        <f t="shared" si="700"/>
        <v>2333398210</v>
      </c>
      <c r="J4500" s="8">
        <f t="shared" si="701"/>
        <v>2352598210</v>
      </c>
      <c r="K4500" s="8">
        <f t="shared" si="702"/>
        <v>2577498210</v>
      </c>
      <c r="L4500" s="1"/>
      <c r="M4500" s="10">
        <f t="shared" si="703"/>
        <v>2552798210</v>
      </c>
      <c r="N4500" s="10">
        <f t="shared" si="704"/>
        <v>2371198210</v>
      </c>
      <c r="O4500" s="10">
        <f t="shared" si="705"/>
        <v>2671298210</v>
      </c>
      <c r="Q4500" s="1">
        <f t="shared" si="706"/>
        <v>2421164876.6666665</v>
      </c>
      <c r="R4500" s="1">
        <f t="shared" si="707"/>
        <v>2531764876.6666665</v>
      </c>
      <c r="T4500" s="1">
        <f t="shared" si="708"/>
        <v>1.0456804908521011</v>
      </c>
      <c r="U4500">
        <f t="shared" si="709"/>
        <v>0.3990829461542082</v>
      </c>
      <c r="Y4500" t="s">
        <v>3191</v>
      </c>
      <c r="Z4500" t="s">
        <v>3192</v>
      </c>
    </row>
    <row r="4501" spans="1:26">
      <c r="A4501" s="4">
        <v>123690000</v>
      </c>
      <c r="B4501" s="4">
        <v>150910000</v>
      </c>
      <c r="C4501" s="4">
        <v>109790000</v>
      </c>
      <c r="E4501" s="6">
        <v>111100000</v>
      </c>
      <c r="F4501" s="6">
        <v>159950000</v>
      </c>
      <c r="G4501" s="6">
        <v>130950000</v>
      </c>
      <c r="I4501" s="8">
        <f t="shared" si="700"/>
        <v>123988210</v>
      </c>
      <c r="J4501" s="8">
        <f t="shared" si="701"/>
        <v>151208210</v>
      </c>
      <c r="K4501" s="8">
        <f t="shared" si="702"/>
        <v>110088210</v>
      </c>
      <c r="L4501" s="1"/>
      <c r="M4501" s="10">
        <f t="shared" si="703"/>
        <v>111398210</v>
      </c>
      <c r="N4501" s="10">
        <f t="shared" si="704"/>
        <v>160248210</v>
      </c>
      <c r="O4501" s="10">
        <f t="shared" si="705"/>
        <v>131248210</v>
      </c>
      <c r="Q4501" s="1">
        <f t="shared" si="706"/>
        <v>128428210</v>
      </c>
      <c r="R4501" s="1">
        <f t="shared" si="707"/>
        <v>134298210</v>
      </c>
      <c r="T4501" s="1">
        <f t="shared" si="708"/>
        <v>1.0457064690070819</v>
      </c>
      <c r="U4501">
        <f t="shared" si="709"/>
        <v>0.76843251276093472</v>
      </c>
      <c r="Z4501" s="2">
        <v>41153</v>
      </c>
    </row>
    <row r="4502" spans="1:26">
      <c r="A4502" s="4">
        <v>32577000</v>
      </c>
      <c r="B4502" s="4">
        <v>35958000</v>
      </c>
      <c r="C4502" s="4">
        <v>24624000</v>
      </c>
      <c r="E4502" s="6">
        <v>22802000</v>
      </c>
      <c r="F4502" s="6">
        <v>37387000</v>
      </c>
      <c r="G4502" s="6">
        <v>37275000</v>
      </c>
      <c r="I4502" s="8">
        <f t="shared" si="700"/>
        <v>32875210</v>
      </c>
      <c r="J4502" s="8">
        <f t="shared" si="701"/>
        <v>36256210</v>
      </c>
      <c r="K4502" s="8">
        <f t="shared" si="702"/>
        <v>24922210</v>
      </c>
      <c r="L4502" s="1"/>
      <c r="M4502" s="10">
        <f t="shared" si="703"/>
        <v>23100210</v>
      </c>
      <c r="N4502" s="10">
        <f t="shared" si="704"/>
        <v>37685210</v>
      </c>
      <c r="O4502" s="10">
        <f t="shared" si="705"/>
        <v>37573210</v>
      </c>
      <c r="Q4502" s="1">
        <f t="shared" si="706"/>
        <v>31351210</v>
      </c>
      <c r="R4502" s="1">
        <f t="shared" si="707"/>
        <v>32786210</v>
      </c>
      <c r="T4502" s="1">
        <f t="shared" si="708"/>
        <v>1.0457717580916335</v>
      </c>
      <c r="U4502">
        <f t="shared" si="709"/>
        <v>0.81962473586354545</v>
      </c>
      <c r="Y4502" t="s">
        <v>894</v>
      </c>
      <c r="Z4502" t="s">
        <v>895</v>
      </c>
    </row>
    <row r="4503" spans="1:26">
      <c r="A4503" s="4">
        <v>352640000</v>
      </c>
      <c r="B4503" s="4">
        <v>295430000</v>
      </c>
      <c r="C4503" s="4">
        <v>289490000</v>
      </c>
      <c r="E4503" s="6">
        <v>300170000</v>
      </c>
      <c r="F4503" s="6">
        <v>329330000</v>
      </c>
      <c r="G4503" s="6">
        <v>351050000</v>
      </c>
      <c r="I4503" s="8">
        <f t="shared" si="700"/>
        <v>352938210</v>
      </c>
      <c r="J4503" s="8">
        <f t="shared" si="701"/>
        <v>295728210</v>
      </c>
      <c r="K4503" s="8">
        <f t="shared" si="702"/>
        <v>289788210</v>
      </c>
      <c r="L4503" s="1"/>
      <c r="M4503" s="10">
        <f t="shared" si="703"/>
        <v>300468210</v>
      </c>
      <c r="N4503" s="10">
        <f t="shared" si="704"/>
        <v>329628210</v>
      </c>
      <c r="O4503" s="10">
        <f t="shared" si="705"/>
        <v>351348210</v>
      </c>
      <c r="Q4503" s="1">
        <f t="shared" si="706"/>
        <v>312818210</v>
      </c>
      <c r="R4503" s="1">
        <f t="shared" si="707"/>
        <v>327148210</v>
      </c>
      <c r="T4503" s="1">
        <f t="shared" si="708"/>
        <v>1.0458093536178728</v>
      </c>
      <c r="U4503">
        <f t="shared" si="709"/>
        <v>0.59651819009671392</v>
      </c>
      <c r="Y4503" t="s">
        <v>1303</v>
      </c>
      <c r="Z4503" t="s">
        <v>1304</v>
      </c>
    </row>
    <row r="4504" spans="1:26">
      <c r="A4504" s="4">
        <v>1322100000</v>
      </c>
      <c r="B4504" s="4">
        <v>1405400000</v>
      </c>
      <c r="C4504" s="4">
        <v>1259100000</v>
      </c>
      <c r="E4504" s="6">
        <v>1443900000</v>
      </c>
      <c r="F4504" s="6">
        <v>1247400000</v>
      </c>
      <c r="G4504" s="6">
        <v>1478100000</v>
      </c>
      <c r="I4504" s="8">
        <f t="shared" si="700"/>
        <v>1322398210</v>
      </c>
      <c r="J4504" s="8">
        <f t="shared" si="701"/>
        <v>1405698210</v>
      </c>
      <c r="K4504" s="8">
        <f t="shared" si="702"/>
        <v>1259398210</v>
      </c>
      <c r="L4504" s="1"/>
      <c r="M4504" s="10">
        <f t="shared" si="703"/>
        <v>1444198210</v>
      </c>
      <c r="N4504" s="10">
        <f t="shared" si="704"/>
        <v>1247698210</v>
      </c>
      <c r="O4504" s="10">
        <f t="shared" si="705"/>
        <v>1478398210</v>
      </c>
      <c r="Q4504" s="1">
        <f t="shared" si="706"/>
        <v>1329164876.6666667</v>
      </c>
      <c r="R4504" s="1">
        <f t="shared" si="707"/>
        <v>1390098210</v>
      </c>
      <c r="T4504" s="1">
        <f t="shared" si="708"/>
        <v>1.0458433219256773</v>
      </c>
      <c r="U4504">
        <f t="shared" si="709"/>
        <v>0.50569103309180041</v>
      </c>
      <c r="Y4504" t="s">
        <v>5228</v>
      </c>
      <c r="Z4504" t="s">
        <v>5229</v>
      </c>
    </row>
    <row r="4505" spans="1:26">
      <c r="A4505" s="4">
        <v>6594700000</v>
      </c>
      <c r="B4505" s="4">
        <v>7691600000</v>
      </c>
      <c r="C4505" s="4">
        <v>7334900000</v>
      </c>
      <c r="E4505" s="6">
        <v>7351500000</v>
      </c>
      <c r="F4505" s="6">
        <v>8231200000</v>
      </c>
      <c r="G4505" s="6">
        <v>7030200000</v>
      </c>
      <c r="I4505" s="8">
        <f t="shared" si="700"/>
        <v>6594998210</v>
      </c>
      <c r="J4505" s="8">
        <f t="shared" si="701"/>
        <v>7691898210</v>
      </c>
      <c r="K4505" s="8">
        <f t="shared" si="702"/>
        <v>7335198210</v>
      </c>
      <c r="L4505" s="1"/>
      <c r="M4505" s="10">
        <f t="shared" si="703"/>
        <v>7351798210</v>
      </c>
      <c r="N4505" s="10">
        <f t="shared" si="704"/>
        <v>8231498210</v>
      </c>
      <c r="O4505" s="10">
        <f t="shared" si="705"/>
        <v>7030498210</v>
      </c>
      <c r="Q4505" s="1">
        <f t="shared" si="706"/>
        <v>7207364876.666667</v>
      </c>
      <c r="R4505" s="1">
        <f t="shared" si="707"/>
        <v>7537931543.333333</v>
      </c>
      <c r="T4505" s="1">
        <f t="shared" si="708"/>
        <v>1.0458651216253603</v>
      </c>
      <c r="U4505">
        <f t="shared" si="709"/>
        <v>0.53125227254346108</v>
      </c>
      <c r="Y4505" t="s">
        <v>5082</v>
      </c>
      <c r="Z4505" t="s">
        <v>5083</v>
      </c>
    </row>
    <row r="4506" spans="1:26">
      <c r="A4506" s="4">
        <v>301500000</v>
      </c>
      <c r="B4506" s="4">
        <v>357570000</v>
      </c>
      <c r="C4506" s="4">
        <v>314710000</v>
      </c>
      <c r="E4506" s="6">
        <v>285790000</v>
      </c>
      <c r="F4506" s="6">
        <v>365100000</v>
      </c>
      <c r="G4506" s="6">
        <v>367720000</v>
      </c>
      <c r="I4506" s="8">
        <f t="shared" si="700"/>
        <v>301798210</v>
      </c>
      <c r="J4506" s="8">
        <f t="shared" si="701"/>
        <v>357868210</v>
      </c>
      <c r="K4506" s="8">
        <f t="shared" si="702"/>
        <v>315008210</v>
      </c>
      <c r="L4506" s="1"/>
      <c r="M4506" s="10">
        <f t="shared" si="703"/>
        <v>286088210</v>
      </c>
      <c r="N4506" s="10">
        <f t="shared" si="704"/>
        <v>365398210</v>
      </c>
      <c r="O4506" s="10">
        <f t="shared" si="705"/>
        <v>368018210</v>
      </c>
      <c r="Q4506" s="1">
        <f t="shared" si="706"/>
        <v>324891543.33333331</v>
      </c>
      <c r="R4506" s="1">
        <f t="shared" si="707"/>
        <v>339834876.66666669</v>
      </c>
      <c r="T4506" s="1">
        <f t="shared" si="708"/>
        <v>1.0459948362460201</v>
      </c>
      <c r="U4506">
        <f t="shared" si="709"/>
        <v>0.6625711370606947</v>
      </c>
      <c r="Y4506" t="s">
        <v>5962</v>
      </c>
      <c r="Z4506" t="s">
        <v>5963</v>
      </c>
    </row>
    <row r="4507" spans="1:26">
      <c r="A4507" s="4">
        <v>358420000</v>
      </c>
      <c r="B4507" s="4">
        <v>356070000</v>
      </c>
      <c r="C4507" s="4">
        <v>328460000</v>
      </c>
      <c r="E4507" s="6">
        <v>365550000</v>
      </c>
      <c r="F4507" s="6">
        <v>406450000</v>
      </c>
      <c r="G4507" s="6">
        <v>318970000</v>
      </c>
      <c r="I4507" s="8">
        <f t="shared" si="700"/>
        <v>358718210</v>
      </c>
      <c r="J4507" s="8">
        <f t="shared" si="701"/>
        <v>356368210</v>
      </c>
      <c r="K4507" s="8">
        <f t="shared" si="702"/>
        <v>328758210</v>
      </c>
      <c r="L4507" s="1"/>
      <c r="M4507" s="10">
        <f t="shared" si="703"/>
        <v>365848210</v>
      </c>
      <c r="N4507" s="10">
        <f t="shared" si="704"/>
        <v>406748210</v>
      </c>
      <c r="O4507" s="10">
        <f t="shared" si="705"/>
        <v>319268210</v>
      </c>
      <c r="Q4507" s="1">
        <f t="shared" si="706"/>
        <v>347948210</v>
      </c>
      <c r="R4507" s="1">
        <f t="shared" si="707"/>
        <v>363954876.66666669</v>
      </c>
      <c r="T4507" s="1">
        <f t="shared" si="708"/>
        <v>1.0460030148356467</v>
      </c>
      <c r="U4507">
        <f t="shared" si="709"/>
        <v>0.58571137797745343</v>
      </c>
      <c r="Y4507" t="s">
        <v>7034</v>
      </c>
      <c r="Z4507" t="s">
        <v>7035</v>
      </c>
    </row>
    <row r="4508" spans="1:26">
      <c r="A4508" s="4">
        <v>122140000</v>
      </c>
      <c r="B4508" s="4">
        <v>172170000</v>
      </c>
      <c r="C4508" s="4">
        <v>132970000</v>
      </c>
      <c r="E4508" s="6">
        <v>138340000</v>
      </c>
      <c r="F4508" s="6">
        <v>146450000</v>
      </c>
      <c r="G4508" s="6">
        <v>162220000</v>
      </c>
      <c r="I4508" s="8">
        <f t="shared" si="700"/>
        <v>122438210</v>
      </c>
      <c r="J4508" s="8">
        <f t="shared" si="701"/>
        <v>172468210</v>
      </c>
      <c r="K4508" s="8">
        <f t="shared" si="702"/>
        <v>133268210</v>
      </c>
      <c r="L4508" s="1"/>
      <c r="M4508" s="10">
        <f t="shared" si="703"/>
        <v>138638210</v>
      </c>
      <c r="N4508" s="10">
        <f t="shared" si="704"/>
        <v>146748210</v>
      </c>
      <c r="O4508" s="10">
        <f t="shared" si="705"/>
        <v>162518210</v>
      </c>
      <c r="Q4508" s="1">
        <f t="shared" si="706"/>
        <v>142724876.66666666</v>
      </c>
      <c r="R4508" s="1">
        <f t="shared" si="707"/>
        <v>149301543.33333334</v>
      </c>
      <c r="T4508" s="1">
        <f t="shared" si="708"/>
        <v>1.0460793298285798</v>
      </c>
      <c r="U4508">
        <f t="shared" si="709"/>
        <v>0.7143876016030537</v>
      </c>
      <c r="Z4508" t="s">
        <v>5928</v>
      </c>
    </row>
    <row r="4509" spans="1:26">
      <c r="A4509" s="4">
        <v>362900000</v>
      </c>
      <c r="B4509" s="4">
        <v>446990000</v>
      </c>
      <c r="C4509" s="4">
        <v>336930000</v>
      </c>
      <c r="E4509" s="6">
        <v>350340000</v>
      </c>
      <c r="F4509" s="6">
        <v>347680000</v>
      </c>
      <c r="G4509" s="6">
        <v>501970000</v>
      </c>
      <c r="I4509" s="8">
        <f t="shared" si="700"/>
        <v>363198210</v>
      </c>
      <c r="J4509" s="8">
        <f t="shared" si="701"/>
        <v>447288210</v>
      </c>
      <c r="K4509" s="8">
        <f t="shared" si="702"/>
        <v>337228210</v>
      </c>
      <c r="L4509" s="1"/>
      <c r="M4509" s="10">
        <f t="shared" si="703"/>
        <v>350638210</v>
      </c>
      <c r="N4509" s="10">
        <f t="shared" si="704"/>
        <v>347978210</v>
      </c>
      <c r="O4509" s="10">
        <f t="shared" si="705"/>
        <v>502268210</v>
      </c>
      <c r="Q4509" s="1">
        <f t="shared" si="706"/>
        <v>382571543.33333331</v>
      </c>
      <c r="R4509" s="1">
        <f t="shared" si="707"/>
        <v>400294876.66666669</v>
      </c>
      <c r="T4509" s="1">
        <f t="shared" si="708"/>
        <v>1.0463268469445233</v>
      </c>
      <c r="U4509">
        <f t="shared" si="709"/>
        <v>0.78535132733078439</v>
      </c>
      <c r="Y4509" t="s">
        <v>9412</v>
      </c>
      <c r="Z4509" t="s">
        <v>9413</v>
      </c>
    </row>
    <row r="4510" spans="1:26">
      <c r="A4510" s="4">
        <v>1256800000</v>
      </c>
      <c r="B4510" s="4">
        <v>1661800000</v>
      </c>
      <c r="C4510" s="4">
        <v>1537500000</v>
      </c>
      <c r="E4510" s="6">
        <v>1604700000</v>
      </c>
      <c r="F4510" s="6">
        <v>1538100000</v>
      </c>
      <c r="G4510" s="6">
        <v>1520000000</v>
      </c>
      <c r="I4510" s="8">
        <f t="shared" si="700"/>
        <v>1257098210</v>
      </c>
      <c r="J4510" s="8">
        <f t="shared" si="701"/>
        <v>1662098210</v>
      </c>
      <c r="K4510" s="8">
        <f t="shared" si="702"/>
        <v>1537798210</v>
      </c>
      <c r="L4510" s="1"/>
      <c r="M4510" s="10">
        <f t="shared" si="703"/>
        <v>1604998210</v>
      </c>
      <c r="N4510" s="10">
        <f t="shared" si="704"/>
        <v>1538398210</v>
      </c>
      <c r="O4510" s="10">
        <f t="shared" si="705"/>
        <v>1520298210</v>
      </c>
      <c r="Q4510" s="1">
        <f t="shared" si="706"/>
        <v>1485664876.6666667</v>
      </c>
      <c r="R4510" s="1">
        <f t="shared" si="707"/>
        <v>1554564876.6666667</v>
      </c>
      <c r="T4510" s="1">
        <f t="shared" si="708"/>
        <v>1.0463765423024527</v>
      </c>
      <c r="U4510">
        <f t="shared" si="709"/>
        <v>0.60389637754696879</v>
      </c>
      <c r="Y4510" t="s">
        <v>12363</v>
      </c>
      <c r="Z4510" t="s">
        <v>12364</v>
      </c>
    </row>
    <row r="4511" spans="1:26">
      <c r="A4511" s="4">
        <v>2087300000</v>
      </c>
      <c r="B4511" s="4">
        <v>1926300000</v>
      </c>
      <c r="C4511" s="4">
        <v>1833300000</v>
      </c>
      <c r="E4511" s="6">
        <v>1924100000</v>
      </c>
      <c r="F4511" s="6">
        <v>2149400000</v>
      </c>
      <c r="G4511" s="6">
        <v>2045300000</v>
      </c>
      <c r="I4511" s="8">
        <f t="shared" si="700"/>
        <v>2087598210</v>
      </c>
      <c r="J4511" s="8">
        <f t="shared" si="701"/>
        <v>1926598210</v>
      </c>
      <c r="K4511" s="8">
        <f t="shared" si="702"/>
        <v>1833598210</v>
      </c>
      <c r="L4511" s="1"/>
      <c r="M4511" s="10">
        <f t="shared" si="703"/>
        <v>1924398210</v>
      </c>
      <c r="N4511" s="10">
        <f t="shared" si="704"/>
        <v>2149698210</v>
      </c>
      <c r="O4511" s="10">
        <f t="shared" si="705"/>
        <v>2045598210</v>
      </c>
      <c r="Q4511" s="1">
        <f t="shared" si="706"/>
        <v>1949264876.6666667</v>
      </c>
      <c r="R4511" s="1">
        <f t="shared" si="707"/>
        <v>2039898210</v>
      </c>
      <c r="T4511" s="1">
        <f t="shared" si="708"/>
        <v>1.0464961608954451</v>
      </c>
      <c r="U4511">
        <f t="shared" si="709"/>
        <v>0.41046410303818492</v>
      </c>
      <c r="Y4511" t="s">
        <v>11177</v>
      </c>
      <c r="Z4511" t="s">
        <v>11178</v>
      </c>
    </row>
    <row r="4512" spans="1:26">
      <c r="A4512" s="4">
        <v>491580000</v>
      </c>
      <c r="B4512" s="4">
        <v>614670000</v>
      </c>
      <c r="C4512" s="4">
        <v>595900000</v>
      </c>
      <c r="E4512" s="6">
        <v>525410000</v>
      </c>
      <c r="F4512" s="6">
        <v>688540000</v>
      </c>
      <c r="G4512" s="6">
        <v>567500000</v>
      </c>
      <c r="I4512" s="8">
        <f t="shared" si="700"/>
        <v>491878210</v>
      </c>
      <c r="J4512" s="8">
        <f t="shared" si="701"/>
        <v>614968210</v>
      </c>
      <c r="K4512" s="8">
        <f t="shared" si="702"/>
        <v>596198210</v>
      </c>
      <c r="L4512" s="1"/>
      <c r="M4512" s="10">
        <f t="shared" si="703"/>
        <v>525708210</v>
      </c>
      <c r="N4512" s="10">
        <f t="shared" si="704"/>
        <v>688838210</v>
      </c>
      <c r="O4512" s="10">
        <f t="shared" si="705"/>
        <v>567798210</v>
      </c>
      <c r="Q4512" s="1">
        <f t="shared" si="706"/>
        <v>567681543.33333337</v>
      </c>
      <c r="R4512" s="1">
        <f t="shared" si="707"/>
        <v>594114876.66666663</v>
      </c>
      <c r="T4512" s="1">
        <f t="shared" si="708"/>
        <v>1.0465636652164541</v>
      </c>
      <c r="U4512">
        <f t="shared" si="709"/>
        <v>0.69226966985809357</v>
      </c>
      <c r="Y4512" t="s">
        <v>7671</v>
      </c>
      <c r="Z4512" t="s">
        <v>7672</v>
      </c>
    </row>
    <row r="4513" spans="1:26">
      <c r="A4513" s="4">
        <v>8983700000</v>
      </c>
      <c r="B4513" s="4">
        <v>7675600000</v>
      </c>
      <c r="C4513" s="4">
        <v>8726500000</v>
      </c>
      <c r="E4513" s="6">
        <v>8518400000</v>
      </c>
      <c r="F4513" s="6">
        <v>9554400000</v>
      </c>
      <c r="G4513" s="6">
        <v>8498400000</v>
      </c>
      <c r="I4513" s="8">
        <f t="shared" si="700"/>
        <v>8983998210</v>
      </c>
      <c r="J4513" s="8">
        <f t="shared" si="701"/>
        <v>7675898210</v>
      </c>
      <c r="K4513" s="8">
        <f t="shared" si="702"/>
        <v>8726798210</v>
      </c>
      <c r="L4513" s="1"/>
      <c r="M4513" s="10">
        <f t="shared" si="703"/>
        <v>8518698210</v>
      </c>
      <c r="N4513" s="10">
        <f t="shared" si="704"/>
        <v>9554698210</v>
      </c>
      <c r="O4513" s="10">
        <f t="shared" si="705"/>
        <v>8498698210</v>
      </c>
      <c r="Q4513" s="1">
        <f t="shared" si="706"/>
        <v>8462231543.333333</v>
      </c>
      <c r="R4513" s="1">
        <f t="shared" si="707"/>
        <v>8857364876.666666</v>
      </c>
      <c r="T4513" s="1">
        <f t="shared" si="708"/>
        <v>1.0466937510879888</v>
      </c>
      <c r="U4513">
        <f t="shared" si="709"/>
        <v>0.49794431172407844</v>
      </c>
      <c r="Y4513" t="s">
        <v>828</v>
      </c>
      <c r="Z4513" t="s">
        <v>829</v>
      </c>
    </row>
    <row r="4514" spans="1:26">
      <c r="A4514" s="4">
        <v>460890000</v>
      </c>
      <c r="B4514" s="4">
        <v>543520000</v>
      </c>
      <c r="C4514" s="4">
        <v>459780000</v>
      </c>
      <c r="E4514" s="6">
        <v>481420000</v>
      </c>
      <c r="F4514" s="6">
        <v>545180000</v>
      </c>
      <c r="G4514" s="6">
        <v>506020000</v>
      </c>
      <c r="I4514" s="8">
        <f t="shared" si="700"/>
        <v>461188210</v>
      </c>
      <c r="J4514" s="8">
        <f t="shared" si="701"/>
        <v>543818210</v>
      </c>
      <c r="K4514" s="8">
        <f t="shared" si="702"/>
        <v>460078210</v>
      </c>
      <c r="L4514" s="1"/>
      <c r="M4514" s="10">
        <f t="shared" si="703"/>
        <v>481718210</v>
      </c>
      <c r="N4514" s="10">
        <f t="shared" si="704"/>
        <v>545478210</v>
      </c>
      <c r="O4514" s="10">
        <f t="shared" si="705"/>
        <v>506318210</v>
      </c>
      <c r="Q4514" s="1">
        <f t="shared" si="706"/>
        <v>488361543.33333331</v>
      </c>
      <c r="R4514" s="1">
        <f t="shared" si="707"/>
        <v>511171543.33333331</v>
      </c>
      <c r="T4514" s="1">
        <f t="shared" si="708"/>
        <v>1.0467071994332504</v>
      </c>
      <c r="U4514">
        <f t="shared" si="709"/>
        <v>0.53181505290297537</v>
      </c>
      <c r="Y4514" t="s">
        <v>9031</v>
      </c>
      <c r="Z4514" t="s">
        <v>9032</v>
      </c>
    </row>
    <row r="4515" spans="1:26">
      <c r="A4515" s="3">
        <v>5466800</v>
      </c>
      <c r="B4515" s="3">
        <v>0</v>
      </c>
      <c r="C4515" s="3">
        <v>0</v>
      </c>
      <c r="E4515" s="5">
        <v>0</v>
      </c>
      <c r="F4515" s="5">
        <v>5764600</v>
      </c>
      <c r="G4515" s="5">
        <v>0</v>
      </c>
      <c r="I4515" s="8">
        <f t="shared" si="700"/>
        <v>5765010</v>
      </c>
      <c r="J4515" s="8">
        <f t="shared" si="701"/>
        <v>298210</v>
      </c>
      <c r="K4515" s="8">
        <f t="shared" si="702"/>
        <v>298210</v>
      </c>
      <c r="L4515" s="1"/>
      <c r="M4515" s="10">
        <f t="shared" si="703"/>
        <v>298210</v>
      </c>
      <c r="N4515" s="10">
        <f t="shared" si="704"/>
        <v>6062810</v>
      </c>
      <c r="O4515" s="10">
        <f t="shared" si="705"/>
        <v>298210</v>
      </c>
      <c r="Q4515" s="1">
        <f t="shared" si="706"/>
        <v>2120476.6666666665</v>
      </c>
      <c r="R4515" s="1">
        <f t="shared" si="707"/>
        <v>2219743.3333333335</v>
      </c>
      <c r="T4515" s="1">
        <f t="shared" si="708"/>
        <v>1.0468133737225751</v>
      </c>
      <c r="U4515">
        <f t="shared" si="709"/>
        <v>0.97189475679693038</v>
      </c>
      <c r="Z4515" t="s">
        <v>2128</v>
      </c>
    </row>
    <row r="4516" spans="1:26">
      <c r="A4516" s="4">
        <v>16250000</v>
      </c>
      <c r="B4516" s="4">
        <v>13180000</v>
      </c>
      <c r="C4516" s="4">
        <v>17468000</v>
      </c>
      <c r="E4516" s="6">
        <v>15959000</v>
      </c>
      <c r="F4516" s="6">
        <v>16575000</v>
      </c>
      <c r="G4516" s="6">
        <v>16605000</v>
      </c>
      <c r="I4516" s="8">
        <f t="shared" si="700"/>
        <v>16548210</v>
      </c>
      <c r="J4516" s="8">
        <f t="shared" si="701"/>
        <v>13478210</v>
      </c>
      <c r="K4516" s="8">
        <f t="shared" si="702"/>
        <v>17766210</v>
      </c>
      <c r="L4516" s="1"/>
      <c r="M4516" s="10">
        <f t="shared" si="703"/>
        <v>16257210</v>
      </c>
      <c r="N4516" s="10">
        <f t="shared" si="704"/>
        <v>16873210</v>
      </c>
      <c r="O4516" s="10">
        <f t="shared" si="705"/>
        <v>16903210</v>
      </c>
      <c r="Q4516" s="1">
        <f t="shared" si="706"/>
        <v>15930876.666666666</v>
      </c>
      <c r="R4516" s="1">
        <f t="shared" si="707"/>
        <v>16677876.666666666</v>
      </c>
      <c r="T4516" s="1">
        <f t="shared" si="708"/>
        <v>1.0468900748923002</v>
      </c>
      <c r="U4516">
        <f t="shared" si="709"/>
        <v>0.59440994125737689</v>
      </c>
      <c r="Y4516" t="s">
        <v>5355</v>
      </c>
      <c r="Z4516" t="s">
        <v>5356</v>
      </c>
    </row>
    <row r="4517" spans="1:26">
      <c r="A4517" s="4">
        <v>6986500000</v>
      </c>
      <c r="B4517" s="4">
        <v>7499400000</v>
      </c>
      <c r="C4517" s="4">
        <v>7164800000</v>
      </c>
      <c r="E4517" s="6">
        <v>7217800000</v>
      </c>
      <c r="F4517" s="6">
        <v>7795700000</v>
      </c>
      <c r="G4517" s="6">
        <v>7655500000</v>
      </c>
      <c r="I4517" s="8">
        <f t="shared" si="700"/>
        <v>6986798210</v>
      </c>
      <c r="J4517" s="8">
        <f t="shared" si="701"/>
        <v>7499698210</v>
      </c>
      <c r="K4517" s="8">
        <f t="shared" si="702"/>
        <v>7165098210</v>
      </c>
      <c r="L4517" s="1"/>
      <c r="M4517" s="10">
        <f t="shared" si="703"/>
        <v>7218098210</v>
      </c>
      <c r="N4517" s="10">
        <f t="shared" si="704"/>
        <v>7795998210</v>
      </c>
      <c r="O4517" s="10">
        <f t="shared" si="705"/>
        <v>7655798210</v>
      </c>
      <c r="Q4517" s="1">
        <f t="shared" si="706"/>
        <v>7217198210</v>
      </c>
      <c r="R4517" s="1">
        <f t="shared" si="707"/>
        <v>7556631543.333333</v>
      </c>
      <c r="T4517" s="1">
        <f t="shared" si="708"/>
        <v>1.0470311779525496</v>
      </c>
      <c r="U4517">
        <f t="shared" si="709"/>
        <v>0.21399993677589285</v>
      </c>
      <c r="Y4517" t="s">
        <v>7066</v>
      </c>
      <c r="Z4517" t="s">
        <v>7067</v>
      </c>
    </row>
    <row r="4518" spans="1:26">
      <c r="A4518" s="4">
        <v>1843900000</v>
      </c>
      <c r="B4518" s="4">
        <v>2095600000</v>
      </c>
      <c r="C4518" s="4">
        <v>1965800000</v>
      </c>
      <c r="E4518" s="6">
        <v>1999000000</v>
      </c>
      <c r="F4518" s="6">
        <v>2080200000</v>
      </c>
      <c r="G4518" s="6">
        <v>2104200000</v>
      </c>
      <c r="I4518" s="8">
        <f t="shared" si="700"/>
        <v>1844198210</v>
      </c>
      <c r="J4518" s="8">
        <f t="shared" si="701"/>
        <v>2095898210</v>
      </c>
      <c r="K4518" s="8">
        <f t="shared" si="702"/>
        <v>1966098210</v>
      </c>
      <c r="L4518" s="1"/>
      <c r="M4518" s="10">
        <f t="shared" si="703"/>
        <v>1999298210</v>
      </c>
      <c r="N4518" s="10">
        <f t="shared" si="704"/>
        <v>2080498210</v>
      </c>
      <c r="O4518" s="10">
        <f t="shared" si="705"/>
        <v>2104498210</v>
      </c>
      <c r="Q4518" s="1">
        <f t="shared" si="706"/>
        <v>1968731543.3333333</v>
      </c>
      <c r="R4518" s="1">
        <f t="shared" si="707"/>
        <v>2061431543.3333333</v>
      </c>
      <c r="T4518" s="1">
        <f t="shared" si="708"/>
        <v>1.0470861557097044</v>
      </c>
      <c r="U4518">
        <f t="shared" si="709"/>
        <v>0.30751712843804552</v>
      </c>
      <c r="Y4518" t="s">
        <v>3823</v>
      </c>
      <c r="Z4518" t="s">
        <v>3824</v>
      </c>
    </row>
    <row r="4519" spans="1:26">
      <c r="A4519" s="4">
        <v>559820000</v>
      </c>
      <c r="B4519" s="4">
        <v>667350000</v>
      </c>
      <c r="C4519" s="4">
        <v>487280000</v>
      </c>
      <c r="E4519" s="6">
        <v>536920000</v>
      </c>
      <c r="F4519" s="6">
        <v>629220000</v>
      </c>
      <c r="G4519" s="6">
        <v>629110000</v>
      </c>
      <c r="I4519" s="8">
        <f t="shared" si="700"/>
        <v>560118210</v>
      </c>
      <c r="J4519" s="8">
        <f t="shared" si="701"/>
        <v>667648210</v>
      </c>
      <c r="K4519" s="8">
        <f t="shared" si="702"/>
        <v>487578210</v>
      </c>
      <c r="L4519" s="1"/>
      <c r="M4519" s="10">
        <f t="shared" si="703"/>
        <v>537218210</v>
      </c>
      <c r="N4519" s="10">
        <f t="shared" si="704"/>
        <v>629518210</v>
      </c>
      <c r="O4519" s="10">
        <f t="shared" si="705"/>
        <v>629408210</v>
      </c>
      <c r="Q4519" s="1">
        <f t="shared" si="706"/>
        <v>571781543.33333337</v>
      </c>
      <c r="R4519" s="1">
        <f t="shared" si="707"/>
        <v>598714876.66666663</v>
      </c>
      <c r="T4519" s="1">
        <f t="shared" si="708"/>
        <v>1.0471042370068806</v>
      </c>
      <c r="U4519">
        <f t="shared" si="709"/>
        <v>0.68007844273590046</v>
      </c>
      <c r="Y4519" t="s">
        <v>13006</v>
      </c>
      <c r="Z4519" t="s">
        <v>13007</v>
      </c>
    </row>
    <row r="4520" spans="1:26">
      <c r="A4520" s="4">
        <v>2522800000</v>
      </c>
      <c r="B4520" s="4">
        <v>2379400000</v>
      </c>
      <c r="C4520" s="4">
        <v>2441600000</v>
      </c>
      <c r="E4520" s="6">
        <v>2227800000</v>
      </c>
      <c r="F4520" s="6">
        <v>3036600000</v>
      </c>
      <c r="G4520" s="6">
        <v>2425400000</v>
      </c>
      <c r="I4520" s="8">
        <f t="shared" si="700"/>
        <v>2523098210</v>
      </c>
      <c r="J4520" s="8">
        <f t="shared" si="701"/>
        <v>2379698210</v>
      </c>
      <c r="K4520" s="8">
        <f t="shared" si="702"/>
        <v>2441898210</v>
      </c>
      <c r="L4520" s="1"/>
      <c r="M4520" s="10">
        <f t="shared" si="703"/>
        <v>2228098210</v>
      </c>
      <c r="N4520" s="10">
        <f t="shared" si="704"/>
        <v>3036898210</v>
      </c>
      <c r="O4520" s="10">
        <f t="shared" si="705"/>
        <v>2425698210</v>
      </c>
      <c r="Q4520" s="1">
        <f t="shared" si="706"/>
        <v>2448231543.3333335</v>
      </c>
      <c r="R4520" s="1">
        <f t="shared" si="707"/>
        <v>2563564876.6666665</v>
      </c>
      <c r="T4520" s="1">
        <f t="shared" si="708"/>
        <v>1.0471088339856547</v>
      </c>
      <c r="U4520">
        <f t="shared" si="709"/>
        <v>0.66479326407419004</v>
      </c>
      <c r="Y4520" t="s">
        <v>6568</v>
      </c>
      <c r="Z4520" t="s">
        <v>6569</v>
      </c>
    </row>
    <row r="4521" spans="1:26">
      <c r="A4521" s="4">
        <v>134750000</v>
      </c>
      <c r="B4521" s="4">
        <v>132810000</v>
      </c>
      <c r="C4521" s="4">
        <v>118200000</v>
      </c>
      <c r="E4521" s="6">
        <v>174890000</v>
      </c>
      <c r="F4521" s="6">
        <v>131160000</v>
      </c>
      <c r="G4521" s="6">
        <v>97946000</v>
      </c>
      <c r="I4521" s="8">
        <f t="shared" si="700"/>
        <v>135048210</v>
      </c>
      <c r="J4521" s="8">
        <f t="shared" si="701"/>
        <v>133108210</v>
      </c>
      <c r="K4521" s="8">
        <f t="shared" si="702"/>
        <v>118498210</v>
      </c>
      <c r="L4521" s="1"/>
      <c r="M4521" s="10">
        <f t="shared" si="703"/>
        <v>175188210</v>
      </c>
      <c r="N4521" s="10">
        <f t="shared" si="704"/>
        <v>131458210</v>
      </c>
      <c r="O4521" s="10">
        <f t="shared" si="705"/>
        <v>98244210</v>
      </c>
      <c r="Q4521" s="1">
        <f t="shared" si="706"/>
        <v>128884876.66666667</v>
      </c>
      <c r="R4521" s="1">
        <f t="shared" si="707"/>
        <v>134963543.33333334</v>
      </c>
      <c r="T4521" s="1">
        <f t="shared" si="708"/>
        <v>1.0471635371339016</v>
      </c>
      <c r="U4521">
        <f t="shared" si="709"/>
        <v>0.8036610760062961</v>
      </c>
      <c r="Y4521" t="s">
        <v>7209</v>
      </c>
      <c r="Z4521" t="s">
        <v>7210</v>
      </c>
    </row>
    <row r="4522" spans="1:26">
      <c r="A4522" s="4">
        <v>154260000</v>
      </c>
      <c r="B4522" s="4">
        <v>138200000</v>
      </c>
      <c r="C4522" s="4">
        <v>144640000</v>
      </c>
      <c r="E4522" s="6">
        <v>143180000</v>
      </c>
      <c r="F4522" s="6">
        <v>152110000</v>
      </c>
      <c r="G4522" s="6">
        <v>162510000</v>
      </c>
      <c r="I4522" s="8">
        <f t="shared" si="700"/>
        <v>154558210</v>
      </c>
      <c r="J4522" s="8">
        <f t="shared" si="701"/>
        <v>138498210</v>
      </c>
      <c r="K4522" s="8">
        <f t="shared" si="702"/>
        <v>144938210</v>
      </c>
      <c r="L4522" s="1"/>
      <c r="M4522" s="10">
        <f t="shared" si="703"/>
        <v>143478210</v>
      </c>
      <c r="N4522" s="10">
        <f t="shared" si="704"/>
        <v>152408210</v>
      </c>
      <c r="O4522" s="10">
        <f t="shared" si="705"/>
        <v>162808210</v>
      </c>
      <c r="Q4522" s="1">
        <f t="shared" si="706"/>
        <v>145998210</v>
      </c>
      <c r="R4522" s="1">
        <f t="shared" si="707"/>
        <v>152898210</v>
      </c>
      <c r="T4522" s="1">
        <f t="shared" si="708"/>
        <v>1.0472608534036136</v>
      </c>
      <c r="U4522">
        <f t="shared" si="709"/>
        <v>0.39679265055160923</v>
      </c>
      <c r="Y4522" t="s">
        <v>13012</v>
      </c>
      <c r="Z4522" t="s">
        <v>13013</v>
      </c>
    </row>
    <row r="4523" spans="1:26">
      <c r="A4523" s="4">
        <v>552360000</v>
      </c>
      <c r="B4523" s="4">
        <v>535830000</v>
      </c>
      <c r="C4523" s="4">
        <v>551860000</v>
      </c>
      <c r="E4523" s="6">
        <v>557080000</v>
      </c>
      <c r="F4523" s="6">
        <v>561110000</v>
      </c>
      <c r="G4523" s="6">
        <v>599560000</v>
      </c>
      <c r="I4523" s="8">
        <f t="shared" si="700"/>
        <v>552658210</v>
      </c>
      <c r="J4523" s="8">
        <f t="shared" si="701"/>
        <v>536128210</v>
      </c>
      <c r="K4523" s="8">
        <f t="shared" si="702"/>
        <v>552158210</v>
      </c>
      <c r="L4523" s="1"/>
      <c r="M4523" s="10">
        <f t="shared" si="703"/>
        <v>557378210</v>
      </c>
      <c r="N4523" s="10">
        <f t="shared" si="704"/>
        <v>561408210</v>
      </c>
      <c r="O4523" s="10">
        <f t="shared" si="705"/>
        <v>599858210</v>
      </c>
      <c r="Q4523" s="1">
        <f t="shared" si="706"/>
        <v>546981543.33333337</v>
      </c>
      <c r="R4523" s="1">
        <f t="shared" si="707"/>
        <v>572881543.33333337</v>
      </c>
      <c r="T4523" s="1">
        <f t="shared" si="708"/>
        <v>1.0473507750227988</v>
      </c>
      <c r="U4523">
        <f t="shared" si="709"/>
        <v>0.15044562371326545</v>
      </c>
      <c r="Y4523" t="s">
        <v>12477</v>
      </c>
      <c r="Z4523" t="s">
        <v>12478</v>
      </c>
    </row>
    <row r="4524" spans="1:26">
      <c r="A4524" s="4">
        <v>5156900000</v>
      </c>
      <c r="B4524" s="4">
        <v>5737600000</v>
      </c>
      <c r="C4524" s="4">
        <v>6310000000</v>
      </c>
      <c r="E4524" s="6">
        <v>5798000000</v>
      </c>
      <c r="F4524" s="6">
        <v>6273700000</v>
      </c>
      <c r="G4524" s="6">
        <v>5950900000</v>
      </c>
      <c r="I4524" s="8">
        <f t="shared" si="700"/>
        <v>5157198210</v>
      </c>
      <c r="J4524" s="8">
        <f t="shared" si="701"/>
        <v>5737898210</v>
      </c>
      <c r="K4524" s="8">
        <f t="shared" si="702"/>
        <v>6310298210</v>
      </c>
      <c r="L4524" s="1"/>
      <c r="M4524" s="10">
        <f t="shared" si="703"/>
        <v>5798298210</v>
      </c>
      <c r="N4524" s="10">
        <f t="shared" si="704"/>
        <v>6273998210</v>
      </c>
      <c r="O4524" s="10">
        <f t="shared" si="705"/>
        <v>5951198210</v>
      </c>
      <c r="Q4524" s="1">
        <f t="shared" si="706"/>
        <v>5735131543.333333</v>
      </c>
      <c r="R4524" s="1">
        <f t="shared" si="707"/>
        <v>6007831543.333333</v>
      </c>
      <c r="T4524" s="1">
        <f t="shared" si="708"/>
        <v>1.0475490401466019</v>
      </c>
      <c r="U4524">
        <f t="shared" si="709"/>
        <v>0.49227376527040811</v>
      </c>
      <c r="Y4524" t="s">
        <v>122</v>
      </c>
      <c r="Z4524" t="s">
        <v>123</v>
      </c>
    </row>
    <row r="4525" spans="1:26">
      <c r="A4525" s="4">
        <v>13290000000</v>
      </c>
      <c r="B4525" s="4">
        <v>11731000000</v>
      </c>
      <c r="C4525" s="4">
        <v>11670000000</v>
      </c>
      <c r="E4525" s="6">
        <v>14312000000</v>
      </c>
      <c r="F4525" s="6">
        <v>11913000000</v>
      </c>
      <c r="G4525" s="6">
        <v>12212000000</v>
      </c>
      <c r="I4525" s="8">
        <f t="shared" si="700"/>
        <v>13290298210</v>
      </c>
      <c r="J4525" s="8">
        <f t="shared" si="701"/>
        <v>11731298210</v>
      </c>
      <c r="K4525" s="8">
        <f t="shared" si="702"/>
        <v>11670298210</v>
      </c>
      <c r="L4525" s="1"/>
      <c r="M4525" s="10">
        <f t="shared" si="703"/>
        <v>14312298210</v>
      </c>
      <c r="N4525" s="10">
        <f t="shared" si="704"/>
        <v>11913298210</v>
      </c>
      <c r="O4525" s="10">
        <f t="shared" si="705"/>
        <v>12212298210</v>
      </c>
      <c r="Q4525" s="1">
        <f t="shared" si="706"/>
        <v>12230631543.333334</v>
      </c>
      <c r="R4525" s="1">
        <f t="shared" si="707"/>
        <v>12812631543.333334</v>
      </c>
      <c r="T4525" s="1">
        <f t="shared" si="708"/>
        <v>1.0475854413517376</v>
      </c>
      <c r="U4525">
        <f t="shared" si="709"/>
        <v>0.56230141065976103</v>
      </c>
      <c r="Y4525" t="s">
        <v>4517</v>
      </c>
      <c r="Z4525" t="s">
        <v>4518</v>
      </c>
    </row>
    <row r="4526" spans="1:26">
      <c r="A4526" s="4">
        <v>1781400000</v>
      </c>
      <c r="B4526" s="4">
        <v>2159700000</v>
      </c>
      <c r="C4526" s="4">
        <v>2227300000</v>
      </c>
      <c r="E4526" s="6">
        <v>2379600000</v>
      </c>
      <c r="F4526" s="6">
        <v>2315000000</v>
      </c>
      <c r="G4526" s="6">
        <v>1768100000</v>
      </c>
      <c r="I4526" s="8">
        <f t="shared" si="700"/>
        <v>1781698210</v>
      </c>
      <c r="J4526" s="8">
        <f t="shared" si="701"/>
        <v>2159998210</v>
      </c>
      <c r="K4526" s="8">
        <f t="shared" si="702"/>
        <v>2227598210</v>
      </c>
      <c r="L4526" s="1"/>
      <c r="M4526" s="10">
        <f t="shared" si="703"/>
        <v>2379898210</v>
      </c>
      <c r="N4526" s="10">
        <f t="shared" si="704"/>
        <v>2315298210</v>
      </c>
      <c r="O4526" s="10">
        <f t="shared" si="705"/>
        <v>1768398210</v>
      </c>
      <c r="Q4526" s="1">
        <f t="shared" si="706"/>
        <v>2056431543.3333333</v>
      </c>
      <c r="R4526" s="1">
        <f t="shared" si="707"/>
        <v>2154531543.3333335</v>
      </c>
      <c r="T4526" s="1">
        <f t="shared" si="708"/>
        <v>1.0477039949703295</v>
      </c>
      <c r="U4526">
        <f t="shared" si="709"/>
        <v>0.70189796451669384</v>
      </c>
      <c r="Y4526" t="s">
        <v>6745</v>
      </c>
      <c r="Z4526" t="s">
        <v>6746</v>
      </c>
    </row>
    <row r="4527" spans="1:26">
      <c r="A4527" s="4">
        <v>183960000</v>
      </c>
      <c r="B4527" s="4">
        <v>177790000</v>
      </c>
      <c r="C4527" s="4">
        <v>155460000</v>
      </c>
      <c r="E4527" s="6">
        <v>193510000</v>
      </c>
      <c r="F4527" s="6">
        <v>147310000</v>
      </c>
      <c r="G4527" s="6">
        <v>201150000</v>
      </c>
      <c r="I4527" s="8">
        <f t="shared" si="700"/>
        <v>184258210</v>
      </c>
      <c r="J4527" s="8">
        <f t="shared" si="701"/>
        <v>178088210</v>
      </c>
      <c r="K4527" s="8">
        <f t="shared" si="702"/>
        <v>155758210</v>
      </c>
      <c r="L4527" s="1"/>
      <c r="M4527" s="10">
        <f t="shared" si="703"/>
        <v>193808210</v>
      </c>
      <c r="N4527" s="10">
        <f t="shared" si="704"/>
        <v>147608210</v>
      </c>
      <c r="O4527" s="10">
        <f t="shared" si="705"/>
        <v>201448210</v>
      </c>
      <c r="Q4527" s="1">
        <f t="shared" si="706"/>
        <v>172701543.33333334</v>
      </c>
      <c r="R4527" s="1">
        <f t="shared" si="707"/>
        <v>180954876.66666666</v>
      </c>
      <c r="T4527" s="1">
        <f t="shared" si="708"/>
        <v>1.0477895748586534</v>
      </c>
      <c r="U4527">
        <f t="shared" si="709"/>
        <v>0.68512128146974616</v>
      </c>
      <c r="Y4527" t="s">
        <v>1001</v>
      </c>
      <c r="Z4527" t="s">
        <v>1002</v>
      </c>
    </row>
    <row r="4528" spans="1:26">
      <c r="A4528" s="4">
        <v>420790000</v>
      </c>
      <c r="B4528" s="4">
        <v>509820000</v>
      </c>
      <c r="C4528" s="4">
        <v>471060000</v>
      </c>
      <c r="E4528" s="6">
        <v>507370000</v>
      </c>
      <c r="F4528" s="6">
        <v>445380000</v>
      </c>
      <c r="G4528" s="6">
        <v>516050000</v>
      </c>
      <c r="I4528" s="8">
        <f t="shared" si="700"/>
        <v>421088210</v>
      </c>
      <c r="J4528" s="8">
        <f t="shared" si="701"/>
        <v>510118210</v>
      </c>
      <c r="K4528" s="8">
        <f t="shared" si="702"/>
        <v>471358210</v>
      </c>
      <c r="L4528" s="1"/>
      <c r="M4528" s="10">
        <f t="shared" si="703"/>
        <v>507668210</v>
      </c>
      <c r="N4528" s="10">
        <f t="shared" si="704"/>
        <v>445678210</v>
      </c>
      <c r="O4528" s="10">
        <f t="shared" si="705"/>
        <v>516348210</v>
      </c>
      <c r="Q4528" s="1">
        <f t="shared" si="706"/>
        <v>467521543.33333331</v>
      </c>
      <c r="R4528" s="1">
        <f t="shared" si="707"/>
        <v>489898210</v>
      </c>
      <c r="T4528" s="1">
        <f t="shared" si="708"/>
        <v>1.04786232203788</v>
      </c>
      <c r="U4528">
        <f t="shared" si="709"/>
        <v>0.5469514510281821</v>
      </c>
      <c r="Y4528" t="s">
        <v>7177</v>
      </c>
      <c r="Z4528" t="s">
        <v>7178</v>
      </c>
    </row>
    <row r="4529" spans="1:26">
      <c r="A4529" s="4">
        <v>635650000</v>
      </c>
      <c r="B4529" s="4">
        <v>726440000</v>
      </c>
      <c r="C4529" s="4">
        <v>621340000</v>
      </c>
      <c r="E4529" s="6">
        <v>629480000</v>
      </c>
      <c r="F4529" s="6">
        <v>848020000</v>
      </c>
      <c r="G4529" s="6">
        <v>600990000</v>
      </c>
      <c r="I4529" s="8">
        <f t="shared" si="700"/>
        <v>635948210</v>
      </c>
      <c r="J4529" s="8">
        <f t="shared" si="701"/>
        <v>726738210</v>
      </c>
      <c r="K4529" s="8">
        <f t="shared" si="702"/>
        <v>621638210</v>
      </c>
      <c r="L4529" s="1"/>
      <c r="M4529" s="10">
        <f t="shared" si="703"/>
        <v>629778210</v>
      </c>
      <c r="N4529" s="10">
        <f t="shared" si="704"/>
        <v>848318210</v>
      </c>
      <c r="O4529" s="10">
        <f t="shared" si="705"/>
        <v>601288210</v>
      </c>
      <c r="Q4529" s="1">
        <f t="shared" si="706"/>
        <v>661441543.33333337</v>
      </c>
      <c r="R4529" s="1">
        <f t="shared" si="707"/>
        <v>693128210</v>
      </c>
      <c r="T4529" s="1">
        <f t="shared" si="708"/>
        <v>1.0479054679677084</v>
      </c>
      <c r="U4529">
        <f t="shared" si="709"/>
        <v>0.72726801983441414</v>
      </c>
      <c r="Y4529" t="s">
        <v>9808</v>
      </c>
      <c r="Z4529" t="s">
        <v>9809</v>
      </c>
    </row>
    <row r="4530" spans="1:26">
      <c r="A4530" s="4">
        <v>1258400000</v>
      </c>
      <c r="B4530" s="4">
        <v>1142200000</v>
      </c>
      <c r="C4530" s="4">
        <v>1009200000</v>
      </c>
      <c r="E4530" s="6">
        <v>1195800000</v>
      </c>
      <c r="F4530" s="6">
        <v>1044800000</v>
      </c>
      <c r="G4530" s="6">
        <v>1333100000</v>
      </c>
      <c r="I4530" s="8">
        <f t="shared" si="700"/>
        <v>1258698210</v>
      </c>
      <c r="J4530" s="8">
        <f t="shared" si="701"/>
        <v>1142498210</v>
      </c>
      <c r="K4530" s="8">
        <f t="shared" si="702"/>
        <v>1009498210</v>
      </c>
      <c r="L4530" s="1"/>
      <c r="M4530" s="10">
        <f t="shared" si="703"/>
        <v>1196098210</v>
      </c>
      <c r="N4530" s="10">
        <f t="shared" si="704"/>
        <v>1045098210</v>
      </c>
      <c r="O4530" s="10">
        <f t="shared" si="705"/>
        <v>1333398210</v>
      </c>
      <c r="Q4530" s="1">
        <f t="shared" si="706"/>
        <v>1136898210</v>
      </c>
      <c r="R4530" s="1">
        <f t="shared" si="707"/>
        <v>1191531543.3333333</v>
      </c>
      <c r="T4530" s="1">
        <f t="shared" si="708"/>
        <v>1.0480547271979022</v>
      </c>
      <c r="U4530">
        <f t="shared" si="709"/>
        <v>0.64567269329778521</v>
      </c>
      <c r="Y4530" t="s">
        <v>3140</v>
      </c>
      <c r="Z4530" t="s">
        <v>3141</v>
      </c>
    </row>
    <row r="4531" spans="1:26">
      <c r="A4531" s="4">
        <v>1698400000</v>
      </c>
      <c r="B4531" s="4">
        <v>1887800000</v>
      </c>
      <c r="C4531" s="4">
        <v>1856600000</v>
      </c>
      <c r="E4531" s="6">
        <v>1886700000</v>
      </c>
      <c r="F4531" s="6">
        <v>1899800000</v>
      </c>
      <c r="G4531" s="6">
        <v>1918100000</v>
      </c>
      <c r="I4531" s="8">
        <f t="shared" si="700"/>
        <v>1698698210</v>
      </c>
      <c r="J4531" s="8">
        <f t="shared" si="701"/>
        <v>1888098210</v>
      </c>
      <c r="K4531" s="8">
        <f t="shared" si="702"/>
        <v>1856898210</v>
      </c>
      <c r="L4531" s="1"/>
      <c r="M4531" s="10">
        <f t="shared" si="703"/>
        <v>1886998210</v>
      </c>
      <c r="N4531" s="10">
        <f t="shared" si="704"/>
        <v>1900098210</v>
      </c>
      <c r="O4531" s="10">
        <f t="shared" si="705"/>
        <v>1918398210</v>
      </c>
      <c r="Q4531" s="1">
        <f t="shared" si="706"/>
        <v>1814564876.6666667</v>
      </c>
      <c r="R4531" s="1">
        <f t="shared" si="707"/>
        <v>1901831543.3333333</v>
      </c>
      <c r="T4531" s="1">
        <f t="shared" si="708"/>
        <v>1.0480923376115239</v>
      </c>
      <c r="U4531">
        <f t="shared" si="709"/>
        <v>0.2152992087346855</v>
      </c>
      <c r="Y4531" t="s">
        <v>11679</v>
      </c>
      <c r="Z4531" t="s">
        <v>11680</v>
      </c>
    </row>
    <row r="4532" spans="1:26">
      <c r="A4532" s="4">
        <v>1140600000</v>
      </c>
      <c r="B4532" s="4">
        <v>1230200000</v>
      </c>
      <c r="C4532" s="4">
        <v>1066400000</v>
      </c>
      <c r="E4532" s="6">
        <v>1057400000</v>
      </c>
      <c r="F4532" s="6">
        <v>1178300000</v>
      </c>
      <c r="G4532" s="6">
        <v>1366900000</v>
      </c>
      <c r="I4532" s="8">
        <f t="shared" si="700"/>
        <v>1140898210</v>
      </c>
      <c r="J4532" s="8">
        <f t="shared" si="701"/>
        <v>1230498210</v>
      </c>
      <c r="K4532" s="8">
        <f t="shared" si="702"/>
        <v>1066698210</v>
      </c>
      <c r="L4532" s="1"/>
      <c r="M4532" s="10">
        <f t="shared" si="703"/>
        <v>1057698210</v>
      </c>
      <c r="N4532" s="10">
        <f t="shared" si="704"/>
        <v>1178598210</v>
      </c>
      <c r="O4532" s="10">
        <f t="shared" si="705"/>
        <v>1367198210</v>
      </c>
      <c r="Q4532" s="1">
        <f t="shared" si="706"/>
        <v>1146031543.3333333</v>
      </c>
      <c r="R4532" s="1">
        <f t="shared" si="707"/>
        <v>1201164876.6666667</v>
      </c>
      <c r="T4532" s="1">
        <f t="shared" si="708"/>
        <v>1.0481080417498574</v>
      </c>
      <c r="U4532">
        <f t="shared" si="709"/>
        <v>0.61668064936013844</v>
      </c>
      <c r="Y4532" t="s">
        <v>41</v>
      </c>
      <c r="Z4532" t="s">
        <v>42</v>
      </c>
    </row>
    <row r="4533" spans="1:26">
      <c r="A4533" s="4">
        <v>381910000</v>
      </c>
      <c r="B4533" s="4">
        <v>394720000</v>
      </c>
      <c r="C4533" s="4">
        <v>344260000</v>
      </c>
      <c r="E4533" s="6">
        <v>356000000</v>
      </c>
      <c r="F4533" s="6">
        <v>415010000</v>
      </c>
      <c r="G4533" s="6">
        <v>403910000</v>
      </c>
      <c r="I4533" s="8">
        <f t="shared" si="700"/>
        <v>382208210</v>
      </c>
      <c r="J4533" s="8">
        <f t="shared" si="701"/>
        <v>395018210</v>
      </c>
      <c r="K4533" s="8">
        <f t="shared" si="702"/>
        <v>344558210</v>
      </c>
      <c r="L4533" s="1"/>
      <c r="M4533" s="10">
        <f t="shared" si="703"/>
        <v>356298210</v>
      </c>
      <c r="N4533" s="10">
        <f t="shared" si="704"/>
        <v>415308210</v>
      </c>
      <c r="O4533" s="10">
        <f t="shared" si="705"/>
        <v>404208210</v>
      </c>
      <c r="Q4533" s="1">
        <f t="shared" si="706"/>
        <v>373928210</v>
      </c>
      <c r="R4533" s="1">
        <f t="shared" si="707"/>
        <v>391938210</v>
      </c>
      <c r="T4533" s="1">
        <f t="shared" si="708"/>
        <v>1.0481643254463202</v>
      </c>
      <c r="U4533">
        <f t="shared" si="709"/>
        <v>0.4879748328109097</v>
      </c>
      <c r="Y4533" t="s">
        <v>12691</v>
      </c>
      <c r="Z4533" t="s">
        <v>12692</v>
      </c>
    </row>
    <row r="4534" spans="1:26">
      <c r="A4534" s="4">
        <v>883560000</v>
      </c>
      <c r="B4534" s="4">
        <v>990650000</v>
      </c>
      <c r="C4534" s="4">
        <v>1052100000</v>
      </c>
      <c r="E4534" s="6">
        <v>945020000</v>
      </c>
      <c r="F4534" s="6">
        <v>1039900000</v>
      </c>
      <c r="G4534" s="6">
        <v>1082600000</v>
      </c>
      <c r="I4534" s="8">
        <f t="shared" si="700"/>
        <v>883858210</v>
      </c>
      <c r="J4534" s="8">
        <f t="shared" si="701"/>
        <v>990948210</v>
      </c>
      <c r="K4534" s="8">
        <f t="shared" si="702"/>
        <v>1052398210</v>
      </c>
      <c r="L4534" s="1"/>
      <c r="M4534" s="10">
        <f t="shared" si="703"/>
        <v>945318210</v>
      </c>
      <c r="N4534" s="10">
        <f t="shared" si="704"/>
        <v>1040198210</v>
      </c>
      <c r="O4534" s="10">
        <f t="shared" si="705"/>
        <v>1082898210</v>
      </c>
      <c r="Q4534" s="1">
        <f t="shared" si="706"/>
        <v>975734876.66666663</v>
      </c>
      <c r="R4534" s="1">
        <f t="shared" si="707"/>
        <v>1022804876.6666666</v>
      </c>
      <c r="T4534" s="1">
        <f t="shared" si="708"/>
        <v>1.0482405632161083</v>
      </c>
      <c r="U4534">
        <f t="shared" si="709"/>
        <v>0.50196429011220389</v>
      </c>
      <c r="Y4534" t="s">
        <v>9342</v>
      </c>
      <c r="Z4534" t="s">
        <v>9343</v>
      </c>
    </row>
    <row r="4535" spans="1:26">
      <c r="A4535" s="4">
        <v>346440000</v>
      </c>
      <c r="B4535" s="4">
        <v>389600000</v>
      </c>
      <c r="C4535" s="4">
        <v>316370000</v>
      </c>
      <c r="E4535" s="6">
        <v>351740000</v>
      </c>
      <c r="F4535" s="6">
        <v>399470000</v>
      </c>
      <c r="G4535" s="6">
        <v>352050000</v>
      </c>
      <c r="I4535" s="8">
        <f t="shared" si="700"/>
        <v>346738210</v>
      </c>
      <c r="J4535" s="8">
        <f t="shared" si="701"/>
        <v>389898210</v>
      </c>
      <c r="K4535" s="8">
        <f t="shared" si="702"/>
        <v>316668210</v>
      </c>
      <c r="L4535" s="1"/>
      <c r="M4535" s="10">
        <f t="shared" si="703"/>
        <v>352038210</v>
      </c>
      <c r="N4535" s="10">
        <f t="shared" si="704"/>
        <v>399768210</v>
      </c>
      <c r="O4535" s="10">
        <f t="shared" si="705"/>
        <v>352348210</v>
      </c>
      <c r="Q4535" s="1">
        <f t="shared" si="706"/>
        <v>351101543.33333331</v>
      </c>
      <c r="R4535" s="1">
        <f t="shared" si="707"/>
        <v>368051543.33333331</v>
      </c>
      <c r="T4535" s="1">
        <f t="shared" si="708"/>
        <v>1.0482766319939181</v>
      </c>
      <c r="U4535">
        <f t="shared" si="709"/>
        <v>0.55745152321237923</v>
      </c>
      <c r="Y4535" t="s">
        <v>10605</v>
      </c>
      <c r="Z4535" t="s">
        <v>1584</v>
      </c>
    </row>
    <row r="4536" spans="1:26">
      <c r="A4536" s="4">
        <v>339240000</v>
      </c>
      <c r="B4536" s="4">
        <v>339050000</v>
      </c>
      <c r="C4536" s="4">
        <v>353240000</v>
      </c>
      <c r="E4536" s="6">
        <v>450740000</v>
      </c>
      <c r="F4536" s="6">
        <v>322070000</v>
      </c>
      <c r="G4536" s="6">
        <v>308710000</v>
      </c>
      <c r="I4536" s="8">
        <f t="shared" si="700"/>
        <v>339538210</v>
      </c>
      <c r="J4536" s="8">
        <f t="shared" si="701"/>
        <v>339348210</v>
      </c>
      <c r="K4536" s="8">
        <f t="shared" si="702"/>
        <v>353538210</v>
      </c>
      <c r="L4536" s="1"/>
      <c r="M4536" s="10">
        <f t="shared" si="703"/>
        <v>451038210</v>
      </c>
      <c r="N4536" s="10">
        <f t="shared" si="704"/>
        <v>322368210</v>
      </c>
      <c r="O4536" s="10">
        <f t="shared" si="705"/>
        <v>309008210</v>
      </c>
      <c r="Q4536" s="1">
        <f t="shared" si="706"/>
        <v>344141543.33333331</v>
      </c>
      <c r="R4536" s="1">
        <f t="shared" si="707"/>
        <v>360804876.66666669</v>
      </c>
      <c r="T4536" s="1">
        <f t="shared" si="708"/>
        <v>1.0484199994337602</v>
      </c>
      <c r="U4536">
        <f t="shared" si="709"/>
        <v>0.73287892058032589</v>
      </c>
      <c r="Y4536" t="s">
        <v>5632</v>
      </c>
      <c r="Z4536" t="s">
        <v>5633</v>
      </c>
    </row>
    <row r="4537" spans="1:26">
      <c r="A4537" s="4">
        <v>87368000</v>
      </c>
      <c r="B4537" s="4">
        <v>109420000</v>
      </c>
      <c r="C4537" s="4">
        <v>106440000</v>
      </c>
      <c r="E4537" s="6">
        <v>117290000</v>
      </c>
      <c r="F4537" s="6">
        <v>101200000</v>
      </c>
      <c r="G4537" s="6">
        <v>99475000</v>
      </c>
      <c r="I4537" s="8">
        <f t="shared" si="700"/>
        <v>87666210</v>
      </c>
      <c r="J4537" s="8">
        <f t="shared" si="701"/>
        <v>109718210</v>
      </c>
      <c r="K4537" s="8">
        <f t="shared" si="702"/>
        <v>106738210</v>
      </c>
      <c r="L4537" s="1"/>
      <c r="M4537" s="10">
        <f t="shared" si="703"/>
        <v>117588210</v>
      </c>
      <c r="N4537" s="10">
        <f t="shared" si="704"/>
        <v>101498210</v>
      </c>
      <c r="O4537" s="10">
        <f t="shared" si="705"/>
        <v>99773210</v>
      </c>
      <c r="Q4537" s="1">
        <f t="shared" si="706"/>
        <v>101374210</v>
      </c>
      <c r="R4537" s="1">
        <f t="shared" si="707"/>
        <v>106286543.33333333</v>
      </c>
      <c r="T4537" s="1">
        <f t="shared" si="708"/>
        <v>1.0484574265321853</v>
      </c>
      <c r="U4537">
        <f t="shared" si="709"/>
        <v>0.61185622852974753</v>
      </c>
      <c r="Y4537" t="s">
        <v>12626</v>
      </c>
      <c r="Z4537" t="s">
        <v>12627</v>
      </c>
    </row>
    <row r="4538" spans="1:26">
      <c r="A4538" s="4">
        <v>936640000</v>
      </c>
      <c r="B4538" s="4">
        <v>1086700000</v>
      </c>
      <c r="C4538" s="4">
        <v>903870000</v>
      </c>
      <c r="E4538" s="6">
        <v>995950000</v>
      </c>
      <c r="F4538" s="6">
        <v>1097700000</v>
      </c>
      <c r="G4538" s="6">
        <v>975460000</v>
      </c>
      <c r="I4538" s="8">
        <f t="shared" si="700"/>
        <v>936938210</v>
      </c>
      <c r="J4538" s="8">
        <f t="shared" si="701"/>
        <v>1086998210</v>
      </c>
      <c r="K4538" s="8">
        <f t="shared" si="702"/>
        <v>904168210</v>
      </c>
      <c r="L4538" s="1"/>
      <c r="M4538" s="10">
        <f t="shared" si="703"/>
        <v>996248210</v>
      </c>
      <c r="N4538" s="10">
        <f t="shared" si="704"/>
        <v>1097998210</v>
      </c>
      <c r="O4538" s="10">
        <f t="shared" si="705"/>
        <v>975758210</v>
      </c>
      <c r="Q4538" s="1">
        <f t="shared" si="706"/>
        <v>976034876.66666663</v>
      </c>
      <c r="R4538" s="1">
        <f t="shared" si="707"/>
        <v>1023334876.6666666</v>
      </c>
      <c r="T4538" s="1">
        <f t="shared" si="708"/>
        <v>1.0484613830210023</v>
      </c>
      <c r="U4538">
        <f t="shared" si="709"/>
        <v>0.52380605455321672</v>
      </c>
      <c r="Y4538" t="s">
        <v>9023</v>
      </c>
      <c r="Z4538" t="s">
        <v>9024</v>
      </c>
    </row>
    <row r="4539" spans="1:26">
      <c r="A4539" s="4">
        <v>411140000</v>
      </c>
      <c r="B4539" s="4">
        <v>411340000</v>
      </c>
      <c r="C4539" s="4">
        <v>412590000</v>
      </c>
      <c r="E4539" s="6">
        <v>409800000</v>
      </c>
      <c r="F4539" s="6">
        <v>464820000</v>
      </c>
      <c r="G4539" s="6">
        <v>420410000</v>
      </c>
      <c r="I4539" s="8">
        <f t="shared" si="700"/>
        <v>411438210</v>
      </c>
      <c r="J4539" s="8">
        <f t="shared" si="701"/>
        <v>411638210</v>
      </c>
      <c r="K4539" s="8">
        <f t="shared" si="702"/>
        <v>412888210</v>
      </c>
      <c r="L4539" s="1"/>
      <c r="M4539" s="10">
        <f t="shared" si="703"/>
        <v>410098210</v>
      </c>
      <c r="N4539" s="10">
        <f t="shared" si="704"/>
        <v>465118210</v>
      </c>
      <c r="O4539" s="10">
        <f t="shared" si="705"/>
        <v>420708210</v>
      </c>
      <c r="Q4539" s="1">
        <f t="shared" si="706"/>
        <v>411988210</v>
      </c>
      <c r="R4539" s="1">
        <f t="shared" si="707"/>
        <v>431974876.66666669</v>
      </c>
      <c r="T4539" s="1">
        <f t="shared" si="708"/>
        <v>1.0485127151251894</v>
      </c>
      <c r="U4539">
        <f t="shared" si="709"/>
        <v>0.30141292535759351</v>
      </c>
      <c r="Y4539" t="s">
        <v>2623</v>
      </c>
      <c r="Z4539" t="s">
        <v>2624</v>
      </c>
    </row>
    <row r="4540" spans="1:26">
      <c r="A4540" s="4">
        <v>294490000</v>
      </c>
      <c r="B4540" s="4">
        <v>298120000</v>
      </c>
      <c r="C4540" s="4">
        <v>291400000</v>
      </c>
      <c r="E4540" s="6">
        <v>285520000</v>
      </c>
      <c r="F4540" s="6">
        <v>359990000</v>
      </c>
      <c r="G4540" s="6">
        <v>281430000</v>
      </c>
      <c r="I4540" s="8">
        <f t="shared" si="700"/>
        <v>294788210</v>
      </c>
      <c r="J4540" s="8">
        <f t="shared" si="701"/>
        <v>298418210</v>
      </c>
      <c r="K4540" s="8">
        <f t="shared" si="702"/>
        <v>291698210</v>
      </c>
      <c r="L4540" s="1"/>
      <c r="M4540" s="10">
        <f t="shared" si="703"/>
        <v>285818210</v>
      </c>
      <c r="N4540" s="10">
        <f t="shared" si="704"/>
        <v>360288210</v>
      </c>
      <c r="O4540" s="10">
        <f t="shared" si="705"/>
        <v>281728210</v>
      </c>
      <c r="Q4540" s="1">
        <f t="shared" si="706"/>
        <v>294968210</v>
      </c>
      <c r="R4540" s="1">
        <f t="shared" si="707"/>
        <v>309278210</v>
      </c>
      <c r="T4540" s="1">
        <f t="shared" si="708"/>
        <v>1.04851370254442</v>
      </c>
      <c r="U4540">
        <f t="shared" si="709"/>
        <v>0.60606936000406075</v>
      </c>
      <c r="Y4540" t="s">
        <v>4621</v>
      </c>
      <c r="Z4540" t="s">
        <v>4622</v>
      </c>
    </row>
    <row r="4541" spans="1:26">
      <c r="A4541" s="4">
        <v>4676100000</v>
      </c>
      <c r="B4541" s="4">
        <v>5636800000</v>
      </c>
      <c r="C4541" s="4">
        <v>5319900000</v>
      </c>
      <c r="E4541" s="6">
        <v>5506900000</v>
      </c>
      <c r="F4541" s="6">
        <v>5560500000</v>
      </c>
      <c r="G4541" s="6">
        <v>5324400000</v>
      </c>
      <c r="I4541" s="8">
        <f t="shared" si="700"/>
        <v>4676398210</v>
      </c>
      <c r="J4541" s="8">
        <f t="shared" si="701"/>
        <v>5637098210</v>
      </c>
      <c r="K4541" s="8">
        <f t="shared" si="702"/>
        <v>5320198210</v>
      </c>
      <c r="L4541" s="1"/>
      <c r="M4541" s="10">
        <f t="shared" si="703"/>
        <v>5507198210</v>
      </c>
      <c r="N4541" s="10">
        <f t="shared" si="704"/>
        <v>5560798210</v>
      </c>
      <c r="O4541" s="10">
        <f t="shared" si="705"/>
        <v>5324698210</v>
      </c>
      <c r="Q4541" s="1">
        <f t="shared" si="706"/>
        <v>5211231543.333333</v>
      </c>
      <c r="R4541" s="1">
        <f t="shared" si="707"/>
        <v>5464231543.333333</v>
      </c>
      <c r="T4541" s="1">
        <f t="shared" si="708"/>
        <v>1.0485489846106839</v>
      </c>
      <c r="U4541">
        <f t="shared" si="709"/>
        <v>0.43444223371736929</v>
      </c>
      <c r="Y4541" t="s">
        <v>11868</v>
      </c>
      <c r="Z4541" t="s">
        <v>11869</v>
      </c>
    </row>
    <row r="4542" spans="1:26">
      <c r="A4542" s="4">
        <v>795610000</v>
      </c>
      <c r="B4542" s="4">
        <v>968990000</v>
      </c>
      <c r="C4542" s="4">
        <v>923060000</v>
      </c>
      <c r="E4542" s="6">
        <v>901990000</v>
      </c>
      <c r="F4542" s="6">
        <v>1072700000</v>
      </c>
      <c r="G4542" s="6">
        <v>843720000</v>
      </c>
      <c r="I4542" s="8">
        <f t="shared" si="700"/>
        <v>795908210</v>
      </c>
      <c r="J4542" s="8">
        <f t="shared" si="701"/>
        <v>969288210</v>
      </c>
      <c r="K4542" s="8">
        <f t="shared" si="702"/>
        <v>923358210</v>
      </c>
      <c r="L4542" s="1"/>
      <c r="M4542" s="10">
        <f t="shared" si="703"/>
        <v>902288210</v>
      </c>
      <c r="N4542" s="10">
        <f t="shared" si="704"/>
        <v>1072998210</v>
      </c>
      <c r="O4542" s="10">
        <f t="shared" si="705"/>
        <v>844018210</v>
      </c>
      <c r="Q4542" s="1">
        <f t="shared" si="706"/>
        <v>896184876.66666663</v>
      </c>
      <c r="R4542" s="1">
        <f t="shared" si="707"/>
        <v>939768210</v>
      </c>
      <c r="T4542" s="1">
        <f t="shared" si="708"/>
        <v>1.0486320785678065</v>
      </c>
      <c r="U4542">
        <f t="shared" si="709"/>
        <v>0.63927790021441222</v>
      </c>
      <c r="Y4542" t="s">
        <v>9944</v>
      </c>
      <c r="Z4542" t="s">
        <v>9945</v>
      </c>
    </row>
    <row r="4543" spans="1:26">
      <c r="A4543" s="4">
        <v>117460000</v>
      </c>
      <c r="B4543" s="4">
        <v>149530000</v>
      </c>
      <c r="C4543" s="4">
        <v>150440000</v>
      </c>
      <c r="E4543" s="6">
        <v>153890000</v>
      </c>
      <c r="F4543" s="6">
        <v>133870000</v>
      </c>
      <c r="G4543" s="6">
        <v>150110000</v>
      </c>
      <c r="I4543" s="8">
        <f t="shared" si="700"/>
        <v>117758210</v>
      </c>
      <c r="J4543" s="8">
        <f t="shared" si="701"/>
        <v>149828210</v>
      </c>
      <c r="K4543" s="8">
        <f t="shared" si="702"/>
        <v>150738210</v>
      </c>
      <c r="L4543" s="1"/>
      <c r="M4543" s="10">
        <f t="shared" si="703"/>
        <v>154188210</v>
      </c>
      <c r="N4543" s="10">
        <f t="shared" si="704"/>
        <v>134168210</v>
      </c>
      <c r="O4543" s="10">
        <f t="shared" si="705"/>
        <v>150408210</v>
      </c>
      <c r="Q4543" s="1">
        <f t="shared" si="706"/>
        <v>139441543.33333334</v>
      </c>
      <c r="R4543" s="1">
        <f t="shared" si="707"/>
        <v>146254876.66666666</v>
      </c>
      <c r="T4543" s="1">
        <f t="shared" si="708"/>
        <v>1.0488615743232712</v>
      </c>
      <c r="U4543">
        <f t="shared" si="709"/>
        <v>0.61365752071900292</v>
      </c>
      <c r="Y4543" t="s">
        <v>2911</v>
      </c>
      <c r="Z4543" t="s">
        <v>2912</v>
      </c>
    </row>
    <row r="4544" spans="1:26">
      <c r="A4544" s="4">
        <v>33680000000</v>
      </c>
      <c r="B4544" s="4">
        <v>33566000000</v>
      </c>
      <c r="C4544" s="4">
        <v>30309000000</v>
      </c>
      <c r="E4544" s="6">
        <v>32622000000</v>
      </c>
      <c r="F4544" s="6">
        <v>35104000000</v>
      </c>
      <c r="G4544" s="6">
        <v>34602000000</v>
      </c>
      <c r="I4544" s="8">
        <f t="shared" si="700"/>
        <v>33680298210</v>
      </c>
      <c r="J4544" s="8">
        <f t="shared" si="701"/>
        <v>33566298210</v>
      </c>
      <c r="K4544" s="8">
        <f t="shared" si="702"/>
        <v>30309298210</v>
      </c>
      <c r="L4544" s="1"/>
      <c r="M4544" s="10">
        <f t="shared" si="703"/>
        <v>32622298210</v>
      </c>
      <c r="N4544" s="10">
        <f t="shared" si="704"/>
        <v>35104298210</v>
      </c>
      <c r="O4544" s="10">
        <f t="shared" si="705"/>
        <v>34602298210</v>
      </c>
      <c r="Q4544" s="1">
        <f t="shared" si="706"/>
        <v>32518631543.333332</v>
      </c>
      <c r="R4544" s="1">
        <f t="shared" si="707"/>
        <v>34109631543.333332</v>
      </c>
      <c r="T4544" s="1">
        <f t="shared" si="708"/>
        <v>1.0489257980576423</v>
      </c>
      <c r="U4544">
        <f t="shared" si="709"/>
        <v>0.30077163183730504</v>
      </c>
      <c r="Y4544" t="s">
        <v>8518</v>
      </c>
      <c r="Z4544" t="s">
        <v>8519</v>
      </c>
    </row>
    <row r="4545" spans="1:26">
      <c r="A4545" s="4">
        <v>2895300000</v>
      </c>
      <c r="B4545" s="4">
        <v>2485100000</v>
      </c>
      <c r="C4545" s="4">
        <v>2419600000</v>
      </c>
      <c r="E4545" s="6">
        <v>2612300000</v>
      </c>
      <c r="F4545" s="6">
        <v>3028000000</v>
      </c>
      <c r="G4545" s="6">
        <v>2542300000</v>
      </c>
      <c r="I4545" s="8">
        <f t="shared" si="700"/>
        <v>2895598210</v>
      </c>
      <c r="J4545" s="8">
        <f t="shared" si="701"/>
        <v>2485398210</v>
      </c>
      <c r="K4545" s="8">
        <f t="shared" si="702"/>
        <v>2419898210</v>
      </c>
      <c r="L4545" s="1"/>
      <c r="M4545" s="10">
        <f t="shared" si="703"/>
        <v>2612598210</v>
      </c>
      <c r="N4545" s="10">
        <f t="shared" si="704"/>
        <v>3028298210</v>
      </c>
      <c r="O4545" s="10">
        <f t="shared" si="705"/>
        <v>2542598210</v>
      </c>
      <c r="Q4545" s="1">
        <f t="shared" si="706"/>
        <v>2600298210</v>
      </c>
      <c r="R4545" s="1">
        <f t="shared" si="707"/>
        <v>2727831543.3333335</v>
      </c>
      <c r="T4545" s="1">
        <f t="shared" si="708"/>
        <v>1.0490456567030955</v>
      </c>
      <c r="U4545">
        <f t="shared" si="709"/>
        <v>0.58066667111065517</v>
      </c>
      <c r="Y4545" t="s">
        <v>4054</v>
      </c>
      <c r="Z4545" t="s">
        <v>4055</v>
      </c>
    </row>
    <row r="4546" spans="1:26">
      <c r="A4546" s="4">
        <v>433550000</v>
      </c>
      <c r="B4546" s="4">
        <v>366920000</v>
      </c>
      <c r="C4546" s="4">
        <v>391430000</v>
      </c>
      <c r="E4546" s="6">
        <v>325090000</v>
      </c>
      <c r="F4546" s="6">
        <v>500110000</v>
      </c>
      <c r="G4546" s="6">
        <v>425210000</v>
      </c>
      <c r="I4546" s="8">
        <f t="shared" si="700"/>
        <v>433848210</v>
      </c>
      <c r="J4546" s="8">
        <f t="shared" si="701"/>
        <v>367218210</v>
      </c>
      <c r="K4546" s="8">
        <f t="shared" si="702"/>
        <v>391728210</v>
      </c>
      <c r="L4546" s="1"/>
      <c r="M4546" s="10">
        <f t="shared" si="703"/>
        <v>325388210</v>
      </c>
      <c r="N4546" s="10">
        <f t="shared" si="704"/>
        <v>500408210</v>
      </c>
      <c r="O4546" s="10">
        <f t="shared" si="705"/>
        <v>425508210</v>
      </c>
      <c r="Q4546" s="1">
        <f t="shared" si="706"/>
        <v>397598210</v>
      </c>
      <c r="R4546" s="1">
        <f t="shared" si="707"/>
        <v>417101543.33333331</v>
      </c>
      <c r="T4546" s="1">
        <f t="shared" si="708"/>
        <v>1.0490528700653188</v>
      </c>
      <c r="U4546">
        <f t="shared" si="709"/>
        <v>0.73763789495626497</v>
      </c>
      <c r="Y4546" t="s">
        <v>9922</v>
      </c>
      <c r="Z4546" t="s">
        <v>9923</v>
      </c>
    </row>
    <row r="4547" spans="1:26">
      <c r="A4547" s="4">
        <v>2232300000</v>
      </c>
      <c r="B4547" s="4">
        <v>2542800000</v>
      </c>
      <c r="C4547" s="4">
        <v>2131400000</v>
      </c>
      <c r="E4547" s="6">
        <v>2302900000</v>
      </c>
      <c r="F4547" s="6">
        <v>2372200000</v>
      </c>
      <c r="G4547" s="6">
        <v>2571500000</v>
      </c>
      <c r="I4547" s="8">
        <f t="shared" ref="I4547:I4610" si="710">A4547+298210</f>
        <v>2232598210</v>
      </c>
      <c r="J4547" s="8">
        <f t="shared" ref="J4547:J4610" si="711">B4547+298210</f>
        <v>2543098210</v>
      </c>
      <c r="K4547" s="8">
        <f t="shared" ref="K4547:K4610" si="712">C4547+298210</f>
        <v>2131698210</v>
      </c>
      <c r="L4547" s="1"/>
      <c r="M4547" s="10">
        <f t="shared" ref="M4547:M4610" si="713">E4547+298210</f>
        <v>2303198210</v>
      </c>
      <c r="N4547" s="10">
        <f t="shared" ref="N4547:N4610" si="714">F4547+298210</f>
        <v>2372498210</v>
      </c>
      <c r="O4547" s="10">
        <f t="shared" ref="O4547:O4610" si="715">G4547+298210</f>
        <v>2571798210</v>
      </c>
      <c r="Q4547" s="1">
        <f t="shared" ref="Q4547:Q4610" si="716">AVERAGE(I4547:K4547)</f>
        <v>2302464876.6666665</v>
      </c>
      <c r="R4547" s="1">
        <f t="shared" ref="R4547:R4610" si="717">AVERAGE(M4547:O4547)</f>
        <v>2415831543.3333335</v>
      </c>
      <c r="T4547" s="1">
        <f t="shared" ref="T4547:T4610" si="718">R4547/Q4547</f>
        <v>1.0492370883984083</v>
      </c>
      <c r="U4547">
        <f t="shared" ref="U4547:U4610" si="719">_xlfn.T.TEST(M4547:O4547, I4547:K4547, 2, 2)</f>
        <v>0.4854707069054735</v>
      </c>
      <c r="Y4547" t="s">
        <v>7808</v>
      </c>
      <c r="Z4547" t="s">
        <v>7809</v>
      </c>
    </row>
    <row r="4548" spans="1:26">
      <c r="A4548" s="4">
        <v>2444100000</v>
      </c>
      <c r="B4548" s="4">
        <v>2457100000</v>
      </c>
      <c r="C4548" s="4">
        <v>2306400000</v>
      </c>
      <c r="E4548" s="6">
        <v>2406100000</v>
      </c>
      <c r="F4548" s="6">
        <v>2692900000</v>
      </c>
      <c r="G4548" s="6">
        <v>2464200000</v>
      </c>
      <c r="I4548" s="8">
        <f t="shared" si="710"/>
        <v>2444398210</v>
      </c>
      <c r="J4548" s="8">
        <f t="shared" si="711"/>
        <v>2457398210</v>
      </c>
      <c r="K4548" s="8">
        <f t="shared" si="712"/>
        <v>2306698210</v>
      </c>
      <c r="L4548" s="1"/>
      <c r="M4548" s="10">
        <f t="shared" si="713"/>
        <v>2406398210</v>
      </c>
      <c r="N4548" s="10">
        <f t="shared" si="714"/>
        <v>2693198210</v>
      </c>
      <c r="O4548" s="10">
        <f t="shared" si="715"/>
        <v>2464498210</v>
      </c>
      <c r="Q4548" s="1">
        <f t="shared" si="716"/>
        <v>2402831543.3333335</v>
      </c>
      <c r="R4548" s="1">
        <f t="shared" si="717"/>
        <v>2521364876.6666665</v>
      </c>
      <c r="T4548" s="1">
        <f t="shared" si="718"/>
        <v>1.0493306880635076</v>
      </c>
      <c r="U4548">
        <f t="shared" si="719"/>
        <v>0.30122977993211736</v>
      </c>
      <c r="Y4548" t="s">
        <v>5357</v>
      </c>
      <c r="Z4548" t="s">
        <v>5358</v>
      </c>
    </row>
    <row r="4549" spans="1:26">
      <c r="A4549" s="4">
        <v>4267600000</v>
      </c>
      <c r="B4549" s="4">
        <v>3744900000</v>
      </c>
      <c r="C4549" s="4">
        <v>3759900000</v>
      </c>
      <c r="E4549" s="6">
        <v>3928500000</v>
      </c>
      <c r="F4549" s="6">
        <v>3963700000</v>
      </c>
      <c r="G4549" s="6">
        <v>4461600000</v>
      </c>
      <c r="I4549" s="8">
        <f t="shared" si="710"/>
        <v>4267898210</v>
      </c>
      <c r="J4549" s="8">
        <f t="shared" si="711"/>
        <v>3745198210</v>
      </c>
      <c r="K4549" s="8">
        <f t="shared" si="712"/>
        <v>3760198210</v>
      </c>
      <c r="L4549" s="1"/>
      <c r="M4549" s="10">
        <f t="shared" si="713"/>
        <v>3928798210</v>
      </c>
      <c r="N4549" s="10">
        <f t="shared" si="714"/>
        <v>3963998210</v>
      </c>
      <c r="O4549" s="10">
        <f t="shared" si="715"/>
        <v>4461898210</v>
      </c>
      <c r="Q4549" s="1">
        <f t="shared" si="716"/>
        <v>3924431543.3333335</v>
      </c>
      <c r="R4549" s="1">
        <f t="shared" si="717"/>
        <v>4118231543.3333335</v>
      </c>
      <c r="T4549" s="1">
        <f t="shared" si="718"/>
        <v>1.0493829482971158</v>
      </c>
      <c r="U4549">
        <f t="shared" si="719"/>
        <v>0.47012833000545678</v>
      </c>
      <c r="Y4549" t="s">
        <v>1151</v>
      </c>
      <c r="Z4549" t="s">
        <v>1152</v>
      </c>
    </row>
    <row r="4550" spans="1:26">
      <c r="A4550" s="4">
        <v>848870000</v>
      </c>
      <c r="B4550" s="4">
        <v>853050000</v>
      </c>
      <c r="C4550" s="4">
        <v>910720000</v>
      </c>
      <c r="E4550" s="6">
        <v>941620000</v>
      </c>
      <c r="F4550" s="6">
        <v>932250000</v>
      </c>
      <c r="G4550" s="6">
        <v>867840000</v>
      </c>
      <c r="I4550" s="8">
        <f t="shared" si="710"/>
        <v>849168210</v>
      </c>
      <c r="J4550" s="8">
        <f t="shared" si="711"/>
        <v>853348210</v>
      </c>
      <c r="K4550" s="8">
        <f t="shared" si="712"/>
        <v>911018210</v>
      </c>
      <c r="L4550" s="1"/>
      <c r="M4550" s="10">
        <f t="shared" si="713"/>
        <v>941918210</v>
      </c>
      <c r="N4550" s="10">
        <f t="shared" si="714"/>
        <v>932548210</v>
      </c>
      <c r="O4550" s="10">
        <f t="shared" si="715"/>
        <v>868138210</v>
      </c>
      <c r="Q4550" s="1">
        <f t="shared" si="716"/>
        <v>871178210</v>
      </c>
      <c r="R4550" s="1">
        <f t="shared" si="717"/>
        <v>914201543.33333337</v>
      </c>
      <c r="T4550" s="1">
        <f t="shared" si="718"/>
        <v>1.0493852266269761</v>
      </c>
      <c r="U4550">
        <f t="shared" si="719"/>
        <v>0.23238158085303556</v>
      </c>
      <c r="Y4550" t="s">
        <v>3490</v>
      </c>
      <c r="Z4550" t="s">
        <v>3491</v>
      </c>
    </row>
    <row r="4551" spans="1:26">
      <c r="A4551" s="4">
        <v>745970000</v>
      </c>
      <c r="B4551" s="4">
        <v>635600000</v>
      </c>
      <c r="C4551" s="4">
        <v>638850000</v>
      </c>
      <c r="E4551" s="6">
        <v>683340000</v>
      </c>
      <c r="F4551" s="6">
        <v>748320000</v>
      </c>
      <c r="G4551" s="6">
        <v>688600000</v>
      </c>
      <c r="I4551" s="8">
        <f t="shared" si="710"/>
        <v>746268210</v>
      </c>
      <c r="J4551" s="8">
        <f t="shared" si="711"/>
        <v>635898210</v>
      </c>
      <c r="K4551" s="8">
        <f t="shared" si="712"/>
        <v>639148210</v>
      </c>
      <c r="L4551" s="1"/>
      <c r="M4551" s="10">
        <f t="shared" si="713"/>
        <v>683638210</v>
      </c>
      <c r="N4551" s="10">
        <f t="shared" si="714"/>
        <v>748618210</v>
      </c>
      <c r="O4551" s="10">
        <f t="shared" si="715"/>
        <v>688898210</v>
      </c>
      <c r="Q4551" s="1">
        <f t="shared" si="716"/>
        <v>673771543.33333337</v>
      </c>
      <c r="R4551" s="1">
        <f t="shared" si="717"/>
        <v>707051543.33333337</v>
      </c>
      <c r="T4551" s="1">
        <f t="shared" si="718"/>
        <v>1.0493935968790766</v>
      </c>
      <c r="U4551">
        <f t="shared" si="719"/>
        <v>0.47072816951452678</v>
      </c>
      <c r="Z4551" t="s">
        <v>2168</v>
      </c>
    </row>
    <row r="4552" spans="1:26">
      <c r="A4552" s="4">
        <v>279580000</v>
      </c>
      <c r="B4552" s="4">
        <v>398990000</v>
      </c>
      <c r="C4552" s="4">
        <v>326940000</v>
      </c>
      <c r="E4552" s="6">
        <v>323250000</v>
      </c>
      <c r="F4552" s="6">
        <v>347370000</v>
      </c>
      <c r="G4552" s="6">
        <v>384620000</v>
      </c>
      <c r="I4552" s="8">
        <f t="shared" si="710"/>
        <v>279878210</v>
      </c>
      <c r="J4552" s="8">
        <f t="shared" si="711"/>
        <v>399288210</v>
      </c>
      <c r="K4552" s="8">
        <f t="shared" si="712"/>
        <v>327238210</v>
      </c>
      <c r="L4552" s="1"/>
      <c r="M4552" s="10">
        <f t="shared" si="713"/>
        <v>323548210</v>
      </c>
      <c r="N4552" s="10">
        <f t="shared" si="714"/>
        <v>347668210</v>
      </c>
      <c r="O4552" s="10">
        <f t="shared" si="715"/>
        <v>384918210</v>
      </c>
      <c r="Q4552" s="1">
        <f t="shared" si="716"/>
        <v>335468210</v>
      </c>
      <c r="R4552" s="1">
        <f t="shared" si="717"/>
        <v>352044876.66666669</v>
      </c>
      <c r="T4552" s="1">
        <f t="shared" si="718"/>
        <v>1.0494135246575724</v>
      </c>
      <c r="U4552">
        <f t="shared" si="719"/>
        <v>0.69293656496693934</v>
      </c>
      <c r="Y4552" t="s">
        <v>5857</v>
      </c>
      <c r="Z4552" t="s">
        <v>5858</v>
      </c>
    </row>
    <row r="4553" spans="1:26">
      <c r="A4553" s="4">
        <v>512020000</v>
      </c>
      <c r="B4553" s="4">
        <v>514450000</v>
      </c>
      <c r="C4553" s="4">
        <v>569540000</v>
      </c>
      <c r="E4553" s="6">
        <v>536640000</v>
      </c>
      <c r="F4553" s="6">
        <v>616200000</v>
      </c>
      <c r="G4553" s="6">
        <v>522180000</v>
      </c>
      <c r="I4553" s="8">
        <f t="shared" si="710"/>
        <v>512318210</v>
      </c>
      <c r="J4553" s="8">
        <f t="shared" si="711"/>
        <v>514748210</v>
      </c>
      <c r="K4553" s="8">
        <f t="shared" si="712"/>
        <v>569838210</v>
      </c>
      <c r="L4553" s="1"/>
      <c r="M4553" s="10">
        <f t="shared" si="713"/>
        <v>536938210</v>
      </c>
      <c r="N4553" s="10">
        <f t="shared" si="714"/>
        <v>616498210</v>
      </c>
      <c r="O4553" s="10">
        <f t="shared" si="715"/>
        <v>522478210</v>
      </c>
      <c r="Q4553" s="1">
        <f t="shared" si="716"/>
        <v>532301543.33333331</v>
      </c>
      <c r="R4553" s="1">
        <f t="shared" si="717"/>
        <v>558638210</v>
      </c>
      <c r="T4553" s="1">
        <f t="shared" si="718"/>
        <v>1.049476968452399</v>
      </c>
      <c r="U4553">
        <f t="shared" si="719"/>
        <v>0.49063878226459612</v>
      </c>
      <c r="Y4553" t="s">
        <v>1792</v>
      </c>
      <c r="Z4553" t="s">
        <v>1793</v>
      </c>
    </row>
    <row r="4554" spans="1:26">
      <c r="A4554" s="4">
        <v>19341000</v>
      </c>
      <c r="B4554" s="4">
        <v>17757000</v>
      </c>
      <c r="C4554" s="4">
        <v>14991000</v>
      </c>
      <c r="E4554" s="6">
        <v>13795000</v>
      </c>
      <c r="F4554" s="6">
        <v>15101000</v>
      </c>
      <c r="G4554" s="6">
        <v>25820000</v>
      </c>
      <c r="I4554" s="8">
        <f t="shared" si="710"/>
        <v>19639210</v>
      </c>
      <c r="J4554" s="8">
        <f t="shared" si="711"/>
        <v>18055210</v>
      </c>
      <c r="K4554" s="8">
        <f t="shared" si="712"/>
        <v>15289210</v>
      </c>
      <c r="L4554" s="1"/>
      <c r="M4554" s="10">
        <f t="shared" si="713"/>
        <v>14093210</v>
      </c>
      <c r="N4554" s="10">
        <f t="shared" si="714"/>
        <v>15399210</v>
      </c>
      <c r="O4554" s="10">
        <f t="shared" si="715"/>
        <v>26118210</v>
      </c>
      <c r="Q4554" s="1">
        <f t="shared" si="716"/>
        <v>17661210</v>
      </c>
      <c r="R4554" s="1">
        <f t="shared" si="717"/>
        <v>18536876.666666668</v>
      </c>
      <c r="T4554" s="1">
        <f t="shared" si="718"/>
        <v>1.0495813518250827</v>
      </c>
      <c r="U4554">
        <f t="shared" si="719"/>
        <v>0.83806014004246887</v>
      </c>
      <c r="Y4554" t="s">
        <v>2529</v>
      </c>
      <c r="Z4554" t="s">
        <v>2530</v>
      </c>
    </row>
    <row r="4555" spans="1:26">
      <c r="A4555" s="4">
        <v>852390000</v>
      </c>
      <c r="B4555" s="4">
        <v>798610000</v>
      </c>
      <c r="C4555" s="4">
        <v>793040000</v>
      </c>
      <c r="E4555" s="6">
        <v>844670000</v>
      </c>
      <c r="F4555" s="6">
        <v>857000000</v>
      </c>
      <c r="G4555" s="6">
        <v>863670000</v>
      </c>
      <c r="I4555" s="8">
        <f t="shared" si="710"/>
        <v>852688210</v>
      </c>
      <c r="J4555" s="8">
        <f t="shared" si="711"/>
        <v>798908210</v>
      </c>
      <c r="K4555" s="8">
        <f t="shared" si="712"/>
        <v>793338210</v>
      </c>
      <c r="L4555" s="1"/>
      <c r="M4555" s="10">
        <f t="shared" si="713"/>
        <v>844968210</v>
      </c>
      <c r="N4555" s="10">
        <f t="shared" si="714"/>
        <v>857298210</v>
      </c>
      <c r="O4555" s="10">
        <f t="shared" si="715"/>
        <v>863968210</v>
      </c>
      <c r="Q4555" s="1">
        <f t="shared" si="716"/>
        <v>814978210</v>
      </c>
      <c r="R4555" s="1">
        <f t="shared" si="717"/>
        <v>855411543.33333337</v>
      </c>
      <c r="T4555" s="1">
        <f t="shared" si="718"/>
        <v>1.0496127783997236</v>
      </c>
      <c r="U4555">
        <f t="shared" si="719"/>
        <v>0.10970675426300651</v>
      </c>
      <c r="Y4555" t="s">
        <v>2083</v>
      </c>
      <c r="Z4555" t="s">
        <v>2084</v>
      </c>
    </row>
    <row r="4556" spans="1:26">
      <c r="A4556" s="4">
        <v>106410000</v>
      </c>
      <c r="B4556" s="4">
        <v>89138000</v>
      </c>
      <c r="C4556" s="4">
        <v>86490000</v>
      </c>
      <c r="E4556" s="6">
        <v>111240000</v>
      </c>
      <c r="F4556" s="6">
        <v>147150000</v>
      </c>
      <c r="G4556" s="6">
        <v>37705000</v>
      </c>
      <c r="I4556" s="8">
        <f t="shared" si="710"/>
        <v>106708210</v>
      </c>
      <c r="J4556" s="8">
        <f t="shared" si="711"/>
        <v>89436210</v>
      </c>
      <c r="K4556" s="8">
        <f t="shared" si="712"/>
        <v>86788210</v>
      </c>
      <c r="L4556" s="1"/>
      <c r="M4556" s="10">
        <f t="shared" si="713"/>
        <v>111538210</v>
      </c>
      <c r="N4556" s="10">
        <f t="shared" si="714"/>
        <v>147448210</v>
      </c>
      <c r="O4556" s="10">
        <f t="shared" si="715"/>
        <v>38003210</v>
      </c>
      <c r="Q4556" s="1">
        <f t="shared" si="716"/>
        <v>94310876.666666672</v>
      </c>
      <c r="R4556" s="1">
        <f t="shared" si="717"/>
        <v>98996543.333333328</v>
      </c>
      <c r="T4556" s="1">
        <f t="shared" si="718"/>
        <v>1.0496832055037271</v>
      </c>
      <c r="U4556">
        <f t="shared" si="719"/>
        <v>0.89334450826213352</v>
      </c>
      <c r="Y4556" t="s">
        <v>1910</v>
      </c>
      <c r="Z4556" t="s">
        <v>1911</v>
      </c>
    </row>
    <row r="4557" spans="1:26">
      <c r="A4557" s="4">
        <v>52561000</v>
      </c>
      <c r="B4557" s="4">
        <v>72192000</v>
      </c>
      <c r="C4557" s="4">
        <v>73051000</v>
      </c>
      <c r="E4557" s="6">
        <v>61409000</v>
      </c>
      <c r="F4557" s="6">
        <v>68654000</v>
      </c>
      <c r="G4557" s="6">
        <v>77613000</v>
      </c>
      <c r="I4557" s="8">
        <f t="shared" si="710"/>
        <v>52859210</v>
      </c>
      <c r="J4557" s="8">
        <f t="shared" si="711"/>
        <v>72490210</v>
      </c>
      <c r="K4557" s="8">
        <f t="shared" si="712"/>
        <v>73349210</v>
      </c>
      <c r="L4557" s="1"/>
      <c r="M4557" s="10">
        <f t="shared" si="713"/>
        <v>61707210</v>
      </c>
      <c r="N4557" s="10">
        <f t="shared" si="714"/>
        <v>68952210</v>
      </c>
      <c r="O4557" s="10">
        <f t="shared" si="715"/>
        <v>77911210</v>
      </c>
      <c r="Q4557" s="1">
        <f t="shared" si="716"/>
        <v>66232876.666666664</v>
      </c>
      <c r="R4557" s="1">
        <f t="shared" si="717"/>
        <v>69523543.333333328</v>
      </c>
      <c r="T4557" s="1">
        <f t="shared" si="718"/>
        <v>1.0496832816612776</v>
      </c>
      <c r="U4557">
        <f t="shared" si="719"/>
        <v>0.70768900160207648</v>
      </c>
      <c r="Y4557" t="s">
        <v>3384</v>
      </c>
      <c r="Z4557" t="s">
        <v>3385</v>
      </c>
    </row>
    <row r="4558" spans="1:26">
      <c r="A4558" s="4">
        <v>797290000</v>
      </c>
      <c r="B4558" s="4">
        <v>774180000</v>
      </c>
      <c r="C4558" s="4">
        <v>777380000</v>
      </c>
      <c r="E4558" s="6">
        <v>720500000</v>
      </c>
      <c r="F4558" s="6">
        <v>856540000</v>
      </c>
      <c r="G4558" s="6">
        <v>888560000</v>
      </c>
      <c r="I4558" s="8">
        <f t="shared" si="710"/>
        <v>797588210</v>
      </c>
      <c r="J4558" s="8">
        <f t="shared" si="711"/>
        <v>774478210</v>
      </c>
      <c r="K4558" s="8">
        <f t="shared" si="712"/>
        <v>777678210</v>
      </c>
      <c r="L4558" s="1"/>
      <c r="M4558" s="10">
        <f t="shared" si="713"/>
        <v>720798210</v>
      </c>
      <c r="N4558" s="10">
        <f t="shared" si="714"/>
        <v>856838210</v>
      </c>
      <c r="O4558" s="10">
        <f t="shared" si="715"/>
        <v>888858210</v>
      </c>
      <c r="Q4558" s="1">
        <f t="shared" si="716"/>
        <v>783248210</v>
      </c>
      <c r="R4558" s="1">
        <f t="shared" si="717"/>
        <v>822164876.66666663</v>
      </c>
      <c r="T4558" s="1">
        <f t="shared" si="718"/>
        <v>1.049686250373514</v>
      </c>
      <c r="U4558">
        <f t="shared" si="719"/>
        <v>0.49601208360731636</v>
      </c>
      <c r="Y4558" t="s">
        <v>10717</v>
      </c>
      <c r="Z4558" t="s">
        <v>10718</v>
      </c>
    </row>
    <row r="4559" spans="1:26">
      <c r="A4559" s="4">
        <v>2472900000</v>
      </c>
      <c r="B4559" s="4">
        <v>2286500000</v>
      </c>
      <c r="C4559" s="4">
        <v>2528600000</v>
      </c>
      <c r="E4559" s="6">
        <v>2809500000</v>
      </c>
      <c r="F4559" s="6">
        <v>2418900000</v>
      </c>
      <c r="G4559" s="6">
        <v>2422600000</v>
      </c>
      <c r="I4559" s="8">
        <f t="shared" si="710"/>
        <v>2473198210</v>
      </c>
      <c r="J4559" s="8">
        <f t="shared" si="711"/>
        <v>2286798210</v>
      </c>
      <c r="K4559" s="8">
        <f t="shared" si="712"/>
        <v>2528898210</v>
      </c>
      <c r="L4559" s="1"/>
      <c r="M4559" s="10">
        <f t="shared" si="713"/>
        <v>2809798210</v>
      </c>
      <c r="N4559" s="10">
        <f t="shared" si="714"/>
        <v>2419198210</v>
      </c>
      <c r="O4559" s="10">
        <f t="shared" si="715"/>
        <v>2422898210</v>
      </c>
      <c r="Q4559" s="1">
        <f t="shared" si="716"/>
        <v>2429631543.3333335</v>
      </c>
      <c r="R4559" s="1">
        <f t="shared" si="717"/>
        <v>2550631543.3333335</v>
      </c>
      <c r="T4559" s="1">
        <f t="shared" si="718"/>
        <v>1.0498017900417913</v>
      </c>
      <c r="U4559">
        <f t="shared" si="719"/>
        <v>0.4618471096759737</v>
      </c>
      <c r="Y4559" t="s">
        <v>12761</v>
      </c>
      <c r="Z4559" t="s">
        <v>12762</v>
      </c>
    </row>
    <row r="4560" spans="1:26">
      <c r="A4560" s="4">
        <v>242770000</v>
      </c>
      <c r="B4560" s="4">
        <v>231030000</v>
      </c>
      <c r="C4560" s="4">
        <v>205140000</v>
      </c>
      <c r="E4560" s="6">
        <v>194030000</v>
      </c>
      <c r="F4560" s="6">
        <v>208520000</v>
      </c>
      <c r="G4560" s="6">
        <v>310350000</v>
      </c>
      <c r="I4560" s="8">
        <f t="shared" si="710"/>
        <v>243068210</v>
      </c>
      <c r="J4560" s="8">
        <f t="shared" si="711"/>
        <v>231328210</v>
      </c>
      <c r="K4560" s="8">
        <f t="shared" si="712"/>
        <v>205438210</v>
      </c>
      <c r="L4560" s="1"/>
      <c r="M4560" s="10">
        <f t="shared" si="713"/>
        <v>194328210</v>
      </c>
      <c r="N4560" s="10">
        <f t="shared" si="714"/>
        <v>208818210</v>
      </c>
      <c r="O4560" s="10">
        <f t="shared" si="715"/>
        <v>310648210</v>
      </c>
      <c r="Q4560" s="1">
        <f t="shared" si="716"/>
        <v>226611543.33333334</v>
      </c>
      <c r="R4560" s="1">
        <f t="shared" si="717"/>
        <v>237931543.33333334</v>
      </c>
      <c r="T4560" s="1">
        <f t="shared" si="718"/>
        <v>1.0499533246783854</v>
      </c>
      <c r="U4560">
        <f t="shared" si="719"/>
        <v>0.78199298961973263</v>
      </c>
      <c r="Y4560" t="s">
        <v>6691</v>
      </c>
      <c r="Z4560" t="s">
        <v>6692</v>
      </c>
    </row>
    <row r="4561" spans="1:26">
      <c r="A4561" s="4">
        <v>18852000000</v>
      </c>
      <c r="B4561" s="4">
        <v>17472000000</v>
      </c>
      <c r="C4561" s="4">
        <v>17128000000</v>
      </c>
      <c r="E4561" s="6">
        <v>18350000000</v>
      </c>
      <c r="F4561" s="6">
        <v>19197000000</v>
      </c>
      <c r="G4561" s="6">
        <v>18577000000</v>
      </c>
      <c r="I4561" s="8">
        <f t="shared" si="710"/>
        <v>18852298210</v>
      </c>
      <c r="J4561" s="8">
        <f t="shared" si="711"/>
        <v>17472298210</v>
      </c>
      <c r="K4561" s="8">
        <f t="shared" si="712"/>
        <v>17128298210</v>
      </c>
      <c r="L4561" s="1"/>
      <c r="M4561" s="10">
        <f t="shared" si="713"/>
        <v>18350298210</v>
      </c>
      <c r="N4561" s="10">
        <f t="shared" si="714"/>
        <v>19197298210</v>
      </c>
      <c r="O4561" s="10">
        <f t="shared" si="715"/>
        <v>18577298210</v>
      </c>
      <c r="Q4561" s="1">
        <f t="shared" si="716"/>
        <v>17817631543.333332</v>
      </c>
      <c r="R4561" s="1">
        <f t="shared" si="717"/>
        <v>18708298210</v>
      </c>
      <c r="T4561" s="1">
        <f t="shared" si="718"/>
        <v>1.0499879383239306</v>
      </c>
      <c r="U4561">
        <f t="shared" si="719"/>
        <v>0.20219377824536797</v>
      </c>
      <c r="Y4561" t="s">
        <v>3104</v>
      </c>
      <c r="Z4561" t="s">
        <v>3105</v>
      </c>
    </row>
    <row r="4562" spans="1:26">
      <c r="A4562" s="4">
        <v>1216700000</v>
      </c>
      <c r="B4562" s="4">
        <v>1051100000</v>
      </c>
      <c r="C4562" s="4">
        <v>1105300000</v>
      </c>
      <c r="E4562" s="6">
        <v>1198700000</v>
      </c>
      <c r="F4562" s="6">
        <v>1098200000</v>
      </c>
      <c r="G4562" s="6">
        <v>1244900000</v>
      </c>
      <c r="I4562" s="8">
        <f t="shared" si="710"/>
        <v>1216998210</v>
      </c>
      <c r="J4562" s="8">
        <f t="shared" si="711"/>
        <v>1051398210</v>
      </c>
      <c r="K4562" s="8">
        <f t="shared" si="712"/>
        <v>1105598210</v>
      </c>
      <c r="L4562" s="1"/>
      <c r="M4562" s="10">
        <f t="shared" si="713"/>
        <v>1198998210</v>
      </c>
      <c r="N4562" s="10">
        <f t="shared" si="714"/>
        <v>1098498210</v>
      </c>
      <c r="O4562" s="10">
        <f t="shared" si="715"/>
        <v>1245198210</v>
      </c>
      <c r="Q4562" s="1">
        <f t="shared" si="716"/>
        <v>1124664876.6666667</v>
      </c>
      <c r="R4562" s="1">
        <f t="shared" si="717"/>
        <v>1180898210</v>
      </c>
      <c r="T4562" s="1">
        <f t="shared" si="718"/>
        <v>1.0500000795792612</v>
      </c>
      <c r="U4562">
        <f t="shared" si="719"/>
        <v>0.43708842654752389</v>
      </c>
      <c r="Y4562" t="s">
        <v>2198</v>
      </c>
      <c r="Z4562" t="s">
        <v>2199</v>
      </c>
    </row>
    <row r="4563" spans="1:26">
      <c r="A4563" s="4">
        <v>195430000</v>
      </c>
      <c r="B4563" s="4">
        <v>171000000</v>
      </c>
      <c r="C4563" s="4">
        <v>153660000</v>
      </c>
      <c r="E4563" s="6">
        <v>181110000</v>
      </c>
      <c r="F4563" s="6">
        <v>187300000</v>
      </c>
      <c r="G4563" s="6">
        <v>177740000</v>
      </c>
      <c r="I4563" s="8">
        <f t="shared" si="710"/>
        <v>195728210</v>
      </c>
      <c r="J4563" s="8">
        <f t="shared" si="711"/>
        <v>171298210</v>
      </c>
      <c r="K4563" s="8">
        <f t="shared" si="712"/>
        <v>153958210</v>
      </c>
      <c r="L4563" s="1"/>
      <c r="M4563" s="10">
        <f t="shared" si="713"/>
        <v>181408210</v>
      </c>
      <c r="N4563" s="10">
        <f t="shared" si="714"/>
        <v>187598210</v>
      </c>
      <c r="O4563" s="10">
        <f t="shared" si="715"/>
        <v>178038210</v>
      </c>
      <c r="Q4563" s="1">
        <f t="shared" si="716"/>
        <v>173661543.33333334</v>
      </c>
      <c r="R4563" s="1">
        <f t="shared" si="717"/>
        <v>182348210</v>
      </c>
      <c r="T4563" s="1">
        <f t="shared" si="718"/>
        <v>1.0500206695157206</v>
      </c>
      <c r="U4563">
        <f t="shared" si="719"/>
        <v>0.52330449346812868</v>
      </c>
      <c r="Y4563" t="s">
        <v>10729</v>
      </c>
      <c r="Z4563" t="s">
        <v>10730</v>
      </c>
    </row>
    <row r="4564" spans="1:26">
      <c r="A4564" s="4">
        <v>23729000</v>
      </c>
      <c r="B4564" s="4">
        <v>13771000</v>
      </c>
      <c r="C4564" s="4">
        <v>16823000</v>
      </c>
      <c r="E4564" s="6">
        <v>20498000</v>
      </c>
      <c r="F4564" s="6">
        <v>17866000</v>
      </c>
      <c r="G4564" s="6">
        <v>18723000</v>
      </c>
      <c r="I4564" s="8">
        <f t="shared" si="710"/>
        <v>24027210</v>
      </c>
      <c r="J4564" s="8">
        <f t="shared" si="711"/>
        <v>14069210</v>
      </c>
      <c r="K4564" s="8">
        <f t="shared" si="712"/>
        <v>17121210</v>
      </c>
      <c r="L4564" s="1"/>
      <c r="M4564" s="10">
        <f t="shared" si="713"/>
        <v>20796210</v>
      </c>
      <c r="N4564" s="10">
        <f t="shared" si="714"/>
        <v>18164210</v>
      </c>
      <c r="O4564" s="10">
        <f t="shared" si="715"/>
        <v>19021210</v>
      </c>
      <c r="Q4564" s="1">
        <f t="shared" si="716"/>
        <v>18405876.666666668</v>
      </c>
      <c r="R4564" s="1">
        <f t="shared" si="717"/>
        <v>19327210</v>
      </c>
      <c r="T4564" s="1">
        <f t="shared" si="718"/>
        <v>1.0500564765275149</v>
      </c>
      <c r="U4564">
        <f t="shared" si="719"/>
        <v>0.77735210846986413</v>
      </c>
      <c r="Y4564" t="s">
        <v>3689</v>
      </c>
      <c r="Z4564" t="s">
        <v>3690</v>
      </c>
    </row>
    <row r="4565" spans="1:26">
      <c r="A4565" s="4">
        <v>3098800000</v>
      </c>
      <c r="B4565" s="4">
        <v>2789100000</v>
      </c>
      <c r="C4565" s="4">
        <v>3056800000</v>
      </c>
      <c r="E4565" s="6">
        <v>2733100000</v>
      </c>
      <c r="F4565" s="6">
        <v>3576900000</v>
      </c>
      <c r="G4565" s="6">
        <v>3082500000</v>
      </c>
      <c r="I4565" s="8">
        <f t="shared" si="710"/>
        <v>3099098210</v>
      </c>
      <c r="J4565" s="8">
        <f t="shared" si="711"/>
        <v>2789398210</v>
      </c>
      <c r="K4565" s="8">
        <f t="shared" si="712"/>
        <v>3057098210</v>
      </c>
      <c r="L4565" s="1"/>
      <c r="M4565" s="10">
        <f t="shared" si="713"/>
        <v>2733398210</v>
      </c>
      <c r="N4565" s="10">
        <f t="shared" si="714"/>
        <v>3577198210</v>
      </c>
      <c r="O4565" s="10">
        <f t="shared" si="715"/>
        <v>3082798210</v>
      </c>
      <c r="Q4565" s="1">
        <f t="shared" si="716"/>
        <v>2981864876.6666665</v>
      </c>
      <c r="R4565" s="1">
        <f t="shared" si="717"/>
        <v>3131131543.3333335</v>
      </c>
      <c r="T4565" s="1">
        <f t="shared" si="718"/>
        <v>1.0500581591857803</v>
      </c>
      <c r="U4565">
        <f t="shared" si="719"/>
        <v>0.60107170320623726</v>
      </c>
      <c r="Y4565" t="s">
        <v>5124</v>
      </c>
      <c r="Z4565" t="s">
        <v>5125</v>
      </c>
    </row>
    <row r="4566" spans="1:26">
      <c r="A4566" s="4">
        <v>670800000</v>
      </c>
      <c r="B4566" s="4">
        <v>505120000</v>
      </c>
      <c r="C4566" s="4">
        <v>320650000</v>
      </c>
      <c r="E4566" s="6">
        <v>609240000</v>
      </c>
      <c r="F4566" s="6">
        <v>467940000</v>
      </c>
      <c r="G4566" s="6">
        <v>494470000</v>
      </c>
      <c r="I4566" s="8">
        <f t="shared" si="710"/>
        <v>671098210</v>
      </c>
      <c r="J4566" s="8">
        <f t="shared" si="711"/>
        <v>505418210</v>
      </c>
      <c r="K4566" s="8">
        <f t="shared" si="712"/>
        <v>320948210</v>
      </c>
      <c r="L4566" s="1"/>
      <c r="M4566" s="10">
        <f t="shared" si="713"/>
        <v>609538210</v>
      </c>
      <c r="N4566" s="10">
        <f t="shared" si="714"/>
        <v>468238210</v>
      </c>
      <c r="O4566" s="10">
        <f t="shared" si="715"/>
        <v>494768210</v>
      </c>
      <c r="Q4566" s="1">
        <f t="shared" si="716"/>
        <v>499154876.66666669</v>
      </c>
      <c r="R4566" s="1">
        <f t="shared" si="717"/>
        <v>524181543.33333331</v>
      </c>
      <c r="T4566" s="1">
        <f t="shared" si="718"/>
        <v>1.050138079054328</v>
      </c>
      <c r="U4566">
        <f t="shared" si="719"/>
        <v>0.83122679645003983</v>
      </c>
      <c r="Y4566" t="s">
        <v>3158</v>
      </c>
      <c r="Z4566" t="s">
        <v>3159</v>
      </c>
    </row>
    <row r="4567" spans="1:26">
      <c r="A4567" s="4">
        <v>280030000</v>
      </c>
      <c r="B4567" s="4">
        <v>273670000</v>
      </c>
      <c r="C4567" s="4">
        <v>272870000</v>
      </c>
      <c r="E4567" s="6">
        <v>303640000</v>
      </c>
      <c r="F4567" s="6">
        <v>282230000</v>
      </c>
      <c r="G4567" s="6">
        <v>282250000</v>
      </c>
      <c r="I4567" s="8">
        <f t="shared" si="710"/>
        <v>280328210</v>
      </c>
      <c r="J4567" s="8">
        <f t="shared" si="711"/>
        <v>273968210</v>
      </c>
      <c r="K4567" s="8">
        <f t="shared" si="712"/>
        <v>273168210</v>
      </c>
      <c r="L4567" s="1"/>
      <c r="M4567" s="10">
        <f t="shared" si="713"/>
        <v>303938210</v>
      </c>
      <c r="N4567" s="10">
        <f t="shared" si="714"/>
        <v>282528210</v>
      </c>
      <c r="O4567" s="10">
        <f t="shared" si="715"/>
        <v>282548210</v>
      </c>
      <c r="Q4567" s="1">
        <f t="shared" si="716"/>
        <v>275821543.33333331</v>
      </c>
      <c r="R4567" s="1">
        <f t="shared" si="717"/>
        <v>289671543.33333331</v>
      </c>
      <c r="T4567" s="1">
        <f t="shared" si="718"/>
        <v>1.0502136266537458</v>
      </c>
      <c r="U4567">
        <f t="shared" si="719"/>
        <v>0.13790461266337109</v>
      </c>
      <c r="Y4567" t="s">
        <v>374</v>
      </c>
      <c r="Z4567" t="s">
        <v>375</v>
      </c>
    </row>
    <row r="4568" spans="1:26">
      <c r="A4568" s="4">
        <v>24415000000</v>
      </c>
      <c r="B4568" s="4">
        <v>26881000000</v>
      </c>
      <c r="C4568" s="4">
        <v>24306000000</v>
      </c>
      <c r="E4568" s="6">
        <v>25398000000</v>
      </c>
      <c r="F4568" s="6">
        <v>26892000000</v>
      </c>
      <c r="G4568" s="6">
        <v>27114000000</v>
      </c>
      <c r="I4568" s="8">
        <f t="shared" si="710"/>
        <v>24415298210</v>
      </c>
      <c r="J4568" s="8">
        <f t="shared" si="711"/>
        <v>26881298210</v>
      </c>
      <c r="K4568" s="8">
        <f t="shared" si="712"/>
        <v>24306298210</v>
      </c>
      <c r="L4568" s="1"/>
      <c r="M4568" s="10">
        <f t="shared" si="713"/>
        <v>25398298210</v>
      </c>
      <c r="N4568" s="10">
        <f t="shared" si="714"/>
        <v>26892298210</v>
      </c>
      <c r="O4568" s="10">
        <f t="shared" si="715"/>
        <v>27114298210</v>
      </c>
      <c r="Q4568" s="1">
        <f t="shared" si="716"/>
        <v>25200964876.666668</v>
      </c>
      <c r="R4568" s="1">
        <f t="shared" si="717"/>
        <v>26468298210</v>
      </c>
      <c r="T4568" s="1">
        <f t="shared" si="718"/>
        <v>1.0502890797846691</v>
      </c>
      <c r="U4568">
        <f t="shared" si="719"/>
        <v>0.27322190864732315</v>
      </c>
      <c r="Y4568" t="s">
        <v>6096</v>
      </c>
      <c r="Z4568" t="s">
        <v>6097</v>
      </c>
    </row>
    <row r="4569" spans="1:26">
      <c r="A4569" s="4">
        <v>19222000000</v>
      </c>
      <c r="B4569" s="4">
        <v>18739000000</v>
      </c>
      <c r="C4569" s="4">
        <v>16037000000</v>
      </c>
      <c r="E4569" s="6">
        <v>16444000000</v>
      </c>
      <c r="F4569" s="6">
        <v>20746000000</v>
      </c>
      <c r="G4569" s="6">
        <v>19524000000</v>
      </c>
      <c r="I4569" s="8">
        <f t="shared" si="710"/>
        <v>19222298210</v>
      </c>
      <c r="J4569" s="8">
        <f t="shared" si="711"/>
        <v>18739298210</v>
      </c>
      <c r="K4569" s="8">
        <f t="shared" si="712"/>
        <v>16037298210</v>
      </c>
      <c r="L4569" s="1"/>
      <c r="M4569" s="10">
        <f t="shared" si="713"/>
        <v>16444298210</v>
      </c>
      <c r="N4569" s="10">
        <f t="shared" si="714"/>
        <v>20746298210</v>
      </c>
      <c r="O4569" s="10">
        <f t="shared" si="715"/>
        <v>19524298210</v>
      </c>
      <c r="Q4569" s="1">
        <f t="shared" si="716"/>
        <v>17999631543.333332</v>
      </c>
      <c r="R4569" s="1">
        <f t="shared" si="717"/>
        <v>18904964876.666668</v>
      </c>
      <c r="T4569" s="1">
        <f t="shared" si="718"/>
        <v>1.0502973258732426</v>
      </c>
      <c r="U4569">
        <f t="shared" si="719"/>
        <v>0.60579975872687275</v>
      </c>
      <c r="Z4569" t="s">
        <v>2048</v>
      </c>
    </row>
    <row r="4570" spans="1:26">
      <c r="A4570" s="4">
        <v>677950000</v>
      </c>
      <c r="B4570" s="4">
        <v>682760000</v>
      </c>
      <c r="C4570" s="4">
        <v>627640000</v>
      </c>
      <c r="E4570" s="6">
        <v>668410000</v>
      </c>
      <c r="F4570" s="6">
        <v>704810000</v>
      </c>
      <c r="G4570" s="6">
        <v>715260000</v>
      </c>
      <c r="I4570" s="8">
        <f t="shared" si="710"/>
        <v>678248210</v>
      </c>
      <c r="J4570" s="8">
        <f t="shared" si="711"/>
        <v>683058210</v>
      </c>
      <c r="K4570" s="8">
        <f t="shared" si="712"/>
        <v>627938210</v>
      </c>
      <c r="L4570" s="1"/>
      <c r="M4570" s="10">
        <f t="shared" si="713"/>
        <v>668708210</v>
      </c>
      <c r="N4570" s="10">
        <f t="shared" si="714"/>
        <v>705108210</v>
      </c>
      <c r="O4570" s="10">
        <f t="shared" si="715"/>
        <v>715558210</v>
      </c>
      <c r="Q4570" s="1">
        <f t="shared" si="716"/>
        <v>663081543.33333337</v>
      </c>
      <c r="R4570" s="1">
        <f t="shared" si="717"/>
        <v>696458210</v>
      </c>
      <c r="T4570" s="1">
        <f t="shared" si="718"/>
        <v>1.0503356894822935</v>
      </c>
      <c r="U4570">
        <f t="shared" si="719"/>
        <v>0.21433528216565631</v>
      </c>
      <c r="Y4570" t="s">
        <v>7728</v>
      </c>
      <c r="Z4570" t="s">
        <v>7729</v>
      </c>
    </row>
    <row r="4571" spans="1:26">
      <c r="A4571" s="4">
        <v>4612800000</v>
      </c>
      <c r="B4571" s="4">
        <v>4541600000</v>
      </c>
      <c r="C4571" s="4">
        <v>4812200000</v>
      </c>
      <c r="E4571" s="6">
        <v>4939100000</v>
      </c>
      <c r="F4571" s="6">
        <v>4890200000</v>
      </c>
      <c r="G4571" s="6">
        <v>4840900000</v>
      </c>
      <c r="I4571" s="8">
        <f t="shared" si="710"/>
        <v>4613098210</v>
      </c>
      <c r="J4571" s="8">
        <f t="shared" si="711"/>
        <v>4541898210</v>
      </c>
      <c r="K4571" s="8">
        <f t="shared" si="712"/>
        <v>4812498210</v>
      </c>
      <c r="L4571" s="1"/>
      <c r="M4571" s="10">
        <f t="shared" si="713"/>
        <v>4939398210</v>
      </c>
      <c r="N4571" s="10">
        <f t="shared" si="714"/>
        <v>4890498210</v>
      </c>
      <c r="O4571" s="10">
        <f t="shared" si="715"/>
        <v>4841198210</v>
      </c>
      <c r="Q4571" s="1">
        <f t="shared" si="716"/>
        <v>4655831543.333333</v>
      </c>
      <c r="R4571" s="1">
        <f t="shared" si="717"/>
        <v>4890364876.666667</v>
      </c>
      <c r="T4571" s="1">
        <f t="shared" si="718"/>
        <v>1.0503741020589892</v>
      </c>
      <c r="U4571">
        <f t="shared" si="719"/>
        <v>5.2260060868207739E-2</v>
      </c>
      <c r="Y4571" t="s">
        <v>2322</v>
      </c>
      <c r="Z4571" t="s">
        <v>1939</v>
      </c>
    </row>
    <row r="4572" spans="1:26">
      <c r="A4572" s="4">
        <v>699160000</v>
      </c>
      <c r="B4572" s="4">
        <v>814040000</v>
      </c>
      <c r="C4572" s="4">
        <v>779860000</v>
      </c>
      <c r="E4572" s="6">
        <v>887690000</v>
      </c>
      <c r="F4572" s="6">
        <v>765580000</v>
      </c>
      <c r="G4572" s="6">
        <v>755420000</v>
      </c>
      <c r="I4572" s="8">
        <f t="shared" si="710"/>
        <v>699458210</v>
      </c>
      <c r="J4572" s="8">
        <f t="shared" si="711"/>
        <v>814338210</v>
      </c>
      <c r="K4572" s="8">
        <f t="shared" si="712"/>
        <v>780158210</v>
      </c>
      <c r="L4572" s="1"/>
      <c r="M4572" s="10">
        <f t="shared" si="713"/>
        <v>887988210</v>
      </c>
      <c r="N4572" s="10">
        <f t="shared" si="714"/>
        <v>765878210</v>
      </c>
      <c r="O4572" s="10">
        <f t="shared" si="715"/>
        <v>755718210</v>
      </c>
      <c r="Q4572" s="1">
        <f t="shared" si="716"/>
        <v>764651543.33333337</v>
      </c>
      <c r="R4572" s="1">
        <f t="shared" si="717"/>
        <v>803194876.66666663</v>
      </c>
      <c r="T4572" s="1">
        <f t="shared" si="718"/>
        <v>1.0504064023271462</v>
      </c>
      <c r="U4572">
        <f t="shared" si="719"/>
        <v>0.51817251335156134</v>
      </c>
      <c r="Y4572" t="s">
        <v>8313</v>
      </c>
      <c r="Z4572" t="s">
        <v>8314</v>
      </c>
    </row>
    <row r="4573" spans="1:26">
      <c r="A4573" s="4">
        <v>2004400000</v>
      </c>
      <c r="B4573" s="4">
        <v>2064900000</v>
      </c>
      <c r="C4573" s="4">
        <v>1874100000</v>
      </c>
      <c r="E4573" s="6">
        <v>1800700000</v>
      </c>
      <c r="F4573" s="6">
        <v>2336100000</v>
      </c>
      <c r="G4573" s="6">
        <v>2106600000</v>
      </c>
      <c r="I4573" s="8">
        <f t="shared" si="710"/>
        <v>2004698210</v>
      </c>
      <c r="J4573" s="8">
        <f t="shared" si="711"/>
        <v>2065198210</v>
      </c>
      <c r="K4573" s="8">
        <f t="shared" si="712"/>
        <v>1874398210</v>
      </c>
      <c r="L4573" s="1"/>
      <c r="M4573" s="10">
        <f t="shared" si="713"/>
        <v>1800998210</v>
      </c>
      <c r="N4573" s="10">
        <f t="shared" si="714"/>
        <v>2336398210</v>
      </c>
      <c r="O4573" s="10">
        <f t="shared" si="715"/>
        <v>2106898210</v>
      </c>
      <c r="Q4573" s="1">
        <f t="shared" si="716"/>
        <v>1981431543.3333333</v>
      </c>
      <c r="R4573" s="1">
        <f t="shared" si="717"/>
        <v>2081431543.3333333</v>
      </c>
      <c r="T4573" s="1">
        <f t="shared" si="718"/>
        <v>1.0504685616500136</v>
      </c>
      <c r="U4573">
        <f t="shared" si="719"/>
        <v>0.57714382527287666</v>
      </c>
      <c r="Y4573" t="s">
        <v>9223</v>
      </c>
      <c r="Z4573" t="s">
        <v>9224</v>
      </c>
    </row>
    <row r="4574" spans="1:26">
      <c r="A4574" s="4">
        <v>74424000</v>
      </c>
      <c r="B4574" s="4">
        <v>29897000</v>
      </c>
      <c r="C4574" s="4">
        <v>81574000</v>
      </c>
      <c r="E4574" s="6">
        <v>84002000</v>
      </c>
      <c r="F4574" s="6">
        <v>49301000</v>
      </c>
      <c r="G4574" s="6">
        <v>62038000</v>
      </c>
      <c r="I4574" s="8">
        <f t="shared" si="710"/>
        <v>74722210</v>
      </c>
      <c r="J4574" s="8">
        <f t="shared" si="711"/>
        <v>30195210</v>
      </c>
      <c r="K4574" s="8">
        <f t="shared" si="712"/>
        <v>81872210</v>
      </c>
      <c r="L4574" s="1"/>
      <c r="M4574" s="10">
        <f t="shared" si="713"/>
        <v>84300210</v>
      </c>
      <c r="N4574" s="10">
        <f t="shared" si="714"/>
        <v>49599210</v>
      </c>
      <c r="O4574" s="10">
        <f t="shared" si="715"/>
        <v>62336210</v>
      </c>
      <c r="Q4574" s="1">
        <f t="shared" si="716"/>
        <v>62263210</v>
      </c>
      <c r="R4574" s="1">
        <f t="shared" si="717"/>
        <v>65411876.666666664</v>
      </c>
      <c r="T4574" s="1">
        <f t="shared" si="718"/>
        <v>1.0505702591733812</v>
      </c>
      <c r="U4574">
        <f t="shared" si="719"/>
        <v>0.87693130479595505</v>
      </c>
      <c r="Y4574" t="s">
        <v>7928</v>
      </c>
      <c r="Z4574" t="s">
        <v>7929</v>
      </c>
    </row>
    <row r="4575" spans="1:26">
      <c r="A4575" s="4">
        <v>649340000</v>
      </c>
      <c r="B4575" s="4">
        <v>620920000</v>
      </c>
      <c r="C4575" s="4">
        <v>627230000</v>
      </c>
      <c r="E4575" s="6">
        <v>674900000</v>
      </c>
      <c r="F4575" s="6">
        <v>677040000</v>
      </c>
      <c r="G4575" s="6">
        <v>641560000</v>
      </c>
      <c r="I4575" s="8">
        <f t="shared" si="710"/>
        <v>649638210</v>
      </c>
      <c r="J4575" s="8">
        <f t="shared" si="711"/>
        <v>621218210</v>
      </c>
      <c r="K4575" s="8">
        <f t="shared" si="712"/>
        <v>627528210</v>
      </c>
      <c r="L4575" s="1"/>
      <c r="M4575" s="10">
        <f t="shared" si="713"/>
        <v>675198210</v>
      </c>
      <c r="N4575" s="10">
        <f t="shared" si="714"/>
        <v>677338210</v>
      </c>
      <c r="O4575" s="10">
        <f t="shared" si="715"/>
        <v>641858210</v>
      </c>
      <c r="Q4575" s="1">
        <f t="shared" si="716"/>
        <v>632794876.66666663</v>
      </c>
      <c r="R4575" s="1">
        <f t="shared" si="717"/>
        <v>664798210</v>
      </c>
      <c r="T4575" s="1">
        <f t="shared" si="718"/>
        <v>1.0505745771867105</v>
      </c>
      <c r="U4575">
        <f t="shared" si="719"/>
        <v>8.9732683589577006E-2</v>
      </c>
      <c r="Z4575" t="s">
        <v>3139</v>
      </c>
    </row>
    <row r="4576" spans="1:26">
      <c r="A4576" s="4">
        <v>680700000</v>
      </c>
      <c r="B4576" s="4">
        <v>527640000</v>
      </c>
      <c r="C4576" s="4">
        <v>765490000</v>
      </c>
      <c r="E4576" s="6">
        <v>722020000</v>
      </c>
      <c r="F4576" s="6">
        <v>622860000</v>
      </c>
      <c r="G4576" s="6">
        <v>728950000</v>
      </c>
      <c r="I4576" s="8">
        <f t="shared" si="710"/>
        <v>680998210</v>
      </c>
      <c r="J4576" s="8">
        <f t="shared" si="711"/>
        <v>527938210</v>
      </c>
      <c r="K4576" s="8">
        <f t="shared" si="712"/>
        <v>765788210</v>
      </c>
      <c r="L4576" s="1"/>
      <c r="M4576" s="10">
        <f t="shared" si="713"/>
        <v>722318210</v>
      </c>
      <c r="N4576" s="10">
        <f t="shared" si="714"/>
        <v>623158210</v>
      </c>
      <c r="O4576" s="10">
        <f t="shared" si="715"/>
        <v>729248210</v>
      </c>
      <c r="Q4576" s="1">
        <f t="shared" si="716"/>
        <v>658241543.33333337</v>
      </c>
      <c r="R4576" s="1">
        <f t="shared" si="717"/>
        <v>691574876.66666663</v>
      </c>
      <c r="T4576" s="1">
        <f t="shared" si="718"/>
        <v>1.0506399720147308</v>
      </c>
      <c r="U4576">
        <f t="shared" si="719"/>
        <v>0.68955938574164022</v>
      </c>
      <c r="Y4576" t="s">
        <v>1010</v>
      </c>
      <c r="Z4576" t="s">
        <v>1011</v>
      </c>
    </row>
    <row r="4577" spans="1:30">
      <c r="A4577" s="4">
        <v>109740000</v>
      </c>
      <c r="B4577" s="4">
        <v>91164000</v>
      </c>
      <c r="C4577" s="4">
        <v>118420000</v>
      </c>
      <c r="E4577" s="6">
        <v>152230000</v>
      </c>
      <c r="F4577" s="6">
        <v>94947000</v>
      </c>
      <c r="G4577" s="6">
        <v>88400000</v>
      </c>
      <c r="I4577" s="8">
        <f t="shared" si="710"/>
        <v>110038210</v>
      </c>
      <c r="J4577" s="8">
        <f t="shared" si="711"/>
        <v>91462210</v>
      </c>
      <c r="K4577" s="8">
        <f t="shared" si="712"/>
        <v>118718210</v>
      </c>
      <c r="L4577" s="1"/>
      <c r="M4577" s="10">
        <f t="shared" si="713"/>
        <v>152528210</v>
      </c>
      <c r="N4577" s="10">
        <f t="shared" si="714"/>
        <v>95245210</v>
      </c>
      <c r="O4577" s="10">
        <f t="shared" si="715"/>
        <v>88698210</v>
      </c>
      <c r="Q4577" s="1">
        <f t="shared" si="716"/>
        <v>106739543.33333333</v>
      </c>
      <c r="R4577" s="1">
        <f t="shared" si="717"/>
        <v>112157210</v>
      </c>
      <c r="T4577" s="1">
        <f t="shared" si="718"/>
        <v>1.050755947584936</v>
      </c>
      <c r="U4577">
        <f t="shared" si="719"/>
        <v>0.81605045288228606</v>
      </c>
      <c r="Y4577" t="s">
        <v>5216</v>
      </c>
      <c r="Z4577" t="s">
        <v>5217</v>
      </c>
    </row>
    <row r="4578" spans="1:30">
      <c r="A4578" s="4">
        <v>712460000</v>
      </c>
      <c r="B4578" s="4">
        <v>795230000</v>
      </c>
      <c r="C4578" s="4">
        <v>656930000</v>
      </c>
      <c r="E4578" s="6">
        <v>675710000</v>
      </c>
      <c r="F4578" s="6">
        <v>784990000</v>
      </c>
      <c r="G4578" s="6">
        <v>814130000</v>
      </c>
      <c r="I4578" s="8">
        <f t="shared" si="710"/>
        <v>712758210</v>
      </c>
      <c r="J4578" s="8">
        <f t="shared" si="711"/>
        <v>795528210</v>
      </c>
      <c r="K4578" s="8">
        <f t="shared" si="712"/>
        <v>657228210</v>
      </c>
      <c r="L4578" s="1"/>
      <c r="M4578" s="10">
        <f t="shared" si="713"/>
        <v>676008210</v>
      </c>
      <c r="N4578" s="10">
        <f t="shared" si="714"/>
        <v>785288210</v>
      </c>
      <c r="O4578" s="10">
        <f t="shared" si="715"/>
        <v>814428210</v>
      </c>
      <c r="Q4578" s="1">
        <f t="shared" si="716"/>
        <v>721838210</v>
      </c>
      <c r="R4578" s="1">
        <f t="shared" si="717"/>
        <v>758574876.66666663</v>
      </c>
      <c r="T4578" s="1">
        <f t="shared" si="718"/>
        <v>1.0508932142379477</v>
      </c>
      <c r="U4578">
        <f t="shared" si="719"/>
        <v>0.56230168454707541</v>
      </c>
      <c r="Y4578" t="s">
        <v>6106</v>
      </c>
      <c r="Z4578" t="s">
        <v>6107</v>
      </c>
    </row>
    <row r="4579" spans="1:30" s="12" customFormat="1">
      <c r="A4579" s="4">
        <v>337510000</v>
      </c>
      <c r="B4579" s="4">
        <v>363810000</v>
      </c>
      <c r="C4579" s="4">
        <v>318920000</v>
      </c>
      <c r="D4579"/>
      <c r="E4579" s="6">
        <v>358680000</v>
      </c>
      <c r="F4579" s="6">
        <v>342050000</v>
      </c>
      <c r="G4579" s="6">
        <v>371490000</v>
      </c>
      <c r="H4579"/>
      <c r="I4579" s="8">
        <f t="shared" si="710"/>
        <v>337808210</v>
      </c>
      <c r="J4579" s="8">
        <f t="shared" si="711"/>
        <v>364108210</v>
      </c>
      <c r="K4579" s="8">
        <f t="shared" si="712"/>
        <v>319218210</v>
      </c>
      <c r="L4579" s="1"/>
      <c r="M4579" s="10">
        <f t="shared" si="713"/>
        <v>358978210</v>
      </c>
      <c r="N4579" s="10">
        <f t="shared" si="714"/>
        <v>342348210</v>
      </c>
      <c r="O4579" s="10">
        <f t="shared" si="715"/>
        <v>371788210</v>
      </c>
      <c r="P4579"/>
      <c r="Q4579" s="1">
        <f t="shared" si="716"/>
        <v>340378210</v>
      </c>
      <c r="R4579" s="1">
        <f t="shared" si="717"/>
        <v>357704876.66666669</v>
      </c>
      <c r="S4579"/>
      <c r="T4579" s="1">
        <f t="shared" si="718"/>
        <v>1.0509041594250899</v>
      </c>
      <c r="U4579">
        <f t="shared" si="719"/>
        <v>0.32796004499826215</v>
      </c>
      <c r="V4579"/>
      <c r="W4579"/>
      <c r="X4579"/>
      <c r="Y4579" t="s">
        <v>4655</v>
      </c>
      <c r="Z4579" t="s">
        <v>4656</v>
      </c>
      <c r="AA4579"/>
      <c r="AB4579"/>
      <c r="AC4579"/>
      <c r="AD4579"/>
    </row>
    <row r="4580" spans="1:30">
      <c r="A4580" s="4">
        <v>129640000</v>
      </c>
      <c r="B4580" s="4">
        <v>143220000</v>
      </c>
      <c r="C4580" s="4">
        <v>139510000</v>
      </c>
      <c r="E4580" s="6">
        <v>137070000</v>
      </c>
      <c r="F4580" s="6">
        <v>149760000</v>
      </c>
      <c r="G4580" s="6">
        <v>146610000</v>
      </c>
      <c r="I4580" s="8">
        <f t="shared" si="710"/>
        <v>129938210</v>
      </c>
      <c r="J4580" s="8">
        <f t="shared" si="711"/>
        <v>143518210</v>
      </c>
      <c r="K4580" s="8">
        <f t="shared" si="712"/>
        <v>139808210</v>
      </c>
      <c r="L4580" s="1"/>
      <c r="M4580" s="10">
        <f t="shared" si="713"/>
        <v>137368210</v>
      </c>
      <c r="N4580" s="10">
        <f t="shared" si="714"/>
        <v>150058210</v>
      </c>
      <c r="O4580" s="10">
        <f t="shared" si="715"/>
        <v>146908210</v>
      </c>
      <c r="Q4580" s="1">
        <f t="shared" si="716"/>
        <v>137754876.66666666</v>
      </c>
      <c r="R4580" s="1">
        <f t="shared" si="717"/>
        <v>144778210</v>
      </c>
      <c r="T4580" s="1">
        <f t="shared" si="718"/>
        <v>1.0509842809436656</v>
      </c>
      <c r="U4580">
        <f t="shared" si="719"/>
        <v>0.2755465712863468</v>
      </c>
      <c r="Y4580" t="s">
        <v>10536</v>
      </c>
      <c r="Z4580" t="s">
        <v>10537</v>
      </c>
    </row>
    <row r="4581" spans="1:30">
      <c r="A4581" s="4">
        <v>5234700000</v>
      </c>
      <c r="B4581" s="4">
        <v>4991800000</v>
      </c>
      <c r="C4581" s="4">
        <v>4936800000</v>
      </c>
      <c r="E4581" s="6">
        <v>5012200000</v>
      </c>
      <c r="F4581" s="6">
        <v>5353600000</v>
      </c>
      <c r="G4581" s="6">
        <v>5571100000</v>
      </c>
      <c r="I4581" s="8">
        <f t="shared" si="710"/>
        <v>5234998210</v>
      </c>
      <c r="J4581" s="8">
        <f t="shared" si="711"/>
        <v>4992098210</v>
      </c>
      <c r="K4581" s="8">
        <f t="shared" si="712"/>
        <v>4937098210</v>
      </c>
      <c r="L4581" s="1"/>
      <c r="M4581" s="10">
        <f t="shared" si="713"/>
        <v>5012498210</v>
      </c>
      <c r="N4581" s="10">
        <f t="shared" si="714"/>
        <v>5353898210</v>
      </c>
      <c r="O4581" s="10">
        <f t="shared" si="715"/>
        <v>5571398210</v>
      </c>
      <c r="Q4581" s="1">
        <f t="shared" si="716"/>
        <v>5054731543.333333</v>
      </c>
      <c r="R4581" s="1">
        <f t="shared" si="717"/>
        <v>5312598210</v>
      </c>
      <c r="T4581" s="1">
        <f t="shared" si="718"/>
        <v>1.0510149083993918</v>
      </c>
      <c r="U4581">
        <f t="shared" si="719"/>
        <v>0.23923420028562628</v>
      </c>
      <c r="Y4581" t="s">
        <v>3368</v>
      </c>
      <c r="Z4581" t="s">
        <v>3369</v>
      </c>
    </row>
    <row r="4582" spans="1:30">
      <c r="A4582" s="4">
        <v>2097900000</v>
      </c>
      <c r="B4582" s="4">
        <v>1975500000</v>
      </c>
      <c r="C4582" s="4">
        <v>1985100000</v>
      </c>
      <c r="E4582" s="6">
        <v>2295800000</v>
      </c>
      <c r="F4582" s="6">
        <v>2126900000</v>
      </c>
      <c r="G4582" s="6">
        <v>1945400000</v>
      </c>
      <c r="I4582" s="8">
        <f t="shared" si="710"/>
        <v>2098198210</v>
      </c>
      <c r="J4582" s="8">
        <f t="shared" si="711"/>
        <v>1975798210</v>
      </c>
      <c r="K4582" s="8">
        <f t="shared" si="712"/>
        <v>1985398210</v>
      </c>
      <c r="L4582" s="1"/>
      <c r="M4582" s="10">
        <f t="shared" si="713"/>
        <v>2296098210</v>
      </c>
      <c r="N4582" s="10">
        <f t="shared" si="714"/>
        <v>2127198210</v>
      </c>
      <c r="O4582" s="10">
        <f t="shared" si="715"/>
        <v>1945698210</v>
      </c>
      <c r="Q4582" s="1">
        <f t="shared" si="716"/>
        <v>2019798210</v>
      </c>
      <c r="R4582" s="1">
        <f t="shared" si="717"/>
        <v>2122998210</v>
      </c>
      <c r="T4582" s="1">
        <f t="shared" si="718"/>
        <v>1.0510942130204186</v>
      </c>
      <c r="U4582">
        <f t="shared" si="719"/>
        <v>0.39553642363391295</v>
      </c>
      <c r="Y4582" t="s">
        <v>6291</v>
      </c>
      <c r="Z4582" t="s">
        <v>6292</v>
      </c>
    </row>
    <row r="4583" spans="1:30">
      <c r="A4583" s="4">
        <v>4517900000</v>
      </c>
      <c r="B4583" s="4">
        <v>4718000000</v>
      </c>
      <c r="C4583" s="4">
        <v>4297400000</v>
      </c>
      <c r="E4583" s="6">
        <v>4126900000</v>
      </c>
      <c r="F4583" s="6">
        <v>5171900000</v>
      </c>
      <c r="G4583" s="6">
        <v>4926400000</v>
      </c>
      <c r="I4583" s="8">
        <f t="shared" si="710"/>
        <v>4518198210</v>
      </c>
      <c r="J4583" s="8">
        <f t="shared" si="711"/>
        <v>4718298210</v>
      </c>
      <c r="K4583" s="8">
        <f t="shared" si="712"/>
        <v>4297698210</v>
      </c>
      <c r="L4583" s="1"/>
      <c r="M4583" s="10">
        <f t="shared" si="713"/>
        <v>4127198210</v>
      </c>
      <c r="N4583" s="10">
        <f t="shared" si="714"/>
        <v>5172198210</v>
      </c>
      <c r="O4583" s="10">
        <f t="shared" si="715"/>
        <v>4926698210</v>
      </c>
      <c r="Q4583" s="1">
        <f t="shared" si="716"/>
        <v>4511398210</v>
      </c>
      <c r="R4583" s="1">
        <f t="shared" si="717"/>
        <v>4742031543.333333</v>
      </c>
      <c r="T4583" s="1">
        <f t="shared" si="718"/>
        <v>1.051122362202944</v>
      </c>
      <c r="U4583">
        <f t="shared" si="719"/>
        <v>0.53254906704923488</v>
      </c>
      <c r="Y4583" t="s">
        <v>8895</v>
      </c>
      <c r="Z4583" t="s">
        <v>8896</v>
      </c>
    </row>
    <row r="4584" spans="1:30">
      <c r="A4584" s="4">
        <v>6140200000</v>
      </c>
      <c r="B4584" s="4">
        <v>6056400000</v>
      </c>
      <c r="C4584" s="4">
        <v>6269200000</v>
      </c>
      <c r="E4584" s="6">
        <v>6364700000</v>
      </c>
      <c r="F4584" s="6">
        <v>6749000000</v>
      </c>
      <c r="G4584" s="6">
        <v>6297400000</v>
      </c>
      <c r="I4584" s="8">
        <f t="shared" si="710"/>
        <v>6140498210</v>
      </c>
      <c r="J4584" s="8">
        <f t="shared" si="711"/>
        <v>6056698210</v>
      </c>
      <c r="K4584" s="8">
        <f t="shared" si="712"/>
        <v>6269498210</v>
      </c>
      <c r="L4584" s="1"/>
      <c r="M4584" s="10">
        <f t="shared" si="713"/>
        <v>6364998210</v>
      </c>
      <c r="N4584" s="10">
        <f t="shared" si="714"/>
        <v>6749298210</v>
      </c>
      <c r="O4584" s="10">
        <f t="shared" si="715"/>
        <v>6297698210</v>
      </c>
      <c r="Q4584" s="1">
        <f t="shared" si="716"/>
        <v>6155564876.666667</v>
      </c>
      <c r="R4584" s="1">
        <f t="shared" si="717"/>
        <v>6470664876.666667</v>
      </c>
      <c r="T4584" s="1">
        <f t="shared" si="718"/>
        <v>1.0511894531717829</v>
      </c>
      <c r="U4584">
        <f t="shared" si="719"/>
        <v>0.10964187798632456</v>
      </c>
      <c r="Y4584" t="s">
        <v>6665</v>
      </c>
      <c r="Z4584" t="s">
        <v>6666</v>
      </c>
    </row>
    <row r="4585" spans="1:30">
      <c r="A4585" s="4">
        <v>7087600000</v>
      </c>
      <c r="B4585" s="4">
        <v>8096800000</v>
      </c>
      <c r="C4585" s="4">
        <v>7470300000</v>
      </c>
      <c r="E4585" s="6">
        <v>8365400000</v>
      </c>
      <c r="F4585" s="6">
        <v>7792500000</v>
      </c>
      <c r="G4585" s="6">
        <v>7656600000</v>
      </c>
      <c r="I4585" s="8">
        <f t="shared" si="710"/>
        <v>7087898210</v>
      </c>
      <c r="J4585" s="8">
        <f t="shared" si="711"/>
        <v>8097098210</v>
      </c>
      <c r="K4585" s="8">
        <f t="shared" si="712"/>
        <v>7470598210</v>
      </c>
      <c r="L4585" s="1"/>
      <c r="M4585" s="10">
        <f t="shared" si="713"/>
        <v>8365698210</v>
      </c>
      <c r="N4585" s="10">
        <f t="shared" si="714"/>
        <v>7792798210</v>
      </c>
      <c r="O4585" s="10">
        <f t="shared" si="715"/>
        <v>7656898210</v>
      </c>
      <c r="Q4585" s="1">
        <f t="shared" si="716"/>
        <v>7551864876.666667</v>
      </c>
      <c r="R4585" s="1">
        <f t="shared" si="717"/>
        <v>7938464876.666667</v>
      </c>
      <c r="T4585" s="1">
        <f t="shared" si="718"/>
        <v>1.0511926532470801</v>
      </c>
      <c r="U4585">
        <f t="shared" si="719"/>
        <v>0.34999529114649713</v>
      </c>
      <c r="Y4585" t="s">
        <v>4579</v>
      </c>
      <c r="Z4585" t="s">
        <v>4580</v>
      </c>
    </row>
    <row r="4586" spans="1:30">
      <c r="A4586" s="4">
        <v>311060000</v>
      </c>
      <c r="B4586" s="4">
        <v>327360000</v>
      </c>
      <c r="C4586" s="4">
        <v>257770000</v>
      </c>
      <c r="E4586" s="6">
        <v>355970000</v>
      </c>
      <c r="F4586" s="6">
        <v>318260000</v>
      </c>
      <c r="G4586" s="6">
        <v>268120000</v>
      </c>
      <c r="I4586" s="8">
        <f t="shared" si="710"/>
        <v>311358210</v>
      </c>
      <c r="J4586" s="8">
        <f t="shared" si="711"/>
        <v>327658210</v>
      </c>
      <c r="K4586" s="8">
        <f t="shared" si="712"/>
        <v>258068210</v>
      </c>
      <c r="L4586" s="1"/>
      <c r="M4586" s="10">
        <f t="shared" si="713"/>
        <v>356268210</v>
      </c>
      <c r="N4586" s="10">
        <f t="shared" si="714"/>
        <v>318558210</v>
      </c>
      <c r="O4586" s="10">
        <f t="shared" si="715"/>
        <v>268418210</v>
      </c>
      <c r="Q4586" s="1">
        <f t="shared" si="716"/>
        <v>299028210</v>
      </c>
      <c r="R4586" s="1">
        <f t="shared" si="717"/>
        <v>314414876.66666669</v>
      </c>
      <c r="T4586" s="1">
        <f t="shared" si="718"/>
        <v>1.0514555689132696</v>
      </c>
      <c r="U4586">
        <f t="shared" si="719"/>
        <v>0.66528708238113865</v>
      </c>
      <c r="Y4586" t="s">
        <v>11591</v>
      </c>
      <c r="Z4586" t="s">
        <v>11592</v>
      </c>
    </row>
    <row r="4587" spans="1:30">
      <c r="A4587" s="4">
        <v>414800000</v>
      </c>
      <c r="B4587" s="4">
        <v>504340000</v>
      </c>
      <c r="C4587" s="4">
        <v>504180000</v>
      </c>
      <c r="E4587" s="6">
        <v>476980000</v>
      </c>
      <c r="F4587" s="6">
        <v>500690000</v>
      </c>
      <c r="G4587" s="6">
        <v>518990000</v>
      </c>
      <c r="I4587" s="8">
        <f t="shared" si="710"/>
        <v>415098210</v>
      </c>
      <c r="J4587" s="8">
        <f t="shared" si="711"/>
        <v>504638210</v>
      </c>
      <c r="K4587" s="8">
        <f t="shared" si="712"/>
        <v>504478210</v>
      </c>
      <c r="L4587" s="1"/>
      <c r="M4587" s="10">
        <f t="shared" si="713"/>
        <v>477278210</v>
      </c>
      <c r="N4587" s="10">
        <f t="shared" si="714"/>
        <v>500988210</v>
      </c>
      <c r="O4587" s="10">
        <f t="shared" si="715"/>
        <v>519288210</v>
      </c>
      <c r="Q4587" s="1">
        <f t="shared" si="716"/>
        <v>474738210</v>
      </c>
      <c r="R4587" s="1">
        <f t="shared" si="717"/>
        <v>499184876.66666669</v>
      </c>
      <c r="T4587" s="1">
        <f t="shared" si="718"/>
        <v>1.0514950474845215</v>
      </c>
      <c r="U4587">
        <f t="shared" si="719"/>
        <v>0.49005971350476157</v>
      </c>
      <c r="Y4587" t="s">
        <v>2089</v>
      </c>
      <c r="Z4587" t="s">
        <v>2090</v>
      </c>
    </row>
    <row r="4588" spans="1:30">
      <c r="A4588" s="4">
        <v>713160000</v>
      </c>
      <c r="B4588" s="4">
        <v>868230000</v>
      </c>
      <c r="C4588" s="4">
        <v>793640000</v>
      </c>
      <c r="E4588" s="6">
        <v>897580000</v>
      </c>
      <c r="F4588" s="6">
        <v>893850000</v>
      </c>
      <c r="G4588" s="6">
        <v>706060000</v>
      </c>
      <c r="I4588" s="8">
        <f t="shared" si="710"/>
        <v>713458210</v>
      </c>
      <c r="J4588" s="8">
        <f t="shared" si="711"/>
        <v>868528210</v>
      </c>
      <c r="K4588" s="8">
        <f t="shared" si="712"/>
        <v>793938210</v>
      </c>
      <c r="L4588" s="1"/>
      <c r="M4588" s="10">
        <f t="shared" si="713"/>
        <v>897878210</v>
      </c>
      <c r="N4588" s="10">
        <f t="shared" si="714"/>
        <v>894148210</v>
      </c>
      <c r="O4588" s="10">
        <f t="shared" si="715"/>
        <v>706358210</v>
      </c>
      <c r="Q4588" s="1">
        <f t="shared" si="716"/>
        <v>791974876.66666663</v>
      </c>
      <c r="R4588" s="1">
        <f t="shared" si="717"/>
        <v>832794876.66666663</v>
      </c>
      <c r="T4588" s="1">
        <f t="shared" si="718"/>
        <v>1.0515420390250343</v>
      </c>
      <c r="U4588">
        <f t="shared" si="719"/>
        <v>0.62614926094128942</v>
      </c>
      <c r="Y4588" t="s">
        <v>1008</v>
      </c>
      <c r="Z4588" t="s">
        <v>1009</v>
      </c>
    </row>
    <row r="4589" spans="1:30">
      <c r="A4589" s="11">
        <v>910160000</v>
      </c>
      <c r="B4589" s="11">
        <v>861910000</v>
      </c>
      <c r="C4589" s="11">
        <v>940770000</v>
      </c>
      <c r="D4589" s="12"/>
      <c r="E4589" s="11">
        <v>735860000</v>
      </c>
      <c r="F4589" s="11">
        <v>994470000</v>
      </c>
      <c r="G4589" s="11">
        <v>1123000000</v>
      </c>
      <c r="H4589" s="12"/>
      <c r="I4589" s="11">
        <f t="shared" si="710"/>
        <v>910458210</v>
      </c>
      <c r="J4589" s="11">
        <f t="shared" si="711"/>
        <v>862208210</v>
      </c>
      <c r="K4589" s="11">
        <f t="shared" si="712"/>
        <v>941068210</v>
      </c>
      <c r="L4589" s="11"/>
      <c r="M4589" s="11">
        <f t="shared" si="713"/>
        <v>736158210</v>
      </c>
      <c r="N4589" s="11">
        <f t="shared" si="714"/>
        <v>994768210</v>
      </c>
      <c r="O4589" s="11">
        <f t="shared" si="715"/>
        <v>1123298210</v>
      </c>
      <c r="P4589" s="12"/>
      <c r="Q4589" s="11">
        <f t="shared" si="716"/>
        <v>904578210</v>
      </c>
      <c r="R4589" s="11">
        <f t="shared" si="717"/>
        <v>951408210</v>
      </c>
      <c r="S4589" s="12"/>
      <c r="T4589" s="11">
        <f t="shared" si="718"/>
        <v>1.0517699845986783</v>
      </c>
      <c r="U4589" s="12">
        <f t="shared" si="719"/>
        <v>0.7073909732710324</v>
      </c>
      <c r="V4589" s="12"/>
      <c r="W4589" s="12"/>
      <c r="X4589" s="12"/>
      <c r="Y4589" s="12" t="s">
        <v>5138</v>
      </c>
      <c r="Z4589" s="12" t="s">
        <v>5139</v>
      </c>
      <c r="AA4589" s="12"/>
      <c r="AB4589" s="12"/>
      <c r="AC4589" s="12"/>
      <c r="AD4589" s="12"/>
    </row>
    <row r="4590" spans="1:30">
      <c r="A4590" s="4">
        <v>44825000</v>
      </c>
      <c r="B4590" s="4">
        <v>43090000</v>
      </c>
      <c r="C4590" s="4">
        <v>42911000</v>
      </c>
      <c r="E4590" s="6">
        <v>41566000</v>
      </c>
      <c r="F4590" s="6">
        <v>46159000</v>
      </c>
      <c r="G4590" s="6">
        <v>49942000</v>
      </c>
      <c r="I4590" s="8">
        <f t="shared" si="710"/>
        <v>45123210</v>
      </c>
      <c r="J4590" s="8">
        <f t="shared" si="711"/>
        <v>43388210</v>
      </c>
      <c r="K4590" s="8">
        <f t="shared" si="712"/>
        <v>43209210</v>
      </c>
      <c r="L4590" s="1"/>
      <c r="M4590" s="10">
        <f t="shared" si="713"/>
        <v>41864210</v>
      </c>
      <c r="N4590" s="10">
        <f t="shared" si="714"/>
        <v>46457210</v>
      </c>
      <c r="O4590" s="10">
        <f t="shared" si="715"/>
        <v>50240210</v>
      </c>
      <c r="Q4590" s="1">
        <f t="shared" si="716"/>
        <v>43906876.666666664</v>
      </c>
      <c r="R4590" s="1">
        <f t="shared" si="717"/>
        <v>46187210</v>
      </c>
      <c r="T4590" s="1">
        <f t="shared" si="718"/>
        <v>1.0519356762870022</v>
      </c>
      <c r="U4590">
        <f t="shared" si="719"/>
        <v>0.41286224717553632</v>
      </c>
      <c r="Y4590" t="s">
        <v>3687</v>
      </c>
      <c r="Z4590" t="s">
        <v>3688</v>
      </c>
    </row>
    <row r="4591" spans="1:30">
      <c r="A4591" s="4">
        <v>2378800000</v>
      </c>
      <c r="B4591" s="4">
        <v>2386400000</v>
      </c>
      <c r="C4591" s="4">
        <v>2397400000</v>
      </c>
      <c r="E4591" s="6">
        <v>2466900000</v>
      </c>
      <c r="F4591" s="6">
        <v>2451400000</v>
      </c>
      <c r="G4591" s="6">
        <v>2616600000</v>
      </c>
      <c r="I4591" s="8">
        <f t="shared" si="710"/>
        <v>2379098210</v>
      </c>
      <c r="J4591" s="8">
        <f t="shared" si="711"/>
        <v>2386698210</v>
      </c>
      <c r="K4591" s="8">
        <f t="shared" si="712"/>
        <v>2397698210</v>
      </c>
      <c r="L4591" s="1"/>
      <c r="M4591" s="10">
        <f t="shared" si="713"/>
        <v>2467198210</v>
      </c>
      <c r="N4591" s="10">
        <f t="shared" si="714"/>
        <v>2451698210</v>
      </c>
      <c r="O4591" s="10">
        <f t="shared" si="715"/>
        <v>2616898210</v>
      </c>
      <c r="Q4591" s="1">
        <f t="shared" si="716"/>
        <v>2387831543.3333335</v>
      </c>
      <c r="R4591" s="1">
        <f t="shared" si="717"/>
        <v>2511931543.3333335</v>
      </c>
      <c r="T4591" s="1">
        <f t="shared" si="718"/>
        <v>1.051971840453519</v>
      </c>
      <c r="U4591">
        <f t="shared" si="719"/>
        <v>7.9054935904033355E-2</v>
      </c>
      <c r="Y4591" t="s">
        <v>8349</v>
      </c>
      <c r="Z4591" t="s">
        <v>8350</v>
      </c>
    </row>
    <row r="4592" spans="1:30">
      <c r="A4592" s="4">
        <v>6983000000</v>
      </c>
      <c r="B4592" s="4">
        <v>7702400000</v>
      </c>
      <c r="C4592" s="4">
        <v>7621300000</v>
      </c>
      <c r="E4592" s="6">
        <v>8564400000</v>
      </c>
      <c r="F4592" s="6">
        <v>6955300000</v>
      </c>
      <c r="G4592" s="6">
        <v>7947000000</v>
      </c>
      <c r="I4592" s="8">
        <f t="shared" si="710"/>
        <v>6983298210</v>
      </c>
      <c r="J4592" s="8">
        <f t="shared" si="711"/>
        <v>7702698210</v>
      </c>
      <c r="K4592" s="8">
        <f t="shared" si="712"/>
        <v>7621598210</v>
      </c>
      <c r="L4592" s="1"/>
      <c r="M4592" s="10">
        <f t="shared" si="713"/>
        <v>8564698210</v>
      </c>
      <c r="N4592" s="10">
        <f t="shared" si="714"/>
        <v>6955598210</v>
      </c>
      <c r="O4592" s="10">
        <f t="shared" si="715"/>
        <v>7947298210</v>
      </c>
      <c r="Q4592" s="1">
        <f t="shared" si="716"/>
        <v>7435864876.666667</v>
      </c>
      <c r="R4592" s="1">
        <f t="shared" si="717"/>
        <v>7822531543.333333</v>
      </c>
      <c r="T4592" s="1">
        <f t="shared" si="718"/>
        <v>1.0520002276910658</v>
      </c>
      <c r="U4592">
        <f t="shared" si="719"/>
        <v>0.49918104151577225</v>
      </c>
      <c r="Y4592" t="s">
        <v>3997</v>
      </c>
      <c r="Z4592" t="s">
        <v>2740</v>
      </c>
    </row>
    <row r="4593" spans="1:26">
      <c r="A4593" s="4">
        <v>89649000</v>
      </c>
      <c r="B4593" s="4">
        <v>48710000</v>
      </c>
      <c r="C4593" s="4">
        <v>56942000</v>
      </c>
      <c r="E4593" s="6">
        <v>43541000</v>
      </c>
      <c r="F4593" s="6">
        <v>91032000</v>
      </c>
      <c r="G4593" s="6">
        <v>70931000</v>
      </c>
      <c r="I4593" s="8">
        <f t="shared" si="710"/>
        <v>89947210</v>
      </c>
      <c r="J4593" s="8">
        <f t="shared" si="711"/>
        <v>49008210</v>
      </c>
      <c r="K4593" s="8">
        <f t="shared" si="712"/>
        <v>57240210</v>
      </c>
      <c r="L4593" s="1"/>
      <c r="M4593" s="10">
        <f t="shared" si="713"/>
        <v>43839210</v>
      </c>
      <c r="N4593" s="10">
        <f t="shared" si="714"/>
        <v>91330210</v>
      </c>
      <c r="O4593" s="10">
        <f t="shared" si="715"/>
        <v>71229210</v>
      </c>
      <c r="Q4593" s="1">
        <f t="shared" si="716"/>
        <v>65398543.333333336</v>
      </c>
      <c r="R4593" s="1">
        <f t="shared" si="717"/>
        <v>68799543.333333328</v>
      </c>
      <c r="T4593" s="1">
        <f t="shared" si="718"/>
        <v>1.0520042164038006</v>
      </c>
      <c r="U4593">
        <f t="shared" si="719"/>
        <v>0.86376549431576055</v>
      </c>
      <c r="Y4593" t="s">
        <v>5972</v>
      </c>
      <c r="Z4593" t="s">
        <v>5973</v>
      </c>
    </row>
    <row r="4594" spans="1:26">
      <c r="A4594" s="4">
        <v>1592200000</v>
      </c>
      <c r="B4594" s="4">
        <v>1158800000</v>
      </c>
      <c r="C4594" s="4">
        <v>1289100000</v>
      </c>
      <c r="E4594" s="6">
        <v>1221400000</v>
      </c>
      <c r="F4594" s="6">
        <v>1639800000</v>
      </c>
      <c r="G4594" s="6">
        <v>1389300000</v>
      </c>
      <c r="I4594" s="8">
        <f t="shared" si="710"/>
        <v>1592498210</v>
      </c>
      <c r="J4594" s="8">
        <f t="shared" si="711"/>
        <v>1159098210</v>
      </c>
      <c r="K4594" s="8">
        <f t="shared" si="712"/>
        <v>1289398210</v>
      </c>
      <c r="L4594" s="1"/>
      <c r="M4594" s="10">
        <f t="shared" si="713"/>
        <v>1221698210</v>
      </c>
      <c r="N4594" s="10">
        <f t="shared" si="714"/>
        <v>1640098210</v>
      </c>
      <c r="O4594" s="10">
        <f t="shared" si="715"/>
        <v>1389598210</v>
      </c>
      <c r="Q4594" s="1">
        <f t="shared" si="716"/>
        <v>1346998210</v>
      </c>
      <c r="R4594" s="1">
        <f t="shared" si="717"/>
        <v>1417131543.3333333</v>
      </c>
      <c r="T4594" s="1">
        <f t="shared" si="718"/>
        <v>1.0520663894076987</v>
      </c>
      <c r="U4594">
        <f t="shared" si="719"/>
        <v>0.71186350725268888</v>
      </c>
      <c r="Y4594" t="s">
        <v>5706</v>
      </c>
      <c r="Z4594" t="s">
        <v>5707</v>
      </c>
    </row>
    <row r="4595" spans="1:26">
      <c r="A4595" s="4">
        <v>375430000</v>
      </c>
      <c r="B4595" s="4">
        <v>316270000</v>
      </c>
      <c r="C4595" s="4">
        <v>349530000</v>
      </c>
      <c r="E4595" s="6">
        <v>308340000</v>
      </c>
      <c r="F4595" s="6">
        <v>498980000</v>
      </c>
      <c r="G4595" s="6">
        <v>288230000</v>
      </c>
      <c r="I4595" s="8">
        <f t="shared" si="710"/>
        <v>375728210</v>
      </c>
      <c r="J4595" s="8">
        <f t="shared" si="711"/>
        <v>316568210</v>
      </c>
      <c r="K4595" s="8">
        <f t="shared" si="712"/>
        <v>349828210</v>
      </c>
      <c r="L4595" s="1"/>
      <c r="M4595" s="10">
        <f t="shared" si="713"/>
        <v>308638210</v>
      </c>
      <c r="N4595" s="10">
        <f t="shared" si="714"/>
        <v>499278210</v>
      </c>
      <c r="O4595" s="10">
        <f t="shared" si="715"/>
        <v>288528210</v>
      </c>
      <c r="Q4595" s="1">
        <f t="shared" si="716"/>
        <v>347374876.66666669</v>
      </c>
      <c r="R4595" s="1">
        <f t="shared" si="717"/>
        <v>365481543.33333331</v>
      </c>
      <c r="T4595" s="1">
        <f t="shared" si="718"/>
        <v>1.0521242838296605</v>
      </c>
      <c r="U4595">
        <f t="shared" si="719"/>
        <v>0.80677368654788051</v>
      </c>
      <c r="Y4595" t="s">
        <v>11900</v>
      </c>
      <c r="Z4595" t="s">
        <v>11901</v>
      </c>
    </row>
    <row r="4596" spans="1:26">
      <c r="A4596" s="4">
        <v>29707000</v>
      </c>
      <c r="B4596" s="4">
        <v>26115000</v>
      </c>
      <c r="C4596" s="4">
        <v>21486000</v>
      </c>
      <c r="E4596" s="6">
        <v>26396000</v>
      </c>
      <c r="F4596" s="6">
        <v>32207000</v>
      </c>
      <c r="G4596" s="6">
        <v>22782000</v>
      </c>
      <c r="I4596" s="8">
        <f t="shared" si="710"/>
        <v>30005210</v>
      </c>
      <c r="J4596" s="8">
        <f t="shared" si="711"/>
        <v>26413210</v>
      </c>
      <c r="K4596" s="8">
        <f t="shared" si="712"/>
        <v>21784210</v>
      </c>
      <c r="L4596" s="1"/>
      <c r="M4596" s="10">
        <f t="shared" si="713"/>
        <v>26694210</v>
      </c>
      <c r="N4596" s="10">
        <f t="shared" si="714"/>
        <v>32505210</v>
      </c>
      <c r="O4596" s="10">
        <f t="shared" si="715"/>
        <v>23080210</v>
      </c>
      <c r="Q4596" s="1">
        <f t="shared" si="716"/>
        <v>26067543.333333332</v>
      </c>
      <c r="R4596" s="1">
        <f t="shared" si="717"/>
        <v>27426543.333333332</v>
      </c>
      <c r="T4596" s="1">
        <f t="shared" si="718"/>
        <v>1.0521337965232116</v>
      </c>
      <c r="U4596">
        <f t="shared" si="719"/>
        <v>0.72733469379151539</v>
      </c>
      <c r="Y4596" t="s">
        <v>2301</v>
      </c>
      <c r="Z4596" t="s">
        <v>2302</v>
      </c>
    </row>
    <row r="4597" spans="1:26">
      <c r="A4597" s="4">
        <v>299030000</v>
      </c>
      <c r="B4597" s="4">
        <v>529950000</v>
      </c>
      <c r="C4597" s="4">
        <v>423810000</v>
      </c>
      <c r="E4597" s="6">
        <v>473820000</v>
      </c>
      <c r="F4597" s="6">
        <v>482710000</v>
      </c>
      <c r="G4597" s="6">
        <v>361670000</v>
      </c>
      <c r="I4597" s="8">
        <f t="shared" si="710"/>
        <v>299328210</v>
      </c>
      <c r="J4597" s="8">
        <f t="shared" si="711"/>
        <v>530248210</v>
      </c>
      <c r="K4597" s="8">
        <f t="shared" si="712"/>
        <v>424108210</v>
      </c>
      <c r="L4597" s="1"/>
      <c r="M4597" s="10">
        <f t="shared" si="713"/>
        <v>474118210</v>
      </c>
      <c r="N4597" s="10">
        <f t="shared" si="714"/>
        <v>483008210</v>
      </c>
      <c r="O4597" s="10">
        <f t="shared" si="715"/>
        <v>361968210</v>
      </c>
      <c r="Q4597" s="1">
        <f t="shared" si="716"/>
        <v>417894876.66666669</v>
      </c>
      <c r="R4597" s="1">
        <f t="shared" si="717"/>
        <v>439698210</v>
      </c>
      <c r="T4597" s="1">
        <f t="shared" si="718"/>
        <v>1.0521742058846171</v>
      </c>
      <c r="U4597">
        <f t="shared" si="719"/>
        <v>0.79180616941685456</v>
      </c>
      <c r="Y4597" t="s">
        <v>9568</v>
      </c>
      <c r="Z4597" t="s">
        <v>9569</v>
      </c>
    </row>
    <row r="4598" spans="1:26">
      <c r="A4598" s="4">
        <v>1477200000</v>
      </c>
      <c r="B4598" s="4">
        <v>1634300000</v>
      </c>
      <c r="C4598" s="4">
        <v>1269100000</v>
      </c>
      <c r="E4598" s="6">
        <v>1535600000</v>
      </c>
      <c r="F4598" s="6">
        <v>1426400000</v>
      </c>
      <c r="G4598" s="6">
        <v>1647500000</v>
      </c>
      <c r="I4598" s="8">
        <f t="shared" si="710"/>
        <v>1477498210</v>
      </c>
      <c r="J4598" s="8">
        <f t="shared" si="711"/>
        <v>1634598210</v>
      </c>
      <c r="K4598" s="8">
        <f t="shared" si="712"/>
        <v>1269398210</v>
      </c>
      <c r="L4598" s="1"/>
      <c r="M4598" s="10">
        <f t="shared" si="713"/>
        <v>1535898210</v>
      </c>
      <c r="N4598" s="10">
        <f t="shared" si="714"/>
        <v>1426698210</v>
      </c>
      <c r="O4598" s="10">
        <f t="shared" si="715"/>
        <v>1647798210</v>
      </c>
      <c r="Q4598" s="1">
        <f t="shared" si="716"/>
        <v>1460498210</v>
      </c>
      <c r="R4598" s="1">
        <f t="shared" si="717"/>
        <v>1536798210</v>
      </c>
      <c r="T4598" s="1">
        <f t="shared" si="718"/>
        <v>1.0522424467743785</v>
      </c>
      <c r="U4598">
        <f t="shared" si="719"/>
        <v>0.57023599388141677</v>
      </c>
      <c r="Y4598" t="s">
        <v>11810</v>
      </c>
      <c r="Z4598" t="s">
        <v>11811</v>
      </c>
    </row>
    <row r="4599" spans="1:26">
      <c r="A4599" s="4">
        <v>407970000</v>
      </c>
      <c r="B4599" s="4">
        <v>524670000</v>
      </c>
      <c r="C4599" s="4">
        <v>357840000</v>
      </c>
      <c r="E4599" s="6">
        <v>404880000</v>
      </c>
      <c r="F4599" s="6">
        <v>486600000</v>
      </c>
      <c r="G4599" s="6">
        <v>466480000</v>
      </c>
      <c r="I4599" s="8">
        <f t="shared" si="710"/>
        <v>408268210</v>
      </c>
      <c r="J4599" s="8">
        <f t="shared" si="711"/>
        <v>524968210</v>
      </c>
      <c r="K4599" s="8">
        <f t="shared" si="712"/>
        <v>358138210</v>
      </c>
      <c r="L4599" s="1"/>
      <c r="M4599" s="10">
        <f t="shared" si="713"/>
        <v>405178210</v>
      </c>
      <c r="N4599" s="10">
        <f t="shared" si="714"/>
        <v>486898210</v>
      </c>
      <c r="O4599" s="10">
        <f t="shared" si="715"/>
        <v>466778210</v>
      </c>
      <c r="Q4599" s="1">
        <f t="shared" si="716"/>
        <v>430458210</v>
      </c>
      <c r="R4599" s="1">
        <f t="shared" si="717"/>
        <v>452951543.33333331</v>
      </c>
      <c r="T4599" s="1">
        <f t="shared" si="718"/>
        <v>1.0522543949930314</v>
      </c>
      <c r="U4599">
        <f t="shared" si="719"/>
        <v>0.70450238002470345</v>
      </c>
      <c r="Y4599" t="s">
        <v>10839</v>
      </c>
      <c r="Z4599" t="s">
        <v>10840</v>
      </c>
    </row>
    <row r="4600" spans="1:26">
      <c r="A4600" s="4">
        <v>2271800000</v>
      </c>
      <c r="B4600" s="4">
        <v>2242300000</v>
      </c>
      <c r="C4600" s="4">
        <v>2042900000</v>
      </c>
      <c r="E4600" s="6">
        <v>2275400000</v>
      </c>
      <c r="F4600" s="6">
        <v>2309800000</v>
      </c>
      <c r="G4600" s="6">
        <v>2314700000</v>
      </c>
      <c r="I4600" s="8">
        <f t="shared" si="710"/>
        <v>2272098210</v>
      </c>
      <c r="J4600" s="8">
        <f t="shared" si="711"/>
        <v>2242598210</v>
      </c>
      <c r="K4600" s="8">
        <f t="shared" si="712"/>
        <v>2043198210</v>
      </c>
      <c r="L4600" s="1"/>
      <c r="M4600" s="10">
        <f t="shared" si="713"/>
        <v>2275698210</v>
      </c>
      <c r="N4600" s="10">
        <f t="shared" si="714"/>
        <v>2310098210</v>
      </c>
      <c r="O4600" s="10">
        <f t="shared" si="715"/>
        <v>2314998210</v>
      </c>
      <c r="Q4600" s="1">
        <f t="shared" si="716"/>
        <v>2185964876.6666665</v>
      </c>
      <c r="R4600" s="1">
        <f t="shared" si="717"/>
        <v>2300264876.6666665</v>
      </c>
      <c r="T4600" s="1">
        <f t="shared" si="718"/>
        <v>1.0522881228422543</v>
      </c>
      <c r="U4600">
        <f t="shared" si="719"/>
        <v>0.19219637447955046</v>
      </c>
      <c r="Y4600" t="s">
        <v>12459</v>
      </c>
      <c r="Z4600" t="s">
        <v>12460</v>
      </c>
    </row>
    <row r="4601" spans="1:26">
      <c r="A4601" s="4">
        <v>13203000000</v>
      </c>
      <c r="B4601" s="4">
        <v>12150000000</v>
      </c>
      <c r="C4601" s="4">
        <v>10822000000</v>
      </c>
      <c r="E4601" s="6">
        <v>10722000000</v>
      </c>
      <c r="F4601" s="6">
        <v>14053000000</v>
      </c>
      <c r="G4601" s="6">
        <v>13294000000</v>
      </c>
      <c r="I4601" s="8">
        <f t="shared" si="710"/>
        <v>13203298210</v>
      </c>
      <c r="J4601" s="8">
        <f t="shared" si="711"/>
        <v>12150298210</v>
      </c>
      <c r="K4601" s="8">
        <f t="shared" si="712"/>
        <v>10822298210</v>
      </c>
      <c r="L4601" s="1"/>
      <c r="M4601" s="10">
        <f t="shared" si="713"/>
        <v>10722298210</v>
      </c>
      <c r="N4601" s="10">
        <f t="shared" si="714"/>
        <v>14053298210</v>
      </c>
      <c r="O4601" s="10">
        <f t="shared" si="715"/>
        <v>13294298210</v>
      </c>
      <c r="Q4601" s="1">
        <f t="shared" si="716"/>
        <v>12058631543.333334</v>
      </c>
      <c r="R4601" s="1">
        <f t="shared" si="717"/>
        <v>12689964876.666666</v>
      </c>
      <c r="T4601" s="1">
        <f t="shared" si="718"/>
        <v>1.0523553050828862</v>
      </c>
      <c r="U4601">
        <f t="shared" si="719"/>
        <v>0.63234677324838984</v>
      </c>
      <c r="Y4601" t="s">
        <v>3204</v>
      </c>
      <c r="Z4601" t="s">
        <v>3205</v>
      </c>
    </row>
    <row r="4602" spans="1:26">
      <c r="A4602" s="4">
        <v>171930000</v>
      </c>
      <c r="B4602" s="4">
        <v>218590000</v>
      </c>
      <c r="C4602" s="4">
        <v>170120000</v>
      </c>
      <c r="E4602" s="6">
        <v>168970000</v>
      </c>
      <c r="F4602" s="6">
        <v>176600000</v>
      </c>
      <c r="G4602" s="6">
        <v>244490000</v>
      </c>
      <c r="I4602" s="8">
        <f t="shared" si="710"/>
        <v>172228210</v>
      </c>
      <c r="J4602" s="8">
        <f t="shared" si="711"/>
        <v>218888210</v>
      </c>
      <c r="K4602" s="8">
        <f t="shared" si="712"/>
        <v>170418210</v>
      </c>
      <c r="L4602" s="1"/>
      <c r="M4602" s="10">
        <f t="shared" si="713"/>
        <v>169268210</v>
      </c>
      <c r="N4602" s="10">
        <f t="shared" si="714"/>
        <v>176898210</v>
      </c>
      <c r="O4602" s="10">
        <f t="shared" si="715"/>
        <v>244788210</v>
      </c>
      <c r="Q4602" s="1">
        <f t="shared" si="716"/>
        <v>187178210</v>
      </c>
      <c r="R4602" s="1">
        <f t="shared" si="717"/>
        <v>196984876.66666666</v>
      </c>
      <c r="T4602" s="1">
        <f t="shared" si="718"/>
        <v>1.0523921383085491</v>
      </c>
      <c r="U4602">
        <f t="shared" si="719"/>
        <v>0.75036873800165593</v>
      </c>
      <c r="Y4602" t="s">
        <v>9245</v>
      </c>
      <c r="Z4602" t="s">
        <v>9246</v>
      </c>
    </row>
    <row r="4603" spans="1:26">
      <c r="A4603" s="4">
        <v>2387500000</v>
      </c>
      <c r="B4603" s="4">
        <v>2434100000</v>
      </c>
      <c r="C4603" s="4">
        <v>2286900000</v>
      </c>
      <c r="E4603" s="6">
        <v>2330600000</v>
      </c>
      <c r="F4603" s="6">
        <v>2649600000</v>
      </c>
      <c r="G4603" s="6">
        <v>2501000000</v>
      </c>
      <c r="I4603" s="8">
        <f t="shared" si="710"/>
        <v>2387798210</v>
      </c>
      <c r="J4603" s="8">
        <f t="shared" si="711"/>
        <v>2434398210</v>
      </c>
      <c r="K4603" s="8">
        <f t="shared" si="712"/>
        <v>2287198210</v>
      </c>
      <c r="L4603" s="1"/>
      <c r="M4603" s="10">
        <f t="shared" si="713"/>
        <v>2330898210</v>
      </c>
      <c r="N4603" s="10">
        <f t="shared" si="714"/>
        <v>2649898210</v>
      </c>
      <c r="O4603" s="10">
        <f t="shared" si="715"/>
        <v>2501298210</v>
      </c>
      <c r="Q4603" s="1">
        <f t="shared" si="716"/>
        <v>2369798210</v>
      </c>
      <c r="R4603" s="1">
        <f t="shared" si="717"/>
        <v>2494031543.3333335</v>
      </c>
      <c r="T4603" s="1">
        <f t="shared" si="718"/>
        <v>1.0524235915147111</v>
      </c>
      <c r="U4603">
        <f t="shared" si="719"/>
        <v>0.28968288897879552</v>
      </c>
      <c r="Y4603" t="s">
        <v>2940</v>
      </c>
      <c r="Z4603" t="s">
        <v>2941</v>
      </c>
    </row>
    <row r="4604" spans="1:26">
      <c r="A4604" s="4">
        <v>540400000</v>
      </c>
      <c r="B4604" s="4">
        <v>458400000</v>
      </c>
      <c r="C4604" s="4">
        <v>443150000</v>
      </c>
      <c r="E4604" s="6">
        <v>438830000</v>
      </c>
      <c r="F4604" s="6">
        <v>604030000</v>
      </c>
      <c r="G4604" s="6">
        <v>474870000</v>
      </c>
      <c r="I4604" s="8">
        <f t="shared" si="710"/>
        <v>540698210</v>
      </c>
      <c r="J4604" s="8">
        <f t="shared" si="711"/>
        <v>458698210</v>
      </c>
      <c r="K4604" s="8">
        <f t="shared" si="712"/>
        <v>443448210</v>
      </c>
      <c r="L4604" s="1"/>
      <c r="M4604" s="10">
        <f t="shared" si="713"/>
        <v>439128210</v>
      </c>
      <c r="N4604" s="10">
        <f t="shared" si="714"/>
        <v>604328210</v>
      </c>
      <c r="O4604" s="10">
        <f t="shared" si="715"/>
        <v>475168210</v>
      </c>
      <c r="Q4604" s="1">
        <f t="shared" si="716"/>
        <v>480948210</v>
      </c>
      <c r="R4604" s="1">
        <f t="shared" si="717"/>
        <v>506208210</v>
      </c>
      <c r="T4604" s="1">
        <f t="shared" si="718"/>
        <v>1.052521247558027</v>
      </c>
      <c r="U4604">
        <f t="shared" si="719"/>
        <v>0.68834784552598971</v>
      </c>
      <c r="Y4604" t="s">
        <v>4149</v>
      </c>
      <c r="Z4604" t="s">
        <v>4150</v>
      </c>
    </row>
    <row r="4605" spans="1:26">
      <c r="A4605" s="4">
        <v>208160000</v>
      </c>
      <c r="B4605" s="4">
        <v>220740000</v>
      </c>
      <c r="C4605" s="4">
        <v>178220000</v>
      </c>
      <c r="E4605" s="6">
        <v>206960000</v>
      </c>
      <c r="F4605" s="6">
        <v>206940000</v>
      </c>
      <c r="G4605" s="6">
        <v>225280000</v>
      </c>
      <c r="I4605" s="8">
        <f t="shared" si="710"/>
        <v>208458210</v>
      </c>
      <c r="J4605" s="8">
        <f t="shared" si="711"/>
        <v>221038210</v>
      </c>
      <c r="K4605" s="8">
        <f t="shared" si="712"/>
        <v>178518210</v>
      </c>
      <c r="L4605" s="1"/>
      <c r="M4605" s="10">
        <f t="shared" si="713"/>
        <v>207258210</v>
      </c>
      <c r="N4605" s="10">
        <f t="shared" si="714"/>
        <v>207238210</v>
      </c>
      <c r="O4605" s="10">
        <f t="shared" si="715"/>
        <v>225578210</v>
      </c>
      <c r="Q4605" s="1">
        <f t="shared" si="716"/>
        <v>202671543.33333334</v>
      </c>
      <c r="R4605" s="1">
        <f t="shared" si="717"/>
        <v>213358210</v>
      </c>
      <c r="T4605" s="1">
        <f t="shared" si="718"/>
        <v>1.0527289943664677</v>
      </c>
      <c r="U4605">
        <f t="shared" si="719"/>
        <v>0.48818214117134634</v>
      </c>
      <c r="Y4605" t="s">
        <v>10831</v>
      </c>
      <c r="Z4605" t="s">
        <v>10832</v>
      </c>
    </row>
    <row r="4606" spans="1:26">
      <c r="A4606" s="4">
        <v>45278000</v>
      </c>
      <c r="B4606" s="4">
        <v>61813000</v>
      </c>
      <c r="C4606" s="4">
        <v>49302000</v>
      </c>
      <c r="E4606" s="6">
        <v>52086000</v>
      </c>
      <c r="F4606" s="6">
        <v>51181000</v>
      </c>
      <c r="G4606" s="6">
        <v>61430000</v>
      </c>
      <c r="I4606" s="8">
        <f t="shared" si="710"/>
        <v>45576210</v>
      </c>
      <c r="J4606" s="8">
        <f t="shared" si="711"/>
        <v>62111210</v>
      </c>
      <c r="K4606" s="8">
        <f t="shared" si="712"/>
        <v>49600210</v>
      </c>
      <c r="L4606" s="1"/>
      <c r="M4606" s="10">
        <f t="shared" si="713"/>
        <v>52384210</v>
      </c>
      <c r="N4606" s="10">
        <f t="shared" si="714"/>
        <v>51479210</v>
      </c>
      <c r="O4606" s="10">
        <f t="shared" si="715"/>
        <v>61728210</v>
      </c>
      <c r="Q4606" s="1">
        <f t="shared" si="716"/>
        <v>52429210</v>
      </c>
      <c r="R4606" s="1">
        <f t="shared" si="717"/>
        <v>55197210</v>
      </c>
      <c r="T4606" s="1">
        <f t="shared" si="718"/>
        <v>1.0527949972925399</v>
      </c>
      <c r="U4606">
        <f t="shared" si="719"/>
        <v>0.66647003604472421</v>
      </c>
      <c r="Y4606" t="s">
        <v>12437</v>
      </c>
      <c r="Z4606" t="s">
        <v>12438</v>
      </c>
    </row>
    <row r="4607" spans="1:26">
      <c r="A4607" s="4">
        <v>10242000000</v>
      </c>
      <c r="B4607" s="4">
        <v>9179600000</v>
      </c>
      <c r="C4607" s="4">
        <v>8461400000</v>
      </c>
      <c r="E4607" s="6">
        <v>10520000000</v>
      </c>
      <c r="F4607" s="6">
        <v>8895400000</v>
      </c>
      <c r="G4607" s="6">
        <v>9947600000</v>
      </c>
      <c r="I4607" s="8">
        <f t="shared" si="710"/>
        <v>10242298210</v>
      </c>
      <c r="J4607" s="8">
        <f t="shared" si="711"/>
        <v>9179898210</v>
      </c>
      <c r="K4607" s="8">
        <f t="shared" si="712"/>
        <v>8461698210</v>
      </c>
      <c r="L4607" s="1"/>
      <c r="M4607" s="10">
        <f t="shared" si="713"/>
        <v>10520298210</v>
      </c>
      <c r="N4607" s="10">
        <f t="shared" si="714"/>
        <v>8895698210</v>
      </c>
      <c r="O4607" s="10">
        <f t="shared" si="715"/>
        <v>9947898210</v>
      </c>
      <c r="Q4607" s="1">
        <f t="shared" si="716"/>
        <v>9294631543.333334</v>
      </c>
      <c r="R4607" s="1">
        <f t="shared" si="717"/>
        <v>9787964876.666666</v>
      </c>
      <c r="T4607" s="1">
        <f t="shared" si="718"/>
        <v>1.0530772339961318</v>
      </c>
      <c r="U4607">
        <f t="shared" si="719"/>
        <v>0.5213684333997779</v>
      </c>
      <c r="Y4607" t="s">
        <v>4308</v>
      </c>
      <c r="Z4607" t="s">
        <v>4309</v>
      </c>
    </row>
    <row r="4608" spans="1:26">
      <c r="A4608" s="4">
        <v>10159000000</v>
      </c>
      <c r="B4608" s="4">
        <v>9695700000</v>
      </c>
      <c r="C4608" s="4">
        <v>9910900000</v>
      </c>
      <c r="E4608" s="6">
        <v>9759900000</v>
      </c>
      <c r="F4608" s="6">
        <v>11143000000</v>
      </c>
      <c r="G4608" s="6">
        <v>10444000000</v>
      </c>
      <c r="I4608" s="8">
        <f t="shared" si="710"/>
        <v>10159298210</v>
      </c>
      <c r="J4608" s="8">
        <f t="shared" si="711"/>
        <v>9695998210</v>
      </c>
      <c r="K4608" s="8">
        <f t="shared" si="712"/>
        <v>9911198210</v>
      </c>
      <c r="L4608" s="1"/>
      <c r="M4608" s="10">
        <f t="shared" si="713"/>
        <v>9760198210</v>
      </c>
      <c r="N4608" s="10">
        <f t="shared" si="714"/>
        <v>11143298210</v>
      </c>
      <c r="O4608" s="10">
        <f t="shared" si="715"/>
        <v>10444298210</v>
      </c>
      <c r="Q4608" s="1">
        <f t="shared" si="716"/>
        <v>9922164876.666666</v>
      </c>
      <c r="R4608" s="1">
        <f t="shared" si="717"/>
        <v>10449264876.666666</v>
      </c>
      <c r="T4608" s="1">
        <f t="shared" si="718"/>
        <v>1.053123487318735</v>
      </c>
      <c r="U4608">
        <f t="shared" si="719"/>
        <v>0.27888794371336822</v>
      </c>
      <c r="Y4608" t="s">
        <v>12349</v>
      </c>
      <c r="Z4608" t="s">
        <v>12350</v>
      </c>
    </row>
    <row r="4609" spans="1:26">
      <c r="A4609" s="4">
        <v>1591500000</v>
      </c>
      <c r="B4609" s="4">
        <v>1824900000</v>
      </c>
      <c r="C4609" s="4">
        <v>1732100000</v>
      </c>
      <c r="E4609" s="6">
        <v>1468900000</v>
      </c>
      <c r="F4609" s="6">
        <v>2075000000</v>
      </c>
      <c r="G4609" s="6">
        <v>1878500000</v>
      </c>
      <c r="I4609" s="8">
        <f t="shared" si="710"/>
        <v>1591798210</v>
      </c>
      <c r="J4609" s="8">
        <f t="shared" si="711"/>
        <v>1825198210</v>
      </c>
      <c r="K4609" s="8">
        <f t="shared" si="712"/>
        <v>1732398210</v>
      </c>
      <c r="L4609" s="1"/>
      <c r="M4609" s="10">
        <f t="shared" si="713"/>
        <v>1469198210</v>
      </c>
      <c r="N4609" s="10">
        <f t="shared" si="714"/>
        <v>2075298210</v>
      </c>
      <c r="O4609" s="10">
        <f t="shared" si="715"/>
        <v>1878798210</v>
      </c>
      <c r="Q4609" s="1">
        <f t="shared" si="716"/>
        <v>1716464876.6666667</v>
      </c>
      <c r="R4609" s="1">
        <f t="shared" si="717"/>
        <v>1807764876.6666667</v>
      </c>
      <c r="T4609" s="1">
        <f t="shared" si="718"/>
        <v>1.0531907184592686</v>
      </c>
      <c r="U4609">
        <f t="shared" si="719"/>
        <v>0.65757919035271251</v>
      </c>
      <c r="Y4609" t="s">
        <v>11053</v>
      </c>
      <c r="Z4609" t="s">
        <v>11054</v>
      </c>
    </row>
    <row r="4610" spans="1:26">
      <c r="A4610" s="4">
        <v>5271000000</v>
      </c>
      <c r="B4610" s="4">
        <v>5512100000</v>
      </c>
      <c r="C4610" s="4">
        <v>5058600000</v>
      </c>
      <c r="E4610" s="6">
        <v>5597100000</v>
      </c>
      <c r="F4610" s="6">
        <v>5507400000</v>
      </c>
      <c r="G4610" s="6">
        <v>5580200000</v>
      </c>
      <c r="I4610" s="8">
        <f t="shared" si="710"/>
        <v>5271298210</v>
      </c>
      <c r="J4610" s="8">
        <f t="shared" si="711"/>
        <v>5512398210</v>
      </c>
      <c r="K4610" s="8">
        <f t="shared" si="712"/>
        <v>5058898210</v>
      </c>
      <c r="L4610" s="1"/>
      <c r="M4610" s="10">
        <f t="shared" si="713"/>
        <v>5597398210</v>
      </c>
      <c r="N4610" s="10">
        <f t="shared" si="714"/>
        <v>5507698210</v>
      </c>
      <c r="O4610" s="10">
        <f t="shared" si="715"/>
        <v>5580498210</v>
      </c>
      <c r="Q4610" s="1">
        <f t="shared" si="716"/>
        <v>5280864876.666667</v>
      </c>
      <c r="R4610" s="1">
        <f t="shared" si="717"/>
        <v>5561864876.666667</v>
      </c>
      <c r="T4610" s="1">
        <f t="shared" si="718"/>
        <v>1.0532109808833756</v>
      </c>
      <c r="U4610">
        <f t="shared" si="719"/>
        <v>0.10374742460932856</v>
      </c>
      <c r="Y4610" t="s">
        <v>6981</v>
      </c>
      <c r="Z4610" t="s">
        <v>6982</v>
      </c>
    </row>
    <row r="4611" spans="1:26">
      <c r="A4611" s="4">
        <v>5413800000</v>
      </c>
      <c r="B4611" s="4">
        <v>5468000000</v>
      </c>
      <c r="C4611" s="4">
        <v>4989400000</v>
      </c>
      <c r="E4611" s="6">
        <v>5429900000</v>
      </c>
      <c r="F4611" s="6">
        <v>5320100000</v>
      </c>
      <c r="G4611" s="6">
        <v>5966800000</v>
      </c>
      <c r="I4611" s="8">
        <f t="shared" ref="I4611:I4674" si="720">A4611+298210</f>
        <v>5414098210</v>
      </c>
      <c r="J4611" s="8">
        <f t="shared" ref="J4611:J4674" si="721">B4611+298210</f>
        <v>5468298210</v>
      </c>
      <c r="K4611" s="8">
        <f t="shared" ref="K4611:K4674" si="722">C4611+298210</f>
        <v>4989698210</v>
      </c>
      <c r="L4611" s="1"/>
      <c r="M4611" s="10">
        <f t="shared" ref="M4611:M4674" si="723">E4611+298210</f>
        <v>5430198210</v>
      </c>
      <c r="N4611" s="10">
        <f t="shared" ref="N4611:N4674" si="724">F4611+298210</f>
        <v>5320398210</v>
      </c>
      <c r="O4611" s="10">
        <f t="shared" ref="O4611:O4674" si="725">G4611+298210</f>
        <v>5967098210</v>
      </c>
      <c r="Q4611" s="1">
        <f t="shared" ref="Q4611:Q4674" si="726">AVERAGE(I4611:K4611)</f>
        <v>5290698210</v>
      </c>
      <c r="R4611" s="1">
        <f t="shared" ref="R4611:R4674" si="727">AVERAGE(M4611:O4611)</f>
        <v>5572564876.666667</v>
      </c>
      <c r="T4611" s="1">
        <f t="shared" ref="T4611:T4674" si="728">R4611/Q4611</f>
        <v>1.0532758920427379</v>
      </c>
      <c r="U4611">
        <f t="shared" ref="U4611:U4674" si="729">_xlfn.T.TEST(M4611:O4611, I4611:K4611, 2, 2)</f>
        <v>0.32366020608151763</v>
      </c>
      <c r="Y4611" t="s">
        <v>5088</v>
      </c>
      <c r="Z4611" t="s">
        <v>5089</v>
      </c>
    </row>
    <row r="4612" spans="1:26">
      <c r="A4612" s="4">
        <v>212200000</v>
      </c>
      <c r="B4612" s="4">
        <v>207850000</v>
      </c>
      <c r="C4612" s="4">
        <v>210820000</v>
      </c>
      <c r="E4612" s="6">
        <v>300560000</v>
      </c>
      <c r="F4612" s="6">
        <v>169400000</v>
      </c>
      <c r="G4612" s="6">
        <v>194580000</v>
      </c>
      <c r="I4612" s="8">
        <f t="shared" si="720"/>
        <v>212498210</v>
      </c>
      <c r="J4612" s="8">
        <f t="shared" si="721"/>
        <v>208148210</v>
      </c>
      <c r="K4612" s="8">
        <f t="shared" si="722"/>
        <v>211118210</v>
      </c>
      <c r="L4612" s="1"/>
      <c r="M4612" s="10">
        <f t="shared" si="723"/>
        <v>300858210</v>
      </c>
      <c r="N4612" s="10">
        <f t="shared" si="724"/>
        <v>169698210</v>
      </c>
      <c r="O4612" s="10">
        <f t="shared" si="725"/>
        <v>194878210</v>
      </c>
      <c r="Q4612" s="1">
        <f t="shared" si="726"/>
        <v>210588210</v>
      </c>
      <c r="R4612" s="1">
        <f t="shared" si="727"/>
        <v>221811543.33333334</v>
      </c>
      <c r="T4612" s="1">
        <f t="shared" si="728"/>
        <v>1.053295164688153</v>
      </c>
      <c r="U4612">
        <f t="shared" si="729"/>
        <v>0.79397467159845125</v>
      </c>
      <c r="Y4612" t="s">
        <v>7585</v>
      </c>
      <c r="Z4612" t="s">
        <v>7586</v>
      </c>
    </row>
    <row r="4613" spans="1:26">
      <c r="A4613" s="4">
        <v>175690000</v>
      </c>
      <c r="B4613" s="4">
        <v>291840000</v>
      </c>
      <c r="C4613" s="4">
        <v>266480000</v>
      </c>
      <c r="E4613" s="6">
        <v>272920000</v>
      </c>
      <c r="F4613" s="6">
        <v>274480000</v>
      </c>
      <c r="G4613" s="6">
        <v>225840000</v>
      </c>
      <c r="I4613" s="8">
        <f t="shared" si="720"/>
        <v>175988210</v>
      </c>
      <c r="J4613" s="8">
        <f t="shared" si="721"/>
        <v>292138210</v>
      </c>
      <c r="K4613" s="8">
        <f t="shared" si="722"/>
        <v>266778210</v>
      </c>
      <c r="L4613" s="1"/>
      <c r="M4613" s="10">
        <f t="shared" si="723"/>
        <v>273218210</v>
      </c>
      <c r="N4613" s="10">
        <f t="shared" si="724"/>
        <v>274778210</v>
      </c>
      <c r="O4613" s="10">
        <f t="shared" si="725"/>
        <v>226138210</v>
      </c>
      <c r="Q4613" s="1">
        <f t="shared" si="726"/>
        <v>244968210</v>
      </c>
      <c r="R4613" s="1">
        <f t="shared" si="727"/>
        <v>258044876.66666666</v>
      </c>
      <c r="T4613" s="1">
        <f t="shared" si="728"/>
        <v>1.0533810761268438</v>
      </c>
      <c r="U4613">
        <f t="shared" si="729"/>
        <v>0.75244285962567525</v>
      </c>
      <c r="Y4613" t="s">
        <v>7745</v>
      </c>
      <c r="Z4613" t="s">
        <v>7746</v>
      </c>
    </row>
    <row r="4614" spans="1:26">
      <c r="A4614" s="4">
        <v>6287800000</v>
      </c>
      <c r="B4614" s="4">
        <v>6266400000</v>
      </c>
      <c r="C4614" s="4">
        <v>6112900000</v>
      </c>
      <c r="E4614" s="6">
        <v>6168200000</v>
      </c>
      <c r="F4614" s="6">
        <v>6492500000</v>
      </c>
      <c r="G4614" s="6">
        <v>7003500000</v>
      </c>
      <c r="I4614" s="8">
        <f t="shared" si="720"/>
        <v>6288098210</v>
      </c>
      <c r="J4614" s="8">
        <f t="shared" si="721"/>
        <v>6266698210</v>
      </c>
      <c r="K4614" s="8">
        <f t="shared" si="722"/>
        <v>6113198210</v>
      </c>
      <c r="L4614" s="1"/>
      <c r="M4614" s="10">
        <f t="shared" si="723"/>
        <v>6168498210</v>
      </c>
      <c r="N4614" s="10">
        <f t="shared" si="724"/>
        <v>6492798210</v>
      </c>
      <c r="O4614" s="10">
        <f t="shared" si="725"/>
        <v>7003798210</v>
      </c>
      <c r="Q4614" s="1">
        <f t="shared" si="726"/>
        <v>6222664876.666667</v>
      </c>
      <c r="R4614" s="1">
        <f t="shared" si="727"/>
        <v>6555031543.333333</v>
      </c>
      <c r="T4614" s="1">
        <f t="shared" si="728"/>
        <v>1.0534122716318779</v>
      </c>
      <c r="U4614">
        <f t="shared" si="729"/>
        <v>0.25331374976099019</v>
      </c>
      <c r="Y4614" t="s">
        <v>12807</v>
      </c>
      <c r="Z4614" t="s">
        <v>12808</v>
      </c>
    </row>
    <row r="4615" spans="1:26">
      <c r="A4615" s="4">
        <v>870960000</v>
      </c>
      <c r="B4615" s="4">
        <v>841110000</v>
      </c>
      <c r="C4615" s="4">
        <v>712970000</v>
      </c>
      <c r="E4615" s="6">
        <v>774620000</v>
      </c>
      <c r="F4615" s="6">
        <v>895600000</v>
      </c>
      <c r="G4615" s="6">
        <v>884530000</v>
      </c>
      <c r="I4615" s="8">
        <f t="shared" si="720"/>
        <v>871258210</v>
      </c>
      <c r="J4615" s="8">
        <f t="shared" si="721"/>
        <v>841408210</v>
      </c>
      <c r="K4615" s="8">
        <f t="shared" si="722"/>
        <v>713268210</v>
      </c>
      <c r="L4615" s="1"/>
      <c r="M4615" s="10">
        <f t="shared" si="723"/>
        <v>774918210</v>
      </c>
      <c r="N4615" s="10">
        <f t="shared" si="724"/>
        <v>895898210</v>
      </c>
      <c r="O4615" s="10">
        <f t="shared" si="725"/>
        <v>884828210</v>
      </c>
      <c r="Q4615" s="1">
        <f t="shared" si="726"/>
        <v>808644876.66666663</v>
      </c>
      <c r="R4615" s="1">
        <f t="shared" si="727"/>
        <v>851881543.33333337</v>
      </c>
      <c r="T4615" s="1">
        <f t="shared" si="728"/>
        <v>1.0534680524347024</v>
      </c>
      <c r="U4615">
        <f t="shared" si="729"/>
        <v>0.52375074372629893</v>
      </c>
      <c r="Y4615" t="s">
        <v>8323</v>
      </c>
      <c r="Z4615" t="s">
        <v>8324</v>
      </c>
    </row>
    <row r="4616" spans="1:26">
      <c r="A4616" s="4">
        <v>796920000</v>
      </c>
      <c r="B4616" s="4">
        <v>996370000</v>
      </c>
      <c r="C4616" s="4">
        <v>953520000</v>
      </c>
      <c r="E4616" s="6">
        <v>871740000</v>
      </c>
      <c r="F4616" s="6">
        <v>952370000</v>
      </c>
      <c r="G4616" s="6">
        <v>1069800000</v>
      </c>
      <c r="I4616" s="8">
        <f t="shared" si="720"/>
        <v>797218210</v>
      </c>
      <c r="J4616" s="8">
        <f t="shared" si="721"/>
        <v>996668210</v>
      </c>
      <c r="K4616" s="8">
        <f t="shared" si="722"/>
        <v>953818210</v>
      </c>
      <c r="L4616" s="1"/>
      <c r="M4616" s="10">
        <f t="shared" si="723"/>
        <v>872038210</v>
      </c>
      <c r="N4616" s="10">
        <f t="shared" si="724"/>
        <v>952668210</v>
      </c>
      <c r="O4616" s="10">
        <f t="shared" si="725"/>
        <v>1070098210</v>
      </c>
      <c r="Q4616" s="1">
        <f t="shared" si="726"/>
        <v>915901543.33333337</v>
      </c>
      <c r="R4616" s="1">
        <f t="shared" si="727"/>
        <v>964934876.66666663</v>
      </c>
      <c r="T4616" s="1">
        <f t="shared" si="728"/>
        <v>1.0535355941806597</v>
      </c>
      <c r="U4616">
        <f t="shared" si="729"/>
        <v>0.58882454094456538</v>
      </c>
      <c r="Y4616" t="s">
        <v>7058</v>
      </c>
      <c r="Z4616" t="s">
        <v>7059</v>
      </c>
    </row>
    <row r="4617" spans="1:26">
      <c r="A4617" s="4">
        <v>1070600000</v>
      </c>
      <c r="B4617" s="4">
        <v>684180000</v>
      </c>
      <c r="C4617" s="4">
        <v>789760000</v>
      </c>
      <c r="E4617" s="6">
        <v>893910000</v>
      </c>
      <c r="F4617" s="6">
        <v>1017100000</v>
      </c>
      <c r="G4617" s="6">
        <v>770170000</v>
      </c>
      <c r="I4617" s="8">
        <f t="shared" si="720"/>
        <v>1070898210</v>
      </c>
      <c r="J4617" s="8">
        <f t="shared" si="721"/>
        <v>684478210</v>
      </c>
      <c r="K4617" s="8">
        <f t="shared" si="722"/>
        <v>790058210</v>
      </c>
      <c r="L4617" s="1"/>
      <c r="M4617" s="10">
        <f t="shared" si="723"/>
        <v>894208210</v>
      </c>
      <c r="N4617" s="10">
        <f t="shared" si="724"/>
        <v>1017398210</v>
      </c>
      <c r="O4617" s="10">
        <f t="shared" si="725"/>
        <v>770468210</v>
      </c>
      <c r="Q4617" s="1">
        <f t="shared" si="726"/>
        <v>848478210</v>
      </c>
      <c r="R4617" s="1">
        <f t="shared" si="727"/>
        <v>894024876.66666663</v>
      </c>
      <c r="T4617" s="1">
        <f t="shared" si="728"/>
        <v>1.0536804199917718</v>
      </c>
      <c r="U4617">
        <f t="shared" si="729"/>
        <v>0.75377249713277805</v>
      </c>
      <c r="Z4617" t="s">
        <v>8246</v>
      </c>
    </row>
    <row r="4618" spans="1:26">
      <c r="A4618" s="4">
        <v>328010000</v>
      </c>
      <c r="B4618" s="4">
        <v>265000000</v>
      </c>
      <c r="C4618" s="4">
        <v>307340000</v>
      </c>
      <c r="E4618" s="6">
        <v>259160000</v>
      </c>
      <c r="F4618" s="6">
        <v>386920000</v>
      </c>
      <c r="G4618" s="6">
        <v>302820000</v>
      </c>
      <c r="I4618" s="8">
        <f t="shared" si="720"/>
        <v>328308210</v>
      </c>
      <c r="J4618" s="8">
        <f t="shared" si="721"/>
        <v>265298210</v>
      </c>
      <c r="K4618" s="8">
        <f t="shared" si="722"/>
        <v>307638210</v>
      </c>
      <c r="L4618" s="1"/>
      <c r="M4618" s="10">
        <f t="shared" si="723"/>
        <v>259458210</v>
      </c>
      <c r="N4618" s="10">
        <f t="shared" si="724"/>
        <v>387218210</v>
      </c>
      <c r="O4618" s="10">
        <f t="shared" si="725"/>
        <v>303118210</v>
      </c>
      <c r="Q4618" s="1">
        <f t="shared" si="726"/>
        <v>300414876.66666669</v>
      </c>
      <c r="R4618" s="1">
        <f t="shared" si="727"/>
        <v>316598210</v>
      </c>
      <c r="T4618" s="1">
        <f t="shared" si="728"/>
        <v>1.0538699464983219</v>
      </c>
      <c r="U4618">
        <f t="shared" si="729"/>
        <v>0.71852836212285909</v>
      </c>
      <c r="Y4618" t="s">
        <v>6112</v>
      </c>
      <c r="Z4618" t="s">
        <v>6113</v>
      </c>
    </row>
    <row r="4619" spans="1:26">
      <c r="A4619" s="4">
        <v>4423500000</v>
      </c>
      <c r="B4619" s="4">
        <v>4963000000</v>
      </c>
      <c r="C4619" s="4">
        <v>4378600000</v>
      </c>
      <c r="E4619" s="6">
        <v>4531400000</v>
      </c>
      <c r="F4619" s="6">
        <v>4947000000</v>
      </c>
      <c r="G4619" s="6">
        <v>5030400000</v>
      </c>
      <c r="I4619" s="8">
        <f t="shared" si="720"/>
        <v>4423798210</v>
      </c>
      <c r="J4619" s="8">
        <f t="shared" si="721"/>
        <v>4963298210</v>
      </c>
      <c r="K4619" s="8">
        <f t="shared" si="722"/>
        <v>4378898210</v>
      </c>
      <c r="L4619" s="1"/>
      <c r="M4619" s="10">
        <f t="shared" si="723"/>
        <v>4531698210</v>
      </c>
      <c r="N4619" s="10">
        <f t="shared" si="724"/>
        <v>4947298210</v>
      </c>
      <c r="O4619" s="10">
        <f t="shared" si="725"/>
        <v>5030698210</v>
      </c>
      <c r="Q4619" s="1">
        <f t="shared" si="726"/>
        <v>4588664876.666667</v>
      </c>
      <c r="R4619" s="1">
        <f t="shared" si="727"/>
        <v>4836564876.666667</v>
      </c>
      <c r="T4619" s="1">
        <f t="shared" si="728"/>
        <v>1.0540244290361167</v>
      </c>
      <c r="U4619">
        <f t="shared" si="729"/>
        <v>0.3654110868301742</v>
      </c>
      <c r="Y4619" t="s">
        <v>9294</v>
      </c>
      <c r="Z4619" t="s">
        <v>9295</v>
      </c>
    </row>
    <row r="4620" spans="1:26">
      <c r="A4620" s="4">
        <v>467050000</v>
      </c>
      <c r="B4620" s="4">
        <v>544210000</v>
      </c>
      <c r="C4620" s="4">
        <v>580930000</v>
      </c>
      <c r="E4620" s="6">
        <v>544480000</v>
      </c>
      <c r="F4620" s="6">
        <v>633190000</v>
      </c>
      <c r="G4620" s="6">
        <v>500740000</v>
      </c>
      <c r="I4620" s="8">
        <f t="shared" si="720"/>
        <v>467348210</v>
      </c>
      <c r="J4620" s="8">
        <f t="shared" si="721"/>
        <v>544508210</v>
      </c>
      <c r="K4620" s="8">
        <f t="shared" si="722"/>
        <v>581228210</v>
      </c>
      <c r="L4620" s="1"/>
      <c r="M4620" s="10">
        <f t="shared" si="723"/>
        <v>544778210</v>
      </c>
      <c r="N4620" s="10">
        <f t="shared" si="724"/>
        <v>633488210</v>
      </c>
      <c r="O4620" s="10">
        <f t="shared" si="725"/>
        <v>501038210</v>
      </c>
      <c r="Q4620" s="1">
        <f t="shared" si="726"/>
        <v>531028210</v>
      </c>
      <c r="R4620" s="1">
        <f t="shared" si="727"/>
        <v>559768210</v>
      </c>
      <c r="T4620" s="1">
        <f t="shared" si="728"/>
        <v>1.0541214185212495</v>
      </c>
      <c r="U4620">
        <f t="shared" si="729"/>
        <v>0.60603784608411138</v>
      </c>
      <c r="Y4620" t="s">
        <v>9857</v>
      </c>
      <c r="Z4620" t="s">
        <v>9858</v>
      </c>
    </row>
    <row r="4621" spans="1:26">
      <c r="A4621" s="4">
        <v>3401500000</v>
      </c>
      <c r="B4621" s="4">
        <v>2811200000</v>
      </c>
      <c r="C4621" s="4">
        <v>2701700000</v>
      </c>
      <c r="E4621" s="6">
        <v>3184600000</v>
      </c>
      <c r="F4621" s="6">
        <v>3110900000</v>
      </c>
      <c r="G4621" s="6">
        <v>3101600000</v>
      </c>
      <c r="I4621" s="8">
        <f t="shared" si="720"/>
        <v>3401798210</v>
      </c>
      <c r="J4621" s="8">
        <f t="shared" si="721"/>
        <v>2811498210</v>
      </c>
      <c r="K4621" s="8">
        <f t="shared" si="722"/>
        <v>2701998210</v>
      </c>
      <c r="L4621" s="1"/>
      <c r="M4621" s="10">
        <f t="shared" si="723"/>
        <v>3184898210</v>
      </c>
      <c r="N4621" s="10">
        <f t="shared" si="724"/>
        <v>3111198210</v>
      </c>
      <c r="O4621" s="10">
        <f t="shared" si="725"/>
        <v>3101898210</v>
      </c>
      <c r="Q4621" s="1">
        <f t="shared" si="726"/>
        <v>2971764876.6666665</v>
      </c>
      <c r="R4621" s="1">
        <f t="shared" si="727"/>
        <v>3132664876.6666665</v>
      </c>
      <c r="T4621" s="1">
        <f t="shared" si="728"/>
        <v>1.0541429105860072</v>
      </c>
      <c r="U4621">
        <f t="shared" si="729"/>
        <v>0.50309892319205851</v>
      </c>
      <c r="Y4621" t="s">
        <v>4805</v>
      </c>
      <c r="Z4621" t="s">
        <v>4806</v>
      </c>
    </row>
    <row r="4622" spans="1:26">
      <c r="A4622" s="4">
        <v>113780000</v>
      </c>
      <c r="B4622" s="4">
        <v>29590000</v>
      </c>
      <c r="C4622" s="4">
        <v>66881000</v>
      </c>
      <c r="E4622" s="6">
        <v>126940000</v>
      </c>
      <c r="F4622" s="6">
        <v>94745000</v>
      </c>
      <c r="G4622" s="5">
        <v>0</v>
      </c>
      <c r="I4622" s="8">
        <f t="shared" si="720"/>
        <v>114078210</v>
      </c>
      <c r="J4622" s="8">
        <f t="shared" si="721"/>
        <v>29888210</v>
      </c>
      <c r="K4622" s="8">
        <f t="shared" si="722"/>
        <v>67179210</v>
      </c>
      <c r="L4622" s="1"/>
      <c r="M4622" s="10">
        <f t="shared" si="723"/>
        <v>127238210</v>
      </c>
      <c r="N4622" s="10">
        <f t="shared" si="724"/>
        <v>95043210</v>
      </c>
      <c r="O4622" s="10">
        <f t="shared" si="725"/>
        <v>298210</v>
      </c>
      <c r="Q4622" s="1">
        <f t="shared" si="726"/>
        <v>70381876.666666672</v>
      </c>
      <c r="R4622" s="1">
        <f t="shared" si="727"/>
        <v>74193210</v>
      </c>
      <c r="T4622" s="1">
        <f t="shared" si="728"/>
        <v>1.0541521981771538</v>
      </c>
      <c r="U4622">
        <f t="shared" si="729"/>
        <v>0.93687824685427978</v>
      </c>
      <c r="Y4622" t="s">
        <v>10904</v>
      </c>
      <c r="Z4622" t="s">
        <v>10905</v>
      </c>
    </row>
    <row r="4623" spans="1:26">
      <c r="A4623" s="4">
        <v>506240000</v>
      </c>
      <c r="B4623" s="4">
        <v>472130000</v>
      </c>
      <c r="C4623" s="4">
        <v>479330000</v>
      </c>
      <c r="E4623" s="6">
        <v>512080000</v>
      </c>
      <c r="F4623" s="6">
        <v>475040000</v>
      </c>
      <c r="G4623" s="6">
        <v>549590000</v>
      </c>
      <c r="I4623" s="8">
        <f t="shared" si="720"/>
        <v>506538210</v>
      </c>
      <c r="J4623" s="8">
        <f t="shared" si="721"/>
        <v>472428210</v>
      </c>
      <c r="K4623" s="8">
        <f t="shared" si="722"/>
        <v>479628210</v>
      </c>
      <c r="L4623" s="1"/>
      <c r="M4623" s="10">
        <f t="shared" si="723"/>
        <v>512378210</v>
      </c>
      <c r="N4623" s="10">
        <f t="shared" si="724"/>
        <v>475338210</v>
      </c>
      <c r="O4623" s="10">
        <f t="shared" si="725"/>
        <v>549888210</v>
      </c>
      <c r="Q4623" s="1">
        <f t="shared" si="726"/>
        <v>486198210</v>
      </c>
      <c r="R4623" s="1">
        <f t="shared" si="727"/>
        <v>512534876.66666669</v>
      </c>
      <c r="T4623" s="1">
        <f t="shared" si="728"/>
        <v>1.0541685800666907</v>
      </c>
      <c r="U4623">
        <f t="shared" si="729"/>
        <v>0.33221130246557062</v>
      </c>
      <c r="Y4623" t="s">
        <v>12123</v>
      </c>
      <c r="Z4623" t="s">
        <v>12124</v>
      </c>
    </row>
    <row r="4624" spans="1:26">
      <c r="A4624" s="4">
        <v>5243000000</v>
      </c>
      <c r="B4624" s="4">
        <v>5819900000</v>
      </c>
      <c r="C4624" s="4">
        <v>4463600000</v>
      </c>
      <c r="E4624" s="6">
        <v>5033800000</v>
      </c>
      <c r="F4624" s="6">
        <v>5622400000</v>
      </c>
      <c r="G4624" s="6">
        <v>5711400000</v>
      </c>
      <c r="I4624" s="8">
        <f t="shared" si="720"/>
        <v>5243298210</v>
      </c>
      <c r="J4624" s="8">
        <f t="shared" si="721"/>
        <v>5820198210</v>
      </c>
      <c r="K4624" s="8">
        <f t="shared" si="722"/>
        <v>4463898210</v>
      </c>
      <c r="L4624" s="1"/>
      <c r="M4624" s="10">
        <f t="shared" si="723"/>
        <v>5034098210</v>
      </c>
      <c r="N4624" s="10">
        <f t="shared" si="724"/>
        <v>5622698210</v>
      </c>
      <c r="O4624" s="10">
        <f t="shared" si="725"/>
        <v>5711698210</v>
      </c>
      <c r="Q4624" s="1">
        <f t="shared" si="726"/>
        <v>5175798210</v>
      </c>
      <c r="R4624" s="1">
        <f t="shared" si="727"/>
        <v>5456164876.666667</v>
      </c>
      <c r="T4624" s="1">
        <f t="shared" si="728"/>
        <v>1.0541687784745895</v>
      </c>
      <c r="U4624">
        <f t="shared" si="729"/>
        <v>0.56437215893030013</v>
      </c>
      <c r="Y4624" t="s">
        <v>5621</v>
      </c>
      <c r="Z4624" t="s">
        <v>5622</v>
      </c>
    </row>
    <row r="4625" spans="1:26">
      <c r="A4625" s="4">
        <v>961710000</v>
      </c>
      <c r="B4625" s="4">
        <v>943320000</v>
      </c>
      <c r="C4625" s="4">
        <v>992230000</v>
      </c>
      <c r="E4625" s="6">
        <v>1058600000</v>
      </c>
      <c r="F4625" s="6">
        <v>968510000</v>
      </c>
      <c r="G4625" s="6">
        <v>1027400000</v>
      </c>
      <c r="I4625" s="8">
        <f t="shared" si="720"/>
        <v>962008210</v>
      </c>
      <c r="J4625" s="8">
        <f t="shared" si="721"/>
        <v>943618210</v>
      </c>
      <c r="K4625" s="8">
        <f t="shared" si="722"/>
        <v>992528210</v>
      </c>
      <c r="L4625" s="1"/>
      <c r="M4625" s="10">
        <f t="shared" si="723"/>
        <v>1058898210</v>
      </c>
      <c r="N4625" s="10">
        <f t="shared" si="724"/>
        <v>968808210</v>
      </c>
      <c r="O4625" s="10">
        <f t="shared" si="725"/>
        <v>1027698210</v>
      </c>
      <c r="Q4625" s="1">
        <f t="shared" si="726"/>
        <v>966051543.33333337</v>
      </c>
      <c r="R4625" s="1">
        <f t="shared" si="727"/>
        <v>1018468210</v>
      </c>
      <c r="T4625" s="1">
        <f t="shared" si="728"/>
        <v>1.0542586645903016</v>
      </c>
      <c r="U4625">
        <f t="shared" si="729"/>
        <v>0.15571131701654997</v>
      </c>
      <c r="Y4625" t="s">
        <v>3502</v>
      </c>
      <c r="Z4625" t="s">
        <v>3503</v>
      </c>
    </row>
    <row r="4626" spans="1:26">
      <c r="A4626" s="4">
        <v>280140000</v>
      </c>
      <c r="B4626" s="4">
        <v>333210000</v>
      </c>
      <c r="C4626" s="4">
        <v>323220000</v>
      </c>
      <c r="E4626" s="6">
        <v>332060000</v>
      </c>
      <c r="F4626" s="6">
        <v>301190000</v>
      </c>
      <c r="G4626" s="6">
        <v>354310000</v>
      </c>
      <c r="I4626" s="8">
        <f t="shared" si="720"/>
        <v>280438210</v>
      </c>
      <c r="J4626" s="8">
        <f t="shared" si="721"/>
        <v>333508210</v>
      </c>
      <c r="K4626" s="8">
        <f t="shared" si="722"/>
        <v>323518210</v>
      </c>
      <c r="L4626" s="1"/>
      <c r="M4626" s="10">
        <f t="shared" si="723"/>
        <v>332358210</v>
      </c>
      <c r="N4626" s="10">
        <f t="shared" si="724"/>
        <v>301488210</v>
      </c>
      <c r="O4626" s="10">
        <f t="shared" si="725"/>
        <v>354608210</v>
      </c>
      <c r="Q4626" s="1">
        <f t="shared" si="726"/>
        <v>312488210</v>
      </c>
      <c r="R4626" s="1">
        <f t="shared" si="727"/>
        <v>329484876.66666669</v>
      </c>
      <c r="T4626" s="1">
        <f t="shared" si="728"/>
        <v>1.0543913854115221</v>
      </c>
      <c r="U4626">
        <f t="shared" si="729"/>
        <v>0.49046665485723473</v>
      </c>
      <c r="Y4626" t="s">
        <v>678</v>
      </c>
      <c r="Z4626" t="s">
        <v>679</v>
      </c>
    </row>
    <row r="4627" spans="1:26">
      <c r="A4627" s="4">
        <v>259300000</v>
      </c>
      <c r="B4627" s="4">
        <v>365190000</v>
      </c>
      <c r="C4627" s="4">
        <v>308900000</v>
      </c>
      <c r="E4627" s="6">
        <v>366020000</v>
      </c>
      <c r="F4627" s="6">
        <v>339570000</v>
      </c>
      <c r="G4627" s="6">
        <v>278700000</v>
      </c>
      <c r="I4627" s="8">
        <f t="shared" si="720"/>
        <v>259598210</v>
      </c>
      <c r="J4627" s="8">
        <f t="shared" si="721"/>
        <v>365488210</v>
      </c>
      <c r="K4627" s="8">
        <f t="shared" si="722"/>
        <v>309198210</v>
      </c>
      <c r="L4627" s="1"/>
      <c r="M4627" s="10">
        <f t="shared" si="723"/>
        <v>366318210</v>
      </c>
      <c r="N4627" s="10">
        <f t="shared" si="724"/>
        <v>339868210</v>
      </c>
      <c r="O4627" s="10">
        <f t="shared" si="725"/>
        <v>278998210</v>
      </c>
      <c r="Q4627" s="1">
        <f t="shared" si="726"/>
        <v>311428210</v>
      </c>
      <c r="R4627" s="1">
        <f t="shared" si="727"/>
        <v>328394876.66666669</v>
      </c>
      <c r="T4627" s="1">
        <f t="shared" si="728"/>
        <v>1.0544801855511634</v>
      </c>
      <c r="U4627">
        <f t="shared" si="729"/>
        <v>0.693612424271282</v>
      </c>
      <c r="Y4627" t="s">
        <v>5937</v>
      </c>
      <c r="Z4627" t="s">
        <v>5938</v>
      </c>
    </row>
    <row r="4628" spans="1:26">
      <c r="A4628" s="4">
        <v>5996100000</v>
      </c>
      <c r="B4628" s="4">
        <v>5853800000</v>
      </c>
      <c r="C4628" s="4">
        <v>6589900000</v>
      </c>
      <c r="E4628" s="6">
        <v>6437900000</v>
      </c>
      <c r="F4628" s="6">
        <v>7415000000</v>
      </c>
      <c r="G4628" s="6">
        <v>5591900000</v>
      </c>
      <c r="I4628" s="8">
        <f t="shared" si="720"/>
        <v>5996398210</v>
      </c>
      <c r="J4628" s="8">
        <f t="shared" si="721"/>
        <v>5854098210</v>
      </c>
      <c r="K4628" s="8">
        <f t="shared" si="722"/>
        <v>6590198210</v>
      </c>
      <c r="L4628" s="1"/>
      <c r="M4628" s="10">
        <f t="shared" si="723"/>
        <v>6438198210</v>
      </c>
      <c r="N4628" s="10">
        <f t="shared" si="724"/>
        <v>7415298210</v>
      </c>
      <c r="O4628" s="10">
        <f t="shared" si="725"/>
        <v>5592198210</v>
      </c>
      <c r="Q4628" s="1">
        <f t="shared" si="726"/>
        <v>6146898210</v>
      </c>
      <c r="R4628" s="1">
        <f t="shared" si="727"/>
        <v>6481898210</v>
      </c>
      <c r="T4628" s="1">
        <f t="shared" si="728"/>
        <v>1.0544990316343632</v>
      </c>
      <c r="U4628">
        <f t="shared" si="729"/>
        <v>0.59014276281396461</v>
      </c>
      <c r="Y4628" t="s">
        <v>3552</v>
      </c>
      <c r="Z4628" t="s">
        <v>1829</v>
      </c>
    </row>
    <row r="4629" spans="1:26">
      <c r="A4629" s="4">
        <v>507570000</v>
      </c>
      <c r="B4629" s="4">
        <v>587720000</v>
      </c>
      <c r="C4629" s="4">
        <v>675370000</v>
      </c>
      <c r="E4629" s="6">
        <v>688250000</v>
      </c>
      <c r="F4629" s="6">
        <v>604660000</v>
      </c>
      <c r="G4629" s="6">
        <v>574300000</v>
      </c>
      <c r="I4629" s="8">
        <f t="shared" si="720"/>
        <v>507868210</v>
      </c>
      <c r="J4629" s="8">
        <f t="shared" si="721"/>
        <v>588018210</v>
      </c>
      <c r="K4629" s="8">
        <f t="shared" si="722"/>
        <v>675668210</v>
      </c>
      <c r="L4629" s="1"/>
      <c r="M4629" s="10">
        <f t="shared" si="723"/>
        <v>688548210</v>
      </c>
      <c r="N4629" s="10">
        <f t="shared" si="724"/>
        <v>604958210</v>
      </c>
      <c r="O4629" s="10">
        <f t="shared" si="725"/>
        <v>574598210</v>
      </c>
      <c r="Q4629" s="1">
        <f t="shared" si="726"/>
        <v>590518210</v>
      </c>
      <c r="R4629" s="1">
        <f t="shared" si="727"/>
        <v>622701543.33333337</v>
      </c>
      <c r="T4629" s="1">
        <f t="shared" si="728"/>
        <v>1.0545001539128376</v>
      </c>
      <c r="U4629">
        <f t="shared" si="729"/>
        <v>0.61577011148729144</v>
      </c>
      <c r="Y4629" t="s">
        <v>6265</v>
      </c>
      <c r="Z4629" t="s">
        <v>6266</v>
      </c>
    </row>
    <row r="4630" spans="1:26">
      <c r="A4630" s="4">
        <v>210290000</v>
      </c>
      <c r="B4630" s="4">
        <v>186110000</v>
      </c>
      <c r="C4630" s="4">
        <v>198390000</v>
      </c>
      <c r="E4630" s="6">
        <v>240460000</v>
      </c>
      <c r="F4630" s="6">
        <v>190550000</v>
      </c>
      <c r="G4630" s="6">
        <v>196250000</v>
      </c>
      <c r="I4630" s="8">
        <f t="shared" si="720"/>
        <v>210588210</v>
      </c>
      <c r="J4630" s="8">
        <f t="shared" si="721"/>
        <v>186408210</v>
      </c>
      <c r="K4630" s="8">
        <f t="shared" si="722"/>
        <v>198688210</v>
      </c>
      <c r="L4630" s="1"/>
      <c r="M4630" s="10">
        <f t="shared" si="723"/>
        <v>240758210</v>
      </c>
      <c r="N4630" s="10">
        <f t="shared" si="724"/>
        <v>190848210</v>
      </c>
      <c r="O4630" s="10">
        <f t="shared" si="725"/>
        <v>196548210</v>
      </c>
      <c r="Q4630" s="1">
        <f t="shared" si="726"/>
        <v>198561543.33333334</v>
      </c>
      <c r="R4630" s="1">
        <f t="shared" si="727"/>
        <v>209384876.66666666</v>
      </c>
      <c r="T4630" s="1">
        <f t="shared" si="728"/>
        <v>1.0545087087440881</v>
      </c>
      <c r="U4630">
        <f t="shared" si="729"/>
        <v>0.56437222721326874</v>
      </c>
      <c r="Y4630" t="s">
        <v>8259</v>
      </c>
      <c r="Z4630" t="s">
        <v>8260</v>
      </c>
    </row>
    <row r="4631" spans="1:26">
      <c r="A4631" s="4">
        <v>462570000</v>
      </c>
      <c r="B4631" s="4">
        <v>543010000</v>
      </c>
      <c r="C4631" s="4">
        <v>575920000</v>
      </c>
      <c r="E4631" s="6">
        <v>549170000</v>
      </c>
      <c r="F4631" s="6">
        <v>471170000</v>
      </c>
      <c r="G4631" s="6">
        <v>647460000</v>
      </c>
      <c r="I4631" s="8">
        <f t="shared" si="720"/>
        <v>462868210</v>
      </c>
      <c r="J4631" s="8">
        <f t="shared" si="721"/>
        <v>543308210</v>
      </c>
      <c r="K4631" s="8">
        <f t="shared" si="722"/>
        <v>576218210</v>
      </c>
      <c r="L4631" s="1"/>
      <c r="M4631" s="10">
        <f t="shared" si="723"/>
        <v>549468210</v>
      </c>
      <c r="N4631" s="10">
        <f t="shared" si="724"/>
        <v>471468210</v>
      </c>
      <c r="O4631" s="10">
        <f t="shared" si="725"/>
        <v>647758210</v>
      </c>
      <c r="Q4631" s="1">
        <f t="shared" si="726"/>
        <v>527464876.66666669</v>
      </c>
      <c r="R4631" s="1">
        <f t="shared" si="727"/>
        <v>556231543.33333337</v>
      </c>
      <c r="T4631" s="1">
        <f t="shared" si="728"/>
        <v>1.0545375966044577</v>
      </c>
      <c r="U4631">
        <f t="shared" si="729"/>
        <v>0.66236376742706138</v>
      </c>
      <c r="Y4631" t="s">
        <v>2663</v>
      </c>
      <c r="Z4631" t="s">
        <v>2664</v>
      </c>
    </row>
    <row r="4632" spans="1:26">
      <c r="A4632" s="4">
        <v>5918100000</v>
      </c>
      <c r="B4632" s="4">
        <v>5863400000</v>
      </c>
      <c r="C4632" s="4">
        <v>5216500000</v>
      </c>
      <c r="E4632" s="6">
        <v>6049200000</v>
      </c>
      <c r="F4632" s="6">
        <v>6061100000</v>
      </c>
      <c r="G4632" s="6">
        <v>5817600000</v>
      </c>
      <c r="I4632" s="8">
        <f t="shared" si="720"/>
        <v>5918398210</v>
      </c>
      <c r="J4632" s="8">
        <f t="shared" si="721"/>
        <v>5863698210</v>
      </c>
      <c r="K4632" s="8">
        <f t="shared" si="722"/>
        <v>5216798210</v>
      </c>
      <c r="L4632" s="1"/>
      <c r="M4632" s="10">
        <f t="shared" si="723"/>
        <v>6049498210</v>
      </c>
      <c r="N4632" s="10">
        <f t="shared" si="724"/>
        <v>6061398210</v>
      </c>
      <c r="O4632" s="10">
        <f t="shared" si="725"/>
        <v>5817898210</v>
      </c>
      <c r="Q4632" s="1">
        <f t="shared" si="726"/>
        <v>5666298210</v>
      </c>
      <c r="R4632" s="1">
        <f t="shared" si="727"/>
        <v>5976264876.666667</v>
      </c>
      <c r="T4632" s="1">
        <f t="shared" si="728"/>
        <v>1.0547035569218068</v>
      </c>
      <c r="U4632">
        <f t="shared" si="729"/>
        <v>0.26413300611425089</v>
      </c>
      <c r="Y4632" t="s">
        <v>11303</v>
      </c>
      <c r="Z4632" t="s">
        <v>11304</v>
      </c>
    </row>
    <row r="4633" spans="1:26">
      <c r="A4633" s="4">
        <v>7379000000</v>
      </c>
      <c r="B4633" s="4">
        <v>7590900000</v>
      </c>
      <c r="C4633" s="4">
        <v>7972000000</v>
      </c>
      <c r="E4633" s="6">
        <v>7702800000</v>
      </c>
      <c r="F4633" s="6">
        <v>8049700000</v>
      </c>
      <c r="G4633" s="6">
        <v>8445100000</v>
      </c>
      <c r="I4633" s="8">
        <f t="shared" si="720"/>
        <v>7379298210</v>
      </c>
      <c r="J4633" s="8">
        <f t="shared" si="721"/>
        <v>7591198210</v>
      </c>
      <c r="K4633" s="8">
        <f t="shared" si="722"/>
        <v>7972298210</v>
      </c>
      <c r="L4633" s="1"/>
      <c r="M4633" s="10">
        <f t="shared" si="723"/>
        <v>7703098210</v>
      </c>
      <c r="N4633" s="10">
        <f t="shared" si="724"/>
        <v>8049998210</v>
      </c>
      <c r="O4633" s="10">
        <f t="shared" si="725"/>
        <v>8445398210</v>
      </c>
      <c r="Q4633" s="1">
        <f t="shared" si="726"/>
        <v>7647598210</v>
      </c>
      <c r="R4633" s="1">
        <f t="shared" si="727"/>
        <v>8066164876.666667</v>
      </c>
      <c r="T4633" s="1">
        <f t="shared" si="728"/>
        <v>1.0547317805110825</v>
      </c>
      <c r="U4633">
        <f t="shared" si="729"/>
        <v>0.20374856396888669</v>
      </c>
      <c r="Y4633" t="s">
        <v>10677</v>
      </c>
      <c r="Z4633" t="s">
        <v>10678</v>
      </c>
    </row>
    <row r="4634" spans="1:26">
      <c r="A4634" s="4">
        <v>1269700000</v>
      </c>
      <c r="B4634" s="4">
        <v>1339100000</v>
      </c>
      <c r="C4634" s="4">
        <v>1353200000</v>
      </c>
      <c r="E4634" s="6">
        <v>1518600000</v>
      </c>
      <c r="F4634" s="6">
        <v>1342200000</v>
      </c>
      <c r="G4634" s="6">
        <v>1318400000</v>
      </c>
      <c r="I4634" s="8">
        <f t="shared" si="720"/>
        <v>1269998210</v>
      </c>
      <c r="J4634" s="8">
        <f t="shared" si="721"/>
        <v>1339398210</v>
      </c>
      <c r="K4634" s="8">
        <f t="shared" si="722"/>
        <v>1353498210</v>
      </c>
      <c r="L4634" s="1"/>
      <c r="M4634" s="10">
        <f t="shared" si="723"/>
        <v>1518898210</v>
      </c>
      <c r="N4634" s="10">
        <f t="shared" si="724"/>
        <v>1342498210</v>
      </c>
      <c r="O4634" s="10">
        <f t="shared" si="725"/>
        <v>1318698210</v>
      </c>
      <c r="Q4634" s="1">
        <f t="shared" si="726"/>
        <v>1320964876.6666667</v>
      </c>
      <c r="R4634" s="1">
        <f t="shared" si="727"/>
        <v>1393364876.6666667</v>
      </c>
      <c r="T4634" s="1">
        <f t="shared" si="728"/>
        <v>1.0548084216914948</v>
      </c>
      <c r="U4634">
        <f t="shared" si="729"/>
        <v>0.34834155950091689</v>
      </c>
      <c r="Y4634" t="s">
        <v>11824</v>
      </c>
      <c r="Z4634" t="s">
        <v>11825</v>
      </c>
    </row>
    <row r="4635" spans="1:26">
      <c r="A4635" s="4">
        <v>40449000</v>
      </c>
      <c r="B4635" s="4">
        <v>39369000</v>
      </c>
      <c r="C4635" s="4">
        <v>40666000</v>
      </c>
      <c r="E4635" s="6">
        <v>27111000</v>
      </c>
      <c r="F4635" s="6">
        <v>40490000</v>
      </c>
      <c r="G4635" s="6">
        <v>59538000</v>
      </c>
      <c r="I4635" s="8">
        <f t="shared" si="720"/>
        <v>40747210</v>
      </c>
      <c r="J4635" s="8">
        <f t="shared" si="721"/>
        <v>39667210</v>
      </c>
      <c r="K4635" s="8">
        <f t="shared" si="722"/>
        <v>40964210</v>
      </c>
      <c r="L4635" s="1"/>
      <c r="M4635" s="10">
        <f t="shared" si="723"/>
        <v>27409210</v>
      </c>
      <c r="N4635" s="10">
        <f t="shared" si="724"/>
        <v>40788210</v>
      </c>
      <c r="O4635" s="10">
        <f t="shared" si="725"/>
        <v>59836210</v>
      </c>
      <c r="Q4635" s="1">
        <f t="shared" si="726"/>
        <v>40459543.333333336</v>
      </c>
      <c r="R4635" s="1">
        <f t="shared" si="727"/>
        <v>42677876.666666664</v>
      </c>
      <c r="T4635" s="1">
        <f t="shared" si="728"/>
        <v>1.0548284323195936</v>
      </c>
      <c r="U4635">
        <f t="shared" si="729"/>
        <v>0.82533759531168038</v>
      </c>
      <c r="Z4635" t="s">
        <v>3112</v>
      </c>
    </row>
    <row r="4636" spans="1:26">
      <c r="A4636" s="4">
        <v>1585700000</v>
      </c>
      <c r="B4636" s="4">
        <v>1830600000</v>
      </c>
      <c r="C4636" s="4">
        <v>1537200000</v>
      </c>
      <c r="E4636" s="6">
        <v>1517900000</v>
      </c>
      <c r="F4636" s="6">
        <v>1871300000</v>
      </c>
      <c r="G4636" s="6">
        <v>1836000000</v>
      </c>
      <c r="I4636" s="8">
        <f t="shared" si="720"/>
        <v>1585998210</v>
      </c>
      <c r="J4636" s="8">
        <f t="shared" si="721"/>
        <v>1830898210</v>
      </c>
      <c r="K4636" s="8">
        <f t="shared" si="722"/>
        <v>1537498210</v>
      </c>
      <c r="L4636" s="1"/>
      <c r="M4636" s="10">
        <f t="shared" si="723"/>
        <v>1518198210</v>
      </c>
      <c r="N4636" s="10">
        <f t="shared" si="724"/>
        <v>1871598210</v>
      </c>
      <c r="O4636" s="10">
        <f t="shared" si="725"/>
        <v>1836298210</v>
      </c>
      <c r="Q4636" s="1">
        <f t="shared" si="726"/>
        <v>1651464876.6666667</v>
      </c>
      <c r="R4636" s="1">
        <f t="shared" si="727"/>
        <v>1742031543.3333333</v>
      </c>
      <c r="T4636" s="1">
        <f t="shared" si="728"/>
        <v>1.0548402015363882</v>
      </c>
      <c r="U4636">
        <f t="shared" si="729"/>
        <v>0.56475839434172603</v>
      </c>
      <c r="Y4636" t="s">
        <v>11195</v>
      </c>
      <c r="Z4636" t="s">
        <v>11196</v>
      </c>
    </row>
    <row r="4637" spans="1:26">
      <c r="A4637" s="4">
        <v>778890000</v>
      </c>
      <c r="B4637" s="4">
        <v>661460000</v>
      </c>
      <c r="C4637" s="4">
        <v>755100000</v>
      </c>
      <c r="E4637" s="6">
        <v>689000000</v>
      </c>
      <c r="F4637" s="6">
        <v>748300000</v>
      </c>
      <c r="G4637" s="6">
        <v>878680000</v>
      </c>
      <c r="I4637" s="8">
        <f t="shared" si="720"/>
        <v>779188210</v>
      </c>
      <c r="J4637" s="8">
        <f t="shared" si="721"/>
        <v>661758210</v>
      </c>
      <c r="K4637" s="8">
        <f t="shared" si="722"/>
        <v>755398210</v>
      </c>
      <c r="L4637" s="1"/>
      <c r="M4637" s="10">
        <f t="shared" si="723"/>
        <v>689298210</v>
      </c>
      <c r="N4637" s="10">
        <f t="shared" si="724"/>
        <v>748598210</v>
      </c>
      <c r="O4637" s="10">
        <f t="shared" si="725"/>
        <v>878978210</v>
      </c>
      <c r="Q4637" s="1">
        <f t="shared" si="726"/>
        <v>732114876.66666663</v>
      </c>
      <c r="R4637" s="1">
        <f t="shared" si="727"/>
        <v>772291543.33333337</v>
      </c>
      <c r="T4637" s="1">
        <f t="shared" si="728"/>
        <v>1.0548775444225256</v>
      </c>
      <c r="U4637">
        <f t="shared" si="729"/>
        <v>0.57836961734012782</v>
      </c>
      <c r="Y4637" t="s">
        <v>9896</v>
      </c>
      <c r="Z4637" t="s">
        <v>9897</v>
      </c>
    </row>
    <row r="4638" spans="1:26">
      <c r="A4638" s="4">
        <v>300200000</v>
      </c>
      <c r="B4638" s="4">
        <v>348490000</v>
      </c>
      <c r="C4638" s="4">
        <v>330870000</v>
      </c>
      <c r="E4638" s="6">
        <v>336660000</v>
      </c>
      <c r="F4638" s="6">
        <v>355110000</v>
      </c>
      <c r="G4638" s="6">
        <v>341660000</v>
      </c>
      <c r="I4638" s="8">
        <f t="shared" si="720"/>
        <v>300498210</v>
      </c>
      <c r="J4638" s="8">
        <f t="shared" si="721"/>
        <v>348788210</v>
      </c>
      <c r="K4638" s="8">
        <f t="shared" si="722"/>
        <v>331168210</v>
      </c>
      <c r="L4638" s="1"/>
      <c r="M4638" s="10">
        <f t="shared" si="723"/>
        <v>336958210</v>
      </c>
      <c r="N4638" s="10">
        <f t="shared" si="724"/>
        <v>355408210</v>
      </c>
      <c r="O4638" s="10">
        <f t="shared" si="725"/>
        <v>341958210</v>
      </c>
      <c r="Q4638" s="1">
        <f t="shared" si="726"/>
        <v>326818210</v>
      </c>
      <c r="R4638" s="1">
        <f t="shared" si="727"/>
        <v>344774876.66666669</v>
      </c>
      <c r="T4638" s="1">
        <f t="shared" si="728"/>
        <v>1.0549438988319124</v>
      </c>
      <c r="U4638">
        <f t="shared" si="729"/>
        <v>0.30141434844303511</v>
      </c>
      <c r="Y4638" t="s">
        <v>11969</v>
      </c>
      <c r="Z4638" t="s">
        <v>11970</v>
      </c>
    </row>
    <row r="4639" spans="1:26">
      <c r="A4639" s="4">
        <v>26139000000</v>
      </c>
      <c r="B4639" s="4">
        <v>27145000000</v>
      </c>
      <c r="C4639" s="4">
        <v>25347000000</v>
      </c>
      <c r="E4639" s="6">
        <v>26132000000</v>
      </c>
      <c r="F4639" s="6">
        <v>29591000000</v>
      </c>
      <c r="G4639" s="6">
        <v>27229000000</v>
      </c>
      <c r="I4639" s="8">
        <f t="shared" si="720"/>
        <v>26139298210</v>
      </c>
      <c r="J4639" s="8">
        <f t="shared" si="721"/>
        <v>27145298210</v>
      </c>
      <c r="K4639" s="8">
        <f t="shared" si="722"/>
        <v>25347298210</v>
      </c>
      <c r="L4639" s="1"/>
      <c r="M4639" s="10">
        <f t="shared" si="723"/>
        <v>26132298210</v>
      </c>
      <c r="N4639" s="10">
        <f t="shared" si="724"/>
        <v>29591298210</v>
      </c>
      <c r="O4639" s="10">
        <f t="shared" si="725"/>
        <v>27229298210</v>
      </c>
      <c r="Q4639" s="1">
        <f t="shared" si="726"/>
        <v>26210631543.333332</v>
      </c>
      <c r="R4639" s="1">
        <f t="shared" si="727"/>
        <v>27650964876.666668</v>
      </c>
      <c r="T4639" s="1">
        <f t="shared" si="728"/>
        <v>1.0549522559558351</v>
      </c>
      <c r="U4639">
        <f t="shared" si="729"/>
        <v>0.27702277264131309</v>
      </c>
      <c r="Y4639" t="s">
        <v>10433</v>
      </c>
      <c r="Z4639" t="s">
        <v>10434</v>
      </c>
    </row>
    <row r="4640" spans="1:26">
      <c r="A4640" s="4">
        <v>565010000</v>
      </c>
      <c r="B4640" s="4">
        <v>734530000</v>
      </c>
      <c r="C4640" s="4">
        <v>597820000</v>
      </c>
      <c r="E4640" s="6">
        <v>682690000</v>
      </c>
      <c r="F4640" s="6">
        <v>727870000</v>
      </c>
      <c r="G4640" s="6">
        <v>591150000</v>
      </c>
      <c r="I4640" s="8">
        <f t="shared" si="720"/>
        <v>565308210</v>
      </c>
      <c r="J4640" s="8">
        <f t="shared" si="721"/>
        <v>734828210</v>
      </c>
      <c r="K4640" s="8">
        <f t="shared" si="722"/>
        <v>598118210</v>
      </c>
      <c r="L4640" s="1"/>
      <c r="M4640" s="10">
        <f t="shared" si="723"/>
        <v>682988210</v>
      </c>
      <c r="N4640" s="10">
        <f t="shared" si="724"/>
        <v>728168210</v>
      </c>
      <c r="O4640" s="10">
        <f t="shared" si="725"/>
        <v>591448210</v>
      </c>
      <c r="Q4640" s="1">
        <f t="shared" si="726"/>
        <v>632751543.33333337</v>
      </c>
      <c r="R4640" s="1">
        <f t="shared" si="727"/>
        <v>667534876.66666663</v>
      </c>
      <c r="T4640" s="1">
        <f t="shared" si="728"/>
        <v>1.0549715503657167</v>
      </c>
      <c r="U4640">
        <f t="shared" si="729"/>
        <v>0.62435596774566515</v>
      </c>
      <c r="Y4640" t="s">
        <v>8263</v>
      </c>
      <c r="Z4640" t="s">
        <v>8264</v>
      </c>
    </row>
    <row r="4641" spans="1:26">
      <c r="A4641" s="4">
        <v>925890000</v>
      </c>
      <c r="B4641" s="4">
        <v>876060000</v>
      </c>
      <c r="C4641" s="4">
        <v>866310000</v>
      </c>
      <c r="E4641" s="6">
        <v>987770000</v>
      </c>
      <c r="F4641" s="6">
        <v>941380000</v>
      </c>
      <c r="G4641" s="6">
        <v>885890000</v>
      </c>
      <c r="I4641" s="8">
        <f t="shared" si="720"/>
        <v>926188210</v>
      </c>
      <c r="J4641" s="8">
        <f t="shared" si="721"/>
        <v>876358210</v>
      </c>
      <c r="K4641" s="8">
        <f t="shared" si="722"/>
        <v>866608210</v>
      </c>
      <c r="L4641" s="1"/>
      <c r="M4641" s="10">
        <f t="shared" si="723"/>
        <v>988068210</v>
      </c>
      <c r="N4641" s="10">
        <f t="shared" si="724"/>
        <v>941678210</v>
      </c>
      <c r="O4641" s="10">
        <f t="shared" si="725"/>
        <v>886188210</v>
      </c>
      <c r="Q4641" s="1">
        <f t="shared" si="726"/>
        <v>889718210</v>
      </c>
      <c r="R4641" s="1">
        <f t="shared" si="727"/>
        <v>938644876.66666663</v>
      </c>
      <c r="T4641" s="1">
        <f t="shared" si="728"/>
        <v>1.0549911939721528</v>
      </c>
      <c r="U4641">
        <f t="shared" si="729"/>
        <v>0.23192923186706663</v>
      </c>
      <c r="Z4641" t="s">
        <v>1297</v>
      </c>
    </row>
    <row r="4642" spans="1:26">
      <c r="A4642" s="4">
        <v>3108700000</v>
      </c>
      <c r="B4642" s="4">
        <v>2644500000</v>
      </c>
      <c r="C4642" s="4">
        <v>2418800000</v>
      </c>
      <c r="E4642" s="6">
        <v>2901100000</v>
      </c>
      <c r="F4642" s="6">
        <v>2657400000</v>
      </c>
      <c r="G4642" s="6">
        <v>3063900000</v>
      </c>
      <c r="I4642" s="8">
        <f t="shared" si="720"/>
        <v>3108998210</v>
      </c>
      <c r="J4642" s="8">
        <f t="shared" si="721"/>
        <v>2644798210</v>
      </c>
      <c r="K4642" s="8">
        <f t="shared" si="722"/>
        <v>2419098210</v>
      </c>
      <c r="L4642" s="1"/>
      <c r="M4642" s="10">
        <f t="shared" si="723"/>
        <v>2901398210</v>
      </c>
      <c r="N4642" s="10">
        <f t="shared" si="724"/>
        <v>2657698210</v>
      </c>
      <c r="O4642" s="10">
        <f t="shared" si="725"/>
        <v>3064198210</v>
      </c>
      <c r="Q4642" s="1">
        <f t="shared" si="726"/>
        <v>2724298210</v>
      </c>
      <c r="R4642" s="1">
        <f t="shared" si="727"/>
        <v>2874431543.3333335</v>
      </c>
      <c r="T4642" s="1">
        <f t="shared" si="728"/>
        <v>1.0551089938620681</v>
      </c>
      <c r="U4642">
        <f t="shared" si="729"/>
        <v>0.55755846950097077</v>
      </c>
      <c r="Y4642" t="s">
        <v>5102</v>
      </c>
      <c r="Z4642" t="s">
        <v>5103</v>
      </c>
    </row>
    <row r="4643" spans="1:26">
      <c r="A4643" s="4">
        <v>64628000</v>
      </c>
      <c r="B4643" s="4">
        <v>119250000</v>
      </c>
      <c r="C4643" s="4">
        <v>96689000</v>
      </c>
      <c r="E4643" s="6">
        <v>109820000</v>
      </c>
      <c r="F4643" s="6">
        <v>88986000</v>
      </c>
      <c r="G4643" s="6">
        <v>97318000</v>
      </c>
      <c r="I4643" s="8">
        <f t="shared" si="720"/>
        <v>64926210</v>
      </c>
      <c r="J4643" s="8">
        <f t="shared" si="721"/>
        <v>119548210</v>
      </c>
      <c r="K4643" s="8">
        <f t="shared" si="722"/>
        <v>96987210</v>
      </c>
      <c r="L4643" s="1"/>
      <c r="M4643" s="10">
        <f t="shared" si="723"/>
        <v>110118210</v>
      </c>
      <c r="N4643" s="10">
        <f t="shared" si="724"/>
        <v>89284210</v>
      </c>
      <c r="O4643" s="10">
        <f t="shared" si="725"/>
        <v>97616210</v>
      </c>
      <c r="Q4643" s="1">
        <f t="shared" si="726"/>
        <v>93820543.333333328</v>
      </c>
      <c r="R4643" s="1">
        <f t="shared" si="727"/>
        <v>99006210</v>
      </c>
      <c r="T4643" s="1">
        <f t="shared" si="728"/>
        <v>1.0552721875447109</v>
      </c>
      <c r="U4643">
        <f t="shared" si="729"/>
        <v>0.77509685066332323</v>
      </c>
      <c r="Y4643" t="s">
        <v>8927</v>
      </c>
      <c r="Z4643" t="s">
        <v>8928</v>
      </c>
    </row>
    <row r="4644" spans="1:26">
      <c r="A4644" s="4">
        <v>225770000</v>
      </c>
      <c r="B4644" s="4">
        <v>200250000</v>
      </c>
      <c r="C4644" s="4">
        <v>212890000</v>
      </c>
      <c r="E4644" s="6">
        <v>214230000</v>
      </c>
      <c r="F4644" s="6">
        <v>203280000</v>
      </c>
      <c r="G4644" s="6">
        <v>256770000</v>
      </c>
      <c r="I4644" s="8">
        <f t="shared" si="720"/>
        <v>226068210</v>
      </c>
      <c r="J4644" s="8">
        <f t="shared" si="721"/>
        <v>200548210</v>
      </c>
      <c r="K4644" s="8">
        <f t="shared" si="722"/>
        <v>213188210</v>
      </c>
      <c r="L4644" s="1"/>
      <c r="M4644" s="10">
        <f t="shared" si="723"/>
        <v>214528210</v>
      </c>
      <c r="N4644" s="10">
        <f t="shared" si="724"/>
        <v>203578210</v>
      </c>
      <c r="O4644" s="10">
        <f t="shared" si="725"/>
        <v>257068210</v>
      </c>
      <c r="Q4644" s="1">
        <f t="shared" si="726"/>
        <v>213268210</v>
      </c>
      <c r="R4644" s="1">
        <f t="shared" si="727"/>
        <v>225058210</v>
      </c>
      <c r="T4644" s="1">
        <f t="shared" si="728"/>
        <v>1.0552825008471727</v>
      </c>
      <c r="U4644">
        <f t="shared" si="729"/>
        <v>0.5461080279928725</v>
      </c>
      <c r="Y4644" t="s">
        <v>9071</v>
      </c>
      <c r="Z4644" t="s">
        <v>9072</v>
      </c>
    </row>
    <row r="4645" spans="1:26">
      <c r="A4645" s="4">
        <v>1027300000</v>
      </c>
      <c r="B4645" s="4">
        <v>1133400000</v>
      </c>
      <c r="C4645" s="4">
        <v>1091800000</v>
      </c>
      <c r="E4645" s="6">
        <v>1196700000</v>
      </c>
      <c r="F4645" s="6">
        <v>1232600000</v>
      </c>
      <c r="G4645" s="6">
        <v>1003200000</v>
      </c>
      <c r="I4645" s="8">
        <f t="shared" si="720"/>
        <v>1027598210</v>
      </c>
      <c r="J4645" s="8">
        <f t="shared" si="721"/>
        <v>1133698210</v>
      </c>
      <c r="K4645" s="8">
        <f t="shared" si="722"/>
        <v>1092098210</v>
      </c>
      <c r="L4645" s="1"/>
      <c r="M4645" s="10">
        <f t="shared" si="723"/>
        <v>1196998210</v>
      </c>
      <c r="N4645" s="10">
        <f t="shared" si="724"/>
        <v>1232898210</v>
      </c>
      <c r="O4645" s="10">
        <f t="shared" si="725"/>
        <v>1003498210</v>
      </c>
      <c r="Q4645" s="1">
        <f t="shared" si="726"/>
        <v>1084464876.6666667</v>
      </c>
      <c r="R4645" s="1">
        <f t="shared" si="727"/>
        <v>1144464876.6666667</v>
      </c>
      <c r="T4645" s="1">
        <f t="shared" si="728"/>
        <v>1.0553268264292919</v>
      </c>
      <c r="U4645">
        <f t="shared" si="729"/>
        <v>0.4827695530390001</v>
      </c>
      <c r="Y4645" t="s">
        <v>9760</v>
      </c>
      <c r="Z4645" t="s">
        <v>9761</v>
      </c>
    </row>
    <row r="4646" spans="1:26">
      <c r="A4646" s="4">
        <v>6030000000</v>
      </c>
      <c r="B4646" s="4">
        <v>5247800000</v>
      </c>
      <c r="C4646" s="4">
        <v>4931800000</v>
      </c>
      <c r="E4646" s="6">
        <v>5314100000</v>
      </c>
      <c r="F4646" s="6">
        <v>5502100000</v>
      </c>
      <c r="G4646" s="6">
        <v>6291600000</v>
      </c>
      <c r="I4646" s="8">
        <f t="shared" si="720"/>
        <v>6030298210</v>
      </c>
      <c r="J4646" s="8">
        <f t="shared" si="721"/>
        <v>5248098210</v>
      </c>
      <c r="K4646" s="8">
        <f t="shared" si="722"/>
        <v>4932098210</v>
      </c>
      <c r="L4646" s="1"/>
      <c r="M4646" s="10">
        <f t="shared" si="723"/>
        <v>5314398210</v>
      </c>
      <c r="N4646" s="10">
        <f t="shared" si="724"/>
        <v>5502398210</v>
      </c>
      <c r="O4646" s="10">
        <f t="shared" si="725"/>
        <v>6291898210</v>
      </c>
      <c r="Q4646" s="1">
        <f t="shared" si="726"/>
        <v>5403498210</v>
      </c>
      <c r="R4646" s="1">
        <f t="shared" si="727"/>
        <v>5702898210</v>
      </c>
      <c r="T4646" s="1">
        <f t="shared" si="728"/>
        <v>1.0554085498623678</v>
      </c>
      <c r="U4646">
        <f t="shared" si="729"/>
        <v>0.53616535118063646</v>
      </c>
      <c r="Y4646" t="s">
        <v>7105</v>
      </c>
      <c r="Z4646" t="s">
        <v>7106</v>
      </c>
    </row>
    <row r="4647" spans="1:26">
      <c r="A4647" s="4">
        <v>489470000</v>
      </c>
      <c r="B4647" s="4">
        <v>405740000</v>
      </c>
      <c r="C4647" s="4">
        <v>373370000</v>
      </c>
      <c r="E4647" s="6">
        <v>507650000</v>
      </c>
      <c r="F4647" s="6">
        <v>364380000</v>
      </c>
      <c r="G4647" s="6">
        <v>467060000</v>
      </c>
      <c r="I4647" s="8">
        <f t="shared" si="720"/>
        <v>489768210</v>
      </c>
      <c r="J4647" s="8">
        <f t="shared" si="721"/>
        <v>406038210</v>
      </c>
      <c r="K4647" s="8">
        <f t="shared" si="722"/>
        <v>373668210</v>
      </c>
      <c r="L4647" s="1"/>
      <c r="M4647" s="10">
        <f t="shared" si="723"/>
        <v>507948210</v>
      </c>
      <c r="N4647" s="10">
        <f t="shared" si="724"/>
        <v>364678210</v>
      </c>
      <c r="O4647" s="10">
        <f t="shared" si="725"/>
        <v>467358210</v>
      </c>
      <c r="Q4647" s="1">
        <f t="shared" si="726"/>
        <v>423158210</v>
      </c>
      <c r="R4647" s="1">
        <f t="shared" si="727"/>
        <v>446661543.33333331</v>
      </c>
      <c r="T4647" s="1">
        <f t="shared" si="728"/>
        <v>1.0555426617702475</v>
      </c>
      <c r="U4647">
        <f t="shared" si="729"/>
        <v>0.69062083372504846</v>
      </c>
      <c r="Y4647" t="s">
        <v>8951</v>
      </c>
      <c r="Z4647" t="s">
        <v>8952</v>
      </c>
    </row>
    <row r="4648" spans="1:26">
      <c r="A4648" s="4">
        <v>2807300000</v>
      </c>
      <c r="B4648" s="4">
        <v>2981900000</v>
      </c>
      <c r="C4648" s="4">
        <v>3158900000</v>
      </c>
      <c r="E4648" s="6">
        <v>3583300000</v>
      </c>
      <c r="F4648" s="6">
        <v>3151600000</v>
      </c>
      <c r="G4648" s="6">
        <v>2711100000</v>
      </c>
      <c r="I4648" s="8">
        <f t="shared" si="720"/>
        <v>2807598210</v>
      </c>
      <c r="J4648" s="8">
        <f t="shared" si="721"/>
        <v>2982198210</v>
      </c>
      <c r="K4648" s="8">
        <f t="shared" si="722"/>
        <v>3159198210</v>
      </c>
      <c r="L4648" s="1"/>
      <c r="M4648" s="10">
        <f t="shared" si="723"/>
        <v>3583598210</v>
      </c>
      <c r="N4648" s="10">
        <f t="shared" si="724"/>
        <v>3151898210</v>
      </c>
      <c r="O4648" s="10">
        <f t="shared" si="725"/>
        <v>2711398210</v>
      </c>
      <c r="Q4648" s="1">
        <f t="shared" si="726"/>
        <v>2982998210</v>
      </c>
      <c r="R4648" s="1">
        <f t="shared" si="727"/>
        <v>3148964876.6666665</v>
      </c>
      <c r="T4648" s="1">
        <f t="shared" si="728"/>
        <v>1.0556375347830553</v>
      </c>
      <c r="U4648">
        <f t="shared" si="729"/>
        <v>0.57400424861621291</v>
      </c>
      <c r="Y4648" t="s">
        <v>11245</v>
      </c>
      <c r="Z4648" t="s">
        <v>11246</v>
      </c>
    </row>
    <row r="4649" spans="1:26">
      <c r="A4649" s="4">
        <v>474730000</v>
      </c>
      <c r="B4649" s="4">
        <v>585670000</v>
      </c>
      <c r="C4649" s="4">
        <v>605270000</v>
      </c>
      <c r="E4649" s="6">
        <v>553840000</v>
      </c>
      <c r="F4649" s="6">
        <v>593150000</v>
      </c>
      <c r="G4649" s="6">
        <v>611440000</v>
      </c>
      <c r="I4649" s="8">
        <f t="shared" si="720"/>
        <v>475028210</v>
      </c>
      <c r="J4649" s="8">
        <f t="shared" si="721"/>
        <v>585968210</v>
      </c>
      <c r="K4649" s="8">
        <f t="shared" si="722"/>
        <v>605568210</v>
      </c>
      <c r="L4649" s="1"/>
      <c r="M4649" s="10">
        <f t="shared" si="723"/>
        <v>554138210</v>
      </c>
      <c r="N4649" s="10">
        <f t="shared" si="724"/>
        <v>593448210</v>
      </c>
      <c r="O4649" s="10">
        <f t="shared" si="725"/>
        <v>611738210</v>
      </c>
      <c r="Q4649" s="1">
        <f t="shared" si="726"/>
        <v>555521543.33333337</v>
      </c>
      <c r="R4649" s="1">
        <f t="shared" si="727"/>
        <v>586441543.33333337</v>
      </c>
      <c r="T4649" s="1">
        <f t="shared" si="728"/>
        <v>1.0556594075802508</v>
      </c>
      <c r="U4649">
        <f t="shared" si="729"/>
        <v>0.52143295008018131</v>
      </c>
      <c r="Y4649" t="s">
        <v>10510</v>
      </c>
      <c r="Z4649" t="s">
        <v>10511</v>
      </c>
    </row>
    <row r="4650" spans="1:26">
      <c r="A4650" s="4">
        <v>1743000000</v>
      </c>
      <c r="B4650" s="4">
        <v>1655000000</v>
      </c>
      <c r="C4650" s="4">
        <v>1558000000</v>
      </c>
      <c r="E4650" s="6">
        <v>1663700000</v>
      </c>
      <c r="F4650" s="6">
        <v>1738500000</v>
      </c>
      <c r="G4650" s="6">
        <v>1830000000</v>
      </c>
      <c r="I4650" s="8">
        <f t="shared" si="720"/>
        <v>1743298210</v>
      </c>
      <c r="J4650" s="8">
        <f t="shared" si="721"/>
        <v>1655298210</v>
      </c>
      <c r="K4650" s="8">
        <f t="shared" si="722"/>
        <v>1558298210</v>
      </c>
      <c r="L4650" s="1"/>
      <c r="M4650" s="10">
        <f t="shared" si="723"/>
        <v>1663998210</v>
      </c>
      <c r="N4650" s="10">
        <f t="shared" si="724"/>
        <v>1738798210</v>
      </c>
      <c r="O4650" s="10">
        <f t="shared" si="725"/>
        <v>1830298210</v>
      </c>
      <c r="Q4650" s="1">
        <f t="shared" si="726"/>
        <v>1652298210</v>
      </c>
      <c r="R4650" s="1">
        <f t="shared" si="727"/>
        <v>1744364876.6666667</v>
      </c>
      <c r="T4650" s="1">
        <f t="shared" si="728"/>
        <v>1.0557203694281474</v>
      </c>
      <c r="U4650">
        <f t="shared" si="729"/>
        <v>0.26947131340596553</v>
      </c>
      <c r="Y4650" t="s">
        <v>10079</v>
      </c>
      <c r="Z4650" t="s">
        <v>10080</v>
      </c>
    </row>
    <row r="4651" spans="1:26">
      <c r="A4651" s="4">
        <v>226780000</v>
      </c>
      <c r="B4651" s="4">
        <v>224840000</v>
      </c>
      <c r="C4651" s="4">
        <v>231930000</v>
      </c>
      <c r="E4651" s="6">
        <v>244150000</v>
      </c>
      <c r="F4651" s="6">
        <v>257340000</v>
      </c>
      <c r="G4651" s="6">
        <v>220290000</v>
      </c>
      <c r="I4651" s="8">
        <f t="shared" si="720"/>
        <v>227078210</v>
      </c>
      <c r="J4651" s="8">
        <f t="shared" si="721"/>
        <v>225138210</v>
      </c>
      <c r="K4651" s="8">
        <f t="shared" si="722"/>
        <v>232228210</v>
      </c>
      <c r="L4651" s="1"/>
      <c r="M4651" s="10">
        <f t="shared" si="723"/>
        <v>244448210</v>
      </c>
      <c r="N4651" s="10">
        <f t="shared" si="724"/>
        <v>257638210</v>
      </c>
      <c r="O4651" s="10">
        <f t="shared" si="725"/>
        <v>220588210</v>
      </c>
      <c r="Q4651" s="1">
        <f t="shared" si="726"/>
        <v>228148210</v>
      </c>
      <c r="R4651" s="1">
        <f t="shared" si="727"/>
        <v>240891543.33333334</v>
      </c>
      <c r="T4651" s="1">
        <f t="shared" si="728"/>
        <v>1.0558555043378748</v>
      </c>
      <c r="U4651">
        <f t="shared" si="729"/>
        <v>0.31290694959988291</v>
      </c>
      <c r="Y4651" t="s">
        <v>1224</v>
      </c>
      <c r="Z4651" t="s">
        <v>1225</v>
      </c>
    </row>
    <row r="4652" spans="1:26">
      <c r="A4652" s="4">
        <v>797960000</v>
      </c>
      <c r="B4652" s="4">
        <v>723360000</v>
      </c>
      <c r="C4652" s="4">
        <v>602910000</v>
      </c>
      <c r="E4652" s="6">
        <v>619970000</v>
      </c>
      <c r="F4652" s="6">
        <v>697630000</v>
      </c>
      <c r="G4652" s="6">
        <v>925470000</v>
      </c>
      <c r="I4652" s="8">
        <f t="shared" si="720"/>
        <v>798258210</v>
      </c>
      <c r="J4652" s="8">
        <f t="shared" si="721"/>
        <v>723658210</v>
      </c>
      <c r="K4652" s="8">
        <f t="shared" si="722"/>
        <v>603208210</v>
      </c>
      <c r="L4652" s="1"/>
      <c r="M4652" s="10">
        <f t="shared" si="723"/>
        <v>620268210</v>
      </c>
      <c r="N4652" s="10">
        <f t="shared" si="724"/>
        <v>697928210</v>
      </c>
      <c r="O4652" s="10">
        <f t="shared" si="725"/>
        <v>925768210</v>
      </c>
      <c r="Q4652" s="1">
        <f t="shared" si="726"/>
        <v>708374876.66666663</v>
      </c>
      <c r="R4652" s="1">
        <f t="shared" si="727"/>
        <v>747988210</v>
      </c>
      <c r="T4652" s="1">
        <f t="shared" si="728"/>
        <v>1.0559214261236058</v>
      </c>
      <c r="U4652">
        <f t="shared" si="729"/>
        <v>0.7320154648175855</v>
      </c>
      <c r="Z4652" t="s">
        <v>6600</v>
      </c>
    </row>
    <row r="4653" spans="1:26">
      <c r="A4653" s="4">
        <v>478330000</v>
      </c>
      <c r="B4653" s="4">
        <v>352370000</v>
      </c>
      <c r="C4653" s="4">
        <v>353100000</v>
      </c>
      <c r="E4653" s="6">
        <v>370120000</v>
      </c>
      <c r="F4653" s="6">
        <v>494980000</v>
      </c>
      <c r="G4653" s="6">
        <v>385030000</v>
      </c>
      <c r="I4653" s="8">
        <f t="shared" si="720"/>
        <v>478628210</v>
      </c>
      <c r="J4653" s="8">
        <f t="shared" si="721"/>
        <v>352668210</v>
      </c>
      <c r="K4653" s="8">
        <f t="shared" si="722"/>
        <v>353398210</v>
      </c>
      <c r="L4653" s="1"/>
      <c r="M4653" s="10">
        <f t="shared" si="723"/>
        <v>370418210</v>
      </c>
      <c r="N4653" s="10">
        <f t="shared" si="724"/>
        <v>495278210</v>
      </c>
      <c r="O4653" s="10">
        <f t="shared" si="725"/>
        <v>385328210</v>
      </c>
      <c r="Q4653" s="1">
        <f t="shared" si="726"/>
        <v>394898210</v>
      </c>
      <c r="R4653" s="1">
        <f t="shared" si="727"/>
        <v>417008210</v>
      </c>
      <c r="T4653" s="1">
        <f t="shared" si="728"/>
        <v>1.0559891117257787</v>
      </c>
      <c r="U4653">
        <f t="shared" si="729"/>
        <v>0.72002286181316566</v>
      </c>
      <c r="Y4653" t="s">
        <v>3663</v>
      </c>
      <c r="Z4653" t="s">
        <v>3664</v>
      </c>
    </row>
    <row r="4654" spans="1:26">
      <c r="A4654" s="4">
        <v>6480300000</v>
      </c>
      <c r="B4654" s="4">
        <v>7015500000</v>
      </c>
      <c r="C4654" s="4">
        <v>6425000000</v>
      </c>
      <c r="E4654" s="6">
        <v>6405300000</v>
      </c>
      <c r="F4654" s="6">
        <v>7671500000</v>
      </c>
      <c r="G4654" s="6">
        <v>6959500000</v>
      </c>
      <c r="I4654" s="8">
        <f t="shared" si="720"/>
        <v>6480598210</v>
      </c>
      <c r="J4654" s="8">
        <f t="shared" si="721"/>
        <v>7015798210</v>
      </c>
      <c r="K4654" s="8">
        <f t="shared" si="722"/>
        <v>6425298210</v>
      </c>
      <c r="L4654" s="1"/>
      <c r="M4654" s="10">
        <f t="shared" si="723"/>
        <v>6405598210</v>
      </c>
      <c r="N4654" s="10">
        <f t="shared" si="724"/>
        <v>7671798210</v>
      </c>
      <c r="O4654" s="10">
        <f t="shared" si="725"/>
        <v>6959798210</v>
      </c>
      <c r="Q4654" s="1">
        <f t="shared" si="726"/>
        <v>6640564876.666667</v>
      </c>
      <c r="R4654" s="1">
        <f t="shared" si="727"/>
        <v>7012398210</v>
      </c>
      <c r="T4654" s="1">
        <f t="shared" si="728"/>
        <v>1.0559942324545109</v>
      </c>
      <c r="U4654">
        <f t="shared" si="729"/>
        <v>0.41783033729395208</v>
      </c>
      <c r="Y4654" t="s">
        <v>10064</v>
      </c>
      <c r="Z4654" t="s">
        <v>10065</v>
      </c>
    </row>
    <row r="4655" spans="1:26">
      <c r="A4655" s="4">
        <v>4469400000</v>
      </c>
      <c r="B4655" s="4">
        <v>4001300000</v>
      </c>
      <c r="C4655" s="4">
        <v>3622400000</v>
      </c>
      <c r="E4655" s="6">
        <v>4223300000</v>
      </c>
      <c r="F4655" s="6">
        <v>4351400000</v>
      </c>
      <c r="G4655" s="6">
        <v>4199500000</v>
      </c>
      <c r="I4655" s="8">
        <f t="shared" si="720"/>
        <v>4469698210</v>
      </c>
      <c r="J4655" s="8">
        <f t="shared" si="721"/>
        <v>4001598210</v>
      </c>
      <c r="K4655" s="8">
        <f t="shared" si="722"/>
        <v>3622698210</v>
      </c>
      <c r="L4655" s="1"/>
      <c r="M4655" s="10">
        <f t="shared" si="723"/>
        <v>4223598210</v>
      </c>
      <c r="N4655" s="10">
        <f t="shared" si="724"/>
        <v>4351698210</v>
      </c>
      <c r="O4655" s="10">
        <f t="shared" si="725"/>
        <v>4199798210</v>
      </c>
      <c r="Q4655" s="1">
        <f t="shared" si="726"/>
        <v>4031331543.3333335</v>
      </c>
      <c r="R4655" s="1">
        <f t="shared" si="727"/>
        <v>4258364876.6666665</v>
      </c>
      <c r="T4655" s="1">
        <f t="shared" si="728"/>
        <v>1.0563172070798248</v>
      </c>
      <c r="U4655">
        <f t="shared" si="729"/>
        <v>0.41425059413312892</v>
      </c>
      <c r="Y4655" t="s">
        <v>5875</v>
      </c>
      <c r="Z4655" t="s">
        <v>5876</v>
      </c>
    </row>
    <row r="4656" spans="1:26">
      <c r="A4656" s="4">
        <v>127980000</v>
      </c>
      <c r="B4656" s="4">
        <v>153300000</v>
      </c>
      <c r="C4656" s="4">
        <v>139570000</v>
      </c>
      <c r="E4656" s="6">
        <v>130940000</v>
      </c>
      <c r="F4656" s="6">
        <v>169730000</v>
      </c>
      <c r="G4656" s="6">
        <v>143940000</v>
      </c>
      <c r="I4656" s="8">
        <f t="shared" si="720"/>
        <v>128278210</v>
      </c>
      <c r="J4656" s="8">
        <f t="shared" si="721"/>
        <v>153598210</v>
      </c>
      <c r="K4656" s="8">
        <f t="shared" si="722"/>
        <v>139868210</v>
      </c>
      <c r="L4656" s="1"/>
      <c r="M4656" s="10">
        <f t="shared" si="723"/>
        <v>131238210</v>
      </c>
      <c r="N4656" s="10">
        <f t="shared" si="724"/>
        <v>170028210</v>
      </c>
      <c r="O4656" s="10">
        <f t="shared" si="725"/>
        <v>144238210</v>
      </c>
      <c r="Q4656" s="1">
        <f t="shared" si="726"/>
        <v>140581543.33333334</v>
      </c>
      <c r="R4656" s="1">
        <f t="shared" si="727"/>
        <v>148501543.33333334</v>
      </c>
      <c r="T4656" s="1">
        <f t="shared" si="728"/>
        <v>1.0563374096784588</v>
      </c>
      <c r="U4656">
        <f t="shared" si="729"/>
        <v>0.5901474545564529</v>
      </c>
      <c r="Y4656" t="s">
        <v>10583</v>
      </c>
      <c r="Z4656" t="s">
        <v>10584</v>
      </c>
    </row>
    <row r="4657" spans="1:30">
      <c r="A4657" s="4">
        <v>22003000000</v>
      </c>
      <c r="B4657" s="4">
        <v>21848000000</v>
      </c>
      <c r="C4657" s="4">
        <v>20561000000</v>
      </c>
      <c r="E4657" s="6">
        <v>20912000000</v>
      </c>
      <c r="F4657" s="6">
        <v>23986000000</v>
      </c>
      <c r="G4657" s="6">
        <v>23144000000</v>
      </c>
      <c r="I4657" s="8">
        <f t="shared" si="720"/>
        <v>22003298210</v>
      </c>
      <c r="J4657" s="8">
        <f t="shared" si="721"/>
        <v>21848298210</v>
      </c>
      <c r="K4657" s="8">
        <f t="shared" si="722"/>
        <v>20561298210</v>
      </c>
      <c r="L4657" s="1"/>
      <c r="M4657" s="10">
        <f t="shared" si="723"/>
        <v>20912298210</v>
      </c>
      <c r="N4657" s="10">
        <f t="shared" si="724"/>
        <v>23986298210</v>
      </c>
      <c r="O4657" s="10">
        <f t="shared" si="725"/>
        <v>23144298210</v>
      </c>
      <c r="Q4657" s="1">
        <f t="shared" si="726"/>
        <v>21470964876.666668</v>
      </c>
      <c r="R4657" s="1">
        <f t="shared" si="727"/>
        <v>22680964876.666668</v>
      </c>
      <c r="T4657" s="1">
        <f t="shared" si="728"/>
        <v>1.0563551757897454</v>
      </c>
      <c r="U4657">
        <f t="shared" si="729"/>
        <v>0.30308474626782084</v>
      </c>
      <c r="Y4657" t="s">
        <v>5291</v>
      </c>
      <c r="Z4657" t="s">
        <v>5292</v>
      </c>
    </row>
    <row r="4658" spans="1:30">
      <c r="A4658" s="4">
        <v>1823300000</v>
      </c>
      <c r="B4658" s="4">
        <v>1955300000</v>
      </c>
      <c r="C4658" s="4">
        <v>1947300000</v>
      </c>
      <c r="E4658" s="6">
        <v>2039600000</v>
      </c>
      <c r="F4658" s="6">
        <v>1957700000</v>
      </c>
      <c r="G4658" s="6">
        <v>2051400000</v>
      </c>
      <c r="I4658" s="8">
        <f t="shared" si="720"/>
        <v>1823598210</v>
      </c>
      <c r="J4658" s="8">
        <f t="shared" si="721"/>
        <v>1955598210</v>
      </c>
      <c r="K4658" s="8">
        <f t="shared" si="722"/>
        <v>1947598210</v>
      </c>
      <c r="L4658" s="1"/>
      <c r="M4658" s="10">
        <f t="shared" si="723"/>
        <v>2039898210</v>
      </c>
      <c r="N4658" s="10">
        <f t="shared" si="724"/>
        <v>1957998210</v>
      </c>
      <c r="O4658" s="10">
        <f t="shared" si="725"/>
        <v>2051698210</v>
      </c>
      <c r="Q4658" s="1">
        <f t="shared" si="726"/>
        <v>1908931543.3333333</v>
      </c>
      <c r="R4658" s="1">
        <f t="shared" si="727"/>
        <v>2016531543.3333333</v>
      </c>
      <c r="T4658" s="1">
        <f t="shared" si="728"/>
        <v>1.0563666100944151</v>
      </c>
      <c r="U4658">
        <f t="shared" si="729"/>
        <v>0.10685444294906009</v>
      </c>
      <c r="Y4658" t="s">
        <v>4286</v>
      </c>
      <c r="Z4658" t="s">
        <v>4287</v>
      </c>
    </row>
    <row r="4659" spans="1:30">
      <c r="A4659" s="4">
        <v>1904500000</v>
      </c>
      <c r="B4659" s="4">
        <v>1803100000</v>
      </c>
      <c r="C4659" s="4">
        <v>1683100000</v>
      </c>
      <c r="E4659" s="6">
        <v>1999400000</v>
      </c>
      <c r="F4659" s="6">
        <v>1848900000</v>
      </c>
      <c r="G4659" s="6">
        <v>1846400000</v>
      </c>
      <c r="I4659" s="8">
        <f t="shared" si="720"/>
        <v>1904798210</v>
      </c>
      <c r="J4659" s="8">
        <f t="shared" si="721"/>
        <v>1803398210</v>
      </c>
      <c r="K4659" s="8">
        <f t="shared" si="722"/>
        <v>1683398210</v>
      </c>
      <c r="L4659" s="1"/>
      <c r="M4659" s="10">
        <f t="shared" si="723"/>
        <v>1999698210</v>
      </c>
      <c r="N4659" s="10">
        <f t="shared" si="724"/>
        <v>1849198210</v>
      </c>
      <c r="O4659" s="10">
        <f t="shared" si="725"/>
        <v>1846698210</v>
      </c>
      <c r="Q4659" s="1">
        <f t="shared" si="726"/>
        <v>1797198210</v>
      </c>
      <c r="R4659" s="1">
        <f t="shared" si="727"/>
        <v>1898531543.3333333</v>
      </c>
      <c r="T4659" s="1">
        <f t="shared" si="728"/>
        <v>1.0563840609063</v>
      </c>
      <c r="U4659">
        <f t="shared" si="729"/>
        <v>0.28198642778426575</v>
      </c>
      <c r="Y4659" t="s">
        <v>3269</v>
      </c>
      <c r="Z4659" t="s">
        <v>3270</v>
      </c>
    </row>
    <row r="4660" spans="1:30">
      <c r="A4660" s="4">
        <v>124060000</v>
      </c>
      <c r="B4660" s="4">
        <v>35798000</v>
      </c>
      <c r="C4660" s="4">
        <v>108100000</v>
      </c>
      <c r="E4660" s="6">
        <v>146550000</v>
      </c>
      <c r="F4660" s="6">
        <v>59849000</v>
      </c>
      <c r="G4660" s="6">
        <v>76719000</v>
      </c>
      <c r="I4660" s="8">
        <f t="shared" si="720"/>
        <v>124358210</v>
      </c>
      <c r="J4660" s="8">
        <f t="shared" si="721"/>
        <v>36096210</v>
      </c>
      <c r="K4660" s="8">
        <f t="shared" si="722"/>
        <v>108398210</v>
      </c>
      <c r="L4660" s="1"/>
      <c r="M4660" s="10">
        <f t="shared" si="723"/>
        <v>146848210</v>
      </c>
      <c r="N4660" s="10">
        <f t="shared" si="724"/>
        <v>60147210</v>
      </c>
      <c r="O4660" s="10">
        <f t="shared" si="725"/>
        <v>77017210</v>
      </c>
      <c r="Q4660" s="1">
        <f t="shared" si="726"/>
        <v>89617543.333333328</v>
      </c>
      <c r="R4660" s="1">
        <f t="shared" si="727"/>
        <v>94670876.666666672</v>
      </c>
      <c r="T4660" s="1">
        <f t="shared" si="728"/>
        <v>1.0563877690168031</v>
      </c>
      <c r="U4660">
        <f t="shared" si="729"/>
        <v>0.90055009122952001</v>
      </c>
      <c r="Y4660" t="s">
        <v>152</v>
      </c>
      <c r="Z4660" t="s">
        <v>153</v>
      </c>
    </row>
    <row r="4661" spans="1:30">
      <c r="A4661" s="4">
        <v>46988000</v>
      </c>
      <c r="B4661" s="4">
        <v>180860000</v>
      </c>
      <c r="C4661" s="4">
        <v>83861000</v>
      </c>
      <c r="E4661" s="6">
        <v>118850000</v>
      </c>
      <c r="F4661" s="6">
        <v>94555000</v>
      </c>
      <c r="G4661" s="6">
        <v>115940000</v>
      </c>
      <c r="I4661" s="8">
        <f t="shared" si="720"/>
        <v>47286210</v>
      </c>
      <c r="J4661" s="8">
        <f t="shared" si="721"/>
        <v>181158210</v>
      </c>
      <c r="K4661" s="8">
        <f t="shared" si="722"/>
        <v>84159210</v>
      </c>
      <c r="L4661" s="1"/>
      <c r="M4661" s="10">
        <f t="shared" si="723"/>
        <v>119148210</v>
      </c>
      <c r="N4661" s="10">
        <f t="shared" si="724"/>
        <v>94853210</v>
      </c>
      <c r="O4661" s="10">
        <f t="shared" si="725"/>
        <v>116238210</v>
      </c>
      <c r="Q4661" s="1">
        <f t="shared" si="726"/>
        <v>104201210</v>
      </c>
      <c r="R4661" s="1">
        <f t="shared" si="727"/>
        <v>110079876.66666667</v>
      </c>
      <c r="T4661" s="1">
        <f t="shared" si="728"/>
        <v>1.0564164913887917</v>
      </c>
      <c r="U4661">
        <f t="shared" si="729"/>
        <v>0.89201213053426232</v>
      </c>
      <c r="Y4661" t="s">
        <v>9689</v>
      </c>
      <c r="Z4661" t="s">
        <v>9690</v>
      </c>
    </row>
    <row r="4662" spans="1:30">
      <c r="A4662" s="4">
        <v>144250000</v>
      </c>
      <c r="B4662" s="4">
        <v>128250000</v>
      </c>
      <c r="C4662" s="4">
        <v>133740000</v>
      </c>
      <c r="E4662" s="6">
        <v>179150000</v>
      </c>
      <c r="F4662" s="6">
        <v>142810000</v>
      </c>
      <c r="G4662" s="6">
        <v>107270000</v>
      </c>
      <c r="I4662" s="8">
        <f t="shared" si="720"/>
        <v>144548210</v>
      </c>
      <c r="J4662" s="8">
        <f t="shared" si="721"/>
        <v>128548210</v>
      </c>
      <c r="K4662" s="8">
        <f t="shared" si="722"/>
        <v>134038210</v>
      </c>
      <c r="L4662" s="1"/>
      <c r="M4662" s="10">
        <f t="shared" si="723"/>
        <v>179448210</v>
      </c>
      <c r="N4662" s="10">
        <f t="shared" si="724"/>
        <v>143108210</v>
      </c>
      <c r="O4662" s="10">
        <f t="shared" si="725"/>
        <v>107568210</v>
      </c>
      <c r="Q4662" s="1">
        <f t="shared" si="726"/>
        <v>135711543.33333334</v>
      </c>
      <c r="R4662" s="1">
        <f t="shared" si="727"/>
        <v>143374876.66666666</v>
      </c>
      <c r="T4662" s="1">
        <f t="shared" si="728"/>
        <v>1.0564678077126477</v>
      </c>
      <c r="U4662">
        <f t="shared" si="729"/>
        <v>0.73690559920641596</v>
      </c>
      <c r="Y4662" t="s">
        <v>5689</v>
      </c>
      <c r="Z4662" t="s">
        <v>5690</v>
      </c>
    </row>
    <row r="4663" spans="1:30">
      <c r="A4663" s="4">
        <v>368040000</v>
      </c>
      <c r="B4663" s="4">
        <v>515340000</v>
      </c>
      <c r="C4663" s="4">
        <v>381710000</v>
      </c>
      <c r="E4663" s="6">
        <v>467140000</v>
      </c>
      <c r="F4663" s="6">
        <v>431920000</v>
      </c>
      <c r="G4663" s="6">
        <v>437590000</v>
      </c>
      <c r="I4663" s="8">
        <f t="shared" si="720"/>
        <v>368338210</v>
      </c>
      <c r="J4663" s="8">
        <f t="shared" si="721"/>
        <v>515638210</v>
      </c>
      <c r="K4663" s="8">
        <f t="shared" si="722"/>
        <v>382008210</v>
      </c>
      <c r="L4663" s="1"/>
      <c r="M4663" s="10">
        <f t="shared" si="723"/>
        <v>467438210</v>
      </c>
      <c r="N4663" s="10">
        <f t="shared" si="724"/>
        <v>432218210</v>
      </c>
      <c r="O4663" s="10">
        <f t="shared" si="725"/>
        <v>437888210</v>
      </c>
      <c r="Q4663" s="1">
        <f t="shared" si="726"/>
        <v>421994876.66666669</v>
      </c>
      <c r="R4663" s="1">
        <f t="shared" si="727"/>
        <v>445848210</v>
      </c>
      <c r="T4663" s="1">
        <f t="shared" si="728"/>
        <v>1.0565251728214109</v>
      </c>
      <c r="U4663">
        <f t="shared" si="729"/>
        <v>0.64689548217416348</v>
      </c>
      <c r="Y4663" t="s">
        <v>13001</v>
      </c>
      <c r="Z4663" t="s">
        <v>13002</v>
      </c>
    </row>
    <row r="4664" spans="1:30">
      <c r="A4664" s="4">
        <v>53491000000</v>
      </c>
      <c r="B4664" s="4">
        <v>50490000000</v>
      </c>
      <c r="C4664" s="4">
        <v>49920000000</v>
      </c>
      <c r="E4664" s="6">
        <v>49626000000</v>
      </c>
      <c r="F4664" s="6">
        <v>57070000000</v>
      </c>
      <c r="G4664" s="6">
        <v>55910000000</v>
      </c>
      <c r="I4664" s="8">
        <f t="shared" si="720"/>
        <v>53491298210</v>
      </c>
      <c r="J4664" s="8">
        <f t="shared" si="721"/>
        <v>50490298210</v>
      </c>
      <c r="K4664" s="8">
        <f t="shared" si="722"/>
        <v>49920298210</v>
      </c>
      <c r="L4664" s="1"/>
      <c r="M4664" s="10">
        <f t="shared" si="723"/>
        <v>49626298210</v>
      </c>
      <c r="N4664" s="10">
        <f t="shared" si="724"/>
        <v>57070298210</v>
      </c>
      <c r="O4664" s="10">
        <f t="shared" si="725"/>
        <v>55910298210</v>
      </c>
      <c r="Q4664" s="1">
        <f t="shared" si="726"/>
        <v>51300631543.333336</v>
      </c>
      <c r="R4664" s="1">
        <f t="shared" si="727"/>
        <v>54202298210</v>
      </c>
      <c r="T4664" s="1">
        <f t="shared" si="728"/>
        <v>1.0565620067311579</v>
      </c>
      <c r="U4664">
        <f t="shared" si="729"/>
        <v>0.32100417645410051</v>
      </c>
      <c r="Y4664" t="s">
        <v>4545</v>
      </c>
      <c r="Z4664" t="s">
        <v>4546</v>
      </c>
    </row>
    <row r="4665" spans="1:30">
      <c r="A4665" s="4">
        <v>49895000</v>
      </c>
      <c r="B4665" s="4">
        <v>66765000</v>
      </c>
      <c r="C4665" s="4">
        <v>47745000</v>
      </c>
      <c r="E4665" s="6">
        <v>76554000</v>
      </c>
      <c r="F4665" s="6">
        <v>41519000</v>
      </c>
      <c r="G4665" s="6">
        <v>55684000</v>
      </c>
      <c r="I4665" s="8">
        <f t="shared" si="720"/>
        <v>50193210</v>
      </c>
      <c r="J4665" s="8">
        <f t="shared" si="721"/>
        <v>67063210</v>
      </c>
      <c r="K4665" s="8">
        <f t="shared" si="722"/>
        <v>48043210</v>
      </c>
      <c r="L4665" s="1"/>
      <c r="M4665" s="10">
        <f t="shared" si="723"/>
        <v>76852210</v>
      </c>
      <c r="N4665" s="10">
        <f t="shared" si="724"/>
        <v>41817210</v>
      </c>
      <c r="O4665" s="10">
        <f t="shared" si="725"/>
        <v>55982210</v>
      </c>
      <c r="Q4665" s="1">
        <f t="shared" si="726"/>
        <v>55099876.666666664</v>
      </c>
      <c r="R4665" s="1">
        <f t="shared" si="727"/>
        <v>58217210</v>
      </c>
      <c r="T4665" s="1">
        <f t="shared" si="728"/>
        <v>1.056576049202288</v>
      </c>
      <c r="U4665">
        <f t="shared" si="729"/>
        <v>0.80500747316331267</v>
      </c>
      <c r="Y4665" t="s">
        <v>1516</v>
      </c>
      <c r="Z4665" t="s">
        <v>1517</v>
      </c>
    </row>
    <row r="4666" spans="1:30">
      <c r="A4666" s="4">
        <v>13313000000</v>
      </c>
      <c r="B4666" s="4">
        <v>14351000000</v>
      </c>
      <c r="C4666" s="4">
        <v>13370000000</v>
      </c>
      <c r="E4666" s="6">
        <v>14512000000</v>
      </c>
      <c r="F4666" s="6">
        <v>14275000000</v>
      </c>
      <c r="G4666" s="6">
        <v>14578000000</v>
      </c>
      <c r="I4666" s="8">
        <f t="shared" si="720"/>
        <v>13313298210</v>
      </c>
      <c r="J4666" s="8">
        <f t="shared" si="721"/>
        <v>14351298210</v>
      </c>
      <c r="K4666" s="8">
        <f t="shared" si="722"/>
        <v>13370298210</v>
      </c>
      <c r="L4666" s="1"/>
      <c r="M4666" s="10">
        <f t="shared" si="723"/>
        <v>14512298210</v>
      </c>
      <c r="N4666" s="10">
        <f t="shared" si="724"/>
        <v>14275298210</v>
      </c>
      <c r="O4666" s="10">
        <f t="shared" si="725"/>
        <v>14578298210</v>
      </c>
      <c r="Q4666" s="1">
        <f t="shared" si="726"/>
        <v>13678298210</v>
      </c>
      <c r="R4666" s="1">
        <f t="shared" si="727"/>
        <v>14455298210</v>
      </c>
      <c r="T4666" s="1">
        <f t="shared" si="728"/>
        <v>1.0568053121865661</v>
      </c>
      <c r="U4666">
        <f t="shared" si="729"/>
        <v>9.0124590498496429E-2</v>
      </c>
      <c r="Y4666" t="s">
        <v>6951</v>
      </c>
      <c r="Z4666" t="s">
        <v>6952</v>
      </c>
    </row>
    <row r="4667" spans="1:30">
      <c r="A4667" s="4">
        <v>197230000</v>
      </c>
      <c r="B4667" s="4">
        <v>225240000</v>
      </c>
      <c r="C4667" s="4">
        <v>238640000</v>
      </c>
      <c r="E4667" s="6">
        <v>239950000</v>
      </c>
      <c r="F4667" s="6">
        <v>236670000</v>
      </c>
      <c r="G4667" s="6">
        <v>222110000</v>
      </c>
      <c r="I4667" s="8">
        <f t="shared" si="720"/>
        <v>197528210</v>
      </c>
      <c r="J4667" s="8">
        <f t="shared" si="721"/>
        <v>225538210</v>
      </c>
      <c r="K4667" s="8">
        <f t="shared" si="722"/>
        <v>238938210</v>
      </c>
      <c r="L4667" s="1"/>
      <c r="M4667" s="10">
        <f t="shared" si="723"/>
        <v>240248210</v>
      </c>
      <c r="N4667" s="10">
        <f t="shared" si="724"/>
        <v>236968210</v>
      </c>
      <c r="O4667" s="10">
        <f t="shared" si="725"/>
        <v>222408210</v>
      </c>
      <c r="Q4667" s="1">
        <f t="shared" si="726"/>
        <v>220668210</v>
      </c>
      <c r="R4667" s="1">
        <f t="shared" si="727"/>
        <v>233208210</v>
      </c>
      <c r="T4667" s="1">
        <f t="shared" si="728"/>
        <v>1.0568273971135218</v>
      </c>
      <c r="U4667">
        <f t="shared" si="729"/>
        <v>0.40153981708234354</v>
      </c>
      <c r="Z4667" t="s">
        <v>13027</v>
      </c>
    </row>
    <row r="4668" spans="1:30">
      <c r="A4668" s="4">
        <v>789630000</v>
      </c>
      <c r="B4668" s="4">
        <v>672950000</v>
      </c>
      <c r="C4668" s="4">
        <v>647480000</v>
      </c>
      <c r="E4668" s="6">
        <v>880580000</v>
      </c>
      <c r="F4668" s="6">
        <v>745240000</v>
      </c>
      <c r="G4668" s="6">
        <v>604540000</v>
      </c>
      <c r="I4668" s="8">
        <f t="shared" si="720"/>
        <v>789928210</v>
      </c>
      <c r="J4668" s="8">
        <f t="shared" si="721"/>
        <v>673248210</v>
      </c>
      <c r="K4668" s="8">
        <f t="shared" si="722"/>
        <v>647778210</v>
      </c>
      <c r="L4668" s="1"/>
      <c r="M4668" s="10">
        <f t="shared" si="723"/>
        <v>880878210</v>
      </c>
      <c r="N4668" s="10">
        <f t="shared" si="724"/>
        <v>745538210</v>
      </c>
      <c r="O4668" s="10">
        <f t="shared" si="725"/>
        <v>604838210</v>
      </c>
      <c r="Q4668" s="1">
        <f t="shared" si="726"/>
        <v>703651543.33333337</v>
      </c>
      <c r="R4668" s="1">
        <f t="shared" si="727"/>
        <v>743751543.33333337</v>
      </c>
      <c r="T4668" s="1">
        <f t="shared" si="728"/>
        <v>1.0569884346590623</v>
      </c>
      <c r="U4668">
        <f t="shared" si="729"/>
        <v>0.68195455314657627</v>
      </c>
      <c r="Y4668" t="s">
        <v>564</v>
      </c>
      <c r="Z4668" t="s">
        <v>565</v>
      </c>
    </row>
    <row r="4669" spans="1:30">
      <c r="A4669" s="4">
        <v>756310000</v>
      </c>
      <c r="B4669" s="4">
        <v>874010000</v>
      </c>
      <c r="C4669" s="4">
        <v>918140000</v>
      </c>
      <c r="E4669" s="6">
        <v>831040000</v>
      </c>
      <c r="F4669" s="6">
        <v>980660000</v>
      </c>
      <c r="G4669" s="6">
        <v>882810000</v>
      </c>
      <c r="I4669" s="8">
        <f t="shared" si="720"/>
        <v>756608210</v>
      </c>
      <c r="J4669" s="8">
        <f t="shared" si="721"/>
        <v>874308210</v>
      </c>
      <c r="K4669" s="8">
        <f t="shared" si="722"/>
        <v>918438210</v>
      </c>
      <c r="L4669" s="1"/>
      <c r="M4669" s="10">
        <f t="shared" si="723"/>
        <v>831338210</v>
      </c>
      <c r="N4669" s="10">
        <f t="shared" si="724"/>
        <v>980958210</v>
      </c>
      <c r="O4669" s="10">
        <f t="shared" si="725"/>
        <v>883108210</v>
      </c>
      <c r="Q4669" s="1">
        <f t="shared" si="726"/>
        <v>849784876.66666663</v>
      </c>
      <c r="R4669" s="1">
        <f t="shared" si="727"/>
        <v>898468210</v>
      </c>
      <c r="T4669" s="1">
        <f t="shared" si="728"/>
        <v>1.0572890088657458</v>
      </c>
      <c r="U4669">
        <f t="shared" si="729"/>
        <v>0.4970507523354819</v>
      </c>
      <c r="Y4669" t="s">
        <v>4220</v>
      </c>
      <c r="Z4669" t="s">
        <v>4221</v>
      </c>
    </row>
    <row r="4670" spans="1:30">
      <c r="A4670" s="4">
        <v>4340400000</v>
      </c>
      <c r="B4670" s="4">
        <v>4745200000</v>
      </c>
      <c r="C4670" s="4">
        <v>4415300000</v>
      </c>
      <c r="E4670" s="6">
        <v>4121100000</v>
      </c>
      <c r="F4670" s="6">
        <v>4694100000</v>
      </c>
      <c r="G4670" s="6">
        <v>5460300000</v>
      </c>
      <c r="I4670" s="8">
        <f t="shared" si="720"/>
        <v>4340698210</v>
      </c>
      <c r="J4670" s="8">
        <f t="shared" si="721"/>
        <v>4745498210</v>
      </c>
      <c r="K4670" s="8">
        <f t="shared" si="722"/>
        <v>4415598210</v>
      </c>
      <c r="L4670" s="1"/>
      <c r="M4670" s="10">
        <f t="shared" si="723"/>
        <v>4121398210</v>
      </c>
      <c r="N4670" s="10">
        <f t="shared" si="724"/>
        <v>4694398210</v>
      </c>
      <c r="O4670" s="10">
        <f t="shared" si="725"/>
        <v>5460598210</v>
      </c>
      <c r="Q4670" s="1">
        <f t="shared" si="726"/>
        <v>4500598210</v>
      </c>
      <c r="R4670" s="1">
        <f t="shared" si="727"/>
        <v>4758798210</v>
      </c>
      <c r="T4670" s="1">
        <f t="shared" si="728"/>
        <v>1.0573701512448497</v>
      </c>
      <c r="U4670">
        <f t="shared" si="729"/>
        <v>0.56063406837455942</v>
      </c>
      <c r="Y4670" t="s">
        <v>407</v>
      </c>
      <c r="Z4670" t="s">
        <v>408</v>
      </c>
    </row>
    <row r="4671" spans="1:30">
      <c r="A4671" s="4">
        <v>2316200000</v>
      </c>
      <c r="B4671" s="4">
        <v>2049700000</v>
      </c>
      <c r="C4671" s="4">
        <v>2300000000</v>
      </c>
      <c r="E4671" s="6">
        <v>2325000000</v>
      </c>
      <c r="F4671" s="6">
        <v>2158900000</v>
      </c>
      <c r="G4671" s="6">
        <v>2565200000</v>
      </c>
      <c r="I4671" s="8">
        <f t="shared" si="720"/>
        <v>2316498210</v>
      </c>
      <c r="J4671" s="8">
        <f t="shared" si="721"/>
        <v>2049998210</v>
      </c>
      <c r="K4671" s="8">
        <f t="shared" si="722"/>
        <v>2300298210</v>
      </c>
      <c r="L4671" s="1"/>
      <c r="M4671" s="10">
        <f t="shared" si="723"/>
        <v>2325298210</v>
      </c>
      <c r="N4671" s="10">
        <f t="shared" si="724"/>
        <v>2159198210</v>
      </c>
      <c r="O4671" s="10">
        <f t="shared" si="725"/>
        <v>2565498210</v>
      </c>
      <c r="Q4671" s="1">
        <f t="shared" si="726"/>
        <v>2222264876.6666665</v>
      </c>
      <c r="R4671" s="1">
        <f t="shared" si="727"/>
        <v>2349998210</v>
      </c>
      <c r="T4671" s="1">
        <f t="shared" si="728"/>
        <v>1.0574788967213169</v>
      </c>
      <c r="U4671">
        <f t="shared" si="729"/>
        <v>0.43136127806240449</v>
      </c>
      <c r="Y4671" t="s">
        <v>9635</v>
      </c>
      <c r="Z4671" t="s">
        <v>9636</v>
      </c>
    </row>
    <row r="4672" spans="1:30" s="12" customFormat="1">
      <c r="A4672" s="4">
        <v>196930000</v>
      </c>
      <c r="B4672" s="4">
        <v>250880000</v>
      </c>
      <c r="C4672" s="4">
        <v>199540000</v>
      </c>
      <c r="D4672"/>
      <c r="E4672" s="6">
        <v>214940000</v>
      </c>
      <c r="F4672" s="6">
        <v>236070000</v>
      </c>
      <c r="G4672" s="6">
        <v>233800000</v>
      </c>
      <c r="H4672"/>
      <c r="I4672" s="8">
        <f t="shared" si="720"/>
        <v>197228210</v>
      </c>
      <c r="J4672" s="8">
        <f t="shared" si="721"/>
        <v>251178210</v>
      </c>
      <c r="K4672" s="8">
        <f t="shared" si="722"/>
        <v>199838210</v>
      </c>
      <c r="L4672" s="1"/>
      <c r="M4672" s="10">
        <f t="shared" si="723"/>
        <v>215238210</v>
      </c>
      <c r="N4672" s="10">
        <f t="shared" si="724"/>
        <v>236368210</v>
      </c>
      <c r="O4672" s="10">
        <f t="shared" si="725"/>
        <v>234098210</v>
      </c>
      <c r="P4672"/>
      <c r="Q4672" s="1">
        <f t="shared" si="726"/>
        <v>216081543.33333334</v>
      </c>
      <c r="R4672" s="1">
        <f t="shared" si="727"/>
        <v>228568210</v>
      </c>
      <c r="S4672"/>
      <c r="T4672" s="1">
        <f t="shared" si="728"/>
        <v>1.0577868265565116</v>
      </c>
      <c r="U4672">
        <f t="shared" si="729"/>
        <v>0.54286005357045497</v>
      </c>
      <c r="V4672"/>
      <c r="W4672"/>
      <c r="X4672"/>
      <c r="Y4672" t="s">
        <v>2531</v>
      </c>
      <c r="Z4672" t="s">
        <v>2532</v>
      </c>
      <c r="AA4672"/>
      <c r="AB4672"/>
      <c r="AC4672"/>
      <c r="AD4672"/>
    </row>
    <row r="4673" spans="1:26">
      <c r="A4673" s="4">
        <v>1262300000</v>
      </c>
      <c r="B4673" s="4">
        <v>1523500000</v>
      </c>
      <c r="C4673" s="4">
        <v>1420400000</v>
      </c>
      <c r="E4673" s="6">
        <v>1384300000</v>
      </c>
      <c r="F4673" s="6">
        <v>1722400000</v>
      </c>
      <c r="G4673" s="6">
        <v>1342700000</v>
      </c>
      <c r="I4673" s="8">
        <f t="shared" si="720"/>
        <v>1262598210</v>
      </c>
      <c r="J4673" s="8">
        <f t="shared" si="721"/>
        <v>1523798210</v>
      </c>
      <c r="K4673" s="8">
        <f t="shared" si="722"/>
        <v>1420698210</v>
      </c>
      <c r="L4673" s="1"/>
      <c r="M4673" s="10">
        <f t="shared" si="723"/>
        <v>1384598210</v>
      </c>
      <c r="N4673" s="10">
        <f t="shared" si="724"/>
        <v>1722698210</v>
      </c>
      <c r="O4673" s="10">
        <f t="shared" si="725"/>
        <v>1342998210</v>
      </c>
      <c r="Q4673" s="1">
        <f t="shared" si="726"/>
        <v>1402364876.6666667</v>
      </c>
      <c r="R4673" s="1">
        <f t="shared" si="727"/>
        <v>1483431543.3333333</v>
      </c>
      <c r="T4673" s="1">
        <f t="shared" si="728"/>
        <v>1.0578071142649814</v>
      </c>
      <c r="U4673">
        <f t="shared" si="729"/>
        <v>0.59915455164904285</v>
      </c>
      <c r="Y4673" t="s">
        <v>12938</v>
      </c>
      <c r="Z4673" t="s">
        <v>12939</v>
      </c>
    </row>
    <row r="4674" spans="1:26">
      <c r="A4674" s="4">
        <v>62194000</v>
      </c>
      <c r="B4674" s="4">
        <v>285690000</v>
      </c>
      <c r="C4674" s="4">
        <v>246840000</v>
      </c>
      <c r="E4674" s="6">
        <v>189720000</v>
      </c>
      <c r="F4674" s="6">
        <v>183530000</v>
      </c>
      <c r="G4674" s="6">
        <v>255950000</v>
      </c>
      <c r="I4674" s="8">
        <f t="shared" si="720"/>
        <v>62492210</v>
      </c>
      <c r="J4674" s="8">
        <f t="shared" si="721"/>
        <v>285988210</v>
      </c>
      <c r="K4674" s="8">
        <f t="shared" si="722"/>
        <v>247138210</v>
      </c>
      <c r="L4674" s="1"/>
      <c r="M4674" s="10">
        <f t="shared" si="723"/>
        <v>190018210</v>
      </c>
      <c r="N4674" s="10">
        <f t="shared" si="724"/>
        <v>183828210</v>
      </c>
      <c r="O4674" s="10">
        <f t="shared" si="725"/>
        <v>256248210</v>
      </c>
      <c r="Q4674" s="1">
        <f t="shared" si="726"/>
        <v>198539543.33333334</v>
      </c>
      <c r="R4674" s="1">
        <f t="shared" si="727"/>
        <v>210031543.33333334</v>
      </c>
      <c r="T4674" s="1">
        <f t="shared" si="728"/>
        <v>1.0578826756980386</v>
      </c>
      <c r="U4674">
        <f t="shared" si="729"/>
        <v>0.8821114449596682</v>
      </c>
      <c r="Y4674" t="s">
        <v>4485</v>
      </c>
      <c r="Z4674" t="s">
        <v>4486</v>
      </c>
    </row>
    <row r="4675" spans="1:26">
      <c r="A4675" s="4">
        <v>2800200000</v>
      </c>
      <c r="B4675" s="4">
        <v>2669200000</v>
      </c>
      <c r="C4675" s="4">
        <v>2572900000</v>
      </c>
      <c r="E4675" s="6">
        <v>2900700000</v>
      </c>
      <c r="F4675" s="6">
        <v>2832000000</v>
      </c>
      <c r="G4675" s="6">
        <v>2777700000</v>
      </c>
      <c r="I4675" s="8">
        <f t="shared" ref="I4675:I4738" si="730">A4675+298210</f>
        <v>2800498210</v>
      </c>
      <c r="J4675" s="8">
        <f t="shared" ref="J4675:J4738" si="731">B4675+298210</f>
        <v>2669498210</v>
      </c>
      <c r="K4675" s="8">
        <f t="shared" ref="K4675:K4738" si="732">C4675+298210</f>
        <v>2573198210</v>
      </c>
      <c r="L4675" s="1"/>
      <c r="M4675" s="10">
        <f t="shared" ref="M4675:M4738" si="733">E4675+298210</f>
        <v>2900998210</v>
      </c>
      <c r="N4675" s="10">
        <f t="shared" ref="N4675:N4738" si="734">F4675+298210</f>
        <v>2832298210</v>
      </c>
      <c r="O4675" s="10">
        <f t="shared" ref="O4675:O4738" si="735">G4675+298210</f>
        <v>2777998210</v>
      </c>
      <c r="Q4675" s="1">
        <f t="shared" ref="Q4675:Q4738" si="736">AVERAGE(I4675:K4675)</f>
        <v>2681064876.6666665</v>
      </c>
      <c r="R4675" s="1">
        <f t="shared" ref="R4675:R4738" si="737">AVERAGE(M4675:O4675)</f>
        <v>2837098210</v>
      </c>
      <c r="T4675" s="1">
        <f t="shared" ref="T4675:T4738" si="738">R4675/Q4675</f>
        <v>1.0581982684161406</v>
      </c>
      <c r="U4675">
        <f t="shared" ref="U4675:U4738" si="739">_xlfn.T.TEST(M4675:O4675, I4675:K4675, 2, 2)</f>
        <v>0.10553484119891213</v>
      </c>
      <c r="Y4675" t="s">
        <v>7712</v>
      </c>
      <c r="Z4675" t="s">
        <v>7713</v>
      </c>
    </row>
    <row r="4676" spans="1:26">
      <c r="A4676" s="4">
        <v>956360000</v>
      </c>
      <c r="B4676" s="4">
        <v>1031600000</v>
      </c>
      <c r="C4676" s="4">
        <v>1016300000</v>
      </c>
      <c r="E4676" s="6">
        <v>1126800000</v>
      </c>
      <c r="F4676" s="6">
        <v>1145200000</v>
      </c>
      <c r="G4676" s="6">
        <v>907360000</v>
      </c>
      <c r="I4676" s="8">
        <f t="shared" si="730"/>
        <v>956658210</v>
      </c>
      <c r="J4676" s="8">
        <f t="shared" si="731"/>
        <v>1031898210</v>
      </c>
      <c r="K4676" s="8">
        <f t="shared" si="732"/>
        <v>1016598210</v>
      </c>
      <c r="L4676" s="1"/>
      <c r="M4676" s="10">
        <f t="shared" si="733"/>
        <v>1127098210</v>
      </c>
      <c r="N4676" s="10">
        <f t="shared" si="734"/>
        <v>1145498210</v>
      </c>
      <c r="O4676" s="10">
        <f t="shared" si="735"/>
        <v>907658210</v>
      </c>
      <c r="Q4676" s="1">
        <f t="shared" si="736"/>
        <v>1001718210</v>
      </c>
      <c r="R4676" s="1">
        <f t="shared" si="737"/>
        <v>1060084876.6666666</v>
      </c>
      <c r="T4676" s="1">
        <f t="shared" si="738"/>
        <v>1.0582665524935067</v>
      </c>
      <c r="U4676">
        <f t="shared" si="739"/>
        <v>0.50493551364132572</v>
      </c>
      <c r="Y4676" t="s">
        <v>11677</v>
      </c>
      <c r="Z4676" t="s">
        <v>11678</v>
      </c>
    </row>
    <row r="4677" spans="1:26">
      <c r="A4677" s="4">
        <v>1394800000</v>
      </c>
      <c r="B4677" s="4">
        <v>1541600000</v>
      </c>
      <c r="C4677" s="4">
        <v>1445600000</v>
      </c>
      <c r="E4677" s="6">
        <v>1643700000</v>
      </c>
      <c r="F4677" s="6">
        <v>1498800000</v>
      </c>
      <c r="G4677" s="6">
        <v>1494900000</v>
      </c>
      <c r="I4677" s="8">
        <f t="shared" si="730"/>
        <v>1395098210</v>
      </c>
      <c r="J4677" s="8">
        <f t="shared" si="731"/>
        <v>1541898210</v>
      </c>
      <c r="K4677" s="8">
        <f t="shared" si="732"/>
        <v>1445898210</v>
      </c>
      <c r="L4677" s="1"/>
      <c r="M4677" s="10">
        <f t="shared" si="733"/>
        <v>1643998210</v>
      </c>
      <c r="N4677" s="10">
        <f t="shared" si="734"/>
        <v>1499098210</v>
      </c>
      <c r="O4677" s="10">
        <f t="shared" si="735"/>
        <v>1495198210</v>
      </c>
      <c r="Q4677" s="1">
        <f t="shared" si="736"/>
        <v>1460964876.6666667</v>
      </c>
      <c r="R4677" s="1">
        <f t="shared" si="737"/>
        <v>1546098210</v>
      </c>
      <c r="T4677" s="1">
        <f t="shared" si="738"/>
        <v>1.0582719918137753</v>
      </c>
      <c r="U4677">
        <f t="shared" si="739"/>
        <v>0.26162745379430524</v>
      </c>
      <c r="Y4677" t="s">
        <v>1068</v>
      </c>
      <c r="Z4677" t="s">
        <v>1069</v>
      </c>
    </row>
    <row r="4678" spans="1:26">
      <c r="A4678" s="4">
        <v>9811600000</v>
      </c>
      <c r="B4678" s="4">
        <v>11933000000</v>
      </c>
      <c r="C4678" s="4">
        <v>10443000000</v>
      </c>
      <c r="E4678" s="6">
        <v>11544000000</v>
      </c>
      <c r="F4678" s="6">
        <v>10940000000</v>
      </c>
      <c r="G4678" s="6">
        <v>11581000000</v>
      </c>
      <c r="I4678" s="8">
        <f t="shared" si="730"/>
        <v>9811898210</v>
      </c>
      <c r="J4678" s="8">
        <f t="shared" si="731"/>
        <v>11933298210</v>
      </c>
      <c r="K4678" s="8">
        <f t="shared" si="732"/>
        <v>10443298210</v>
      </c>
      <c r="L4678" s="1"/>
      <c r="M4678" s="10">
        <f t="shared" si="733"/>
        <v>11544298210</v>
      </c>
      <c r="N4678" s="10">
        <f t="shared" si="734"/>
        <v>10940298210</v>
      </c>
      <c r="O4678" s="10">
        <f t="shared" si="735"/>
        <v>11581298210</v>
      </c>
      <c r="Q4678" s="1">
        <f t="shared" si="736"/>
        <v>10729498210</v>
      </c>
      <c r="R4678" s="1">
        <f t="shared" si="737"/>
        <v>11355298210</v>
      </c>
      <c r="T4678" s="1">
        <f t="shared" si="738"/>
        <v>1.058325187977267</v>
      </c>
      <c r="U4678">
        <f t="shared" si="739"/>
        <v>0.39823496547084103</v>
      </c>
      <c r="Y4678" t="s">
        <v>11227</v>
      </c>
      <c r="Z4678" t="s">
        <v>11228</v>
      </c>
    </row>
    <row r="4679" spans="1:26">
      <c r="A4679" s="4">
        <v>6282800000</v>
      </c>
      <c r="B4679" s="4">
        <v>6120400000</v>
      </c>
      <c r="C4679" s="4">
        <v>5862800000</v>
      </c>
      <c r="E4679" s="6">
        <v>5767000000</v>
      </c>
      <c r="F4679" s="6">
        <v>6558800000</v>
      </c>
      <c r="G4679" s="6">
        <v>7005800000</v>
      </c>
      <c r="I4679" s="8">
        <f t="shared" si="730"/>
        <v>6283098210</v>
      </c>
      <c r="J4679" s="8">
        <f t="shared" si="731"/>
        <v>6120698210</v>
      </c>
      <c r="K4679" s="8">
        <f t="shared" si="732"/>
        <v>5863098210</v>
      </c>
      <c r="L4679" s="1"/>
      <c r="M4679" s="10">
        <f t="shared" si="733"/>
        <v>5767298210</v>
      </c>
      <c r="N4679" s="10">
        <f t="shared" si="734"/>
        <v>6559098210</v>
      </c>
      <c r="O4679" s="10">
        <f t="shared" si="735"/>
        <v>7006098210</v>
      </c>
      <c r="Q4679" s="1">
        <f t="shared" si="736"/>
        <v>6088964876.666667</v>
      </c>
      <c r="R4679" s="1">
        <f t="shared" si="737"/>
        <v>6444164876.666667</v>
      </c>
      <c r="T4679" s="1">
        <f t="shared" si="738"/>
        <v>1.0583350384169814</v>
      </c>
      <c r="U4679">
        <f t="shared" si="739"/>
        <v>0.40540249308107207</v>
      </c>
      <c r="Y4679" t="s">
        <v>12518</v>
      </c>
      <c r="Z4679" t="s">
        <v>12519</v>
      </c>
    </row>
    <row r="4680" spans="1:26">
      <c r="A4680" s="4">
        <v>312640000</v>
      </c>
      <c r="B4680" s="4">
        <v>346720000</v>
      </c>
      <c r="C4680" s="4">
        <v>310080000</v>
      </c>
      <c r="E4680" s="6">
        <v>429180000</v>
      </c>
      <c r="F4680" s="6">
        <v>270710000</v>
      </c>
      <c r="G4680" s="6">
        <v>326160000</v>
      </c>
      <c r="I4680" s="8">
        <f t="shared" si="730"/>
        <v>312938210</v>
      </c>
      <c r="J4680" s="8">
        <f t="shared" si="731"/>
        <v>347018210</v>
      </c>
      <c r="K4680" s="8">
        <f t="shared" si="732"/>
        <v>310378210</v>
      </c>
      <c r="L4680" s="1"/>
      <c r="M4680" s="10">
        <f t="shared" si="733"/>
        <v>429478210</v>
      </c>
      <c r="N4680" s="10">
        <f t="shared" si="734"/>
        <v>271008210</v>
      </c>
      <c r="O4680" s="10">
        <f t="shared" si="735"/>
        <v>326458210</v>
      </c>
      <c r="Q4680" s="1">
        <f t="shared" si="736"/>
        <v>323444876.66666669</v>
      </c>
      <c r="R4680" s="1">
        <f t="shared" si="737"/>
        <v>342314876.66666669</v>
      </c>
      <c r="T4680" s="1">
        <f t="shared" si="738"/>
        <v>1.0583406984042196</v>
      </c>
      <c r="U4680">
        <f t="shared" si="739"/>
        <v>0.71375780512708809</v>
      </c>
      <c r="Y4680" t="s">
        <v>3057</v>
      </c>
      <c r="Z4680" t="s">
        <v>3058</v>
      </c>
    </row>
    <row r="4681" spans="1:26">
      <c r="A4681" s="4">
        <v>3502800000</v>
      </c>
      <c r="B4681" s="4">
        <v>3718900000</v>
      </c>
      <c r="C4681" s="4">
        <v>3516100000</v>
      </c>
      <c r="E4681" s="6">
        <v>3758300000</v>
      </c>
      <c r="F4681" s="6">
        <v>3629300000</v>
      </c>
      <c r="G4681" s="6">
        <v>3977100000</v>
      </c>
      <c r="I4681" s="8">
        <f t="shared" si="730"/>
        <v>3503098210</v>
      </c>
      <c r="J4681" s="8">
        <f t="shared" si="731"/>
        <v>3719198210</v>
      </c>
      <c r="K4681" s="8">
        <f t="shared" si="732"/>
        <v>3516398210</v>
      </c>
      <c r="L4681" s="1"/>
      <c r="M4681" s="10">
        <f t="shared" si="733"/>
        <v>3758598210</v>
      </c>
      <c r="N4681" s="10">
        <f t="shared" si="734"/>
        <v>3629598210</v>
      </c>
      <c r="O4681" s="10">
        <f t="shared" si="735"/>
        <v>3977398210</v>
      </c>
      <c r="Q4681" s="1">
        <f t="shared" si="736"/>
        <v>3579564876.6666665</v>
      </c>
      <c r="R4681" s="1">
        <f t="shared" si="737"/>
        <v>3788531543.3333335</v>
      </c>
      <c r="T4681" s="1">
        <f t="shared" si="738"/>
        <v>1.0583776726687684</v>
      </c>
      <c r="U4681">
        <f t="shared" si="739"/>
        <v>0.16526177377832757</v>
      </c>
      <c r="Y4681" t="s">
        <v>4505</v>
      </c>
      <c r="Z4681" t="s">
        <v>4506</v>
      </c>
    </row>
    <row r="4682" spans="1:26">
      <c r="A4682" s="4">
        <v>1351700000</v>
      </c>
      <c r="B4682" s="4">
        <v>1390200000</v>
      </c>
      <c r="C4682" s="4">
        <v>1287000000</v>
      </c>
      <c r="E4682" s="6">
        <v>1220700000</v>
      </c>
      <c r="F4682" s="6">
        <v>1404500000</v>
      </c>
      <c r="G4682" s="6">
        <v>1639200000</v>
      </c>
      <c r="I4682" s="8">
        <f t="shared" si="730"/>
        <v>1351998210</v>
      </c>
      <c r="J4682" s="8">
        <f t="shared" si="731"/>
        <v>1390498210</v>
      </c>
      <c r="K4682" s="8">
        <f t="shared" si="732"/>
        <v>1287298210</v>
      </c>
      <c r="L4682" s="1"/>
      <c r="M4682" s="10">
        <f t="shared" si="733"/>
        <v>1220998210</v>
      </c>
      <c r="N4682" s="10">
        <f t="shared" si="734"/>
        <v>1404798210</v>
      </c>
      <c r="O4682" s="10">
        <f t="shared" si="735"/>
        <v>1639498210</v>
      </c>
      <c r="Q4682" s="1">
        <f t="shared" si="736"/>
        <v>1343264876.6666667</v>
      </c>
      <c r="R4682" s="1">
        <f t="shared" si="737"/>
        <v>1421764876.6666667</v>
      </c>
      <c r="T4682" s="1">
        <f t="shared" si="738"/>
        <v>1.0584397026704062</v>
      </c>
      <c r="U4682">
        <f t="shared" si="739"/>
        <v>0.56346343630829687</v>
      </c>
      <c r="Y4682" t="s">
        <v>10004</v>
      </c>
      <c r="Z4682" t="s">
        <v>10005</v>
      </c>
    </row>
    <row r="4683" spans="1:26">
      <c r="A4683" s="4">
        <v>306090000</v>
      </c>
      <c r="B4683" s="4">
        <v>261310000</v>
      </c>
      <c r="C4683" s="4">
        <v>296530000</v>
      </c>
      <c r="E4683" s="6">
        <v>306010000</v>
      </c>
      <c r="F4683" s="6">
        <v>257740000</v>
      </c>
      <c r="G4683" s="6">
        <v>350790000</v>
      </c>
      <c r="I4683" s="8">
        <f t="shared" si="730"/>
        <v>306388210</v>
      </c>
      <c r="J4683" s="8">
        <f t="shared" si="731"/>
        <v>261608210</v>
      </c>
      <c r="K4683" s="8">
        <f t="shared" si="732"/>
        <v>296828210</v>
      </c>
      <c r="L4683" s="1"/>
      <c r="M4683" s="10">
        <f t="shared" si="733"/>
        <v>306308210</v>
      </c>
      <c r="N4683" s="10">
        <f t="shared" si="734"/>
        <v>258038210</v>
      </c>
      <c r="O4683" s="10">
        <f t="shared" si="735"/>
        <v>351088210</v>
      </c>
      <c r="Q4683" s="1">
        <f t="shared" si="736"/>
        <v>288274876.66666669</v>
      </c>
      <c r="R4683" s="1">
        <f t="shared" si="737"/>
        <v>305144876.66666669</v>
      </c>
      <c r="T4683" s="1">
        <f t="shared" si="738"/>
        <v>1.058520534966725</v>
      </c>
      <c r="U4683">
        <f t="shared" si="739"/>
        <v>0.60530672269829444</v>
      </c>
      <c r="Y4683" t="s">
        <v>2705</v>
      </c>
      <c r="Z4683" t="s">
        <v>2706</v>
      </c>
    </row>
    <row r="4684" spans="1:26">
      <c r="A4684" s="4">
        <v>243560000</v>
      </c>
      <c r="B4684" s="4">
        <v>219720000</v>
      </c>
      <c r="C4684" s="4">
        <v>271770000</v>
      </c>
      <c r="E4684" s="6">
        <v>263830000</v>
      </c>
      <c r="F4684" s="6">
        <v>250730000</v>
      </c>
      <c r="G4684" s="6">
        <v>263590000</v>
      </c>
      <c r="I4684" s="8">
        <f t="shared" si="730"/>
        <v>243858210</v>
      </c>
      <c r="J4684" s="8">
        <f t="shared" si="731"/>
        <v>220018210</v>
      </c>
      <c r="K4684" s="8">
        <f t="shared" si="732"/>
        <v>272068210</v>
      </c>
      <c r="L4684" s="1"/>
      <c r="M4684" s="10">
        <f t="shared" si="733"/>
        <v>264128210</v>
      </c>
      <c r="N4684" s="10">
        <f t="shared" si="734"/>
        <v>251028210</v>
      </c>
      <c r="O4684" s="10">
        <f t="shared" si="735"/>
        <v>263888210</v>
      </c>
      <c r="Q4684" s="1">
        <f t="shared" si="736"/>
        <v>245314876.66666666</v>
      </c>
      <c r="R4684" s="1">
        <f t="shared" si="737"/>
        <v>259681543.33333334</v>
      </c>
      <c r="T4684" s="1">
        <f t="shared" si="738"/>
        <v>1.058564188449884</v>
      </c>
      <c r="U4684">
        <f t="shared" si="739"/>
        <v>0.41065121309899189</v>
      </c>
      <c r="Y4684" t="s">
        <v>11654</v>
      </c>
      <c r="Z4684" t="s">
        <v>11655</v>
      </c>
    </row>
    <row r="4685" spans="1:26">
      <c r="A4685" s="4">
        <v>112970000</v>
      </c>
      <c r="B4685" s="4">
        <v>110840000</v>
      </c>
      <c r="C4685" s="4">
        <v>98124000</v>
      </c>
      <c r="E4685" s="6">
        <v>119030000</v>
      </c>
      <c r="F4685" s="6">
        <v>109900000</v>
      </c>
      <c r="G4685" s="6">
        <v>111930000</v>
      </c>
      <c r="I4685" s="8">
        <f t="shared" si="730"/>
        <v>113268210</v>
      </c>
      <c r="J4685" s="8">
        <f t="shared" si="731"/>
        <v>111138210</v>
      </c>
      <c r="K4685" s="8">
        <f t="shared" si="732"/>
        <v>98422210</v>
      </c>
      <c r="L4685" s="1"/>
      <c r="M4685" s="10">
        <f t="shared" si="733"/>
        <v>119328210</v>
      </c>
      <c r="N4685" s="10">
        <f t="shared" si="734"/>
        <v>110198210</v>
      </c>
      <c r="O4685" s="10">
        <f t="shared" si="735"/>
        <v>112228210</v>
      </c>
      <c r="Q4685" s="1">
        <f t="shared" si="736"/>
        <v>107609543.33333333</v>
      </c>
      <c r="R4685" s="1">
        <f t="shared" si="737"/>
        <v>113918210</v>
      </c>
      <c r="T4685" s="1">
        <f t="shared" si="738"/>
        <v>1.0586255314468238</v>
      </c>
      <c r="U4685">
        <f t="shared" si="739"/>
        <v>0.30743581891642752</v>
      </c>
      <c r="Y4685" t="s">
        <v>2440</v>
      </c>
      <c r="Z4685" t="s">
        <v>2441</v>
      </c>
    </row>
    <row r="4686" spans="1:26">
      <c r="A4686" s="4">
        <v>4343100000</v>
      </c>
      <c r="B4686" s="4">
        <v>4838100000</v>
      </c>
      <c r="C4686" s="4">
        <v>4361700000</v>
      </c>
      <c r="E4686" s="6">
        <v>4016500000</v>
      </c>
      <c r="F4686" s="6">
        <v>5094000000</v>
      </c>
      <c r="G4686" s="6">
        <v>5227400000</v>
      </c>
      <c r="I4686" s="8">
        <f t="shared" si="730"/>
        <v>4343398210</v>
      </c>
      <c r="J4686" s="8">
        <f t="shared" si="731"/>
        <v>4838398210</v>
      </c>
      <c r="K4686" s="8">
        <f t="shared" si="732"/>
        <v>4361998210</v>
      </c>
      <c r="L4686" s="1"/>
      <c r="M4686" s="10">
        <f t="shared" si="733"/>
        <v>4016798210</v>
      </c>
      <c r="N4686" s="10">
        <f t="shared" si="734"/>
        <v>5094298210</v>
      </c>
      <c r="O4686" s="10">
        <f t="shared" si="735"/>
        <v>5227698210</v>
      </c>
      <c r="Q4686" s="1">
        <f t="shared" si="736"/>
        <v>4514598210</v>
      </c>
      <c r="R4686" s="1">
        <f t="shared" si="737"/>
        <v>4779598210</v>
      </c>
      <c r="T4686" s="1">
        <f t="shared" si="738"/>
        <v>1.0586984683184022</v>
      </c>
      <c r="U4686">
        <f t="shared" si="739"/>
        <v>0.55888988882644153</v>
      </c>
      <c r="Y4686" t="s">
        <v>4206</v>
      </c>
      <c r="Z4686" t="s">
        <v>4207</v>
      </c>
    </row>
    <row r="4687" spans="1:26">
      <c r="A4687" s="4">
        <v>547120000</v>
      </c>
      <c r="B4687" s="4">
        <v>290060000</v>
      </c>
      <c r="C4687" s="4">
        <v>555230000</v>
      </c>
      <c r="E4687" s="6">
        <v>517060000</v>
      </c>
      <c r="F4687" s="6">
        <v>433750000</v>
      </c>
      <c r="G4687" s="6">
        <v>523390000</v>
      </c>
      <c r="I4687" s="8">
        <f t="shared" si="730"/>
        <v>547418210</v>
      </c>
      <c r="J4687" s="8">
        <f t="shared" si="731"/>
        <v>290358210</v>
      </c>
      <c r="K4687" s="8">
        <f t="shared" si="732"/>
        <v>555528210</v>
      </c>
      <c r="L4687" s="1"/>
      <c r="M4687" s="10">
        <f t="shared" si="733"/>
        <v>517358210</v>
      </c>
      <c r="N4687" s="10">
        <f t="shared" si="734"/>
        <v>434048210</v>
      </c>
      <c r="O4687" s="10">
        <f t="shared" si="735"/>
        <v>523688210</v>
      </c>
      <c r="Q4687" s="1">
        <f t="shared" si="736"/>
        <v>464434876.66666669</v>
      </c>
      <c r="R4687" s="1">
        <f t="shared" si="737"/>
        <v>491698210</v>
      </c>
      <c r="T4687" s="1">
        <f t="shared" si="738"/>
        <v>1.0587021662305105</v>
      </c>
      <c r="U4687">
        <f t="shared" si="739"/>
        <v>0.78111198574586305</v>
      </c>
      <c r="Y4687" t="s">
        <v>12381</v>
      </c>
      <c r="Z4687" t="s">
        <v>12382</v>
      </c>
    </row>
    <row r="4688" spans="1:26">
      <c r="A4688" s="4">
        <v>124940000</v>
      </c>
      <c r="B4688" s="4">
        <v>82760000</v>
      </c>
      <c r="C4688" s="4">
        <v>113620000</v>
      </c>
      <c r="E4688" s="6">
        <v>103180000</v>
      </c>
      <c r="F4688" s="6">
        <v>133690000</v>
      </c>
      <c r="G4688" s="6">
        <v>103380000</v>
      </c>
      <c r="I4688" s="8">
        <f t="shared" si="730"/>
        <v>125238210</v>
      </c>
      <c r="J4688" s="8">
        <f t="shared" si="731"/>
        <v>83058210</v>
      </c>
      <c r="K4688" s="8">
        <f t="shared" si="732"/>
        <v>113918210</v>
      </c>
      <c r="L4688" s="1"/>
      <c r="M4688" s="10">
        <f t="shared" si="733"/>
        <v>103478210</v>
      </c>
      <c r="N4688" s="10">
        <f t="shared" si="734"/>
        <v>133988210</v>
      </c>
      <c r="O4688" s="10">
        <f t="shared" si="735"/>
        <v>103678210</v>
      </c>
      <c r="Q4688" s="1">
        <f t="shared" si="736"/>
        <v>107404876.66666667</v>
      </c>
      <c r="R4688" s="1">
        <f t="shared" si="737"/>
        <v>113714876.66666667</v>
      </c>
      <c r="T4688" s="1">
        <f t="shared" si="738"/>
        <v>1.0587496601256126</v>
      </c>
      <c r="U4688">
        <f t="shared" si="739"/>
        <v>0.71633569344256953</v>
      </c>
      <c r="Y4688" t="s">
        <v>8507</v>
      </c>
      <c r="Z4688" t="s">
        <v>8508</v>
      </c>
    </row>
    <row r="4689" spans="1:26">
      <c r="A4689" s="4">
        <v>552880000</v>
      </c>
      <c r="B4689" s="4">
        <v>589720000</v>
      </c>
      <c r="C4689" s="4">
        <v>553150000</v>
      </c>
      <c r="E4689" s="6">
        <v>599590000</v>
      </c>
      <c r="F4689" s="6">
        <v>570790000</v>
      </c>
      <c r="G4689" s="6">
        <v>625210000</v>
      </c>
      <c r="I4689" s="8">
        <f t="shared" si="730"/>
        <v>553178210</v>
      </c>
      <c r="J4689" s="8">
        <f t="shared" si="731"/>
        <v>590018210</v>
      </c>
      <c r="K4689" s="8">
        <f t="shared" si="732"/>
        <v>553448210</v>
      </c>
      <c r="L4689" s="1"/>
      <c r="M4689" s="10">
        <f t="shared" si="733"/>
        <v>599888210</v>
      </c>
      <c r="N4689" s="10">
        <f t="shared" si="734"/>
        <v>571088210</v>
      </c>
      <c r="O4689" s="10">
        <f t="shared" si="735"/>
        <v>625508210</v>
      </c>
      <c r="Q4689" s="1">
        <f t="shared" si="736"/>
        <v>565548210</v>
      </c>
      <c r="R4689" s="1">
        <f t="shared" si="737"/>
        <v>598828210</v>
      </c>
      <c r="T4689" s="1">
        <f t="shared" si="738"/>
        <v>1.0588455580117564</v>
      </c>
      <c r="U4689">
        <f t="shared" si="739"/>
        <v>0.17009239081983388</v>
      </c>
      <c r="Y4689" t="s">
        <v>9601</v>
      </c>
      <c r="Z4689" t="s">
        <v>9602</v>
      </c>
    </row>
    <row r="4690" spans="1:26">
      <c r="A4690" s="4">
        <v>788510000</v>
      </c>
      <c r="B4690" s="4">
        <v>775270000</v>
      </c>
      <c r="C4690" s="4">
        <v>746570000</v>
      </c>
      <c r="E4690" s="6">
        <v>762830000</v>
      </c>
      <c r="F4690" s="6">
        <v>893200000</v>
      </c>
      <c r="G4690" s="6">
        <v>790370000</v>
      </c>
      <c r="I4690" s="8">
        <f t="shared" si="730"/>
        <v>788808210</v>
      </c>
      <c r="J4690" s="8">
        <f t="shared" si="731"/>
        <v>775568210</v>
      </c>
      <c r="K4690" s="8">
        <f t="shared" si="732"/>
        <v>746868210</v>
      </c>
      <c r="L4690" s="1"/>
      <c r="M4690" s="10">
        <f t="shared" si="733"/>
        <v>763128210</v>
      </c>
      <c r="N4690" s="10">
        <f t="shared" si="734"/>
        <v>893498210</v>
      </c>
      <c r="O4690" s="10">
        <f t="shared" si="735"/>
        <v>790668210</v>
      </c>
      <c r="Q4690" s="1">
        <f t="shared" si="736"/>
        <v>770414876.66666663</v>
      </c>
      <c r="R4690" s="1">
        <f t="shared" si="737"/>
        <v>815764876.66666663</v>
      </c>
      <c r="T4690" s="1">
        <f t="shared" si="738"/>
        <v>1.0588643877130393</v>
      </c>
      <c r="U4690">
        <f t="shared" si="739"/>
        <v>0.33648713856007922</v>
      </c>
      <c r="Y4690" t="s">
        <v>6315</v>
      </c>
      <c r="Z4690" t="s">
        <v>6316</v>
      </c>
    </row>
    <row r="4691" spans="1:26">
      <c r="A4691" s="4">
        <v>2816300000</v>
      </c>
      <c r="B4691" s="4">
        <v>2980300000</v>
      </c>
      <c r="C4691" s="4">
        <v>2638300000</v>
      </c>
      <c r="E4691" s="6">
        <v>3958900000</v>
      </c>
      <c r="F4691" s="6">
        <v>2464300000</v>
      </c>
      <c r="G4691" s="6">
        <v>2510300000</v>
      </c>
      <c r="I4691" s="8">
        <f t="shared" si="730"/>
        <v>2816598210</v>
      </c>
      <c r="J4691" s="8">
        <f t="shared" si="731"/>
        <v>2980598210</v>
      </c>
      <c r="K4691" s="8">
        <f t="shared" si="732"/>
        <v>2638598210</v>
      </c>
      <c r="L4691" s="1"/>
      <c r="M4691" s="10">
        <f t="shared" si="733"/>
        <v>3959198210</v>
      </c>
      <c r="N4691" s="10">
        <f t="shared" si="734"/>
        <v>2464598210</v>
      </c>
      <c r="O4691" s="10">
        <f t="shared" si="735"/>
        <v>2510598210</v>
      </c>
      <c r="Q4691" s="1">
        <f t="shared" si="736"/>
        <v>2811931543.3333335</v>
      </c>
      <c r="R4691" s="1">
        <f t="shared" si="737"/>
        <v>2978131543.3333335</v>
      </c>
      <c r="T4691" s="1">
        <f t="shared" si="738"/>
        <v>1.0591052795698512</v>
      </c>
      <c r="U4691">
        <f t="shared" si="739"/>
        <v>0.75653347895008949</v>
      </c>
      <c r="Y4691" t="s">
        <v>10270</v>
      </c>
      <c r="Z4691" t="s">
        <v>10271</v>
      </c>
    </row>
    <row r="4692" spans="1:26">
      <c r="A4692" s="4">
        <v>329450000</v>
      </c>
      <c r="B4692" s="4">
        <v>264540000</v>
      </c>
      <c r="C4692" s="4">
        <v>338540000</v>
      </c>
      <c r="E4692" s="6">
        <v>289830000</v>
      </c>
      <c r="F4692" s="6">
        <v>415550000</v>
      </c>
      <c r="G4692" s="6">
        <v>282530000</v>
      </c>
      <c r="I4692" s="8">
        <f t="shared" si="730"/>
        <v>329748210</v>
      </c>
      <c r="J4692" s="8">
        <f t="shared" si="731"/>
        <v>264838210</v>
      </c>
      <c r="K4692" s="8">
        <f t="shared" si="732"/>
        <v>338838210</v>
      </c>
      <c r="L4692" s="1"/>
      <c r="M4692" s="10">
        <f t="shared" si="733"/>
        <v>290128210</v>
      </c>
      <c r="N4692" s="10">
        <f t="shared" si="734"/>
        <v>415848210</v>
      </c>
      <c r="O4692" s="10">
        <f t="shared" si="735"/>
        <v>282828210</v>
      </c>
      <c r="Q4692" s="1">
        <f t="shared" si="736"/>
        <v>311141543.33333331</v>
      </c>
      <c r="R4692" s="1">
        <f t="shared" si="737"/>
        <v>329601543.33333331</v>
      </c>
      <c r="T4692" s="1">
        <f t="shared" si="738"/>
        <v>1.0593299107609793</v>
      </c>
      <c r="U4692">
        <f t="shared" si="739"/>
        <v>0.7258239491642855</v>
      </c>
      <c r="Y4692" t="s">
        <v>6165</v>
      </c>
      <c r="Z4692" t="s">
        <v>6166</v>
      </c>
    </row>
    <row r="4693" spans="1:26">
      <c r="A4693" s="4">
        <v>2184200000</v>
      </c>
      <c r="B4693" s="4">
        <v>2253200000</v>
      </c>
      <c r="C4693" s="4">
        <v>2142400000</v>
      </c>
      <c r="E4693" s="6">
        <v>2202900000</v>
      </c>
      <c r="F4693" s="6">
        <v>2424600000</v>
      </c>
      <c r="G4693" s="6">
        <v>2342800000</v>
      </c>
      <c r="I4693" s="8">
        <f t="shared" si="730"/>
        <v>2184498210</v>
      </c>
      <c r="J4693" s="8">
        <f t="shared" si="731"/>
        <v>2253498210</v>
      </c>
      <c r="K4693" s="8">
        <f t="shared" si="732"/>
        <v>2142698210</v>
      </c>
      <c r="L4693" s="1"/>
      <c r="M4693" s="10">
        <f t="shared" si="733"/>
        <v>2203198210</v>
      </c>
      <c r="N4693" s="10">
        <f t="shared" si="734"/>
        <v>2424898210</v>
      </c>
      <c r="O4693" s="10">
        <f t="shared" si="735"/>
        <v>2343098210</v>
      </c>
      <c r="Q4693" s="1">
        <f t="shared" si="736"/>
        <v>2193564876.6666665</v>
      </c>
      <c r="R4693" s="1">
        <f t="shared" si="737"/>
        <v>2323731543.3333335</v>
      </c>
      <c r="T4693" s="1">
        <f t="shared" si="738"/>
        <v>1.0593402401958896</v>
      </c>
      <c r="U4693">
        <f t="shared" si="739"/>
        <v>0.14635101055962726</v>
      </c>
      <c r="Y4693" t="s">
        <v>9330</v>
      </c>
      <c r="Z4693" t="s">
        <v>9331</v>
      </c>
    </row>
    <row r="4694" spans="1:26">
      <c r="A4694" s="4">
        <v>1487000000</v>
      </c>
      <c r="B4694" s="4">
        <v>1473000000</v>
      </c>
      <c r="C4694" s="4">
        <v>1514100000</v>
      </c>
      <c r="E4694" s="6">
        <v>1657500000</v>
      </c>
      <c r="F4694" s="6">
        <v>1521300000</v>
      </c>
      <c r="G4694" s="6">
        <v>1560900000</v>
      </c>
      <c r="I4694" s="8">
        <f t="shared" si="730"/>
        <v>1487298210</v>
      </c>
      <c r="J4694" s="8">
        <f t="shared" si="731"/>
        <v>1473298210</v>
      </c>
      <c r="K4694" s="8">
        <f t="shared" si="732"/>
        <v>1514398210</v>
      </c>
      <c r="L4694" s="1"/>
      <c r="M4694" s="10">
        <f t="shared" si="733"/>
        <v>1657798210</v>
      </c>
      <c r="N4694" s="10">
        <f t="shared" si="734"/>
        <v>1521598210</v>
      </c>
      <c r="O4694" s="10">
        <f t="shared" si="735"/>
        <v>1561198210</v>
      </c>
      <c r="Q4694" s="1">
        <f t="shared" si="736"/>
        <v>1491664876.6666667</v>
      </c>
      <c r="R4694" s="1">
        <f t="shared" si="737"/>
        <v>1580198210</v>
      </c>
      <c r="T4694" s="1">
        <f t="shared" si="738"/>
        <v>1.0593520265296943</v>
      </c>
      <c r="U4694">
        <f t="shared" si="739"/>
        <v>0.10395017378587365</v>
      </c>
      <c r="Y4694" t="s">
        <v>6191</v>
      </c>
      <c r="Z4694" t="s">
        <v>6192</v>
      </c>
    </row>
    <row r="4695" spans="1:26">
      <c r="A4695" s="4">
        <v>26052000</v>
      </c>
      <c r="B4695" s="4">
        <v>26288000</v>
      </c>
      <c r="C4695" s="4">
        <v>18117000</v>
      </c>
      <c r="E4695" s="6">
        <v>25003000</v>
      </c>
      <c r="F4695" s="6">
        <v>25586000</v>
      </c>
      <c r="G4695" s="6">
        <v>24103000</v>
      </c>
      <c r="I4695" s="8">
        <f t="shared" si="730"/>
        <v>26350210</v>
      </c>
      <c r="J4695" s="8">
        <f t="shared" si="731"/>
        <v>26586210</v>
      </c>
      <c r="K4695" s="8">
        <f t="shared" si="732"/>
        <v>18415210</v>
      </c>
      <c r="L4695" s="1"/>
      <c r="M4695" s="10">
        <f t="shared" si="733"/>
        <v>25301210</v>
      </c>
      <c r="N4695" s="10">
        <f t="shared" si="734"/>
        <v>25884210</v>
      </c>
      <c r="O4695" s="10">
        <f t="shared" si="735"/>
        <v>24401210</v>
      </c>
      <c r="Q4695" s="1">
        <f t="shared" si="736"/>
        <v>23783876.666666668</v>
      </c>
      <c r="R4695" s="1">
        <f t="shared" si="737"/>
        <v>25195543.333333332</v>
      </c>
      <c r="T4695" s="1">
        <f t="shared" si="738"/>
        <v>1.0593539348715648</v>
      </c>
      <c r="U4695">
        <f t="shared" si="739"/>
        <v>0.6311102918945326</v>
      </c>
      <c r="Y4695" t="s">
        <v>12428</v>
      </c>
      <c r="Z4695" t="s">
        <v>12429</v>
      </c>
    </row>
    <row r="4696" spans="1:26">
      <c r="A4696" s="4">
        <v>2665600000</v>
      </c>
      <c r="B4696" s="4">
        <v>2932200000</v>
      </c>
      <c r="C4696" s="4">
        <v>2628000000</v>
      </c>
      <c r="E4696" s="6">
        <v>2860000000</v>
      </c>
      <c r="F4696" s="6">
        <v>2650000000</v>
      </c>
      <c r="G4696" s="6">
        <v>3204300000</v>
      </c>
      <c r="I4696" s="8">
        <f t="shared" si="730"/>
        <v>2665898210</v>
      </c>
      <c r="J4696" s="8">
        <f t="shared" si="731"/>
        <v>2932498210</v>
      </c>
      <c r="K4696" s="8">
        <f t="shared" si="732"/>
        <v>2628298210</v>
      </c>
      <c r="L4696" s="1"/>
      <c r="M4696" s="10">
        <f t="shared" si="733"/>
        <v>2860298210</v>
      </c>
      <c r="N4696" s="10">
        <f t="shared" si="734"/>
        <v>2650298210</v>
      </c>
      <c r="O4696" s="10">
        <f t="shared" si="735"/>
        <v>3204598210</v>
      </c>
      <c r="Q4696" s="1">
        <f t="shared" si="736"/>
        <v>2742231543.3333335</v>
      </c>
      <c r="R4696" s="1">
        <f t="shared" si="737"/>
        <v>2905064876.6666665</v>
      </c>
      <c r="T4696" s="1">
        <f t="shared" si="738"/>
        <v>1.0593798629912192</v>
      </c>
      <c r="U4696">
        <f t="shared" si="739"/>
        <v>0.43485386310820218</v>
      </c>
      <c r="Y4696" t="s">
        <v>4465</v>
      </c>
      <c r="Z4696" t="s">
        <v>4466</v>
      </c>
    </row>
    <row r="4697" spans="1:26">
      <c r="A4697" s="4">
        <v>751600000</v>
      </c>
      <c r="B4697" s="4">
        <v>870810000</v>
      </c>
      <c r="C4697" s="4">
        <v>987550000</v>
      </c>
      <c r="E4697" s="6">
        <v>895890000</v>
      </c>
      <c r="F4697" s="6">
        <v>960030000</v>
      </c>
      <c r="G4697" s="6">
        <v>909230000</v>
      </c>
      <c r="I4697" s="8">
        <f t="shared" si="730"/>
        <v>751898210</v>
      </c>
      <c r="J4697" s="8">
        <f t="shared" si="731"/>
        <v>871108210</v>
      </c>
      <c r="K4697" s="8">
        <f t="shared" si="732"/>
        <v>987848210</v>
      </c>
      <c r="L4697" s="1"/>
      <c r="M4697" s="10">
        <f t="shared" si="733"/>
        <v>896188210</v>
      </c>
      <c r="N4697" s="10">
        <f t="shared" si="734"/>
        <v>960328210</v>
      </c>
      <c r="O4697" s="10">
        <f t="shared" si="735"/>
        <v>909528210</v>
      </c>
      <c r="Q4697" s="1">
        <f t="shared" si="736"/>
        <v>870284876.66666663</v>
      </c>
      <c r="R4697" s="1">
        <f t="shared" si="737"/>
        <v>922014876.66666663</v>
      </c>
      <c r="T4697" s="1">
        <f t="shared" si="738"/>
        <v>1.0594403067167322</v>
      </c>
      <c r="U4697">
        <f t="shared" si="739"/>
        <v>0.50583444124604648</v>
      </c>
      <c r="Y4697" t="s">
        <v>5566</v>
      </c>
      <c r="Z4697" t="s">
        <v>5567</v>
      </c>
    </row>
    <row r="4698" spans="1:26">
      <c r="A4698" s="4">
        <v>4523200000</v>
      </c>
      <c r="B4698" s="4">
        <v>4992700000</v>
      </c>
      <c r="C4698" s="4">
        <v>4708400000</v>
      </c>
      <c r="E4698" s="6">
        <v>5815000000</v>
      </c>
      <c r="F4698" s="6">
        <v>4714300000</v>
      </c>
      <c r="G4698" s="6">
        <v>4542300000</v>
      </c>
      <c r="I4698" s="8">
        <f t="shared" si="730"/>
        <v>4523498210</v>
      </c>
      <c r="J4698" s="8">
        <f t="shared" si="731"/>
        <v>4992998210</v>
      </c>
      <c r="K4698" s="8">
        <f t="shared" si="732"/>
        <v>4708698210</v>
      </c>
      <c r="L4698" s="1"/>
      <c r="M4698" s="10">
        <f t="shared" si="733"/>
        <v>5815298210</v>
      </c>
      <c r="N4698" s="10">
        <f t="shared" si="734"/>
        <v>4714598210</v>
      </c>
      <c r="O4698" s="10">
        <f t="shared" si="735"/>
        <v>4542598210</v>
      </c>
      <c r="Q4698" s="1">
        <f t="shared" si="736"/>
        <v>4741731543.333333</v>
      </c>
      <c r="R4698" s="1">
        <f t="shared" si="737"/>
        <v>5024164876.666667</v>
      </c>
      <c r="T4698" s="1">
        <f t="shared" si="738"/>
        <v>1.0595633326670344</v>
      </c>
      <c r="U4698">
        <f t="shared" si="739"/>
        <v>0.53942356118588264</v>
      </c>
      <c r="Z4698" t="s">
        <v>4108</v>
      </c>
    </row>
    <row r="4699" spans="1:26">
      <c r="A4699" s="4">
        <v>509580000</v>
      </c>
      <c r="B4699" s="4">
        <v>676690000</v>
      </c>
      <c r="C4699" s="4">
        <v>591560000</v>
      </c>
      <c r="E4699" s="6">
        <v>557340000</v>
      </c>
      <c r="F4699" s="6">
        <v>695010000</v>
      </c>
      <c r="G4699" s="6">
        <v>631440000</v>
      </c>
      <c r="I4699" s="8">
        <f t="shared" si="730"/>
        <v>509878210</v>
      </c>
      <c r="J4699" s="8">
        <f t="shared" si="731"/>
        <v>676988210</v>
      </c>
      <c r="K4699" s="8">
        <f t="shared" si="732"/>
        <v>591858210</v>
      </c>
      <c r="L4699" s="1"/>
      <c r="M4699" s="10">
        <f t="shared" si="733"/>
        <v>557638210</v>
      </c>
      <c r="N4699" s="10">
        <f t="shared" si="734"/>
        <v>695308210</v>
      </c>
      <c r="O4699" s="10">
        <f t="shared" si="735"/>
        <v>631738210</v>
      </c>
      <c r="Q4699" s="1">
        <f t="shared" si="736"/>
        <v>592908210</v>
      </c>
      <c r="R4699" s="1">
        <f t="shared" si="737"/>
        <v>628228210</v>
      </c>
      <c r="T4699" s="1">
        <f t="shared" si="738"/>
        <v>1.0595707723460264</v>
      </c>
      <c r="U4699">
        <f t="shared" si="739"/>
        <v>0.60234607206269786</v>
      </c>
      <c r="Y4699" t="s">
        <v>6767</v>
      </c>
      <c r="Z4699" t="s">
        <v>6768</v>
      </c>
    </row>
    <row r="4700" spans="1:26">
      <c r="A4700" s="4">
        <v>1141700000</v>
      </c>
      <c r="B4700" s="4">
        <v>1195200000</v>
      </c>
      <c r="C4700" s="4">
        <v>1177400000</v>
      </c>
      <c r="E4700" s="6">
        <v>1178400000</v>
      </c>
      <c r="F4700" s="6">
        <v>1352600000</v>
      </c>
      <c r="G4700" s="6">
        <v>1193400000</v>
      </c>
      <c r="I4700" s="8">
        <f t="shared" si="730"/>
        <v>1141998210</v>
      </c>
      <c r="J4700" s="8">
        <f t="shared" si="731"/>
        <v>1195498210</v>
      </c>
      <c r="K4700" s="8">
        <f t="shared" si="732"/>
        <v>1177698210</v>
      </c>
      <c r="L4700" s="1"/>
      <c r="M4700" s="10">
        <f t="shared" si="733"/>
        <v>1178698210</v>
      </c>
      <c r="N4700" s="10">
        <f t="shared" si="734"/>
        <v>1352898210</v>
      </c>
      <c r="O4700" s="10">
        <f t="shared" si="735"/>
        <v>1193698210</v>
      </c>
      <c r="Q4700" s="1">
        <f t="shared" si="736"/>
        <v>1171731543.3333333</v>
      </c>
      <c r="R4700" s="1">
        <f t="shared" si="737"/>
        <v>1241764876.6666667</v>
      </c>
      <c r="T4700" s="1">
        <f t="shared" si="738"/>
        <v>1.0597690944925005</v>
      </c>
      <c r="U4700">
        <f t="shared" si="739"/>
        <v>0.29313377319056239</v>
      </c>
      <c r="Y4700" t="s">
        <v>1979</v>
      </c>
      <c r="Z4700" t="s">
        <v>1980</v>
      </c>
    </row>
    <row r="4701" spans="1:26">
      <c r="A4701" s="4">
        <v>6453800000</v>
      </c>
      <c r="B4701" s="4">
        <v>6921700000</v>
      </c>
      <c r="C4701" s="4">
        <v>7094100000</v>
      </c>
      <c r="E4701" s="6">
        <v>6766500000</v>
      </c>
      <c r="F4701" s="6">
        <v>7419700000</v>
      </c>
      <c r="G4701" s="6">
        <v>7507300000</v>
      </c>
      <c r="I4701" s="8">
        <f t="shared" si="730"/>
        <v>6454098210</v>
      </c>
      <c r="J4701" s="8">
        <f t="shared" si="731"/>
        <v>6921998210</v>
      </c>
      <c r="K4701" s="8">
        <f t="shared" si="732"/>
        <v>7094398210</v>
      </c>
      <c r="L4701" s="1"/>
      <c r="M4701" s="10">
        <f t="shared" si="733"/>
        <v>6766798210</v>
      </c>
      <c r="N4701" s="10">
        <f t="shared" si="734"/>
        <v>7419998210</v>
      </c>
      <c r="O4701" s="10">
        <f t="shared" si="735"/>
        <v>7507598210</v>
      </c>
      <c r="Q4701" s="1">
        <f t="shared" si="736"/>
        <v>6823498210</v>
      </c>
      <c r="R4701" s="1">
        <f t="shared" si="737"/>
        <v>7231464876.666667</v>
      </c>
      <c r="T4701" s="1">
        <f t="shared" si="738"/>
        <v>1.0597884917839917</v>
      </c>
      <c r="U4701">
        <f t="shared" si="739"/>
        <v>0.24810325718207452</v>
      </c>
      <c r="Y4701" t="s">
        <v>10385</v>
      </c>
      <c r="Z4701" t="s">
        <v>10386</v>
      </c>
    </row>
    <row r="4702" spans="1:26">
      <c r="A4702" s="4">
        <v>1338900000</v>
      </c>
      <c r="B4702" s="4">
        <v>1487000000</v>
      </c>
      <c r="C4702" s="4">
        <v>1639800000</v>
      </c>
      <c r="E4702" s="6">
        <v>1741400000</v>
      </c>
      <c r="F4702" s="6">
        <v>1412800000</v>
      </c>
      <c r="G4702" s="6">
        <v>1578700000</v>
      </c>
      <c r="I4702" s="8">
        <f t="shared" si="730"/>
        <v>1339198210</v>
      </c>
      <c r="J4702" s="8">
        <f t="shared" si="731"/>
        <v>1487298210</v>
      </c>
      <c r="K4702" s="8">
        <f t="shared" si="732"/>
        <v>1640098210</v>
      </c>
      <c r="L4702" s="1"/>
      <c r="M4702" s="10">
        <f t="shared" si="733"/>
        <v>1741698210</v>
      </c>
      <c r="N4702" s="10">
        <f t="shared" si="734"/>
        <v>1413098210</v>
      </c>
      <c r="O4702" s="10">
        <f t="shared" si="735"/>
        <v>1578998210</v>
      </c>
      <c r="Q4702" s="1">
        <f t="shared" si="736"/>
        <v>1488864876.6666667</v>
      </c>
      <c r="R4702" s="1">
        <f t="shared" si="737"/>
        <v>1577931543.3333333</v>
      </c>
      <c r="T4702" s="1">
        <f t="shared" si="738"/>
        <v>1.0598218603061365</v>
      </c>
      <c r="U4702">
        <f t="shared" si="739"/>
        <v>0.52675001069025285</v>
      </c>
      <c r="Y4702" t="s">
        <v>11396</v>
      </c>
      <c r="Z4702" t="s">
        <v>11397</v>
      </c>
    </row>
    <row r="4703" spans="1:26">
      <c r="A4703" s="4">
        <v>428710000</v>
      </c>
      <c r="B4703" s="4">
        <v>334160000</v>
      </c>
      <c r="C4703" s="4">
        <v>432600000</v>
      </c>
      <c r="E4703" s="6">
        <v>441840000</v>
      </c>
      <c r="F4703" s="6">
        <v>407920000</v>
      </c>
      <c r="G4703" s="6">
        <v>417710000</v>
      </c>
      <c r="I4703" s="8">
        <f t="shared" si="730"/>
        <v>429008210</v>
      </c>
      <c r="J4703" s="8">
        <f t="shared" si="731"/>
        <v>334458210</v>
      </c>
      <c r="K4703" s="8">
        <f t="shared" si="732"/>
        <v>432898210</v>
      </c>
      <c r="L4703" s="1"/>
      <c r="M4703" s="10">
        <f t="shared" si="733"/>
        <v>442138210</v>
      </c>
      <c r="N4703" s="10">
        <f t="shared" si="734"/>
        <v>408218210</v>
      </c>
      <c r="O4703" s="10">
        <f t="shared" si="735"/>
        <v>418008210</v>
      </c>
      <c r="Q4703" s="1">
        <f t="shared" si="736"/>
        <v>398788210</v>
      </c>
      <c r="R4703" s="1">
        <f t="shared" si="737"/>
        <v>422788210</v>
      </c>
      <c r="T4703" s="1">
        <f t="shared" si="738"/>
        <v>1.0601823208364158</v>
      </c>
      <c r="U4703">
        <f t="shared" si="739"/>
        <v>0.51600265029548587</v>
      </c>
      <c r="Y4703" t="s">
        <v>5931</v>
      </c>
      <c r="Z4703" t="s">
        <v>5932</v>
      </c>
    </row>
    <row r="4704" spans="1:26">
      <c r="A4704" s="4">
        <v>658060000</v>
      </c>
      <c r="B4704" s="4">
        <v>638450000</v>
      </c>
      <c r="C4704" s="4">
        <v>645190000</v>
      </c>
      <c r="E4704" s="6">
        <v>622720000</v>
      </c>
      <c r="F4704" s="6">
        <v>663060000</v>
      </c>
      <c r="G4704" s="6">
        <v>773090000</v>
      </c>
      <c r="I4704" s="8">
        <f t="shared" si="730"/>
        <v>658358210</v>
      </c>
      <c r="J4704" s="8">
        <f t="shared" si="731"/>
        <v>638748210</v>
      </c>
      <c r="K4704" s="8">
        <f t="shared" si="732"/>
        <v>645488210</v>
      </c>
      <c r="L4704" s="1"/>
      <c r="M4704" s="10">
        <f t="shared" si="733"/>
        <v>623018210</v>
      </c>
      <c r="N4704" s="10">
        <f t="shared" si="734"/>
        <v>663358210</v>
      </c>
      <c r="O4704" s="10">
        <f t="shared" si="735"/>
        <v>773388210</v>
      </c>
      <c r="Q4704" s="1">
        <f t="shared" si="736"/>
        <v>647531543.33333337</v>
      </c>
      <c r="R4704" s="1">
        <f t="shared" si="737"/>
        <v>686588210</v>
      </c>
      <c r="T4704" s="1">
        <f t="shared" si="738"/>
        <v>1.0603162379790991</v>
      </c>
      <c r="U4704">
        <f t="shared" si="739"/>
        <v>0.43722941503964191</v>
      </c>
      <c r="Y4704" t="s">
        <v>969</v>
      </c>
      <c r="Z4704" t="s">
        <v>970</v>
      </c>
    </row>
    <row r="4705" spans="1:26">
      <c r="A4705" s="4">
        <v>5588900000</v>
      </c>
      <c r="B4705" s="4">
        <v>5960200000</v>
      </c>
      <c r="C4705" s="4">
        <v>5905600000</v>
      </c>
      <c r="E4705" s="6">
        <v>5252600000</v>
      </c>
      <c r="F4705" s="6">
        <v>6641800000</v>
      </c>
      <c r="G4705" s="6">
        <v>6614300000</v>
      </c>
      <c r="I4705" s="8">
        <f t="shared" si="730"/>
        <v>5589198210</v>
      </c>
      <c r="J4705" s="8">
        <f t="shared" si="731"/>
        <v>5960498210</v>
      </c>
      <c r="K4705" s="8">
        <f t="shared" si="732"/>
        <v>5905898210</v>
      </c>
      <c r="L4705" s="1"/>
      <c r="M4705" s="10">
        <f t="shared" si="733"/>
        <v>5252898210</v>
      </c>
      <c r="N4705" s="10">
        <f t="shared" si="734"/>
        <v>6642098210</v>
      </c>
      <c r="O4705" s="10">
        <f t="shared" si="735"/>
        <v>6614598210</v>
      </c>
      <c r="Q4705" s="1">
        <f t="shared" si="736"/>
        <v>5818531543.333333</v>
      </c>
      <c r="R4705" s="1">
        <f t="shared" si="737"/>
        <v>6169864876.666667</v>
      </c>
      <c r="T4705" s="1">
        <f t="shared" si="738"/>
        <v>1.0603817871771923</v>
      </c>
      <c r="U4705">
        <f t="shared" si="739"/>
        <v>0.49881391752767718</v>
      </c>
      <c r="Y4705" t="s">
        <v>11133</v>
      </c>
      <c r="Z4705" t="s">
        <v>11134</v>
      </c>
    </row>
    <row r="4706" spans="1:26">
      <c r="A4706" s="4">
        <v>205670000</v>
      </c>
      <c r="B4706" s="4">
        <v>381060000</v>
      </c>
      <c r="C4706" s="4">
        <v>380620000</v>
      </c>
      <c r="E4706" s="6">
        <v>350850000</v>
      </c>
      <c r="F4706" s="6">
        <v>432600000</v>
      </c>
      <c r="G4706" s="6">
        <v>242410000</v>
      </c>
      <c r="I4706" s="8">
        <f t="shared" si="730"/>
        <v>205968210</v>
      </c>
      <c r="J4706" s="8">
        <f t="shared" si="731"/>
        <v>381358210</v>
      </c>
      <c r="K4706" s="8">
        <f t="shared" si="732"/>
        <v>380918210</v>
      </c>
      <c r="L4706" s="1"/>
      <c r="M4706" s="10">
        <f t="shared" si="733"/>
        <v>351148210</v>
      </c>
      <c r="N4706" s="10">
        <f t="shared" si="734"/>
        <v>432898210</v>
      </c>
      <c r="O4706" s="10">
        <f t="shared" si="735"/>
        <v>242708210</v>
      </c>
      <c r="Q4706" s="1">
        <f t="shared" si="736"/>
        <v>322748210</v>
      </c>
      <c r="R4706" s="1">
        <f t="shared" si="737"/>
        <v>342251543.33333331</v>
      </c>
      <c r="T4706" s="1">
        <f t="shared" si="738"/>
        <v>1.060428943458225</v>
      </c>
      <c r="U4706">
        <f t="shared" si="739"/>
        <v>0.81998207518047539</v>
      </c>
      <c r="Y4706" t="s">
        <v>6069</v>
      </c>
      <c r="Z4706" t="s">
        <v>6070</v>
      </c>
    </row>
    <row r="4707" spans="1:26">
      <c r="A4707" s="4">
        <v>25906000000</v>
      </c>
      <c r="B4707" s="4">
        <v>26522000000</v>
      </c>
      <c r="C4707" s="4">
        <v>22880000000</v>
      </c>
      <c r="E4707" s="6">
        <v>26048000000</v>
      </c>
      <c r="F4707" s="6">
        <v>24828000000</v>
      </c>
      <c r="G4707" s="6">
        <v>28988000000</v>
      </c>
      <c r="I4707" s="8">
        <f t="shared" si="730"/>
        <v>25906298210</v>
      </c>
      <c r="J4707" s="8">
        <f t="shared" si="731"/>
        <v>26522298210</v>
      </c>
      <c r="K4707" s="8">
        <f t="shared" si="732"/>
        <v>22880298210</v>
      </c>
      <c r="L4707" s="1"/>
      <c r="M4707" s="10">
        <f t="shared" si="733"/>
        <v>26048298210</v>
      </c>
      <c r="N4707" s="10">
        <f t="shared" si="734"/>
        <v>24828298210</v>
      </c>
      <c r="O4707" s="10">
        <f t="shared" si="735"/>
        <v>28988298210</v>
      </c>
      <c r="Q4707" s="1">
        <f t="shared" si="736"/>
        <v>25102964876.666668</v>
      </c>
      <c r="R4707" s="1">
        <f t="shared" si="737"/>
        <v>26621631543.333332</v>
      </c>
      <c r="T4707" s="1">
        <f t="shared" si="738"/>
        <v>1.060497501953575</v>
      </c>
      <c r="U4707">
        <f t="shared" si="739"/>
        <v>0.41474779475974777</v>
      </c>
      <c r="Y4707" t="s">
        <v>7246</v>
      </c>
      <c r="Z4707" t="s">
        <v>7247</v>
      </c>
    </row>
    <row r="4708" spans="1:26">
      <c r="A4708" s="4">
        <v>115450000</v>
      </c>
      <c r="B4708" s="4">
        <v>151110000</v>
      </c>
      <c r="C4708" s="4">
        <v>143120000</v>
      </c>
      <c r="E4708" s="6">
        <v>127170000</v>
      </c>
      <c r="F4708" s="6">
        <v>173110000</v>
      </c>
      <c r="G4708" s="6">
        <v>134250000</v>
      </c>
      <c r="I4708" s="8">
        <f t="shared" si="730"/>
        <v>115748210</v>
      </c>
      <c r="J4708" s="8">
        <f t="shared" si="731"/>
        <v>151408210</v>
      </c>
      <c r="K4708" s="8">
        <f t="shared" si="732"/>
        <v>143418210</v>
      </c>
      <c r="L4708" s="1"/>
      <c r="M4708" s="10">
        <f t="shared" si="733"/>
        <v>127468210</v>
      </c>
      <c r="N4708" s="10">
        <f t="shared" si="734"/>
        <v>173408210</v>
      </c>
      <c r="O4708" s="10">
        <f t="shared" si="735"/>
        <v>134548210</v>
      </c>
      <c r="Q4708" s="1">
        <f t="shared" si="736"/>
        <v>136858210</v>
      </c>
      <c r="R4708" s="1">
        <f t="shared" si="737"/>
        <v>145141543.33333334</v>
      </c>
      <c r="T4708" s="1">
        <f t="shared" si="738"/>
        <v>1.0605249281963671</v>
      </c>
      <c r="U4708">
        <f t="shared" si="739"/>
        <v>0.66771060556960804</v>
      </c>
      <c r="Z4708" t="s">
        <v>2588</v>
      </c>
    </row>
    <row r="4709" spans="1:26">
      <c r="A4709" s="4">
        <v>2313700000</v>
      </c>
      <c r="B4709" s="4">
        <v>2219700000</v>
      </c>
      <c r="C4709" s="4">
        <v>2148800000</v>
      </c>
      <c r="E4709" s="6">
        <v>2454800000</v>
      </c>
      <c r="F4709" s="6">
        <v>2336400000</v>
      </c>
      <c r="G4709" s="6">
        <v>2295900000</v>
      </c>
      <c r="I4709" s="8">
        <f t="shared" si="730"/>
        <v>2313998210</v>
      </c>
      <c r="J4709" s="8">
        <f t="shared" si="731"/>
        <v>2219998210</v>
      </c>
      <c r="K4709" s="8">
        <f t="shared" si="732"/>
        <v>2149098210</v>
      </c>
      <c r="L4709" s="1"/>
      <c r="M4709" s="10">
        <f t="shared" si="733"/>
        <v>2455098210</v>
      </c>
      <c r="N4709" s="10">
        <f t="shared" si="734"/>
        <v>2336698210</v>
      </c>
      <c r="O4709" s="10">
        <f t="shared" si="735"/>
        <v>2296198210</v>
      </c>
      <c r="Q4709" s="1">
        <f t="shared" si="736"/>
        <v>2227698210</v>
      </c>
      <c r="R4709" s="1">
        <f t="shared" si="737"/>
        <v>2362664876.6666665</v>
      </c>
      <c r="T4709" s="1">
        <f t="shared" si="738"/>
        <v>1.0605857050388645</v>
      </c>
      <c r="U4709">
        <f t="shared" si="739"/>
        <v>0.11610169972678205</v>
      </c>
      <c r="Y4709" t="s">
        <v>11317</v>
      </c>
      <c r="Z4709" t="s">
        <v>11318</v>
      </c>
    </row>
    <row r="4710" spans="1:26">
      <c r="A4710" s="4">
        <v>17586000000</v>
      </c>
      <c r="B4710" s="4">
        <v>18751000000</v>
      </c>
      <c r="C4710" s="4">
        <v>16228000000</v>
      </c>
      <c r="E4710" s="6">
        <v>17413000000</v>
      </c>
      <c r="F4710" s="6">
        <v>18815000000</v>
      </c>
      <c r="G4710" s="6">
        <v>19523000000</v>
      </c>
      <c r="I4710" s="8">
        <f t="shared" si="730"/>
        <v>17586298210</v>
      </c>
      <c r="J4710" s="8">
        <f t="shared" si="731"/>
        <v>18751298210</v>
      </c>
      <c r="K4710" s="8">
        <f t="shared" si="732"/>
        <v>16228298210</v>
      </c>
      <c r="L4710" s="1"/>
      <c r="M4710" s="10">
        <f t="shared" si="733"/>
        <v>17413298210</v>
      </c>
      <c r="N4710" s="10">
        <f t="shared" si="734"/>
        <v>18815298210</v>
      </c>
      <c r="O4710" s="10">
        <f t="shared" si="735"/>
        <v>19523298210</v>
      </c>
      <c r="Q4710" s="1">
        <f t="shared" si="736"/>
        <v>17521964876.666668</v>
      </c>
      <c r="R4710" s="1">
        <f t="shared" si="737"/>
        <v>18583964876.666668</v>
      </c>
      <c r="T4710" s="1">
        <f t="shared" si="738"/>
        <v>1.0606096409549493</v>
      </c>
      <c r="U4710">
        <f t="shared" si="739"/>
        <v>0.32934638442903891</v>
      </c>
      <c r="Y4710" t="s">
        <v>4278</v>
      </c>
      <c r="Z4710" t="s">
        <v>4279</v>
      </c>
    </row>
    <row r="4711" spans="1:26">
      <c r="A4711" s="4">
        <v>1846500000</v>
      </c>
      <c r="B4711" s="4">
        <v>2081400000</v>
      </c>
      <c r="C4711" s="4">
        <v>1750700000</v>
      </c>
      <c r="E4711" s="6">
        <v>2144800000</v>
      </c>
      <c r="F4711" s="6">
        <v>1834100000</v>
      </c>
      <c r="G4711" s="6">
        <v>2044900000</v>
      </c>
      <c r="I4711" s="8">
        <f t="shared" si="730"/>
        <v>1846798210</v>
      </c>
      <c r="J4711" s="8">
        <f t="shared" si="731"/>
        <v>2081698210</v>
      </c>
      <c r="K4711" s="8">
        <f t="shared" si="732"/>
        <v>1750998210</v>
      </c>
      <c r="L4711" s="1"/>
      <c r="M4711" s="10">
        <f t="shared" si="733"/>
        <v>2145098210</v>
      </c>
      <c r="N4711" s="10">
        <f t="shared" si="734"/>
        <v>1834398210</v>
      </c>
      <c r="O4711" s="10">
        <f t="shared" si="735"/>
        <v>2045198210</v>
      </c>
      <c r="Q4711" s="1">
        <f t="shared" si="736"/>
        <v>1893164876.6666667</v>
      </c>
      <c r="R4711" s="1">
        <f t="shared" si="737"/>
        <v>2008231543.3333333</v>
      </c>
      <c r="T4711" s="1">
        <f t="shared" si="738"/>
        <v>1.0607800557071747</v>
      </c>
      <c r="U4711">
        <f t="shared" si="739"/>
        <v>0.4398663322972105</v>
      </c>
      <c r="Y4711" t="s">
        <v>11475</v>
      </c>
      <c r="Z4711" t="s">
        <v>11476</v>
      </c>
    </row>
    <row r="4712" spans="1:26">
      <c r="A4712" s="4">
        <v>1553200000</v>
      </c>
      <c r="B4712" s="4">
        <v>1516000000</v>
      </c>
      <c r="C4712" s="4">
        <v>1443800000</v>
      </c>
      <c r="E4712" s="6">
        <v>1359700000</v>
      </c>
      <c r="F4712" s="6">
        <v>1783900000</v>
      </c>
      <c r="G4712" s="6">
        <v>1643800000</v>
      </c>
      <c r="I4712" s="8">
        <f t="shared" si="730"/>
        <v>1553498210</v>
      </c>
      <c r="J4712" s="8">
        <f t="shared" si="731"/>
        <v>1516298210</v>
      </c>
      <c r="K4712" s="8">
        <f t="shared" si="732"/>
        <v>1444098210</v>
      </c>
      <c r="L4712" s="1"/>
      <c r="M4712" s="10">
        <f t="shared" si="733"/>
        <v>1359998210</v>
      </c>
      <c r="N4712" s="10">
        <f t="shared" si="734"/>
        <v>1784198210</v>
      </c>
      <c r="O4712" s="10">
        <f t="shared" si="735"/>
        <v>1644098210</v>
      </c>
      <c r="Q4712" s="1">
        <f t="shared" si="736"/>
        <v>1504631543.3333333</v>
      </c>
      <c r="R4712" s="1">
        <f t="shared" si="737"/>
        <v>1596098210</v>
      </c>
      <c r="T4712" s="1">
        <f t="shared" si="738"/>
        <v>1.0607900765286584</v>
      </c>
      <c r="U4712">
        <f t="shared" si="739"/>
        <v>0.51698315749085122</v>
      </c>
      <c r="Y4712" t="s">
        <v>11840</v>
      </c>
      <c r="Z4712" t="s">
        <v>11841</v>
      </c>
    </row>
    <row r="4713" spans="1:26">
      <c r="A4713" s="4">
        <v>474190000</v>
      </c>
      <c r="B4713" s="4">
        <v>505180000</v>
      </c>
      <c r="C4713" s="4">
        <v>401230000</v>
      </c>
      <c r="E4713" s="6">
        <v>434170000</v>
      </c>
      <c r="F4713" s="6">
        <v>482030000</v>
      </c>
      <c r="G4713" s="6">
        <v>548580000</v>
      </c>
      <c r="I4713" s="8">
        <f t="shared" si="730"/>
        <v>474488210</v>
      </c>
      <c r="J4713" s="8">
        <f t="shared" si="731"/>
        <v>505478210</v>
      </c>
      <c r="K4713" s="8">
        <f t="shared" si="732"/>
        <v>401528210</v>
      </c>
      <c r="L4713" s="1"/>
      <c r="M4713" s="10">
        <f t="shared" si="733"/>
        <v>434468210</v>
      </c>
      <c r="N4713" s="10">
        <f t="shared" si="734"/>
        <v>482328210</v>
      </c>
      <c r="O4713" s="10">
        <f t="shared" si="735"/>
        <v>548878210</v>
      </c>
      <c r="Q4713" s="1">
        <f t="shared" si="736"/>
        <v>460498210</v>
      </c>
      <c r="R4713" s="1">
        <f t="shared" si="737"/>
        <v>488558210</v>
      </c>
      <c r="T4713" s="1">
        <f t="shared" si="738"/>
        <v>1.0609340044991706</v>
      </c>
      <c r="U4713">
        <f t="shared" si="739"/>
        <v>0.56897736795040554</v>
      </c>
      <c r="Z4713" t="s">
        <v>11157</v>
      </c>
    </row>
    <row r="4714" spans="1:26">
      <c r="A4714" s="4">
        <v>290590000</v>
      </c>
      <c r="B4714" s="4">
        <v>296480000</v>
      </c>
      <c r="C4714" s="4">
        <v>267040000</v>
      </c>
      <c r="E4714" s="6">
        <v>286500000</v>
      </c>
      <c r="F4714" s="6">
        <v>296330000</v>
      </c>
      <c r="G4714" s="6">
        <v>323450000</v>
      </c>
      <c r="I4714" s="8">
        <f t="shared" si="730"/>
        <v>290888210</v>
      </c>
      <c r="J4714" s="8">
        <f t="shared" si="731"/>
        <v>296778210</v>
      </c>
      <c r="K4714" s="8">
        <f t="shared" si="732"/>
        <v>267338210</v>
      </c>
      <c r="L4714" s="1"/>
      <c r="M4714" s="10">
        <f t="shared" si="733"/>
        <v>286798210</v>
      </c>
      <c r="N4714" s="10">
        <f t="shared" si="734"/>
        <v>296628210</v>
      </c>
      <c r="O4714" s="10">
        <f t="shared" si="735"/>
        <v>323748210</v>
      </c>
      <c r="Q4714" s="1">
        <f t="shared" si="736"/>
        <v>285001543.33333331</v>
      </c>
      <c r="R4714" s="1">
        <f t="shared" si="737"/>
        <v>302391543.33333331</v>
      </c>
      <c r="T4714" s="1">
        <f t="shared" si="738"/>
        <v>1.0610172134389495</v>
      </c>
      <c r="U4714">
        <f t="shared" si="739"/>
        <v>0.28925828611729426</v>
      </c>
      <c r="Y4714" t="s">
        <v>1461</v>
      </c>
      <c r="Z4714" t="s">
        <v>1462</v>
      </c>
    </row>
    <row r="4715" spans="1:26">
      <c r="A4715" s="4">
        <v>164540000</v>
      </c>
      <c r="B4715" s="4">
        <v>184450000</v>
      </c>
      <c r="C4715" s="4">
        <v>135880000</v>
      </c>
      <c r="E4715" s="6">
        <v>217400000</v>
      </c>
      <c r="F4715" s="6">
        <v>129540000</v>
      </c>
      <c r="G4715" s="6">
        <v>167640000</v>
      </c>
      <c r="I4715" s="8">
        <f t="shared" si="730"/>
        <v>164838210</v>
      </c>
      <c r="J4715" s="8">
        <f t="shared" si="731"/>
        <v>184748210</v>
      </c>
      <c r="K4715" s="8">
        <f t="shared" si="732"/>
        <v>136178210</v>
      </c>
      <c r="L4715" s="1"/>
      <c r="M4715" s="10">
        <f t="shared" si="733"/>
        <v>217698210</v>
      </c>
      <c r="N4715" s="10">
        <f t="shared" si="734"/>
        <v>129838210</v>
      </c>
      <c r="O4715" s="10">
        <f t="shared" si="735"/>
        <v>167938210</v>
      </c>
      <c r="Q4715" s="1">
        <f t="shared" si="736"/>
        <v>161921543.33333334</v>
      </c>
      <c r="R4715" s="1">
        <f t="shared" si="737"/>
        <v>171824876.66666666</v>
      </c>
      <c r="T4715" s="1">
        <f t="shared" si="738"/>
        <v>1.0611613076892814</v>
      </c>
      <c r="U4715">
        <f t="shared" si="739"/>
        <v>0.75059070413025053</v>
      </c>
      <c r="Y4715" t="s">
        <v>6532</v>
      </c>
      <c r="Z4715" t="s">
        <v>6533</v>
      </c>
    </row>
    <row r="4716" spans="1:26">
      <c r="A4716" s="4">
        <v>47853000</v>
      </c>
      <c r="B4716" s="4">
        <v>78637000</v>
      </c>
      <c r="C4716" s="4">
        <v>55670000</v>
      </c>
      <c r="E4716" s="6">
        <v>85629000</v>
      </c>
      <c r="F4716" s="6">
        <v>45021000</v>
      </c>
      <c r="G4716" s="6">
        <v>62706000</v>
      </c>
      <c r="I4716" s="8">
        <f t="shared" si="730"/>
        <v>48151210</v>
      </c>
      <c r="J4716" s="8">
        <f t="shared" si="731"/>
        <v>78935210</v>
      </c>
      <c r="K4716" s="8">
        <f t="shared" si="732"/>
        <v>55968210</v>
      </c>
      <c r="L4716" s="1"/>
      <c r="M4716" s="10">
        <f t="shared" si="733"/>
        <v>85927210</v>
      </c>
      <c r="N4716" s="10">
        <f t="shared" si="734"/>
        <v>45319210</v>
      </c>
      <c r="O4716" s="10">
        <f t="shared" si="735"/>
        <v>63004210</v>
      </c>
      <c r="Q4716" s="1">
        <f t="shared" si="736"/>
        <v>61018210</v>
      </c>
      <c r="R4716" s="1">
        <f t="shared" si="737"/>
        <v>64750210</v>
      </c>
      <c r="T4716" s="1">
        <f t="shared" si="738"/>
        <v>1.0611620694871253</v>
      </c>
      <c r="U4716">
        <f t="shared" si="739"/>
        <v>0.81517710517546416</v>
      </c>
      <c r="Y4716" t="s">
        <v>8891</v>
      </c>
      <c r="Z4716" t="s">
        <v>8892</v>
      </c>
    </row>
    <row r="4717" spans="1:26">
      <c r="A4717" s="4">
        <v>831500000</v>
      </c>
      <c r="B4717" s="4">
        <v>770890000</v>
      </c>
      <c r="C4717" s="4">
        <v>712080000</v>
      </c>
      <c r="E4717" s="6">
        <v>828810000</v>
      </c>
      <c r="F4717" s="6">
        <v>837800000</v>
      </c>
      <c r="G4717" s="6">
        <v>789610000</v>
      </c>
      <c r="I4717" s="8">
        <f t="shared" si="730"/>
        <v>831798210</v>
      </c>
      <c r="J4717" s="8">
        <f t="shared" si="731"/>
        <v>771188210</v>
      </c>
      <c r="K4717" s="8">
        <f t="shared" si="732"/>
        <v>712378210</v>
      </c>
      <c r="L4717" s="1"/>
      <c r="M4717" s="10">
        <f t="shared" si="733"/>
        <v>829108210</v>
      </c>
      <c r="N4717" s="10">
        <f t="shared" si="734"/>
        <v>838098210</v>
      </c>
      <c r="O4717" s="10">
        <f t="shared" si="735"/>
        <v>789908210</v>
      </c>
      <c r="Q4717" s="1">
        <f t="shared" si="736"/>
        <v>771788210</v>
      </c>
      <c r="R4717" s="1">
        <f t="shared" si="737"/>
        <v>819038210</v>
      </c>
      <c r="T4717" s="1">
        <f t="shared" si="738"/>
        <v>1.0612214586693414</v>
      </c>
      <c r="U4717">
        <f t="shared" si="739"/>
        <v>0.27633564375949488</v>
      </c>
      <c r="Y4717" t="s">
        <v>6415</v>
      </c>
      <c r="Z4717" t="s">
        <v>6416</v>
      </c>
    </row>
    <row r="4718" spans="1:26">
      <c r="A4718" s="4">
        <v>3629700000</v>
      </c>
      <c r="B4718" s="4">
        <v>3799500000</v>
      </c>
      <c r="C4718" s="4">
        <v>4098600000</v>
      </c>
      <c r="E4718" s="6">
        <v>3608200000</v>
      </c>
      <c r="F4718" s="6">
        <v>4220600000</v>
      </c>
      <c r="G4718" s="6">
        <v>4405500000</v>
      </c>
      <c r="I4718" s="8">
        <f t="shared" si="730"/>
        <v>3629998210</v>
      </c>
      <c r="J4718" s="8">
        <f t="shared" si="731"/>
        <v>3799798210</v>
      </c>
      <c r="K4718" s="8">
        <f t="shared" si="732"/>
        <v>4098898210</v>
      </c>
      <c r="L4718" s="1"/>
      <c r="M4718" s="10">
        <f t="shared" si="733"/>
        <v>3608498210</v>
      </c>
      <c r="N4718" s="10">
        <f t="shared" si="734"/>
        <v>4220898210</v>
      </c>
      <c r="O4718" s="10">
        <f t="shared" si="735"/>
        <v>4405798210</v>
      </c>
      <c r="Q4718" s="1">
        <f t="shared" si="736"/>
        <v>3842898210</v>
      </c>
      <c r="R4718" s="1">
        <f t="shared" si="737"/>
        <v>4078398210</v>
      </c>
      <c r="T4718" s="1">
        <f t="shared" si="738"/>
        <v>1.0612818729851292</v>
      </c>
      <c r="U4718">
        <f t="shared" si="739"/>
        <v>0.44341664970573219</v>
      </c>
      <c r="Y4718" t="s">
        <v>3912</v>
      </c>
      <c r="Z4718" t="s">
        <v>3913</v>
      </c>
    </row>
    <row r="4719" spans="1:26">
      <c r="A4719" s="4">
        <v>1249200000</v>
      </c>
      <c r="B4719" s="4">
        <v>1194400000</v>
      </c>
      <c r="C4719" s="4">
        <v>1265400000</v>
      </c>
      <c r="E4719" s="6">
        <v>1277000000</v>
      </c>
      <c r="F4719" s="6">
        <v>1399800000</v>
      </c>
      <c r="G4719" s="6">
        <v>1259900000</v>
      </c>
      <c r="I4719" s="8">
        <f t="shared" si="730"/>
        <v>1249498210</v>
      </c>
      <c r="J4719" s="8">
        <f t="shared" si="731"/>
        <v>1194698210</v>
      </c>
      <c r="K4719" s="8">
        <f t="shared" si="732"/>
        <v>1265698210</v>
      </c>
      <c r="L4719" s="1"/>
      <c r="M4719" s="10">
        <f t="shared" si="733"/>
        <v>1277298210</v>
      </c>
      <c r="N4719" s="10">
        <f t="shared" si="734"/>
        <v>1400098210</v>
      </c>
      <c r="O4719" s="10">
        <f t="shared" si="735"/>
        <v>1260198210</v>
      </c>
      <c r="Q4719" s="1">
        <f t="shared" si="736"/>
        <v>1236631543.3333333</v>
      </c>
      <c r="R4719" s="1">
        <f t="shared" si="737"/>
        <v>1312531543.3333333</v>
      </c>
      <c r="T4719" s="1">
        <f t="shared" si="738"/>
        <v>1.0613764062619753</v>
      </c>
      <c r="U4719">
        <f t="shared" si="739"/>
        <v>0.19644658816452717</v>
      </c>
      <c r="Y4719" t="s">
        <v>3530</v>
      </c>
      <c r="Z4719" t="s">
        <v>3531</v>
      </c>
    </row>
    <row r="4720" spans="1:26">
      <c r="A4720" s="4">
        <v>21894000000</v>
      </c>
      <c r="B4720" s="4">
        <v>21332000000</v>
      </c>
      <c r="C4720" s="4">
        <v>20457000000</v>
      </c>
      <c r="E4720" s="6">
        <v>21420000000</v>
      </c>
      <c r="F4720" s="6">
        <v>23440000000</v>
      </c>
      <c r="G4720" s="6">
        <v>22737000000</v>
      </c>
      <c r="I4720" s="8">
        <f t="shared" si="730"/>
        <v>21894298210</v>
      </c>
      <c r="J4720" s="8">
        <f t="shared" si="731"/>
        <v>21332298210</v>
      </c>
      <c r="K4720" s="8">
        <f t="shared" si="732"/>
        <v>20457298210</v>
      </c>
      <c r="L4720" s="1"/>
      <c r="M4720" s="10">
        <f t="shared" si="733"/>
        <v>21420298210</v>
      </c>
      <c r="N4720" s="10">
        <f t="shared" si="734"/>
        <v>23440298210</v>
      </c>
      <c r="O4720" s="10">
        <f t="shared" si="735"/>
        <v>22737298210</v>
      </c>
      <c r="Q4720" s="1">
        <f t="shared" si="736"/>
        <v>21227964876.666668</v>
      </c>
      <c r="R4720" s="1">
        <f t="shared" si="737"/>
        <v>22532631543.333332</v>
      </c>
      <c r="T4720" s="1">
        <f t="shared" si="738"/>
        <v>1.0614598089947249</v>
      </c>
      <c r="U4720">
        <f t="shared" si="739"/>
        <v>0.14622410854996706</v>
      </c>
      <c r="Y4720" t="s">
        <v>6598</v>
      </c>
      <c r="Z4720" t="s">
        <v>6599</v>
      </c>
    </row>
    <row r="4721" spans="1:30">
      <c r="A4721" s="4">
        <v>7718600000</v>
      </c>
      <c r="B4721" s="4">
        <v>8274700000</v>
      </c>
      <c r="C4721" s="4">
        <v>7764700000</v>
      </c>
      <c r="E4721" s="6">
        <v>8358500000</v>
      </c>
      <c r="F4721" s="6">
        <v>8115400000</v>
      </c>
      <c r="G4721" s="6">
        <v>8744600000</v>
      </c>
      <c r="I4721" s="8">
        <f t="shared" si="730"/>
        <v>7718898210</v>
      </c>
      <c r="J4721" s="8">
        <f t="shared" si="731"/>
        <v>8274998210</v>
      </c>
      <c r="K4721" s="8">
        <f t="shared" si="732"/>
        <v>7764998210</v>
      </c>
      <c r="L4721" s="1"/>
      <c r="M4721" s="10">
        <f t="shared" si="733"/>
        <v>8358798210</v>
      </c>
      <c r="N4721" s="10">
        <f t="shared" si="734"/>
        <v>8115698210</v>
      </c>
      <c r="O4721" s="10">
        <f t="shared" si="735"/>
        <v>8744898210</v>
      </c>
      <c r="Q4721" s="1">
        <f t="shared" si="736"/>
        <v>7919631543.333333</v>
      </c>
      <c r="R4721" s="1">
        <f t="shared" si="737"/>
        <v>8406464876.666667</v>
      </c>
      <c r="T4721" s="1">
        <f t="shared" si="738"/>
        <v>1.0614717150248165</v>
      </c>
      <c r="U4721">
        <f t="shared" si="739"/>
        <v>0.12948767457121688</v>
      </c>
      <c r="Y4721" t="s">
        <v>5437</v>
      </c>
      <c r="Z4721" t="s">
        <v>5438</v>
      </c>
    </row>
    <row r="4722" spans="1:30">
      <c r="A4722" s="4">
        <v>4564800000</v>
      </c>
      <c r="B4722" s="4">
        <v>6421900000</v>
      </c>
      <c r="C4722" s="4">
        <v>5697200000</v>
      </c>
      <c r="E4722" s="6">
        <v>6129800000</v>
      </c>
      <c r="F4722" s="6">
        <v>5904800000</v>
      </c>
      <c r="G4722" s="6">
        <v>5676400000</v>
      </c>
      <c r="I4722" s="8">
        <f t="shared" si="730"/>
        <v>4565098210</v>
      </c>
      <c r="J4722" s="8">
        <f t="shared" si="731"/>
        <v>6422198210</v>
      </c>
      <c r="K4722" s="8">
        <f t="shared" si="732"/>
        <v>5697498210</v>
      </c>
      <c r="L4722" s="1"/>
      <c r="M4722" s="10">
        <f t="shared" si="733"/>
        <v>6130098210</v>
      </c>
      <c r="N4722" s="10">
        <f t="shared" si="734"/>
        <v>5905098210</v>
      </c>
      <c r="O4722" s="10">
        <f t="shared" si="735"/>
        <v>5676698210</v>
      </c>
      <c r="Q4722" s="1">
        <f t="shared" si="736"/>
        <v>5561598210</v>
      </c>
      <c r="R4722" s="1">
        <f t="shared" si="737"/>
        <v>5903964876.666667</v>
      </c>
      <c r="T4722" s="1">
        <f t="shared" si="738"/>
        <v>1.0615590435948927</v>
      </c>
      <c r="U4722">
        <f t="shared" si="739"/>
        <v>0.57136795905858273</v>
      </c>
      <c r="Y4722" t="s">
        <v>7836</v>
      </c>
      <c r="Z4722" t="s">
        <v>7837</v>
      </c>
    </row>
    <row r="4723" spans="1:30">
      <c r="A4723" s="4">
        <v>694140000</v>
      </c>
      <c r="B4723" s="4">
        <v>923260000</v>
      </c>
      <c r="C4723" s="4">
        <v>795900000</v>
      </c>
      <c r="E4723" s="6">
        <v>854670000</v>
      </c>
      <c r="F4723" s="6">
        <v>836240000</v>
      </c>
      <c r="G4723" s="6">
        <v>871350000</v>
      </c>
      <c r="I4723" s="8">
        <f t="shared" si="730"/>
        <v>694438210</v>
      </c>
      <c r="J4723" s="8">
        <f t="shared" si="731"/>
        <v>923558210</v>
      </c>
      <c r="K4723" s="8">
        <f t="shared" si="732"/>
        <v>796198210</v>
      </c>
      <c r="L4723" s="1"/>
      <c r="M4723" s="10">
        <f t="shared" si="733"/>
        <v>854968210</v>
      </c>
      <c r="N4723" s="10">
        <f t="shared" si="734"/>
        <v>836538210</v>
      </c>
      <c r="O4723" s="10">
        <f t="shared" si="735"/>
        <v>871648210</v>
      </c>
      <c r="Q4723" s="1">
        <f t="shared" si="736"/>
        <v>804731543.33333337</v>
      </c>
      <c r="R4723" s="1">
        <f t="shared" si="737"/>
        <v>854384876.66666663</v>
      </c>
      <c r="T4723" s="1">
        <f t="shared" si="738"/>
        <v>1.0617017361189307</v>
      </c>
      <c r="U4723">
        <f t="shared" si="739"/>
        <v>0.50008341113409094</v>
      </c>
      <c r="Y4723" t="s">
        <v>6002</v>
      </c>
      <c r="Z4723" t="s">
        <v>6003</v>
      </c>
    </row>
    <row r="4724" spans="1:30">
      <c r="A4724" s="3">
        <v>3403800</v>
      </c>
      <c r="B4724" s="4">
        <v>109600000</v>
      </c>
      <c r="C4724" s="4">
        <v>122510000</v>
      </c>
      <c r="E4724" s="6">
        <v>96984000</v>
      </c>
      <c r="F4724" s="6">
        <v>69172000</v>
      </c>
      <c r="G4724" s="6">
        <v>83945000</v>
      </c>
      <c r="I4724" s="8">
        <f t="shared" si="730"/>
        <v>3702010</v>
      </c>
      <c r="J4724" s="8">
        <f t="shared" si="731"/>
        <v>109898210</v>
      </c>
      <c r="K4724" s="8">
        <f t="shared" si="732"/>
        <v>122808210</v>
      </c>
      <c r="L4724" s="1"/>
      <c r="M4724" s="10">
        <f t="shared" si="733"/>
        <v>97282210</v>
      </c>
      <c r="N4724" s="10">
        <f t="shared" si="734"/>
        <v>69470210</v>
      </c>
      <c r="O4724" s="10">
        <f t="shared" si="735"/>
        <v>84243210</v>
      </c>
      <c r="Q4724" s="1">
        <f t="shared" si="736"/>
        <v>78802810</v>
      </c>
      <c r="R4724" s="1">
        <f t="shared" si="737"/>
        <v>83665210</v>
      </c>
      <c r="T4724" s="1">
        <f t="shared" si="738"/>
        <v>1.0617033834199567</v>
      </c>
      <c r="U4724">
        <f t="shared" si="739"/>
        <v>0.90578735066738514</v>
      </c>
      <c r="Y4724" t="s">
        <v>3028</v>
      </c>
      <c r="Z4724" t="s">
        <v>3029</v>
      </c>
    </row>
    <row r="4725" spans="1:30">
      <c r="A4725" s="4">
        <v>2630100000</v>
      </c>
      <c r="B4725" s="4">
        <v>2739400000</v>
      </c>
      <c r="C4725" s="4">
        <v>2686200000</v>
      </c>
      <c r="E4725" s="6">
        <v>2948000000</v>
      </c>
      <c r="F4725" s="6">
        <v>2741900000</v>
      </c>
      <c r="G4725" s="6">
        <v>2863100000</v>
      </c>
      <c r="I4725" s="8">
        <f t="shared" si="730"/>
        <v>2630398210</v>
      </c>
      <c r="J4725" s="8">
        <f t="shared" si="731"/>
        <v>2739698210</v>
      </c>
      <c r="K4725" s="8">
        <f t="shared" si="732"/>
        <v>2686498210</v>
      </c>
      <c r="L4725" s="1"/>
      <c r="M4725" s="10">
        <f t="shared" si="733"/>
        <v>2948298210</v>
      </c>
      <c r="N4725" s="10">
        <f t="shared" si="734"/>
        <v>2742198210</v>
      </c>
      <c r="O4725" s="10">
        <f t="shared" si="735"/>
        <v>2863398210</v>
      </c>
      <c r="Q4725" s="1">
        <f t="shared" si="736"/>
        <v>2685531543.3333335</v>
      </c>
      <c r="R4725" s="1">
        <f t="shared" si="737"/>
        <v>2851298210</v>
      </c>
      <c r="T4725" s="1">
        <f t="shared" si="738"/>
        <v>1.0617258311778806</v>
      </c>
      <c r="U4725">
        <f t="shared" si="739"/>
        <v>7.0329336514201674E-2</v>
      </c>
      <c r="Y4725" t="s">
        <v>7121</v>
      </c>
      <c r="Z4725" t="s">
        <v>7122</v>
      </c>
    </row>
    <row r="4726" spans="1:30">
      <c r="A4726" s="4">
        <v>23601000000</v>
      </c>
      <c r="B4726" s="4">
        <v>22644000000</v>
      </c>
      <c r="C4726" s="4">
        <v>21121000000</v>
      </c>
      <c r="E4726" s="6">
        <v>23669000000</v>
      </c>
      <c r="F4726" s="6">
        <v>24100000000</v>
      </c>
      <c r="G4726" s="6">
        <v>23757000000</v>
      </c>
      <c r="I4726" s="8">
        <f t="shared" si="730"/>
        <v>23601298210</v>
      </c>
      <c r="J4726" s="8">
        <f t="shared" si="731"/>
        <v>22644298210</v>
      </c>
      <c r="K4726" s="8">
        <f t="shared" si="732"/>
        <v>21121298210</v>
      </c>
      <c r="L4726" s="1"/>
      <c r="M4726" s="10">
        <f t="shared" si="733"/>
        <v>23669298210</v>
      </c>
      <c r="N4726" s="10">
        <f t="shared" si="734"/>
        <v>24100298210</v>
      </c>
      <c r="O4726" s="10">
        <f t="shared" si="735"/>
        <v>23757298210</v>
      </c>
      <c r="Q4726" s="1">
        <f t="shared" si="736"/>
        <v>22455631543.333332</v>
      </c>
      <c r="R4726" s="1">
        <f t="shared" si="737"/>
        <v>23842298210</v>
      </c>
      <c r="T4726" s="1">
        <f t="shared" si="738"/>
        <v>1.0617513991530709</v>
      </c>
      <c r="U4726">
        <f t="shared" si="739"/>
        <v>0.13186354199862421</v>
      </c>
      <c r="Y4726" t="s">
        <v>4364</v>
      </c>
      <c r="Z4726" t="s">
        <v>4365</v>
      </c>
    </row>
    <row r="4727" spans="1:30">
      <c r="A4727" s="4">
        <v>1169400000</v>
      </c>
      <c r="B4727" s="4">
        <v>1252700000</v>
      </c>
      <c r="C4727" s="4">
        <v>1135300000</v>
      </c>
      <c r="E4727" s="6">
        <v>1177300000</v>
      </c>
      <c r="F4727" s="6">
        <v>1213200000</v>
      </c>
      <c r="G4727" s="6">
        <v>1386800000</v>
      </c>
      <c r="I4727" s="8">
        <f t="shared" si="730"/>
        <v>1169698210</v>
      </c>
      <c r="J4727" s="8">
        <f t="shared" si="731"/>
        <v>1252998210</v>
      </c>
      <c r="K4727" s="8">
        <f t="shared" si="732"/>
        <v>1135598210</v>
      </c>
      <c r="L4727" s="1"/>
      <c r="M4727" s="10">
        <f t="shared" si="733"/>
        <v>1177598210</v>
      </c>
      <c r="N4727" s="10">
        <f t="shared" si="734"/>
        <v>1213498210</v>
      </c>
      <c r="O4727" s="10">
        <f t="shared" si="735"/>
        <v>1387098210</v>
      </c>
      <c r="Q4727" s="1">
        <f t="shared" si="736"/>
        <v>1186098210</v>
      </c>
      <c r="R4727" s="1">
        <f t="shared" si="737"/>
        <v>1259398210</v>
      </c>
      <c r="T4727" s="1">
        <f t="shared" si="738"/>
        <v>1.0617992670269691</v>
      </c>
      <c r="U4727">
        <f t="shared" si="739"/>
        <v>0.37498242419329036</v>
      </c>
      <c r="Y4727" t="s">
        <v>612</v>
      </c>
      <c r="Z4727" t="s">
        <v>613</v>
      </c>
    </row>
    <row r="4728" spans="1:30">
      <c r="A4728" s="4">
        <v>336470000000</v>
      </c>
      <c r="B4728" s="4">
        <v>335700000000</v>
      </c>
      <c r="C4728" s="4">
        <v>408970000000</v>
      </c>
      <c r="E4728" s="6">
        <v>422470000000</v>
      </c>
      <c r="F4728" s="6">
        <v>328980000000</v>
      </c>
      <c r="G4728" s="6">
        <v>396540000000</v>
      </c>
      <c r="I4728" s="8">
        <f t="shared" si="730"/>
        <v>336470298210</v>
      </c>
      <c r="J4728" s="8">
        <f t="shared" si="731"/>
        <v>335700298210</v>
      </c>
      <c r="K4728" s="8">
        <f t="shared" si="732"/>
        <v>408970298210</v>
      </c>
      <c r="L4728" s="1"/>
      <c r="M4728" s="10">
        <f t="shared" si="733"/>
        <v>422470298210</v>
      </c>
      <c r="N4728" s="10">
        <f t="shared" si="734"/>
        <v>328980298210</v>
      </c>
      <c r="O4728" s="10">
        <f t="shared" si="735"/>
        <v>396540298210</v>
      </c>
      <c r="Q4728" s="1">
        <f t="shared" si="736"/>
        <v>360380298210</v>
      </c>
      <c r="R4728" s="1">
        <f t="shared" si="737"/>
        <v>382663631543.33331</v>
      </c>
      <c r="T4728" s="1">
        <f t="shared" si="738"/>
        <v>1.0618328289421317</v>
      </c>
      <c r="U4728">
        <f t="shared" si="739"/>
        <v>0.57918822979484608</v>
      </c>
      <c r="Y4728" t="s">
        <v>3821</v>
      </c>
      <c r="Z4728" t="s">
        <v>3822</v>
      </c>
    </row>
    <row r="4729" spans="1:30">
      <c r="A4729" s="4">
        <v>12927000000</v>
      </c>
      <c r="B4729" s="4">
        <v>11094000000</v>
      </c>
      <c r="C4729" s="4">
        <v>10230000000</v>
      </c>
      <c r="E4729" s="6">
        <v>12825000000</v>
      </c>
      <c r="F4729" s="6">
        <v>12241000000</v>
      </c>
      <c r="G4729" s="6">
        <v>11303000000</v>
      </c>
      <c r="I4729" s="8">
        <f t="shared" si="730"/>
        <v>12927298210</v>
      </c>
      <c r="J4729" s="8">
        <f t="shared" si="731"/>
        <v>11094298210</v>
      </c>
      <c r="K4729" s="8">
        <f t="shared" si="732"/>
        <v>10230298210</v>
      </c>
      <c r="L4729" s="1"/>
      <c r="M4729" s="10">
        <f t="shared" si="733"/>
        <v>12825298210</v>
      </c>
      <c r="N4729" s="10">
        <f t="shared" si="734"/>
        <v>12241298210</v>
      </c>
      <c r="O4729" s="10">
        <f t="shared" si="735"/>
        <v>11303298210</v>
      </c>
      <c r="Q4729" s="1">
        <f t="shared" si="736"/>
        <v>11417298210</v>
      </c>
      <c r="R4729" s="1">
        <f t="shared" si="737"/>
        <v>12123298210</v>
      </c>
      <c r="T4729" s="1">
        <f t="shared" si="738"/>
        <v>1.0618359954355612</v>
      </c>
      <c r="U4729">
        <f t="shared" si="739"/>
        <v>0.48133045846651484</v>
      </c>
      <c r="Y4729" t="s">
        <v>2358</v>
      </c>
      <c r="Z4729" t="s">
        <v>2359</v>
      </c>
    </row>
    <row r="4730" spans="1:30">
      <c r="A4730" s="11">
        <v>11886000000</v>
      </c>
      <c r="B4730" s="11">
        <v>11671000000</v>
      </c>
      <c r="C4730" s="11">
        <v>11892000000</v>
      </c>
      <c r="D4730" s="12"/>
      <c r="E4730" s="11">
        <v>11970000000</v>
      </c>
      <c r="F4730" s="11">
        <v>13131000000</v>
      </c>
      <c r="G4730" s="11">
        <v>12542000000</v>
      </c>
      <c r="H4730" s="12"/>
      <c r="I4730" s="11">
        <f t="shared" si="730"/>
        <v>11886298210</v>
      </c>
      <c r="J4730" s="11">
        <f t="shared" si="731"/>
        <v>11671298210</v>
      </c>
      <c r="K4730" s="11">
        <f t="shared" si="732"/>
        <v>11892298210</v>
      </c>
      <c r="L4730" s="11"/>
      <c r="M4730" s="11">
        <f t="shared" si="733"/>
        <v>11970298210</v>
      </c>
      <c r="N4730" s="11">
        <f t="shared" si="734"/>
        <v>13131298210</v>
      </c>
      <c r="O4730" s="11">
        <f t="shared" si="735"/>
        <v>12542298210</v>
      </c>
      <c r="P4730" s="12"/>
      <c r="Q4730" s="11">
        <f t="shared" si="736"/>
        <v>11816631543.333334</v>
      </c>
      <c r="R4730" s="11">
        <f t="shared" si="737"/>
        <v>12547964876.666666</v>
      </c>
      <c r="S4730" s="12"/>
      <c r="T4730" s="11">
        <f t="shared" si="738"/>
        <v>1.0618901698552099</v>
      </c>
      <c r="U4730" s="12">
        <f t="shared" si="739"/>
        <v>9.993263202073055E-2</v>
      </c>
      <c r="V4730" s="12"/>
      <c r="W4730" s="12"/>
      <c r="X4730" s="12"/>
      <c r="Y4730" s="12" t="s">
        <v>6536</v>
      </c>
      <c r="Z4730" s="12" t="s">
        <v>6537</v>
      </c>
      <c r="AA4730" s="12"/>
      <c r="AB4730" s="12"/>
      <c r="AC4730" s="12"/>
      <c r="AD4730" s="12"/>
    </row>
    <row r="4731" spans="1:30">
      <c r="A4731" s="4">
        <v>6359700000</v>
      </c>
      <c r="B4731" s="4">
        <v>6544300000</v>
      </c>
      <c r="C4731" s="4">
        <v>6105200000</v>
      </c>
      <c r="E4731" s="6">
        <v>6496500000</v>
      </c>
      <c r="F4731" s="6">
        <v>6695000000</v>
      </c>
      <c r="G4731" s="6">
        <v>6995100000</v>
      </c>
      <c r="I4731" s="8">
        <f t="shared" si="730"/>
        <v>6359998210</v>
      </c>
      <c r="J4731" s="8">
        <f t="shared" si="731"/>
        <v>6544598210</v>
      </c>
      <c r="K4731" s="8">
        <f t="shared" si="732"/>
        <v>6105498210</v>
      </c>
      <c r="L4731" s="1"/>
      <c r="M4731" s="10">
        <f t="shared" si="733"/>
        <v>6496798210</v>
      </c>
      <c r="N4731" s="10">
        <f t="shared" si="734"/>
        <v>6695298210</v>
      </c>
      <c r="O4731" s="10">
        <f t="shared" si="735"/>
        <v>6995398210</v>
      </c>
      <c r="Q4731" s="1">
        <f t="shared" si="736"/>
        <v>6336698210</v>
      </c>
      <c r="R4731" s="1">
        <f t="shared" si="737"/>
        <v>6729164876.666667</v>
      </c>
      <c r="T4731" s="1">
        <f t="shared" si="738"/>
        <v>1.0619355149417267</v>
      </c>
      <c r="U4731">
        <f t="shared" si="739"/>
        <v>0.11161909370625395</v>
      </c>
      <c r="Y4731" t="s">
        <v>8485</v>
      </c>
      <c r="Z4731" t="s">
        <v>8486</v>
      </c>
    </row>
    <row r="4732" spans="1:30">
      <c r="A4732" s="4">
        <v>1024400000</v>
      </c>
      <c r="B4732" s="4">
        <v>1159900000</v>
      </c>
      <c r="C4732" s="4">
        <v>1274500000</v>
      </c>
      <c r="E4732" s="6">
        <v>1198400000</v>
      </c>
      <c r="F4732" s="6">
        <v>1213100000</v>
      </c>
      <c r="G4732" s="6">
        <v>1261600000</v>
      </c>
      <c r="I4732" s="8">
        <f t="shared" si="730"/>
        <v>1024698210</v>
      </c>
      <c r="J4732" s="8">
        <f t="shared" si="731"/>
        <v>1160198210</v>
      </c>
      <c r="K4732" s="8">
        <f t="shared" si="732"/>
        <v>1274798210</v>
      </c>
      <c r="L4732" s="1"/>
      <c r="M4732" s="10">
        <f t="shared" si="733"/>
        <v>1198698210</v>
      </c>
      <c r="N4732" s="10">
        <f t="shared" si="734"/>
        <v>1213398210</v>
      </c>
      <c r="O4732" s="10">
        <f t="shared" si="735"/>
        <v>1261898210</v>
      </c>
      <c r="Q4732" s="1">
        <f t="shared" si="736"/>
        <v>1153231543.3333333</v>
      </c>
      <c r="R4732" s="1">
        <f t="shared" si="737"/>
        <v>1224664876.6666667</v>
      </c>
      <c r="T4732" s="1">
        <f t="shared" si="738"/>
        <v>1.0619418830037033</v>
      </c>
      <c r="U4732">
        <f t="shared" si="739"/>
        <v>0.39343880983681007</v>
      </c>
      <c r="Y4732" t="s">
        <v>1030</v>
      </c>
      <c r="Z4732" t="s">
        <v>1031</v>
      </c>
    </row>
    <row r="4733" spans="1:30">
      <c r="A4733" s="4">
        <v>734200000</v>
      </c>
      <c r="B4733" s="4">
        <v>810620000</v>
      </c>
      <c r="C4733" s="4">
        <v>754890000</v>
      </c>
      <c r="E4733" s="6">
        <v>691800000</v>
      </c>
      <c r="F4733" s="6">
        <v>756000000</v>
      </c>
      <c r="G4733" s="6">
        <v>994570000</v>
      </c>
      <c r="I4733" s="8">
        <f t="shared" si="730"/>
        <v>734498210</v>
      </c>
      <c r="J4733" s="8">
        <f t="shared" si="731"/>
        <v>810918210</v>
      </c>
      <c r="K4733" s="8">
        <f t="shared" si="732"/>
        <v>755188210</v>
      </c>
      <c r="L4733" s="1"/>
      <c r="M4733" s="10">
        <f t="shared" si="733"/>
        <v>692098210</v>
      </c>
      <c r="N4733" s="10">
        <f t="shared" si="734"/>
        <v>756298210</v>
      </c>
      <c r="O4733" s="10">
        <f t="shared" si="735"/>
        <v>994868210</v>
      </c>
      <c r="Q4733" s="1">
        <f t="shared" si="736"/>
        <v>766868210</v>
      </c>
      <c r="R4733" s="1">
        <f t="shared" si="737"/>
        <v>814421543.33333337</v>
      </c>
      <c r="T4733" s="1">
        <f t="shared" si="738"/>
        <v>1.0620097856623023</v>
      </c>
      <c r="U4733">
        <f t="shared" si="739"/>
        <v>0.64260121138993509</v>
      </c>
      <c r="Y4733" t="s">
        <v>2713</v>
      </c>
      <c r="Z4733" t="s">
        <v>2714</v>
      </c>
    </row>
    <row r="4734" spans="1:30">
      <c r="A4734" s="4">
        <v>42070000</v>
      </c>
      <c r="B4734" s="4">
        <v>62286000</v>
      </c>
      <c r="C4734" s="4">
        <v>68898000</v>
      </c>
      <c r="E4734" s="6">
        <v>60860000</v>
      </c>
      <c r="F4734" s="6">
        <v>63519000</v>
      </c>
      <c r="G4734" s="6">
        <v>59677000</v>
      </c>
      <c r="I4734" s="8">
        <f t="shared" si="730"/>
        <v>42368210</v>
      </c>
      <c r="J4734" s="8">
        <f t="shared" si="731"/>
        <v>62584210</v>
      </c>
      <c r="K4734" s="8">
        <f t="shared" si="732"/>
        <v>69196210</v>
      </c>
      <c r="L4734" s="1"/>
      <c r="M4734" s="10">
        <f t="shared" si="733"/>
        <v>61158210</v>
      </c>
      <c r="N4734" s="10">
        <f t="shared" si="734"/>
        <v>63817210</v>
      </c>
      <c r="O4734" s="10">
        <f t="shared" si="735"/>
        <v>59975210</v>
      </c>
      <c r="Q4734" s="1">
        <f t="shared" si="736"/>
        <v>58049543.333333336</v>
      </c>
      <c r="R4734" s="1">
        <f t="shared" si="737"/>
        <v>61650210</v>
      </c>
      <c r="T4734" s="1">
        <f t="shared" si="738"/>
        <v>1.0620274761851414</v>
      </c>
      <c r="U4734">
        <f t="shared" si="739"/>
        <v>0.68144024478628351</v>
      </c>
      <c r="Y4734" t="s">
        <v>6281</v>
      </c>
      <c r="Z4734" t="s">
        <v>6282</v>
      </c>
    </row>
    <row r="4735" spans="1:30">
      <c r="A4735" s="4">
        <v>280680000</v>
      </c>
      <c r="B4735" s="4">
        <v>351510000</v>
      </c>
      <c r="C4735" s="4">
        <v>283590000</v>
      </c>
      <c r="E4735" s="6">
        <v>289340000</v>
      </c>
      <c r="F4735" s="6">
        <v>375680000</v>
      </c>
      <c r="G4735" s="6">
        <v>307640000</v>
      </c>
      <c r="I4735" s="8">
        <f t="shared" si="730"/>
        <v>280978210</v>
      </c>
      <c r="J4735" s="8">
        <f t="shared" si="731"/>
        <v>351808210</v>
      </c>
      <c r="K4735" s="8">
        <f t="shared" si="732"/>
        <v>283888210</v>
      </c>
      <c r="L4735" s="1"/>
      <c r="M4735" s="10">
        <f t="shared" si="733"/>
        <v>289638210</v>
      </c>
      <c r="N4735" s="10">
        <f t="shared" si="734"/>
        <v>375978210</v>
      </c>
      <c r="O4735" s="10">
        <f t="shared" si="735"/>
        <v>307938210</v>
      </c>
      <c r="Q4735" s="1">
        <f t="shared" si="736"/>
        <v>305558210</v>
      </c>
      <c r="R4735" s="1">
        <f t="shared" si="737"/>
        <v>324518210</v>
      </c>
      <c r="T4735" s="1">
        <f t="shared" si="738"/>
        <v>1.0620503700424218</v>
      </c>
      <c r="U4735">
        <f t="shared" si="739"/>
        <v>0.61683636210612702</v>
      </c>
      <c r="Y4735" t="s">
        <v>2424</v>
      </c>
      <c r="Z4735" t="s">
        <v>2425</v>
      </c>
    </row>
    <row r="4736" spans="1:30">
      <c r="A4736" s="4">
        <v>741180000</v>
      </c>
      <c r="B4736" s="4">
        <v>835110000</v>
      </c>
      <c r="C4736" s="4">
        <v>800370000</v>
      </c>
      <c r="E4736" s="6">
        <v>774880000</v>
      </c>
      <c r="F4736" s="6">
        <v>863710000</v>
      </c>
      <c r="G4736" s="6">
        <v>885740000</v>
      </c>
      <c r="I4736" s="8">
        <f t="shared" si="730"/>
        <v>741478210</v>
      </c>
      <c r="J4736" s="8">
        <f t="shared" si="731"/>
        <v>835408210</v>
      </c>
      <c r="K4736" s="8">
        <f t="shared" si="732"/>
        <v>800668210</v>
      </c>
      <c r="L4736" s="1"/>
      <c r="M4736" s="10">
        <f t="shared" si="733"/>
        <v>775178210</v>
      </c>
      <c r="N4736" s="10">
        <f t="shared" si="734"/>
        <v>864008210</v>
      </c>
      <c r="O4736" s="10">
        <f t="shared" si="735"/>
        <v>886038210</v>
      </c>
      <c r="Q4736" s="1">
        <f t="shared" si="736"/>
        <v>792518210</v>
      </c>
      <c r="R4736" s="1">
        <f t="shared" si="737"/>
        <v>841741543.33333337</v>
      </c>
      <c r="T4736" s="1">
        <f t="shared" si="738"/>
        <v>1.0621100344600705</v>
      </c>
      <c r="U4736">
        <f t="shared" si="739"/>
        <v>0.32191826279054248</v>
      </c>
      <c r="Y4736" t="s">
        <v>7699</v>
      </c>
      <c r="Z4736" t="s">
        <v>7700</v>
      </c>
    </row>
    <row r="4737" spans="1:26">
      <c r="A4737" s="4">
        <v>5881600000</v>
      </c>
      <c r="B4737" s="4">
        <v>6772600000</v>
      </c>
      <c r="C4737" s="4">
        <v>5397800000</v>
      </c>
      <c r="E4737" s="6">
        <v>6275200000</v>
      </c>
      <c r="F4737" s="6">
        <v>6006100000</v>
      </c>
      <c r="G4737" s="6">
        <v>6892100000</v>
      </c>
      <c r="I4737" s="8">
        <f t="shared" si="730"/>
        <v>5881898210</v>
      </c>
      <c r="J4737" s="8">
        <f t="shared" si="731"/>
        <v>6772898210</v>
      </c>
      <c r="K4737" s="8">
        <f t="shared" si="732"/>
        <v>5398098210</v>
      </c>
      <c r="L4737" s="1"/>
      <c r="M4737" s="10">
        <f t="shared" si="733"/>
        <v>6275498210</v>
      </c>
      <c r="N4737" s="10">
        <f t="shared" si="734"/>
        <v>6006398210</v>
      </c>
      <c r="O4737" s="10">
        <f t="shared" si="735"/>
        <v>6892398210</v>
      </c>
      <c r="Q4737" s="1">
        <f t="shared" si="736"/>
        <v>6017631543.333333</v>
      </c>
      <c r="R4737" s="1">
        <f t="shared" si="737"/>
        <v>6391431543.333333</v>
      </c>
      <c r="T4737" s="1">
        <f t="shared" si="738"/>
        <v>1.062117462212208</v>
      </c>
      <c r="U4737">
        <f t="shared" si="739"/>
        <v>0.4800594575102009</v>
      </c>
      <c r="Y4737" t="s">
        <v>4707</v>
      </c>
      <c r="Z4737" t="s">
        <v>4708</v>
      </c>
    </row>
    <row r="4738" spans="1:26">
      <c r="A4738" s="4">
        <v>102670000</v>
      </c>
      <c r="B4738" s="4">
        <v>73282000</v>
      </c>
      <c r="C4738" s="4">
        <v>104380000</v>
      </c>
      <c r="E4738" s="6">
        <v>91187000</v>
      </c>
      <c r="F4738" s="6">
        <v>118110000</v>
      </c>
      <c r="G4738" s="6">
        <v>88539000</v>
      </c>
      <c r="I4738" s="8">
        <f t="shared" si="730"/>
        <v>102968210</v>
      </c>
      <c r="J4738" s="8">
        <f t="shared" si="731"/>
        <v>73580210</v>
      </c>
      <c r="K4738" s="8">
        <f t="shared" si="732"/>
        <v>104678210</v>
      </c>
      <c r="L4738" s="1"/>
      <c r="M4738" s="10">
        <f t="shared" si="733"/>
        <v>91485210</v>
      </c>
      <c r="N4738" s="10">
        <f t="shared" si="734"/>
        <v>118408210</v>
      </c>
      <c r="O4738" s="10">
        <f t="shared" si="735"/>
        <v>88837210</v>
      </c>
      <c r="Q4738" s="1">
        <f t="shared" si="736"/>
        <v>93742210</v>
      </c>
      <c r="R4738" s="1">
        <f t="shared" si="737"/>
        <v>99576876.666666672</v>
      </c>
      <c r="T4738" s="1">
        <f t="shared" si="738"/>
        <v>1.0622416163078157</v>
      </c>
      <c r="U4738">
        <f t="shared" si="739"/>
        <v>0.69467754044460051</v>
      </c>
      <c r="Y4738" t="s">
        <v>493</v>
      </c>
      <c r="Z4738" t="s">
        <v>494</v>
      </c>
    </row>
    <row r="4739" spans="1:26">
      <c r="A4739" s="4">
        <v>616930000</v>
      </c>
      <c r="B4739" s="4">
        <v>659930000</v>
      </c>
      <c r="C4739" s="4">
        <v>529660000</v>
      </c>
      <c r="E4739" s="6">
        <v>589890000</v>
      </c>
      <c r="F4739" s="6">
        <v>660640000</v>
      </c>
      <c r="G4739" s="6">
        <v>668620000</v>
      </c>
      <c r="I4739" s="8">
        <f t="shared" ref="I4739:I4802" si="740">A4739+298210</f>
        <v>617228210</v>
      </c>
      <c r="J4739" s="8">
        <f t="shared" ref="J4739:J4802" si="741">B4739+298210</f>
        <v>660228210</v>
      </c>
      <c r="K4739" s="8">
        <f t="shared" ref="K4739:K4802" si="742">C4739+298210</f>
        <v>529958210</v>
      </c>
      <c r="L4739" s="1"/>
      <c r="M4739" s="10">
        <f t="shared" ref="M4739:M4802" si="743">E4739+298210</f>
        <v>590188210</v>
      </c>
      <c r="N4739" s="10">
        <f t="shared" ref="N4739:N4802" si="744">F4739+298210</f>
        <v>660938210</v>
      </c>
      <c r="O4739" s="10">
        <f t="shared" ref="O4739:O4802" si="745">G4739+298210</f>
        <v>668918210</v>
      </c>
      <c r="Q4739" s="1">
        <f t="shared" ref="Q4739:Q4802" si="746">AVERAGE(I4739:K4739)</f>
        <v>602471543.33333337</v>
      </c>
      <c r="R4739" s="1">
        <f t="shared" ref="R4739:R4802" si="747">AVERAGE(M4739:O4739)</f>
        <v>640014876.66666663</v>
      </c>
      <c r="T4739" s="1">
        <f t="shared" ref="T4739:T4802" si="748">R4739/Q4739</f>
        <v>1.0623155296690276</v>
      </c>
      <c r="U4739">
        <f t="shared" ref="U4739:U4802" si="749">_xlfn.T.TEST(M4739:O4739, I4739:K4739, 2, 2)</f>
        <v>0.45810549811040097</v>
      </c>
      <c r="Z4739" t="s">
        <v>1872</v>
      </c>
    </row>
    <row r="4740" spans="1:26">
      <c r="A4740" s="4">
        <v>100320000</v>
      </c>
      <c r="B4740" s="4">
        <v>90445000</v>
      </c>
      <c r="C4740" s="4">
        <v>98373000</v>
      </c>
      <c r="E4740" s="6">
        <v>102360000</v>
      </c>
      <c r="F4740" s="6">
        <v>79668000</v>
      </c>
      <c r="G4740" s="6">
        <v>125210000</v>
      </c>
      <c r="I4740" s="8">
        <f t="shared" si="740"/>
        <v>100618210</v>
      </c>
      <c r="J4740" s="8">
        <f t="shared" si="741"/>
        <v>90743210</v>
      </c>
      <c r="K4740" s="8">
        <f t="shared" si="742"/>
        <v>98671210</v>
      </c>
      <c r="L4740" s="1"/>
      <c r="M4740" s="10">
        <f t="shared" si="743"/>
        <v>102658210</v>
      </c>
      <c r="N4740" s="10">
        <f t="shared" si="744"/>
        <v>79966210</v>
      </c>
      <c r="O4740" s="10">
        <f t="shared" si="745"/>
        <v>125508210</v>
      </c>
      <c r="Q4740" s="1">
        <f t="shared" si="746"/>
        <v>96677543.333333328</v>
      </c>
      <c r="R4740" s="1">
        <f t="shared" si="747"/>
        <v>102710876.66666667</v>
      </c>
      <c r="T4740" s="1">
        <f t="shared" si="748"/>
        <v>1.0624067712657022</v>
      </c>
      <c r="U4740">
        <f t="shared" si="749"/>
        <v>0.67783179068142996</v>
      </c>
      <c r="Y4740" t="s">
        <v>1884</v>
      </c>
      <c r="Z4740" t="s">
        <v>1885</v>
      </c>
    </row>
    <row r="4741" spans="1:26">
      <c r="A4741" s="4">
        <v>169790000</v>
      </c>
      <c r="B4741" s="4">
        <v>161330000</v>
      </c>
      <c r="C4741" s="4">
        <v>155750000</v>
      </c>
      <c r="E4741" s="6">
        <v>164150000</v>
      </c>
      <c r="F4741" s="6">
        <v>167550000</v>
      </c>
      <c r="G4741" s="6">
        <v>185640000</v>
      </c>
      <c r="I4741" s="8">
        <f t="shared" si="740"/>
        <v>170088210</v>
      </c>
      <c r="J4741" s="8">
        <f t="shared" si="741"/>
        <v>161628210</v>
      </c>
      <c r="K4741" s="8">
        <f t="shared" si="742"/>
        <v>156048210</v>
      </c>
      <c r="L4741" s="1"/>
      <c r="M4741" s="10">
        <f t="shared" si="743"/>
        <v>164448210</v>
      </c>
      <c r="N4741" s="10">
        <f t="shared" si="744"/>
        <v>167848210</v>
      </c>
      <c r="O4741" s="10">
        <f t="shared" si="745"/>
        <v>185938210</v>
      </c>
      <c r="Q4741" s="1">
        <f t="shared" si="746"/>
        <v>162588210</v>
      </c>
      <c r="R4741" s="1">
        <f t="shared" si="747"/>
        <v>172744876.66666666</v>
      </c>
      <c r="T4741" s="1">
        <f t="shared" si="748"/>
        <v>1.0624686541949546</v>
      </c>
      <c r="U4741">
        <f t="shared" si="749"/>
        <v>0.26377035063938986</v>
      </c>
      <c r="Y4741" t="s">
        <v>7559</v>
      </c>
      <c r="Z4741" t="s">
        <v>7560</v>
      </c>
    </row>
    <row r="4742" spans="1:26">
      <c r="A4742" s="3">
        <v>0</v>
      </c>
      <c r="B4742" s="4">
        <v>18996000</v>
      </c>
      <c r="C4742" s="4">
        <v>18983000</v>
      </c>
      <c r="E4742" s="6">
        <v>13330000</v>
      </c>
      <c r="F4742" s="6">
        <v>13414000</v>
      </c>
      <c r="G4742" s="6">
        <v>13668000</v>
      </c>
      <c r="I4742" s="8">
        <f t="shared" si="740"/>
        <v>298210</v>
      </c>
      <c r="J4742" s="8">
        <f t="shared" si="741"/>
        <v>19294210</v>
      </c>
      <c r="K4742" s="8">
        <f t="shared" si="742"/>
        <v>19281210</v>
      </c>
      <c r="L4742" s="1"/>
      <c r="M4742" s="10">
        <f t="shared" si="743"/>
        <v>13628210</v>
      </c>
      <c r="N4742" s="10">
        <f t="shared" si="744"/>
        <v>13712210</v>
      </c>
      <c r="O4742" s="10">
        <f t="shared" si="745"/>
        <v>13966210</v>
      </c>
      <c r="Q4742" s="1">
        <f t="shared" si="746"/>
        <v>12957876.666666666</v>
      </c>
      <c r="R4742" s="1">
        <f t="shared" si="747"/>
        <v>13768876.666666666</v>
      </c>
      <c r="T4742" s="1">
        <f t="shared" si="748"/>
        <v>1.0625874146561565</v>
      </c>
      <c r="U4742">
        <f t="shared" si="749"/>
        <v>0.9042469088048013</v>
      </c>
      <c r="Y4742" t="s">
        <v>9014</v>
      </c>
      <c r="Z4742" t="s">
        <v>9015</v>
      </c>
    </row>
    <row r="4743" spans="1:26">
      <c r="A4743" s="4">
        <v>420520000</v>
      </c>
      <c r="B4743" s="4">
        <v>360210000</v>
      </c>
      <c r="C4743" s="4">
        <v>365980000</v>
      </c>
      <c r="E4743" s="6">
        <v>587910000</v>
      </c>
      <c r="F4743" s="6">
        <v>301700000</v>
      </c>
      <c r="G4743" s="6">
        <v>328950000</v>
      </c>
      <c r="I4743" s="8">
        <f t="shared" si="740"/>
        <v>420818210</v>
      </c>
      <c r="J4743" s="8">
        <f t="shared" si="741"/>
        <v>360508210</v>
      </c>
      <c r="K4743" s="8">
        <f t="shared" si="742"/>
        <v>366278210</v>
      </c>
      <c r="L4743" s="1"/>
      <c r="M4743" s="10">
        <f t="shared" si="743"/>
        <v>588208210</v>
      </c>
      <c r="N4743" s="10">
        <f t="shared" si="744"/>
        <v>301998210</v>
      </c>
      <c r="O4743" s="10">
        <f t="shared" si="745"/>
        <v>329248210</v>
      </c>
      <c r="Q4743" s="1">
        <f t="shared" si="746"/>
        <v>382534876.66666669</v>
      </c>
      <c r="R4743" s="1">
        <f t="shared" si="747"/>
        <v>406484876.66666669</v>
      </c>
      <c r="T4743" s="1">
        <f t="shared" si="748"/>
        <v>1.0626086703745696</v>
      </c>
      <c r="U4743">
        <f t="shared" si="749"/>
        <v>0.80988266650633323</v>
      </c>
      <c r="Y4743" t="s">
        <v>11499</v>
      </c>
      <c r="Z4743" t="s">
        <v>11500</v>
      </c>
    </row>
    <row r="4744" spans="1:26">
      <c r="A4744" s="4">
        <v>658130000</v>
      </c>
      <c r="B4744" s="4">
        <v>773010000</v>
      </c>
      <c r="C4744" s="4">
        <v>724540000</v>
      </c>
      <c r="E4744" s="6">
        <v>717620000</v>
      </c>
      <c r="F4744" s="6">
        <v>832400000</v>
      </c>
      <c r="G4744" s="6">
        <v>740890000</v>
      </c>
      <c r="I4744" s="8">
        <f t="shared" si="740"/>
        <v>658428210</v>
      </c>
      <c r="J4744" s="8">
        <f t="shared" si="741"/>
        <v>773308210</v>
      </c>
      <c r="K4744" s="8">
        <f t="shared" si="742"/>
        <v>724838210</v>
      </c>
      <c r="L4744" s="1"/>
      <c r="M4744" s="10">
        <f t="shared" si="743"/>
        <v>717918210</v>
      </c>
      <c r="N4744" s="10">
        <f t="shared" si="744"/>
        <v>832698210</v>
      </c>
      <c r="O4744" s="10">
        <f t="shared" si="745"/>
        <v>741188210</v>
      </c>
      <c r="Q4744" s="1">
        <f t="shared" si="746"/>
        <v>718858210</v>
      </c>
      <c r="R4744" s="1">
        <f t="shared" si="747"/>
        <v>763934876.66666663</v>
      </c>
      <c r="T4744" s="1">
        <f t="shared" si="748"/>
        <v>1.0627059217514767</v>
      </c>
      <c r="U4744">
        <f t="shared" si="749"/>
        <v>0.40379633505855528</v>
      </c>
      <c r="Y4744" t="s">
        <v>5933</v>
      </c>
      <c r="Z4744" t="s">
        <v>5934</v>
      </c>
    </row>
    <row r="4745" spans="1:26">
      <c r="A4745" s="4">
        <v>543130000</v>
      </c>
      <c r="B4745" s="4">
        <v>591580000</v>
      </c>
      <c r="C4745" s="4">
        <v>589340000</v>
      </c>
      <c r="E4745" s="6">
        <v>686130000</v>
      </c>
      <c r="F4745" s="6">
        <v>561430000</v>
      </c>
      <c r="G4745" s="6">
        <v>585190000</v>
      </c>
      <c r="I4745" s="8">
        <f t="shared" si="740"/>
        <v>543428210</v>
      </c>
      <c r="J4745" s="8">
        <f t="shared" si="741"/>
        <v>591878210</v>
      </c>
      <c r="K4745" s="8">
        <f t="shared" si="742"/>
        <v>589638210</v>
      </c>
      <c r="L4745" s="1"/>
      <c r="M4745" s="10">
        <f t="shared" si="743"/>
        <v>686428210</v>
      </c>
      <c r="N4745" s="10">
        <f t="shared" si="744"/>
        <v>561728210</v>
      </c>
      <c r="O4745" s="10">
        <f t="shared" si="745"/>
        <v>585488210</v>
      </c>
      <c r="Q4745" s="1">
        <f t="shared" si="746"/>
        <v>574981543.33333337</v>
      </c>
      <c r="R4745" s="1">
        <f t="shared" si="747"/>
        <v>611214876.66666663</v>
      </c>
      <c r="T4745" s="1">
        <f t="shared" si="748"/>
        <v>1.063016515492442</v>
      </c>
      <c r="U4745">
        <f t="shared" si="749"/>
        <v>0.43045901213762133</v>
      </c>
      <c r="Y4745" t="s">
        <v>10591</v>
      </c>
      <c r="Z4745" t="s">
        <v>10592</v>
      </c>
    </row>
    <row r="4746" spans="1:26">
      <c r="A4746" s="4">
        <v>1803200000</v>
      </c>
      <c r="B4746" s="4">
        <v>1897200000</v>
      </c>
      <c r="C4746" s="4">
        <v>1900200000</v>
      </c>
      <c r="E4746" s="6">
        <v>2012600000</v>
      </c>
      <c r="F4746" s="6">
        <v>1877600000</v>
      </c>
      <c r="G4746" s="6">
        <v>2064400000</v>
      </c>
      <c r="I4746" s="8">
        <f t="shared" si="740"/>
        <v>1803498210</v>
      </c>
      <c r="J4746" s="8">
        <f t="shared" si="741"/>
        <v>1897498210</v>
      </c>
      <c r="K4746" s="8">
        <f t="shared" si="742"/>
        <v>1900498210</v>
      </c>
      <c r="L4746" s="1"/>
      <c r="M4746" s="10">
        <f t="shared" si="743"/>
        <v>2012898210</v>
      </c>
      <c r="N4746" s="10">
        <f t="shared" si="744"/>
        <v>1877898210</v>
      </c>
      <c r="O4746" s="10">
        <f t="shared" si="745"/>
        <v>2064698210</v>
      </c>
      <c r="Q4746" s="1">
        <f t="shared" si="746"/>
        <v>1867164876.6666667</v>
      </c>
      <c r="R4746" s="1">
        <f t="shared" si="747"/>
        <v>1985164876.6666667</v>
      </c>
      <c r="T4746" s="1">
        <f t="shared" si="748"/>
        <v>1.0631974184361577</v>
      </c>
      <c r="U4746">
        <f t="shared" si="749"/>
        <v>0.13965407101528307</v>
      </c>
      <c r="Y4746" t="s">
        <v>7596</v>
      </c>
      <c r="Z4746" t="s">
        <v>7597</v>
      </c>
    </row>
    <row r="4747" spans="1:26">
      <c r="A4747" s="4">
        <v>218410000</v>
      </c>
      <c r="B4747" s="4">
        <v>262180000</v>
      </c>
      <c r="C4747" s="4">
        <v>251190000</v>
      </c>
      <c r="E4747" s="6">
        <v>291590000</v>
      </c>
      <c r="F4747" s="6">
        <v>253690000</v>
      </c>
      <c r="G4747" s="6">
        <v>232810000</v>
      </c>
      <c r="I4747" s="8">
        <f t="shared" si="740"/>
        <v>218708210</v>
      </c>
      <c r="J4747" s="8">
        <f t="shared" si="741"/>
        <v>262478210</v>
      </c>
      <c r="K4747" s="8">
        <f t="shared" si="742"/>
        <v>251488210</v>
      </c>
      <c r="L4747" s="1"/>
      <c r="M4747" s="10">
        <f t="shared" si="743"/>
        <v>291888210</v>
      </c>
      <c r="N4747" s="10">
        <f t="shared" si="744"/>
        <v>253988210</v>
      </c>
      <c r="O4747" s="10">
        <f t="shared" si="745"/>
        <v>233108210</v>
      </c>
      <c r="Q4747" s="1">
        <f t="shared" si="746"/>
        <v>244224876.66666666</v>
      </c>
      <c r="R4747" s="1">
        <f t="shared" si="747"/>
        <v>259661543.33333334</v>
      </c>
      <c r="T4747" s="1">
        <f t="shared" si="748"/>
        <v>1.0632067743358331</v>
      </c>
      <c r="U4747">
        <f t="shared" si="749"/>
        <v>0.51526536839392689</v>
      </c>
      <c r="Y4747" t="s">
        <v>1585</v>
      </c>
      <c r="Z4747" t="s">
        <v>1586</v>
      </c>
    </row>
    <row r="4748" spans="1:26">
      <c r="A4748" s="4">
        <v>3504600000</v>
      </c>
      <c r="B4748" s="4">
        <v>3465300000</v>
      </c>
      <c r="C4748" s="4">
        <v>3531100000</v>
      </c>
      <c r="E4748" s="6">
        <v>3257800000</v>
      </c>
      <c r="F4748" s="6">
        <v>4145900000</v>
      </c>
      <c r="G4748" s="6">
        <v>3761100000</v>
      </c>
      <c r="I4748" s="8">
        <f t="shared" si="740"/>
        <v>3504898210</v>
      </c>
      <c r="J4748" s="8">
        <f t="shared" si="741"/>
        <v>3465598210</v>
      </c>
      <c r="K4748" s="8">
        <f t="shared" si="742"/>
        <v>3531398210</v>
      </c>
      <c r="L4748" s="1"/>
      <c r="M4748" s="10">
        <f t="shared" si="743"/>
        <v>3258098210</v>
      </c>
      <c r="N4748" s="10">
        <f t="shared" si="744"/>
        <v>4146198210</v>
      </c>
      <c r="O4748" s="10">
        <f t="shared" si="745"/>
        <v>3761398210</v>
      </c>
      <c r="Q4748" s="1">
        <f t="shared" si="746"/>
        <v>3500631543.3333335</v>
      </c>
      <c r="R4748" s="1">
        <f t="shared" si="747"/>
        <v>3721898210</v>
      </c>
      <c r="T4748" s="1">
        <f t="shared" si="748"/>
        <v>1.0632076423718602</v>
      </c>
      <c r="U4748">
        <f t="shared" si="749"/>
        <v>0.43918841307666068</v>
      </c>
      <c r="Y4748" t="s">
        <v>3454</v>
      </c>
      <c r="Z4748" t="s">
        <v>3455</v>
      </c>
    </row>
    <row r="4749" spans="1:26">
      <c r="A4749" s="4">
        <v>1458900000</v>
      </c>
      <c r="B4749" s="4">
        <v>1734300000</v>
      </c>
      <c r="C4749" s="4">
        <v>1726600000</v>
      </c>
      <c r="E4749" s="6">
        <v>1713400000</v>
      </c>
      <c r="F4749" s="6">
        <v>1649000000</v>
      </c>
      <c r="G4749" s="6">
        <v>1868700000</v>
      </c>
      <c r="I4749" s="8">
        <f t="shared" si="740"/>
        <v>1459198210</v>
      </c>
      <c r="J4749" s="8">
        <f t="shared" si="741"/>
        <v>1734598210</v>
      </c>
      <c r="K4749" s="8">
        <f t="shared" si="742"/>
        <v>1726898210</v>
      </c>
      <c r="L4749" s="1"/>
      <c r="M4749" s="10">
        <f t="shared" si="743"/>
        <v>1713698210</v>
      </c>
      <c r="N4749" s="10">
        <f t="shared" si="744"/>
        <v>1649298210</v>
      </c>
      <c r="O4749" s="10">
        <f t="shared" si="745"/>
        <v>1868998210</v>
      </c>
      <c r="Q4749" s="1">
        <f t="shared" si="746"/>
        <v>1640231543.3333333</v>
      </c>
      <c r="R4749" s="1">
        <f t="shared" si="747"/>
        <v>1743998210</v>
      </c>
      <c r="T4749" s="1">
        <f t="shared" si="748"/>
        <v>1.0632634258793663</v>
      </c>
      <c r="U4749">
        <f t="shared" si="749"/>
        <v>0.4050254577674236</v>
      </c>
      <c r="Y4749" t="s">
        <v>7395</v>
      </c>
      <c r="Z4749" t="s">
        <v>7396</v>
      </c>
    </row>
    <row r="4750" spans="1:26">
      <c r="A4750" s="4">
        <v>4006200000</v>
      </c>
      <c r="B4750" s="4">
        <v>3442800000</v>
      </c>
      <c r="C4750" s="4">
        <v>3258800000</v>
      </c>
      <c r="E4750" s="6">
        <v>3641200000</v>
      </c>
      <c r="F4750" s="6">
        <v>3881400000</v>
      </c>
      <c r="G4750" s="6">
        <v>3863600000</v>
      </c>
      <c r="I4750" s="8">
        <f t="shared" si="740"/>
        <v>4006498210</v>
      </c>
      <c r="J4750" s="8">
        <f t="shared" si="741"/>
        <v>3443098210</v>
      </c>
      <c r="K4750" s="8">
        <f t="shared" si="742"/>
        <v>3259098210</v>
      </c>
      <c r="L4750" s="1"/>
      <c r="M4750" s="10">
        <f t="shared" si="743"/>
        <v>3641498210</v>
      </c>
      <c r="N4750" s="10">
        <f t="shared" si="744"/>
        <v>3881698210</v>
      </c>
      <c r="O4750" s="10">
        <f t="shared" si="745"/>
        <v>3863898210</v>
      </c>
      <c r="Q4750" s="1">
        <f t="shared" si="746"/>
        <v>3569564876.6666665</v>
      </c>
      <c r="R4750" s="1">
        <f t="shared" si="747"/>
        <v>3795698210</v>
      </c>
      <c r="T4750" s="1">
        <f t="shared" si="748"/>
        <v>1.0633503917554517</v>
      </c>
      <c r="U4750">
        <f t="shared" si="749"/>
        <v>0.39537396718300621</v>
      </c>
      <c r="Y4750" t="s">
        <v>12216</v>
      </c>
      <c r="Z4750" t="s">
        <v>12217</v>
      </c>
    </row>
    <row r="4751" spans="1:26">
      <c r="A4751" s="4">
        <v>7590000000</v>
      </c>
      <c r="B4751" s="4">
        <v>8036400000</v>
      </c>
      <c r="C4751" s="4">
        <v>7368300000</v>
      </c>
      <c r="E4751" s="6">
        <v>7675200000</v>
      </c>
      <c r="F4751" s="6">
        <v>8561300000</v>
      </c>
      <c r="G4751" s="6">
        <v>8217600000</v>
      </c>
      <c r="I4751" s="8">
        <f t="shared" si="740"/>
        <v>7590298210</v>
      </c>
      <c r="J4751" s="8">
        <f t="shared" si="741"/>
        <v>8036698210</v>
      </c>
      <c r="K4751" s="8">
        <f t="shared" si="742"/>
        <v>7368598210</v>
      </c>
      <c r="L4751" s="1"/>
      <c r="M4751" s="10">
        <f t="shared" si="743"/>
        <v>7675498210</v>
      </c>
      <c r="N4751" s="10">
        <f t="shared" si="744"/>
        <v>8561598210</v>
      </c>
      <c r="O4751" s="10">
        <f t="shared" si="745"/>
        <v>8217898210</v>
      </c>
      <c r="Q4751" s="1">
        <f t="shared" si="746"/>
        <v>7665198210</v>
      </c>
      <c r="R4751" s="1">
        <f t="shared" si="747"/>
        <v>8151664876.666667</v>
      </c>
      <c r="T4751" s="1">
        <f t="shared" si="748"/>
        <v>1.0634643297327946</v>
      </c>
      <c r="U4751">
        <f t="shared" si="749"/>
        <v>0.20791076505064307</v>
      </c>
      <c r="Y4751" t="s">
        <v>11307</v>
      </c>
      <c r="Z4751" t="s">
        <v>11308</v>
      </c>
    </row>
    <row r="4752" spans="1:26">
      <c r="A4752" s="4">
        <v>19769000</v>
      </c>
      <c r="B4752" s="4">
        <v>22029000</v>
      </c>
      <c r="C4752" s="4">
        <v>19944000</v>
      </c>
      <c r="E4752" s="6">
        <v>21149000</v>
      </c>
      <c r="F4752" s="6">
        <v>23013000</v>
      </c>
      <c r="G4752" s="6">
        <v>21556000</v>
      </c>
      <c r="I4752" s="8">
        <f t="shared" si="740"/>
        <v>20067210</v>
      </c>
      <c r="J4752" s="8">
        <f t="shared" si="741"/>
        <v>22327210</v>
      </c>
      <c r="K4752" s="8">
        <f t="shared" si="742"/>
        <v>20242210</v>
      </c>
      <c r="L4752" s="1"/>
      <c r="M4752" s="10">
        <f t="shared" si="743"/>
        <v>21447210</v>
      </c>
      <c r="N4752" s="10">
        <f t="shared" si="744"/>
        <v>23311210</v>
      </c>
      <c r="O4752" s="10">
        <f t="shared" si="745"/>
        <v>21854210</v>
      </c>
      <c r="Q4752" s="1">
        <f t="shared" si="746"/>
        <v>20878876.666666668</v>
      </c>
      <c r="R4752" s="1">
        <f t="shared" si="747"/>
        <v>22204210</v>
      </c>
      <c r="T4752" s="1">
        <f t="shared" si="748"/>
        <v>1.0634772336889771</v>
      </c>
      <c r="U4752">
        <f t="shared" si="749"/>
        <v>0.22329938995743415</v>
      </c>
      <c r="Y4752" t="s">
        <v>12202</v>
      </c>
      <c r="Z4752" t="s">
        <v>12203</v>
      </c>
    </row>
    <row r="4753" spans="1:26">
      <c r="A4753" s="4">
        <v>185600000</v>
      </c>
      <c r="B4753" s="4">
        <v>354590000</v>
      </c>
      <c r="C4753" s="4">
        <v>301190000</v>
      </c>
      <c r="E4753" s="6">
        <v>364880000</v>
      </c>
      <c r="F4753" s="6">
        <v>287880000</v>
      </c>
      <c r="G4753" s="6">
        <v>242100000</v>
      </c>
      <c r="I4753" s="8">
        <f t="shared" si="740"/>
        <v>185898210</v>
      </c>
      <c r="J4753" s="8">
        <f t="shared" si="741"/>
        <v>354888210</v>
      </c>
      <c r="K4753" s="8">
        <f t="shared" si="742"/>
        <v>301488210</v>
      </c>
      <c r="L4753" s="1"/>
      <c r="M4753" s="10">
        <f t="shared" si="743"/>
        <v>365178210</v>
      </c>
      <c r="N4753" s="10">
        <f t="shared" si="744"/>
        <v>288178210</v>
      </c>
      <c r="O4753" s="10">
        <f t="shared" si="745"/>
        <v>242398210</v>
      </c>
      <c r="Q4753" s="1">
        <f t="shared" si="746"/>
        <v>280758210</v>
      </c>
      <c r="R4753" s="1">
        <f t="shared" si="747"/>
        <v>298584876.66666669</v>
      </c>
      <c r="T4753" s="1">
        <f t="shared" si="748"/>
        <v>1.0634947297415334</v>
      </c>
      <c r="U4753">
        <f t="shared" si="749"/>
        <v>0.78600514473557082</v>
      </c>
      <c r="Y4753" t="s">
        <v>12978</v>
      </c>
      <c r="Z4753" t="s">
        <v>12979</v>
      </c>
    </row>
    <row r="4754" spans="1:26">
      <c r="A4754" s="4">
        <v>9511999000</v>
      </c>
      <c r="B4754" s="4">
        <v>10037000000</v>
      </c>
      <c r="C4754" s="4">
        <v>10158000000</v>
      </c>
      <c r="E4754" s="6">
        <v>10189000000</v>
      </c>
      <c r="F4754" s="6">
        <v>11379000000</v>
      </c>
      <c r="G4754" s="6">
        <v>10027000000</v>
      </c>
      <c r="I4754" s="8">
        <f t="shared" si="740"/>
        <v>9512297210</v>
      </c>
      <c r="J4754" s="8">
        <f t="shared" si="741"/>
        <v>10037298210</v>
      </c>
      <c r="K4754" s="8">
        <f t="shared" si="742"/>
        <v>10158298210</v>
      </c>
      <c r="L4754" s="1"/>
      <c r="M4754" s="10">
        <f t="shared" si="743"/>
        <v>10189298210</v>
      </c>
      <c r="N4754" s="10">
        <f t="shared" si="744"/>
        <v>11379298210</v>
      </c>
      <c r="O4754" s="10">
        <f t="shared" si="745"/>
        <v>10027298210</v>
      </c>
      <c r="Q4754" s="1">
        <f t="shared" si="746"/>
        <v>9902631210</v>
      </c>
      <c r="R4754" s="1">
        <f t="shared" si="747"/>
        <v>10531964876.666666</v>
      </c>
      <c r="T4754" s="1">
        <f t="shared" si="748"/>
        <v>1.0635521664212986</v>
      </c>
      <c r="U4754">
        <f t="shared" si="749"/>
        <v>0.2516781966650648</v>
      </c>
      <c r="Y4754" t="s">
        <v>5026</v>
      </c>
      <c r="Z4754" t="s">
        <v>5027</v>
      </c>
    </row>
    <row r="4755" spans="1:26">
      <c r="A4755" s="4">
        <v>29096000</v>
      </c>
      <c r="B4755" s="4">
        <v>31404000</v>
      </c>
      <c r="C4755" s="4">
        <v>46100000</v>
      </c>
      <c r="E4755" s="6">
        <v>37998000</v>
      </c>
      <c r="F4755" s="6">
        <v>46105000</v>
      </c>
      <c r="G4755" s="6">
        <v>29331000</v>
      </c>
      <c r="I4755" s="8">
        <f t="shared" si="740"/>
        <v>29394210</v>
      </c>
      <c r="J4755" s="8">
        <f t="shared" si="741"/>
        <v>31702210</v>
      </c>
      <c r="K4755" s="8">
        <f t="shared" si="742"/>
        <v>46398210</v>
      </c>
      <c r="L4755" s="1"/>
      <c r="M4755" s="10">
        <f t="shared" si="743"/>
        <v>38296210</v>
      </c>
      <c r="N4755" s="10">
        <f t="shared" si="744"/>
        <v>46403210</v>
      </c>
      <c r="O4755" s="10">
        <f t="shared" si="745"/>
        <v>29629210</v>
      </c>
      <c r="Q4755" s="1">
        <f t="shared" si="746"/>
        <v>35831543.333333336</v>
      </c>
      <c r="R4755" s="1">
        <f t="shared" si="747"/>
        <v>38109543.333333336</v>
      </c>
      <c r="T4755" s="1">
        <f t="shared" si="748"/>
        <v>1.063575268829708</v>
      </c>
      <c r="U4755">
        <f t="shared" si="749"/>
        <v>0.76747323913627119</v>
      </c>
      <c r="Y4755" t="s">
        <v>12767</v>
      </c>
      <c r="Z4755" t="s">
        <v>12768</v>
      </c>
    </row>
    <row r="4756" spans="1:26">
      <c r="A4756" s="4">
        <v>225160000</v>
      </c>
      <c r="B4756" s="4">
        <v>154110000</v>
      </c>
      <c r="C4756" s="4">
        <v>267220000</v>
      </c>
      <c r="E4756" s="6">
        <v>216530000</v>
      </c>
      <c r="F4756" s="6">
        <v>183180000</v>
      </c>
      <c r="G4756" s="6">
        <v>288070000</v>
      </c>
      <c r="I4756" s="8">
        <f t="shared" si="740"/>
        <v>225458210</v>
      </c>
      <c r="J4756" s="8">
        <f t="shared" si="741"/>
        <v>154408210</v>
      </c>
      <c r="K4756" s="8">
        <f t="shared" si="742"/>
        <v>267518210</v>
      </c>
      <c r="L4756" s="1"/>
      <c r="M4756" s="10">
        <f t="shared" si="743"/>
        <v>216828210</v>
      </c>
      <c r="N4756" s="10">
        <f t="shared" si="744"/>
        <v>183478210</v>
      </c>
      <c r="O4756" s="10">
        <f t="shared" si="745"/>
        <v>288368210</v>
      </c>
      <c r="Q4756" s="1">
        <f t="shared" si="746"/>
        <v>215794876.66666666</v>
      </c>
      <c r="R4756" s="1">
        <f t="shared" si="747"/>
        <v>229558210</v>
      </c>
      <c r="T4756" s="1">
        <f t="shared" si="748"/>
        <v>1.0637797038833006</v>
      </c>
      <c r="U4756">
        <f t="shared" si="749"/>
        <v>0.77613303522283328</v>
      </c>
      <c r="Y4756" t="s">
        <v>9372</v>
      </c>
      <c r="Z4756" t="s">
        <v>9373</v>
      </c>
    </row>
    <row r="4757" spans="1:26">
      <c r="A4757" s="4">
        <v>2743200000</v>
      </c>
      <c r="B4757" s="4">
        <v>2792500000</v>
      </c>
      <c r="C4757" s="4">
        <v>3118700000</v>
      </c>
      <c r="E4757" s="6">
        <v>3295200000</v>
      </c>
      <c r="F4757" s="6">
        <v>3175200000</v>
      </c>
      <c r="G4757" s="6">
        <v>2736100000</v>
      </c>
      <c r="I4757" s="8">
        <f t="shared" si="740"/>
        <v>2743498210</v>
      </c>
      <c r="J4757" s="8">
        <f t="shared" si="741"/>
        <v>2792798210</v>
      </c>
      <c r="K4757" s="8">
        <f t="shared" si="742"/>
        <v>3118998210</v>
      </c>
      <c r="L4757" s="1"/>
      <c r="M4757" s="10">
        <f t="shared" si="743"/>
        <v>3295498210</v>
      </c>
      <c r="N4757" s="10">
        <f t="shared" si="744"/>
        <v>3175498210</v>
      </c>
      <c r="O4757" s="10">
        <f t="shared" si="745"/>
        <v>2736398210</v>
      </c>
      <c r="Q4757" s="1">
        <f t="shared" si="746"/>
        <v>2885098210</v>
      </c>
      <c r="R4757" s="1">
        <f t="shared" si="747"/>
        <v>3069131543.3333335</v>
      </c>
      <c r="T4757" s="1">
        <f t="shared" si="748"/>
        <v>1.063787545496877</v>
      </c>
      <c r="U4757">
        <f t="shared" si="749"/>
        <v>0.42375824406616497</v>
      </c>
      <c r="Y4757" t="s">
        <v>10361</v>
      </c>
      <c r="Z4757" t="s">
        <v>10362</v>
      </c>
    </row>
    <row r="4758" spans="1:26">
      <c r="A4758" s="4">
        <v>376340000</v>
      </c>
      <c r="B4758" s="4">
        <v>420330000</v>
      </c>
      <c r="C4758" s="4">
        <v>561310000</v>
      </c>
      <c r="E4758" s="6">
        <v>470280000</v>
      </c>
      <c r="F4758" s="6">
        <v>461850000</v>
      </c>
      <c r="G4758" s="6">
        <v>512660000</v>
      </c>
      <c r="I4758" s="8">
        <f t="shared" si="740"/>
        <v>376638210</v>
      </c>
      <c r="J4758" s="8">
        <f t="shared" si="741"/>
        <v>420628210</v>
      </c>
      <c r="K4758" s="8">
        <f t="shared" si="742"/>
        <v>561608210</v>
      </c>
      <c r="L4758" s="1"/>
      <c r="M4758" s="10">
        <f t="shared" si="743"/>
        <v>470578210</v>
      </c>
      <c r="N4758" s="10">
        <f t="shared" si="744"/>
        <v>462148210</v>
      </c>
      <c r="O4758" s="10">
        <f t="shared" si="745"/>
        <v>512958210</v>
      </c>
      <c r="Q4758" s="1">
        <f t="shared" si="746"/>
        <v>452958210</v>
      </c>
      <c r="R4758" s="1">
        <f t="shared" si="747"/>
        <v>481894876.66666669</v>
      </c>
      <c r="T4758" s="1">
        <f t="shared" si="748"/>
        <v>1.0638837447425153</v>
      </c>
      <c r="U4758">
        <f t="shared" si="749"/>
        <v>0.64382434061466398</v>
      </c>
      <c r="Y4758" t="s">
        <v>1298</v>
      </c>
      <c r="Z4758" t="s">
        <v>1299</v>
      </c>
    </row>
    <row r="4759" spans="1:26">
      <c r="A4759" s="4">
        <v>1373200000</v>
      </c>
      <c r="B4759" s="4">
        <v>1553700000</v>
      </c>
      <c r="C4759" s="4">
        <v>1394900000</v>
      </c>
      <c r="E4759" s="6">
        <v>1561700000</v>
      </c>
      <c r="F4759" s="6">
        <v>1476000000</v>
      </c>
      <c r="G4759" s="6">
        <v>1560300000</v>
      </c>
      <c r="I4759" s="8">
        <f t="shared" si="740"/>
        <v>1373498210</v>
      </c>
      <c r="J4759" s="8">
        <f t="shared" si="741"/>
        <v>1553998210</v>
      </c>
      <c r="K4759" s="8">
        <f t="shared" si="742"/>
        <v>1395198210</v>
      </c>
      <c r="L4759" s="1"/>
      <c r="M4759" s="10">
        <f t="shared" si="743"/>
        <v>1561998210</v>
      </c>
      <c r="N4759" s="10">
        <f t="shared" si="744"/>
        <v>1476298210</v>
      </c>
      <c r="O4759" s="10">
        <f t="shared" si="745"/>
        <v>1560598210</v>
      </c>
      <c r="Q4759" s="1">
        <f t="shared" si="746"/>
        <v>1440898210</v>
      </c>
      <c r="R4759" s="1">
        <f t="shared" si="747"/>
        <v>1532964876.6666667</v>
      </c>
      <c r="T4759" s="1">
        <f t="shared" si="748"/>
        <v>1.0638953300293619</v>
      </c>
      <c r="U4759">
        <f t="shared" si="749"/>
        <v>0.22106440525893917</v>
      </c>
      <c r="Y4759" t="s">
        <v>1022</v>
      </c>
      <c r="Z4759" t="s">
        <v>1023</v>
      </c>
    </row>
    <row r="4760" spans="1:26">
      <c r="A4760" s="4">
        <v>2910000000</v>
      </c>
      <c r="B4760" s="4">
        <v>3218200000</v>
      </c>
      <c r="C4760" s="4">
        <v>2925900000</v>
      </c>
      <c r="E4760" s="6">
        <v>3432700000</v>
      </c>
      <c r="F4760" s="6">
        <v>2972200000</v>
      </c>
      <c r="G4760" s="6">
        <v>3228000000</v>
      </c>
      <c r="I4760" s="8">
        <f t="shared" si="740"/>
        <v>2910298210</v>
      </c>
      <c r="J4760" s="8">
        <f t="shared" si="741"/>
        <v>3218498210</v>
      </c>
      <c r="K4760" s="8">
        <f t="shared" si="742"/>
        <v>2926198210</v>
      </c>
      <c r="L4760" s="1"/>
      <c r="M4760" s="10">
        <f t="shared" si="743"/>
        <v>3432998210</v>
      </c>
      <c r="N4760" s="10">
        <f t="shared" si="744"/>
        <v>2972498210</v>
      </c>
      <c r="O4760" s="10">
        <f t="shared" si="745"/>
        <v>3228298210</v>
      </c>
      <c r="Q4760" s="1">
        <f t="shared" si="746"/>
        <v>3018331543.3333335</v>
      </c>
      <c r="R4760" s="1">
        <f t="shared" si="747"/>
        <v>3211264876.6666665</v>
      </c>
      <c r="T4760" s="1">
        <f t="shared" si="748"/>
        <v>1.0639205238269698</v>
      </c>
      <c r="U4760">
        <f t="shared" si="749"/>
        <v>0.3114740836270139</v>
      </c>
      <c r="Y4760" t="s">
        <v>11555</v>
      </c>
      <c r="Z4760" t="s">
        <v>11556</v>
      </c>
    </row>
    <row r="4761" spans="1:26">
      <c r="A4761" s="4">
        <v>2618900000</v>
      </c>
      <c r="B4761" s="4">
        <v>2166800000</v>
      </c>
      <c r="C4761" s="4">
        <v>2488100000</v>
      </c>
      <c r="E4761" s="6">
        <v>2316000000</v>
      </c>
      <c r="F4761" s="6">
        <v>2685500000</v>
      </c>
      <c r="G4761" s="6">
        <v>2738600000</v>
      </c>
      <c r="I4761" s="8">
        <f t="shared" si="740"/>
        <v>2619198210</v>
      </c>
      <c r="J4761" s="8">
        <f t="shared" si="741"/>
        <v>2167098210</v>
      </c>
      <c r="K4761" s="8">
        <f t="shared" si="742"/>
        <v>2488398210</v>
      </c>
      <c r="L4761" s="1"/>
      <c r="M4761" s="10">
        <f t="shared" si="743"/>
        <v>2316298210</v>
      </c>
      <c r="N4761" s="10">
        <f t="shared" si="744"/>
        <v>2685798210</v>
      </c>
      <c r="O4761" s="10">
        <f t="shared" si="745"/>
        <v>2738898210</v>
      </c>
      <c r="Q4761" s="1">
        <f t="shared" si="746"/>
        <v>2424898210</v>
      </c>
      <c r="R4761" s="1">
        <f t="shared" si="747"/>
        <v>2580331543.3333335</v>
      </c>
      <c r="T4761" s="1">
        <f t="shared" si="748"/>
        <v>1.0640989104995602</v>
      </c>
      <c r="U4761">
        <f t="shared" si="749"/>
        <v>0.45695003781174182</v>
      </c>
      <c r="Y4761" t="s">
        <v>12</v>
      </c>
      <c r="Z4761" t="s">
        <v>13</v>
      </c>
    </row>
    <row r="4762" spans="1:26">
      <c r="A4762" s="4">
        <v>1831300000</v>
      </c>
      <c r="B4762" s="4">
        <v>1529500000</v>
      </c>
      <c r="C4762" s="4">
        <v>1576800000</v>
      </c>
      <c r="E4762" s="6">
        <v>1702300000</v>
      </c>
      <c r="F4762" s="6">
        <v>1681200000</v>
      </c>
      <c r="G4762" s="6">
        <v>1871000000</v>
      </c>
      <c r="I4762" s="8">
        <f t="shared" si="740"/>
        <v>1831598210</v>
      </c>
      <c r="J4762" s="8">
        <f t="shared" si="741"/>
        <v>1529798210</v>
      </c>
      <c r="K4762" s="8">
        <f t="shared" si="742"/>
        <v>1577098210</v>
      </c>
      <c r="L4762" s="1"/>
      <c r="M4762" s="10">
        <f t="shared" si="743"/>
        <v>1702598210</v>
      </c>
      <c r="N4762" s="10">
        <f t="shared" si="744"/>
        <v>1681498210</v>
      </c>
      <c r="O4762" s="10">
        <f t="shared" si="745"/>
        <v>1871298210</v>
      </c>
      <c r="Q4762" s="1">
        <f t="shared" si="746"/>
        <v>1646164876.6666667</v>
      </c>
      <c r="R4762" s="1">
        <f t="shared" si="747"/>
        <v>1751798210</v>
      </c>
      <c r="T4762" s="1">
        <f t="shared" si="748"/>
        <v>1.06416935194683</v>
      </c>
      <c r="U4762">
        <f t="shared" si="749"/>
        <v>0.39635906814370814</v>
      </c>
      <c r="Y4762" t="s">
        <v>12578</v>
      </c>
      <c r="Z4762" t="s">
        <v>12579</v>
      </c>
    </row>
    <row r="4763" spans="1:26">
      <c r="A4763" s="4">
        <v>8668700000</v>
      </c>
      <c r="B4763" s="4">
        <v>8593601000</v>
      </c>
      <c r="C4763" s="4">
        <v>8498400000</v>
      </c>
      <c r="E4763" s="6">
        <v>7247800000</v>
      </c>
      <c r="F4763" s="6">
        <v>9979400000</v>
      </c>
      <c r="G4763" s="6">
        <v>10189000000</v>
      </c>
      <c r="I4763" s="8">
        <f t="shared" si="740"/>
        <v>8668998210</v>
      </c>
      <c r="J4763" s="8">
        <f t="shared" si="741"/>
        <v>8593899210</v>
      </c>
      <c r="K4763" s="8">
        <f t="shared" si="742"/>
        <v>8498698210</v>
      </c>
      <c r="L4763" s="1"/>
      <c r="M4763" s="10">
        <f t="shared" si="743"/>
        <v>7248098210</v>
      </c>
      <c r="N4763" s="10">
        <f t="shared" si="744"/>
        <v>9979698210</v>
      </c>
      <c r="O4763" s="10">
        <f t="shared" si="745"/>
        <v>10189298210</v>
      </c>
      <c r="Q4763" s="1">
        <f t="shared" si="746"/>
        <v>8587198543.333333</v>
      </c>
      <c r="R4763" s="1">
        <f t="shared" si="747"/>
        <v>9139031543.333334</v>
      </c>
      <c r="T4763" s="1">
        <f t="shared" si="748"/>
        <v>1.0642622849833159</v>
      </c>
      <c r="U4763">
        <f t="shared" si="749"/>
        <v>0.59198501998980468</v>
      </c>
      <c r="Y4763" t="s">
        <v>6729</v>
      </c>
      <c r="Z4763" t="s">
        <v>6730</v>
      </c>
    </row>
    <row r="4764" spans="1:26">
      <c r="A4764" s="4">
        <v>125810000</v>
      </c>
      <c r="B4764" s="4">
        <v>145230000</v>
      </c>
      <c r="C4764" s="4">
        <v>167590000</v>
      </c>
      <c r="E4764" s="6">
        <v>141990000</v>
      </c>
      <c r="F4764" s="6">
        <v>171400000</v>
      </c>
      <c r="G4764" s="6">
        <v>153500000</v>
      </c>
      <c r="I4764" s="8">
        <f t="shared" si="740"/>
        <v>126108210</v>
      </c>
      <c r="J4764" s="8">
        <f t="shared" si="741"/>
        <v>145528210</v>
      </c>
      <c r="K4764" s="8">
        <f t="shared" si="742"/>
        <v>167888210</v>
      </c>
      <c r="L4764" s="1"/>
      <c r="M4764" s="10">
        <f t="shared" si="743"/>
        <v>142288210</v>
      </c>
      <c r="N4764" s="10">
        <f t="shared" si="744"/>
        <v>171698210</v>
      </c>
      <c r="O4764" s="10">
        <f t="shared" si="745"/>
        <v>153798210</v>
      </c>
      <c r="Q4764" s="1">
        <f t="shared" si="746"/>
        <v>146508210</v>
      </c>
      <c r="R4764" s="1">
        <f t="shared" si="747"/>
        <v>155928210</v>
      </c>
      <c r="T4764" s="1">
        <f t="shared" si="748"/>
        <v>1.0642967380462842</v>
      </c>
      <c r="U4764">
        <f t="shared" si="749"/>
        <v>0.55895421622283048</v>
      </c>
      <c r="Y4764" t="s">
        <v>12414</v>
      </c>
      <c r="Z4764" t="s">
        <v>12415</v>
      </c>
    </row>
    <row r="4765" spans="1:26">
      <c r="A4765" s="4">
        <v>51272000</v>
      </c>
      <c r="B4765" s="4">
        <v>49996000</v>
      </c>
      <c r="C4765" s="4">
        <v>56872000</v>
      </c>
      <c r="E4765" s="6">
        <v>63017000</v>
      </c>
      <c r="F4765" s="6">
        <v>45896000</v>
      </c>
      <c r="G4765" s="6">
        <v>59479000</v>
      </c>
      <c r="I4765" s="8">
        <f t="shared" si="740"/>
        <v>51570210</v>
      </c>
      <c r="J4765" s="8">
        <f t="shared" si="741"/>
        <v>50294210</v>
      </c>
      <c r="K4765" s="8">
        <f t="shared" si="742"/>
        <v>57170210</v>
      </c>
      <c r="L4765" s="1"/>
      <c r="M4765" s="10">
        <f t="shared" si="743"/>
        <v>63315210</v>
      </c>
      <c r="N4765" s="10">
        <f t="shared" si="744"/>
        <v>46194210</v>
      </c>
      <c r="O4765" s="10">
        <f t="shared" si="745"/>
        <v>59777210</v>
      </c>
      <c r="Q4765" s="1">
        <f t="shared" si="746"/>
        <v>53011543.333333336</v>
      </c>
      <c r="R4765" s="1">
        <f t="shared" si="747"/>
        <v>56428876.666666664</v>
      </c>
      <c r="T4765" s="1">
        <f t="shared" si="748"/>
        <v>1.0644639472547581</v>
      </c>
      <c r="U4765">
        <f t="shared" si="749"/>
        <v>0.57658462672972211</v>
      </c>
      <c r="Y4765" t="s">
        <v>9185</v>
      </c>
      <c r="Z4765" t="s">
        <v>9186</v>
      </c>
    </row>
    <row r="4766" spans="1:26">
      <c r="A4766" s="4">
        <v>841190000</v>
      </c>
      <c r="B4766" s="4">
        <v>759120000</v>
      </c>
      <c r="C4766" s="4">
        <v>716700000</v>
      </c>
      <c r="E4766" s="6">
        <v>742620000</v>
      </c>
      <c r="F4766" s="6">
        <v>891870000</v>
      </c>
      <c r="G4766" s="6">
        <v>832060000</v>
      </c>
      <c r="I4766" s="8">
        <f t="shared" si="740"/>
        <v>841488210</v>
      </c>
      <c r="J4766" s="8">
        <f t="shared" si="741"/>
        <v>759418210</v>
      </c>
      <c r="K4766" s="8">
        <f t="shared" si="742"/>
        <v>716998210</v>
      </c>
      <c r="L4766" s="1"/>
      <c r="M4766" s="10">
        <f t="shared" si="743"/>
        <v>742918210</v>
      </c>
      <c r="N4766" s="10">
        <f t="shared" si="744"/>
        <v>892168210</v>
      </c>
      <c r="O4766" s="10">
        <f t="shared" si="745"/>
        <v>832358210</v>
      </c>
      <c r="Q4766" s="1">
        <f t="shared" si="746"/>
        <v>772634876.66666663</v>
      </c>
      <c r="R4766" s="1">
        <f t="shared" si="747"/>
        <v>822481543.33333337</v>
      </c>
      <c r="T4766" s="1">
        <f t="shared" si="748"/>
        <v>1.0645151651472391</v>
      </c>
      <c r="U4766">
        <f t="shared" si="749"/>
        <v>0.42903551197704254</v>
      </c>
      <c r="Y4766" t="s">
        <v>9719</v>
      </c>
      <c r="Z4766" t="s">
        <v>9720</v>
      </c>
    </row>
    <row r="4767" spans="1:26">
      <c r="A4767" s="4">
        <v>658340000</v>
      </c>
      <c r="B4767" s="4">
        <v>636290000</v>
      </c>
      <c r="C4767" s="4">
        <v>564150000</v>
      </c>
      <c r="E4767" s="6">
        <v>648420000</v>
      </c>
      <c r="F4767" s="6">
        <v>667500000</v>
      </c>
      <c r="G4767" s="6">
        <v>663040000</v>
      </c>
      <c r="I4767" s="8">
        <f t="shared" si="740"/>
        <v>658638210</v>
      </c>
      <c r="J4767" s="8">
        <f t="shared" si="741"/>
        <v>636588210</v>
      </c>
      <c r="K4767" s="8">
        <f t="shared" si="742"/>
        <v>564448210</v>
      </c>
      <c r="L4767" s="1"/>
      <c r="M4767" s="10">
        <f t="shared" si="743"/>
        <v>648718210</v>
      </c>
      <c r="N4767" s="10">
        <f t="shared" si="744"/>
        <v>667798210</v>
      </c>
      <c r="O4767" s="10">
        <f t="shared" si="745"/>
        <v>663338210</v>
      </c>
      <c r="Q4767" s="1">
        <f t="shared" si="746"/>
        <v>619891543.33333337</v>
      </c>
      <c r="R4767" s="1">
        <f t="shared" si="747"/>
        <v>659951543.33333337</v>
      </c>
      <c r="T4767" s="1">
        <f t="shared" si="748"/>
        <v>1.0646242079454511</v>
      </c>
      <c r="U4767">
        <f t="shared" si="749"/>
        <v>0.23959214736755916</v>
      </c>
      <c r="Y4767" t="s">
        <v>9199</v>
      </c>
      <c r="Z4767" t="s">
        <v>9200</v>
      </c>
    </row>
    <row r="4768" spans="1:26">
      <c r="A4768" s="4">
        <v>95479000</v>
      </c>
      <c r="B4768" s="4">
        <v>86500000</v>
      </c>
      <c r="C4768" s="4">
        <v>96403000</v>
      </c>
      <c r="E4768" s="6">
        <v>98454000</v>
      </c>
      <c r="F4768" s="6">
        <v>115550000</v>
      </c>
      <c r="G4768" s="6">
        <v>82479000</v>
      </c>
      <c r="I4768" s="8">
        <f t="shared" si="740"/>
        <v>95777210</v>
      </c>
      <c r="J4768" s="8">
        <f t="shared" si="741"/>
        <v>86798210</v>
      </c>
      <c r="K4768" s="8">
        <f t="shared" si="742"/>
        <v>96701210</v>
      </c>
      <c r="L4768" s="1"/>
      <c r="M4768" s="10">
        <f t="shared" si="743"/>
        <v>98752210</v>
      </c>
      <c r="N4768" s="10">
        <f t="shared" si="744"/>
        <v>115848210</v>
      </c>
      <c r="O4768" s="10">
        <f t="shared" si="745"/>
        <v>82777210</v>
      </c>
      <c r="Q4768" s="1">
        <f t="shared" si="746"/>
        <v>93092210</v>
      </c>
      <c r="R4768" s="1">
        <f t="shared" si="747"/>
        <v>99125876.666666672</v>
      </c>
      <c r="T4768" s="1">
        <f t="shared" si="748"/>
        <v>1.0648138728972776</v>
      </c>
      <c r="U4768">
        <f t="shared" si="749"/>
        <v>0.58088637585538394</v>
      </c>
      <c r="Y4768" t="s">
        <v>11563</v>
      </c>
      <c r="Z4768" t="s">
        <v>11564</v>
      </c>
    </row>
    <row r="4769" spans="1:26">
      <c r="A4769" s="4">
        <v>285890000</v>
      </c>
      <c r="B4769" s="4">
        <v>474110000</v>
      </c>
      <c r="C4769" s="4">
        <v>360440000</v>
      </c>
      <c r="E4769" s="6">
        <v>457900000</v>
      </c>
      <c r="F4769" s="6">
        <v>376010000</v>
      </c>
      <c r="G4769" s="6">
        <v>359260000</v>
      </c>
      <c r="I4769" s="8">
        <f t="shared" si="740"/>
        <v>286188210</v>
      </c>
      <c r="J4769" s="8">
        <f t="shared" si="741"/>
        <v>474408210</v>
      </c>
      <c r="K4769" s="8">
        <f t="shared" si="742"/>
        <v>360738210</v>
      </c>
      <c r="L4769" s="1"/>
      <c r="M4769" s="10">
        <f t="shared" si="743"/>
        <v>458198210</v>
      </c>
      <c r="N4769" s="10">
        <f t="shared" si="744"/>
        <v>376308210</v>
      </c>
      <c r="O4769" s="10">
        <f t="shared" si="745"/>
        <v>359558210</v>
      </c>
      <c r="Q4769" s="1">
        <f t="shared" si="746"/>
        <v>373778210</v>
      </c>
      <c r="R4769" s="1">
        <f t="shared" si="747"/>
        <v>398021543.33333331</v>
      </c>
      <c r="T4769" s="1">
        <f t="shared" si="748"/>
        <v>1.0648602103727056</v>
      </c>
      <c r="U4769">
        <f t="shared" si="749"/>
        <v>0.7184344866107375</v>
      </c>
      <c r="Y4769" t="s">
        <v>3039</v>
      </c>
      <c r="Z4769" t="s">
        <v>3040</v>
      </c>
    </row>
    <row r="4770" spans="1:26">
      <c r="A4770" s="4">
        <v>177670000</v>
      </c>
      <c r="B4770" s="4">
        <v>193370000</v>
      </c>
      <c r="C4770" s="4">
        <v>205070000</v>
      </c>
      <c r="E4770" s="6">
        <v>208700000</v>
      </c>
      <c r="F4770" s="6">
        <v>226970000</v>
      </c>
      <c r="G4770" s="6">
        <v>177910000</v>
      </c>
      <c r="I4770" s="8">
        <f t="shared" si="740"/>
        <v>177968210</v>
      </c>
      <c r="J4770" s="8">
        <f t="shared" si="741"/>
        <v>193668210</v>
      </c>
      <c r="K4770" s="8">
        <f t="shared" si="742"/>
        <v>205368210</v>
      </c>
      <c r="L4770" s="1"/>
      <c r="M4770" s="10">
        <f t="shared" si="743"/>
        <v>208998210</v>
      </c>
      <c r="N4770" s="10">
        <f t="shared" si="744"/>
        <v>227268210</v>
      </c>
      <c r="O4770" s="10">
        <f t="shared" si="745"/>
        <v>178208210</v>
      </c>
      <c r="Q4770" s="1">
        <f t="shared" si="746"/>
        <v>192334876.66666666</v>
      </c>
      <c r="R4770" s="1">
        <f t="shared" si="747"/>
        <v>204824876.66666666</v>
      </c>
      <c r="T4770" s="1">
        <f t="shared" si="748"/>
        <v>1.0649388203349426</v>
      </c>
      <c r="U4770">
        <f t="shared" si="749"/>
        <v>0.48795871987896527</v>
      </c>
      <c r="Y4770" t="s">
        <v>830</v>
      </c>
      <c r="Z4770" t="s">
        <v>831</v>
      </c>
    </row>
    <row r="4771" spans="1:26">
      <c r="A4771" s="4">
        <v>42126000</v>
      </c>
      <c r="B4771" s="3">
        <v>0</v>
      </c>
      <c r="C4771" s="3">
        <v>0</v>
      </c>
      <c r="E4771" s="5">
        <v>0</v>
      </c>
      <c r="F4771" s="6">
        <v>21294000</v>
      </c>
      <c r="G4771" s="6">
        <v>23630000</v>
      </c>
      <c r="I4771" s="8">
        <f t="shared" si="740"/>
        <v>42424210</v>
      </c>
      <c r="J4771" s="8">
        <f t="shared" si="741"/>
        <v>298210</v>
      </c>
      <c r="K4771" s="8">
        <f t="shared" si="742"/>
        <v>298210</v>
      </c>
      <c r="L4771" s="1"/>
      <c r="M4771" s="10">
        <f t="shared" si="743"/>
        <v>298210</v>
      </c>
      <c r="N4771" s="10">
        <f t="shared" si="744"/>
        <v>21592210</v>
      </c>
      <c r="O4771" s="10">
        <f t="shared" si="745"/>
        <v>23928210</v>
      </c>
      <c r="Q4771" s="1">
        <f t="shared" si="746"/>
        <v>14340210</v>
      </c>
      <c r="R4771" s="1">
        <f t="shared" si="747"/>
        <v>15272876.666666666</v>
      </c>
      <c r="T4771" s="1">
        <f t="shared" si="748"/>
        <v>1.0650385640563609</v>
      </c>
      <c r="U4771">
        <f t="shared" si="749"/>
        <v>0.9561142324871359</v>
      </c>
      <c r="Y4771" t="s">
        <v>7704</v>
      </c>
      <c r="Z4771" t="s">
        <v>7705</v>
      </c>
    </row>
    <row r="4772" spans="1:26">
      <c r="A4772" s="4">
        <v>16514000</v>
      </c>
      <c r="B4772" s="4">
        <v>22802000</v>
      </c>
      <c r="C4772" s="4">
        <v>26330000</v>
      </c>
      <c r="E4772" s="6">
        <v>21050000</v>
      </c>
      <c r="F4772" s="6">
        <v>21849000</v>
      </c>
      <c r="G4772" s="6">
        <v>27077000</v>
      </c>
      <c r="I4772" s="8">
        <f t="shared" si="740"/>
        <v>16812210</v>
      </c>
      <c r="J4772" s="8">
        <f t="shared" si="741"/>
        <v>23100210</v>
      </c>
      <c r="K4772" s="8">
        <f t="shared" si="742"/>
        <v>26628210</v>
      </c>
      <c r="L4772" s="1"/>
      <c r="M4772" s="10">
        <f t="shared" si="743"/>
        <v>21348210</v>
      </c>
      <c r="N4772" s="10">
        <f t="shared" si="744"/>
        <v>22147210</v>
      </c>
      <c r="O4772" s="10">
        <f t="shared" si="745"/>
        <v>27375210</v>
      </c>
      <c r="Q4772" s="1">
        <f t="shared" si="746"/>
        <v>22180210</v>
      </c>
      <c r="R4772" s="1">
        <f t="shared" si="747"/>
        <v>23623543.333333332</v>
      </c>
      <c r="T4772" s="1">
        <f t="shared" si="748"/>
        <v>1.0650730238051547</v>
      </c>
      <c r="U4772">
        <f t="shared" si="749"/>
        <v>0.69610571952181</v>
      </c>
      <c r="Y4772" t="s">
        <v>9416</v>
      </c>
      <c r="Z4772" t="s">
        <v>9417</v>
      </c>
    </row>
    <row r="4773" spans="1:26">
      <c r="A4773" s="4">
        <v>48561000</v>
      </c>
      <c r="B4773" s="4">
        <v>34624000</v>
      </c>
      <c r="C4773" s="4">
        <v>34330000</v>
      </c>
      <c r="E4773" s="6">
        <v>44364000</v>
      </c>
      <c r="F4773" s="6">
        <v>39329000</v>
      </c>
      <c r="G4773" s="6">
        <v>41529000</v>
      </c>
      <c r="I4773" s="8">
        <f t="shared" si="740"/>
        <v>48859210</v>
      </c>
      <c r="J4773" s="8">
        <f t="shared" si="741"/>
        <v>34922210</v>
      </c>
      <c r="K4773" s="8">
        <f t="shared" si="742"/>
        <v>34628210</v>
      </c>
      <c r="L4773" s="1"/>
      <c r="M4773" s="10">
        <f t="shared" si="743"/>
        <v>44662210</v>
      </c>
      <c r="N4773" s="10">
        <f t="shared" si="744"/>
        <v>39627210</v>
      </c>
      <c r="O4773" s="10">
        <f t="shared" si="745"/>
        <v>41827210</v>
      </c>
      <c r="Q4773" s="1">
        <f t="shared" si="746"/>
        <v>39469876.666666664</v>
      </c>
      <c r="R4773" s="1">
        <f t="shared" si="747"/>
        <v>42038876.666666664</v>
      </c>
      <c r="T4773" s="1">
        <f t="shared" si="748"/>
        <v>1.0650876115397032</v>
      </c>
      <c r="U4773">
        <f t="shared" si="749"/>
        <v>0.62890096160923248</v>
      </c>
      <c r="Y4773" t="s">
        <v>10512</v>
      </c>
      <c r="Z4773" t="s">
        <v>10513</v>
      </c>
    </row>
    <row r="4774" spans="1:26">
      <c r="A4774" s="4">
        <v>8575600000</v>
      </c>
      <c r="B4774" s="4">
        <v>9415500000</v>
      </c>
      <c r="C4774" s="4">
        <v>9335000000</v>
      </c>
      <c r="E4774" s="6">
        <v>9701800000</v>
      </c>
      <c r="F4774" s="6">
        <v>9312500000</v>
      </c>
      <c r="G4774" s="6">
        <v>10092000000</v>
      </c>
      <c r="I4774" s="8">
        <f t="shared" si="740"/>
        <v>8575898210</v>
      </c>
      <c r="J4774" s="8">
        <f t="shared" si="741"/>
        <v>9415798210</v>
      </c>
      <c r="K4774" s="8">
        <f t="shared" si="742"/>
        <v>9335298210</v>
      </c>
      <c r="L4774" s="1"/>
      <c r="M4774" s="10">
        <f t="shared" si="743"/>
        <v>9702098210</v>
      </c>
      <c r="N4774" s="10">
        <f t="shared" si="744"/>
        <v>9312798210</v>
      </c>
      <c r="O4774" s="10">
        <f t="shared" si="745"/>
        <v>10092298210</v>
      </c>
      <c r="Q4774" s="1">
        <f t="shared" si="746"/>
        <v>9108998210</v>
      </c>
      <c r="R4774" s="1">
        <f t="shared" si="747"/>
        <v>9702398210</v>
      </c>
      <c r="T4774" s="1">
        <f t="shared" si="748"/>
        <v>1.0651443755196435</v>
      </c>
      <c r="U4774">
        <f t="shared" si="749"/>
        <v>0.16486772261431698</v>
      </c>
      <c r="Y4774" t="s">
        <v>1319</v>
      </c>
      <c r="Z4774" t="s">
        <v>1320</v>
      </c>
    </row>
    <row r="4775" spans="1:26">
      <c r="A4775" s="4">
        <v>5529100000</v>
      </c>
      <c r="B4775" s="4">
        <v>4971600000</v>
      </c>
      <c r="C4775" s="4">
        <v>4891100000</v>
      </c>
      <c r="E4775" s="6">
        <v>5018300000</v>
      </c>
      <c r="F4775" s="6">
        <v>6141400000</v>
      </c>
      <c r="G4775" s="6">
        <v>5234900000</v>
      </c>
      <c r="I4775" s="8">
        <f t="shared" si="740"/>
        <v>5529398210</v>
      </c>
      <c r="J4775" s="8">
        <f t="shared" si="741"/>
        <v>4971898210</v>
      </c>
      <c r="K4775" s="8">
        <f t="shared" si="742"/>
        <v>4891398210</v>
      </c>
      <c r="L4775" s="1"/>
      <c r="M4775" s="10">
        <f t="shared" si="743"/>
        <v>5018598210</v>
      </c>
      <c r="N4775" s="10">
        <f t="shared" si="744"/>
        <v>6141698210</v>
      </c>
      <c r="O4775" s="10">
        <f t="shared" si="745"/>
        <v>5235198210</v>
      </c>
      <c r="Q4775" s="1">
        <f t="shared" si="746"/>
        <v>5130898210</v>
      </c>
      <c r="R4775" s="1">
        <f t="shared" si="747"/>
        <v>5465164876.666667</v>
      </c>
      <c r="T4775" s="1">
        <f t="shared" si="748"/>
        <v>1.0651477875774633</v>
      </c>
      <c r="U4775">
        <f t="shared" si="749"/>
        <v>0.44847659847906424</v>
      </c>
      <c r="Y4775" t="s">
        <v>144</v>
      </c>
      <c r="Z4775" t="s">
        <v>145</v>
      </c>
    </row>
    <row r="4776" spans="1:26">
      <c r="A4776" s="4">
        <v>5733400000</v>
      </c>
      <c r="B4776" s="4">
        <v>5754500000</v>
      </c>
      <c r="C4776" s="4">
        <v>5578300000</v>
      </c>
      <c r="E4776" s="6">
        <v>5685000000</v>
      </c>
      <c r="F4776" s="6">
        <v>6006400000</v>
      </c>
      <c r="G4776" s="6">
        <v>6487300000</v>
      </c>
      <c r="I4776" s="8">
        <f t="shared" si="740"/>
        <v>5733698210</v>
      </c>
      <c r="J4776" s="8">
        <f t="shared" si="741"/>
        <v>5754798210</v>
      </c>
      <c r="K4776" s="8">
        <f t="shared" si="742"/>
        <v>5578598210</v>
      </c>
      <c r="L4776" s="1"/>
      <c r="M4776" s="10">
        <f t="shared" si="743"/>
        <v>5685298210</v>
      </c>
      <c r="N4776" s="10">
        <f t="shared" si="744"/>
        <v>6006698210</v>
      </c>
      <c r="O4776" s="10">
        <f t="shared" si="745"/>
        <v>6487598210</v>
      </c>
      <c r="Q4776" s="1">
        <f t="shared" si="746"/>
        <v>5689031543.333333</v>
      </c>
      <c r="R4776" s="1">
        <f t="shared" si="747"/>
        <v>6059864876.666667</v>
      </c>
      <c r="T4776" s="1">
        <f t="shared" si="748"/>
        <v>1.0651839123247424</v>
      </c>
      <c r="U4776">
        <f t="shared" si="749"/>
        <v>0.19668107366224483</v>
      </c>
      <c r="Y4776" t="s">
        <v>4084</v>
      </c>
      <c r="Z4776" t="s">
        <v>4085</v>
      </c>
    </row>
    <row r="4777" spans="1:26">
      <c r="A4777" s="4">
        <v>707660000</v>
      </c>
      <c r="B4777" s="4">
        <v>774140000</v>
      </c>
      <c r="C4777" s="4">
        <v>764610000</v>
      </c>
      <c r="E4777" s="6">
        <v>766460000</v>
      </c>
      <c r="F4777" s="6">
        <v>817820000</v>
      </c>
      <c r="G4777" s="6">
        <v>808640000</v>
      </c>
      <c r="I4777" s="8">
        <f t="shared" si="740"/>
        <v>707958210</v>
      </c>
      <c r="J4777" s="8">
        <f t="shared" si="741"/>
        <v>774438210</v>
      </c>
      <c r="K4777" s="8">
        <f t="shared" si="742"/>
        <v>764908210</v>
      </c>
      <c r="L4777" s="1"/>
      <c r="M4777" s="10">
        <f t="shared" si="743"/>
        <v>766758210</v>
      </c>
      <c r="N4777" s="10">
        <f t="shared" si="744"/>
        <v>818118210</v>
      </c>
      <c r="O4777" s="10">
        <f t="shared" si="745"/>
        <v>808938210</v>
      </c>
      <c r="Q4777" s="1">
        <f t="shared" si="746"/>
        <v>749101543.33333337</v>
      </c>
      <c r="R4777" s="1">
        <f t="shared" si="747"/>
        <v>797938210</v>
      </c>
      <c r="T4777" s="1">
        <f t="shared" si="748"/>
        <v>1.0651936537860467</v>
      </c>
      <c r="U4777">
        <f t="shared" si="749"/>
        <v>0.13457325330057848</v>
      </c>
      <c r="Y4777" t="s">
        <v>5594</v>
      </c>
      <c r="Z4777" t="s">
        <v>5595</v>
      </c>
    </row>
    <row r="4778" spans="1:26">
      <c r="A4778" s="4">
        <v>73126000</v>
      </c>
      <c r="B4778" s="4">
        <v>50428000</v>
      </c>
      <c r="C4778" s="4">
        <v>64850000</v>
      </c>
      <c r="E4778" s="6">
        <v>73748000</v>
      </c>
      <c r="F4778" s="6">
        <v>60284000</v>
      </c>
      <c r="G4778" s="6">
        <v>66721000</v>
      </c>
      <c r="I4778" s="8">
        <f t="shared" si="740"/>
        <v>73424210</v>
      </c>
      <c r="J4778" s="8">
        <f t="shared" si="741"/>
        <v>50726210</v>
      </c>
      <c r="K4778" s="8">
        <f t="shared" si="742"/>
        <v>65148210</v>
      </c>
      <c r="L4778" s="1"/>
      <c r="M4778" s="10">
        <f t="shared" si="743"/>
        <v>74046210</v>
      </c>
      <c r="N4778" s="10">
        <f t="shared" si="744"/>
        <v>60582210</v>
      </c>
      <c r="O4778" s="10">
        <f t="shared" si="745"/>
        <v>67019210</v>
      </c>
      <c r="Q4778" s="1">
        <f t="shared" si="746"/>
        <v>63099543.333333336</v>
      </c>
      <c r="R4778" s="1">
        <f t="shared" si="747"/>
        <v>67215876.666666672</v>
      </c>
      <c r="T4778" s="1">
        <f t="shared" si="748"/>
        <v>1.0652355487200305</v>
      </c>
      <c r="U4778">
        <f t="shared" si="749"/>
        <v>0.62072126940701267</v>
      </c>
      <c r="Y4778" t="s">
        <v>962</v>
      </c>
      <c r="Z4778" t="s">
        <v>963</v>
      </c>
    </row>
    <row r="4779" spans="1:26">
      <c r="A4779" s="4">
        <v>893950000</v>
      </c>
      <c r="B4779" s="4">
        <v>868120000</v>
      </c>
      <c r="C4779" s="4">
        <v>752620000</v>
      </c>
      <c r="E4779" s="6">
        <v>880310000</v>
      </c>
      <c r="F4779" s="6">
        <v>899210000</v>
      </c>
      <c r="G4779" s="6">
        <v>899480000</v>
      </c>
      <c r="I4779" s="8">
        <f t="shared" si="740"/>
        <v>894248210</v>
      </c>
      <c r="J4779" s="8">
        <f t="shared" si="741"/>
        <v>868418210</v>
      </c>
      <c r="K4779" s="8">
        <f t="shared" si="742"/>
        <v>752918210</v>
      </c>
      <c r="L4779" s="1"/>
      <c r="M4779" s="10">
        <f t="shared" si="743"/>
        <v>880608210</v>
      </c>
      <c r="N4779" s="10">
        <f t="shared" si="744"/>
        <v>899508210</v>
      </c>
      <c r="O4779" s="10">
        <f t="shared" si="745"/>
        <v>899778210</v>
      </c>
      <c r="Q4779" s="1">
        <f t="shared" si="746"/>
        <v>838528210</v>
      </c>
      <c r="R4779" s="1">
        <f t="shared" si="747"/>
        <v>893298210</v>
      </c>
      <c r="T4779" s="1">
        <f t="shared" si="748"/>
        <v>1.0653168245824431</v>
      </c>
      <c r="U4779">
        <f t="shared" si="749"/>
        <v>0.28032572932818256</v>
      </c>
      <c r="Y4779" t="s">
        <v>7732</v>
      </c>
      <c r="Z4779" t="s">
        <v>7733</v>
      </c>
    </row>
    <row r="4780" spans="1:26">
      <c r="A4780" s="4">
        <v>15434000000</v>
      </c>
      <c r="B4780" s="4">
        <v>12755000000</v>
      </c>
      <c r="C4780" s="4">
        <v>12003000000</v>
      </c>
      <c r="E4780" s="6">
        <v>13692000000</v>
      </c>
      <c r="F4780" s="6">
        <v>15638000000</v>
      </c>
      <c r="G4780" s="6">
        <v>13488000000</v>
      </c>
      <c r="I4780" s="8">
        <f t="shared" si="740"/>
        <v>15434298210</v>
      </c>
      <c r="J4780" s="8">
        <f t="shared" si="741"/>
        <v>12755298210</v>
      </c>
      <c r="K4780" s="8">
        <f t="shared" si="742"/>
        <v>12003298210</v>
      </c>
      <c r="L4780" s="1"/>
      <c r="M4780" s="10">
        <f t="shared" si="743"/>
        <v>13692298210</v>
      </c>
      <c r="N4780" s="10">
        <f t="shared" si="744"/>
        <v>15638298210</v>
      </c>
      <c r="O4780" s="10">
        <f t="shared" si="745"/>
        <v>13488298210</v>
      </c>
      <c r="Q4780" s="1">
        <f t="shared" si="746"/>
        <v>13397631543.333334</v>
      </c>
      <c r="R4780" s="1">
        <f t="shared" si="747"/>
        <v>14272964876.666666</v>
      </c>
      <c r="T4780" s="1">
        <f t="shared" si="748"/>
        <v>1.065334931066148</v>
      </c>
      <c r="U4780">
        <f t="shared" si="749"/>
        <v>0.52122998840324153</v>
      </c>
      <c r="Y4780" t="s">
        <v>9239</v>
      </c>
      <c r="Z4780" t="s">
        <v>9240</v>
      </c>
    </row>
    <row r="4781" spans="1:26">
      <c r="A4781" s="4">
        <v>399680000</v>
      </c>
      <c r="B4781" s="4">
        <v>402100000</v>
      </c>
      <c r="C4781" s="4">
        <v>390180000</v>
      </c>
      <c r="E4781" s="6">
        <v>379440000</v>
      </c>
      <c r="F4781" s="6">
        <v>477180000</v>
      </c>
      <c r="G4781" s="6">
        <v>413280000</v>
      </c>
      <c r="I4781" s="8">
        <f t="shared" si="740"/>
        <v>399978210</v>
      </c>
      <c r="J4781" s="8">
        <f t="shared" si="741"/>
        <v>402398210</v>
      </c>
      <c r="K4781" s="8">
        <f t="shared" si="742"/>
        <v>390478210</v>
      </c>
      <c r="L4781" s="1"/>
      <c r="M4781" s="10">
        <f t="shared" si="743"/>
        <v>379738210</v>
      </c>
      <c r="N4781" s="10">
        <f t="shared" si="744"/>
        <v>477478210</v>
      </c>
      <c r="O4781" s="10">
        <f t="shared" si="745"/>
        <v>413578210</v>
      </c>
      <c r="Q4781" s="1">
        <f t="shared" si="746"/>
        <v>397618210</v>
      </c>
      <c r="R4781" s="1">
        <f t="shared" si="747"/>
        <v>423598210</v>
      </c>
      <c r="T4781" s="1">
        <f t="shared" si="748"/>
        <v>1.0653390597980912</v>
      </c>
      <c r="U4781">
        <f t="shared" si="749"/>
        <v>0.41929671861392392</v>
      </c>
      <c r="Y4781" t="s">
        <v>1417</v>
      </c>
      <c r="Z4781" t="s">
        <v>1418</v>
      </c>
    </row>
    <row r="4782" spans="1:26">
      <c r="A4782" s="4">
        <v>734040000</v>
      </c>
      <c r="B4782" s="4">
        <v>684460000</v>
      </c>
      <c r="C4782" s="4">
        <v>736320000</v>
      </c>
      <c r="E4782" s="6">
        <v>807830000</v>
      </c>
      <c r="F4782" s="6">
        <v>841580000</v>
      </c>
      <c r="G4782" s="6">
        <v>646830000</v>
      </c>
      <c r="I4782" s="8">
        <f t="shared" si="740"/>
        <v>734338210</v>
      </c>
      <c r="J4782" s="8">
        <f t="shared" si="741"/>
        <v>684758210</v>
      </c>
      <c r="K4782" s="8">
        <f t="shared" si="742"/>
        <v>736618210</v>
      </c>
      <c r="L4782" s="1"/>
      <c r="M4782" s="10">
        <f t="shared" si="743"/>
        <v>808128210</v>
      </c>
      <c r="N4782" s="10">
        <f t="shared" si="744"/>
        <v>841878210</v>
      </c>
      <c r="O4782" s="10">
        <f t="shared" si="745"/>
        <v>647128210</v>
      </c>
      <c r="Q4782" s="1">
        <f t="shared" si="746"/>
        <v>718571543.33333337</v>
      </c>
      <c r="R4782" s="1">
        <f t="shared" si="747"/>
        <v>765711543.33333337</v>
      </c>
      <c r="T4782" s="1">
        <f t="shared" si="748"/>
        <v>1.0656023752086332</v>
      </c>
      <c r="U4782">
        <f t="shared" si="749"/>
        <v>0.49217777509594907</v>
      </c>
      <c r="Y4782" t="s">
        <v>8398</v>
      </c>
      <c r="Z4782" t="s">
        <v>8399</v>
      </c>
    </row>
    <row r="4783" spans="1:26">
      <c r="A4783" s="4">
        <v>248710000</v>
      </c>
      <c r="B4783" s="4">
        <v>273850000</v>
      </c>
      <c r="C4783" s="4">
        <v>273840000</v>
      </c>
      <c r="E4783" s="6">
        <v>301400000</v>
      </c>
      <c r="F4783" s="6">
        <v>189860000</v>
      </c>
      <c r="G4783" s="6">
        <v>357500000</v>
      </c>
      <c r="I4783" s="8">
        <f t="shared" si="740"/>
        <v>249008210</v>
      </c>
      <c r="J4783" s="8">
        <f t="shared" si="741"/>
        <v>274148210</v>
      </c>
      <c r="K4783" s="8">
        <f t="shared" si="742"/>
        <v>274138210</v>
      </c>
      <c r="L4783" s="1"/>
      <c r="M4783" s="10">
        <f t="shared" si="743"/>
        <v>301698210</v>
      </c>
      <c r="N4783" s="10">
        <f t="shared" si="744"/>
        <v>190158210</v>
      </c>
      <c r="O4783" s="10">
        <f t="shared" si="745"/>
        <v>357798210</v>
      </c>
      <c r="Q4783" s="1">
        <f t="shared" si="746"/>
        <v>265764876.66666666</v>
      </c>
      <c r="R4783" s="1">
        <f t="shared" si="747"/>
        <v>283218210</v>
      </c>
      <c r="T4783" s="1">
        <f t="shared" si="748"/>
        <v>1.0656720841077283</v>
      </c>
      <c r="U4783">
        <f t="shared" si="749"/>
        <v>0.74451863292723131</v>
      </c>
      <c r="Y4783" t="s">
        <v>9693</v>
      </c>
      <c r="Z4783" t="s">
        <v>9694</v>
      </c>
    </row>
    <row r="4784" spans="1:26">
      <c r="A4784" s="4">
        <v>320300000</v>
      </c>
      <c r="B4784" s="4">
        <v>369850000</v>
      </c>
      <c r="C4784" s="4">
        <v>356260000</v>
      </c>
      <c r="E4784" s="6">
        <v>369140000</v>
      </c>
      <c r="F4784" s="6">
        <v>383470000</v>
      </c>
      <c r="G4784" s="6">
        <v>362610000</v>
      </c>
      <c r="I4784" s="8">
        <f t="shared" si="740"/>
        <v>320598210</v>
      </c>
      <c r="J4784" s="8">
        <f t="shared" si="741"/>
        <v>370148210</v>
      </c>
      <c r="K4784" s="8">
        <f t="shared" si="742"/>
        <v>356558210</v>
      </c>
      <c r="L4784" s="1"/>
      <c r="M4784" s="10">
        <f t="shared" si="743"/>
        <v>369438210</v>
      </c>
      <c r="N4784" s="10">
        <f t="shared" si="744"/>
        <v>383768210</v>
      </c>
      <c r="O4784" s="10">
        <f t="shared" si="745"/>
        <v>362908210</v>
      </c>
      <c r="Q4784" s="1">
        <f t="shared" si="746"/>
        <v>349101543.33333331</v>
      </c>
      <c r="R4784" s="1">
        <f t="shared" si="747"/>
        <v>372038210</v>
      </c>
      <c r="T4784" s="1">
        <f t="shared" si="748"/>
        <v>1.0657019915972299</v>
      </c>
      <c r="U4784">
        <f t="shared" si="749"/>
        <v>0.22533544801577912</v>
      </c>
      <c r="Y4784" t="s">
        <v>8192</v>
      </c>
      <c r="Z4784" t="s">
        <v>8193</v>
      </c>
    </row>
    <row r="4785" spans="1:26">
      <c r="A4785" s="4">
        <v>1272000000</v>
      </c>
      <c r="B4785" s="4">
        <v>1168300000</v>
      </c>
      <c r="C4785" s="4">
        <v>1355100000</v>
      </c>
      <c r="E4785" s="6">
        <v>1253600000</v>
      </c>
      <c r="F4785" s="6">
        <v>1468900000</v>
      </c>
      <c r="G4785" s="6">
        <v>1322700000</v>
      </c>
      <c r="I4785" s="8">
        <f t="shared" si="740"/>
        <v>1272298210</v>
      </c>
      <c r="J4785" s="8">
        <f t="shared" si="741"/>
        <v>1168598210</v>
      </c>
      <c r="K4785" s="8">
        <f t="shared" si="742"/>
        <v>1355398210</v>
      </c>
      <c r="L4785" s="1"/>
      <c r="M4785" s="10">
        <f t="shared" si="743"/>
        <v>1253898210</v>
      </c>
      <c r="N4785" s="10">
        <f t="shared" si="744"/>
        <v>1469198210</v>
      </c>
      <c r="O4785" s="10">
        <f t="shared" si="745"/>
        <v>1322998210</v>
      </c>
      <c r="Q4785" s="1">
        <f t="shared" si="746"/>
        <v>1265431543.3333333</v>
      </c>
      <c r="R4785" s="1">
        <f t="shared" si="747"/>
        <v>1348698210</v>
      </c>
      <c r="T4785" s="1">
        <f t="shared" si="748"/>
        <v>1.0658010044915824</v>
      </c>
      <c r="U4785">
        <f t="shared" si="749"/>
        <v>0.37434222149281049</v>
      </c>
      <c r="Y4785" t="s">
        <v>3356</v>
      </c>
      <c r="Z4785" t="s">
        <v>3357</v>
      </c>
    </row>
    <row r="4786" spans="1:26">
      <c r="A4786" s="4">
        <v>344970000</v>
      </c>
      <c r="B4786" s="4">
        <v>398740000</v>
      </c>
      <c r="C4786" s="4">
        <v>322750000</v>
      </c>
      <c r="E4786" s="6">
        <v>388000000</v>
      </c>
      <c r="F4786" s="6">
        <v>308240000</v>
      </c>
      <c r="G4786" s="6">
        <v>440460000</v>
      </c>
      <c r="I4786" s="8">
        <f t="shared" si="740"/>
        <v>345268210</v>
      </c>
      <c r="J4786" s="8">
        <f t="shared" si="741"/>
        <v>399038210</v>
      </c>
      <c r="K4786" s="8">
        <f t="shared" si="742"/>
        <v>323048210</v>
      </c>
      <c r="L4786" s="1"/>
      <c r="M4786" s="10">
        <f t="shared" si="743"/>
        <v>388298210</v>
      </c>
      <c r="N4786" s="10">
        <f t="shared" si="744"/>
        <v>308538210</v>
      </c>
      <c r="O4786" s="10">
        <f t="shared" si="745"/>
        <v>440758210</v>
      </c>
      <c r="Q4786" s="1">
        <f t="shared" si="746"/>
        <v>355784876.66666669</v>
      </c>
      <c r="R4786" s="1">
        <f t="shared" si="747"/>
        <v>379198210</v>
      </c>
      <c r="T4786" s="1">
        <f t="shared" si="748"/>
        <v>1.0658075563882643</v>
      </c>
      <c r="U4786">
        <f t="shared" si="749"/>
        <v>0.6271290329018977</v>
      </c>
      <c r="Z4786" t="s">
        <v>2303</v>
      </c>
    </row>
    <row r="4787" spans="1:26">
      <c r="A4787" s="4">
        <v>137810000</v>
      </c>
      <c r="B4787" s="4">
        <v>135620000</v>
      </c>
      <c r="C4787" s="4">
        <v>102920000</v>
      </c>
      <c r="E4787" s="6">
        <v>133710000</v>
      </c>
      <c r="F4787" s="6">
        <v>147560000</v>
      </c>
      <c r="G4787" s="6">
        <v>119930000</v>
      </c>
      <c r="I4787" s="8">
        <f t="shared" si="740"/>
        <v>138108210</v>
      </c>
      <c r="J4787" s="8">
        <f t="shared" si="741"/>
        <v>135918210</v>
      </c>
      <c r="K4787" s="8">
        <f t="shared" si="742"/>
        <v>103218210</v>
      </c>
      <c r="L4787" s="1"/>
      <c r="M4787" s="10">
        <f t="shared" si="743"/>
        <v>134008210</v>
      </c>
      <c r="N4787" s="10">
        <f t="shared" si="744"/>
        <v>147858210</v>
      </c>
      <c r="O4787" s="10">
        <f t="shared" si="745"/>
        <v>120228210</v>
      </c>
      <c r="Q4787" s="1">
        <f t="shared" si="746"/>
        <v>125748210</v>
      </c>
      <c r="R4787" s="1">
        <f t="shared" si="747"/>
        <v>134031543.33333333</v>
      </c>
      <c r="T4787" s="1">
        <f t="shared" si="748"/>
        <v>1.0658723757048576</v>
      </c>
      <c r="U4787">
        <f t="shared" si="749"/>
        <v>0.58114988519524979</v>
      </c>
      <c r="Y4787" t="s">
        <v>8196</v>
      </c>
      <c r="Z4787" t="s">
        <v>8197</v>
      </c>
    </row>
    <row r="4788" spans="1:26">
      <c r="A4788" s="4">
        <v>560530000</v>
      </c>
      <c r="B4788" s="4">
        <v>515510000</v>
      </c>
      <c r="C4788" s="4">
        <v>543710000</v>
      </c>
      <c r="E4788" s="6">
        <v>479560000</v>
      </c>
      <c r="F4788" s="6">
        <v>715320000</v>
      </c>
      <c r="G4788" s="6">
        <v>531640000</v>
      </c>
      <c r="I4788" s="8">
        <f t="shared" si="740"/>
        <v>560828210</v>
      </c>
      <c r="J4788" s="8">
        <f t="shared" si="741"/>
        <v>515808210</v>
      </c>
      <c r="K4788" s="8">
        <f t="shared" si="742"/>
        <v>544008210</v>
      </c>
      <c r="L4788" s="1"/>
      <c r="M4788" s="10">
        <f t="shared" si="743"/>
        <v>479858210</v>
      </c>
      <c r="N4788" s="10">
        <f t="shared" si="744"/>
        <v>715618210</v>
      </c>
      <c r="O4788" s="10">
        <f t="shared" si="745"/>
        <v>531938210</v>
      </c>
      <c r="Q4788" s="1">
        <f t="shared" si="746"/>
        <v>540214876.66666663</v>
      </c>
      <c r="R4788" s="1">
        <f t="shared" si="747"/>
        <v>575804876.66666663</v>
      </c>
      <c r="T4788" s="1">
        <f t="shared" si="748"/>
        <v>1.0658811919797617</v>
      </c>
      <c r="U4788">
        <f t="shared" si="749"/>
        <v>0.65009369794876115</v>
      </c>
      <c r="Y4788" t="s">
        <v>735</v>
      </c>
      <c r="Z4788" t="s">
        <v>736</v>
      </c>
    </row>
    <row r="4789" spans="1:26">
      <c r="A4789" s="4">
        <v>5589400000</v>
      </c>
      <c r="B4789" s="4">
        <v>5418000000</v>
      </c>
      <c r="C4789" s="4">
        <v>5073800000</v>
      </c>
      <c r="E4789" s="6">
        <v>5852600000</v>
      </c>
      <c r="F4789" s="6">
        <v>5174100000</v>
      </c>
      <c r="G4789" s="6">
        <v>6115000000</v>
      </c>
      <c r="I4789" s="8">
        <f t="shared" si="740"/>
        <v>5589698210</v>
      </c>
      <c r="J4789" s="8">
        <f t="shared" si="741"/>
        <v>5418298210</v>
      </c>
      <c r="K4789" s="8">
        <f t="shared" si="742"/>
        <v>5074098210</v>
      </c>
      <c r="L4789" s="1"/>
      <c r="M4789" s="10">
        <f t="shared" si="743"/>
        <v>5852898210</v>
      </c>
      <c r="N4789" s="10">
        <f t="shared" si="744"/>
        <v>5174398210</v>
      </c>
      <c r="O4789" s="10">
        <f t="shared" si="745"/>
        <v>6115298210</v>
      </c>
      <c r="Q4789" s="1">
        <f t="shared" si="746"/>
        <v>5360698210</v>
      </c>
      <c r="R4789" s="1">
        <f t="shared" si="747"/>
        <v>5714198210</v>
      </c>
      <c r="T4789" s="1">
        <f t="shared" si="748"/>
        <v>1.0659429026130534</v>
      </c>
      <c r="U4789">
        <f t="shared" si="749"/>
        <v>0.32953375766065812</v>
      </c>
      <c r="Y4789" t="s">
        <v>2351</v>
      </c>
      <c r="Z4789" t="s">
        <v>2352</v>
      </c>
    </row>
    <row r="4790" spans="1:26">
      <c r="A4790" s="4">
        <v>449650000</v>
      </c>
      <c r="B4790" s="4">
        <v>429770000</v>
      </c>
      <c r="C4790" s="4">
        <v>470440000</v>
      </c>
      <c r="E4790" s="6">
        <v>475890000</v>
      </c>
      <c r="F4790" s="6">
        <v>468640000</v>
      </c>
      <c r="G4790" s="6">
        <v>494420000</v>
      </c>
      <c r="I4790" s="8">
        <f t="shared" si="740"/>
        <v>449948210</v>
      </c>
      <c r="J4790" s="8">
        <f t="shared" si="741"/>
        <v>430068210</v>
      </c>
      <c r="K4790" s="8">
        <f t="shared" si="742"/>
        <v>470738210</v>
      </c>
      <c r="L4790" s="1"/>
      <c r="M4790" s="10">
        <f t="shared" si="743"/>
        <v>476188210</v>
      </c>
      <c r="N4790" s="10">
        <f t="shared" si="744"/>
        <v>468938210</v>
      </c>
      <c r="O4790" s="10">
        <f t="shared" si="745"/>
        <v>494718210</v>
      </c>
      <c r="Q4790" s="1">
        <f t="shared" si="746"/>
        <v>450251543.33333331</v>
      </c>
      <c r="R4790" s="1">
        <f t="shared" si="747"/>
        <v>479948210</v>
      </c>
      <c r="T4790" s="1">
        <f t="shared" si="748"/>
        <v>1.0659557243198197</v>
      </c>
      <c r="U4790">
        <f t="shared" si="749"/>
        <v>0.10168639855405266</v>
      </c>
      <c r="Y4790" t="s">
        <v>7719</v>
      </c>
      <c r="Z4790" t="s">
        <v>7720</v>
      </c>
    </row>
    <row r="4791" spans="1:26">
      <c r="A4791" s="4">
        <v>1548800000</v>
      </c>
      <c r="B4791" s="4">
        <v>1468100000</v>
      </c>
      <c r="C4791" s="4">
        <v>1729100000</v>
      </c>
      <c r="E4791" s="6">
        <v>1631000000</v>
      </c>
      <c r="F4791" s="6">
        <v>1691400000</v>
      </c>
      <c r="G4791" s="6">
        <v>1737000000</v>
      </c>
      <c r="I4791" s="8">
        <f t="shared" si="740"/>
        <v>1549098210</v>
      </c>
      <c r="J4791" s="8">
        <f t="shared" si="741"/>
        <v>1468398210</v>
      </c>
      <c r="K4791" s="8">
        <f t="shared" si="742"/>
        <v>1729398210</v>
      </c>
      <c r="L4791" s="1"/>
      <c r="M4791" s="10">
        <f t="shared" si="743"/>
        <v>1631298210</v>
      </c>
      <c r="N4791" s="10">
        <f t="shared" si="744"/>
        <v>1691698210</v>
      </c>
      <c r="O4791" s="10">
        <f t="shared" si="745"/>
        <v>1737298210</v>
      </c>
      <c r="Q4791" s="1">
        <f t="shared" si="746"/>
        <v>1582298210</v>
      </c>
      <c r="R4791" s="1">
        <f t="shared" si="747"/>
        <v>1686764876.6666667</v>
      </c>
      <c r="T4791" s="1">
        <f t="shared" si="748"/>
        <v>1.0660221101221286</v>
      </c>
      <c r="U4791">
        <f t="shared" si="749"/>
        <v>0.2767840314587699</v>
      </c>
      <c r="Y4791" t="s">
        <v>3965</v>
      </c>
      <c r="Z4791" t="s">
        <v>3966</v>
      </c>
    </row>
    <row r="4792" spans="1:26">
      <c r="A4792" s="4">
        <v>293730000</v>
      </c>
      <c r="B4792" s="4">
        <v>263150000</v>
      </c>
      <c r="C4792" s="4">
        <v>308700000</v>
      </c>
      <c r="E4792" s="6">
        <v>293890000</v>
      </c>
      <c r="F4792" s="6">
        <v>354290000</v>
      </c>
      <c r="G4792" s="6">
        <v>274700000</v>
      </c>
      <c r="I4792" s="8">
        <f t="shared" si="740"/>
        <v>294028210</v>
      </c>
      <c r="J4792" s="8">
        <f t="shared" si="741"/>
        <v>263448210</v>
      </c>
      <c r="K4792" s="8">
        <f t="shared" si="742"/>
        <v>308998210</v>
      </c>
      <c r="L4792" s="1"/>
      <c r="M4792" s="10">
        <f t="shared" si="743"/>
        <v>294188210</v>
      </c>
      <c r="N4792" s="10">
        <f t="shared" si="744"/>
        <v>354588210</v>
      </c>
      <c r="O4792" s="10">
        <f t="shared" si="745"/>
        <v>274998210</v>
      </c>
      <c r="Q4792" s="1">
        <f t="shared" si="746"/>
        <v>288824876.66666669</v>
      </c>
      <c r="R4792" s="1">
        <f t="shared" si="747"/>
        <v>307924876.66666669</v>
      </c>
      <c r="T4792" s="1">
        <f t="shared" si="748"/>
        <v>1.0661300377600207</v>
      </c>
      <c r="U4792">
        <f t="shared" si="749"/>
        <v>0.52517516614290283</v>
      </c>
      <c r="Y4792" t="s">
        <v>3875</v>
      </c>
      <c r="Z4792" t="s">
        <v>3876</v>
      </c>
    </row>
    <row r="4793" spans="1:26">
      <c r="A4793" s="4">
        <v>449650000</v>
      </c>
      <c r="B4793" s="4">
        <v>413620000</v>
      </c>
      <c r="C4793" s="4">
        <v>366490000</v>
      </c>
      <c r="E4793" s="6">
        <v>482120000</v>
      </c>
      <c r="F4793" s="6">
        <v>365260000</v>
      </c>
      <c r="G4793" s="6">
        <v>463860000</v>
      </c>
      <c r="I4793" s="8">
        <f t="shared" si="740"/>
        <v>449948210</v>
      </c>
      <c r="J4793" s="8">
        <f t="shared" si="741"/>
        <v>413918210</v>
      </c>
      <c r="K4793" s="8">
        <f t="shared" si="742"/>
        <v>366788210</v>
      </c>
      <c r="L4793" s="1"/>
      <c r="M4793" s="10">
        <f t="shared" si="743"/>
        <v>482418210</v>
      </c>
      <c r="N4793" s="10">
        <f t="shared" si="744"/>
        <v>365558210</v>
      </c>
      <c r="O4793" s="10">
        <f t="shared" si="745"/>
        <v>464158210</v>
      </c>
      <c r="Q4793" s="1">
        <f t="shared" si="746"/>
        <v>410218210</v>
      </c>
      <c r="R4793" s="1">
        <f t="shared" si="747"/>
        <v>437378210</v>
      </c>
      <c r="T4793" s="1">
        <f t="shared" si="748"/>
        <v>1.0662086648956905</v>
      </c>
      <c r="U4793">
        <f t="shared" si="749"/>
        <v>0.56670016355005559</v>
      </c>
      <c r="Y4793" t="s">
        <v>1968</v>
      </c>
      <c r="Z4793" t="s">
        <v>1969</v>
      </c>
    </row>
    <row r="4794" spans="1:26">
      <c r="A4794" s="4">
        <v>254500000</v>
      </c>
      <c r="B4794" s="4">
        <v>250980000</v>
      </c>
      <c r="C4794" s="4">
        <v>242680000</v>
      </c>
      <c r="E4794" s="6">
        <v>262780000</v>
      </c>
      <c r="F4794" s="6">
        <v>275300000</v>
      </c>
      <c r="G4794" s="6">
        <v>259830000</v>
      </c>
      <c r="I4794" s="8">
        <f t="shared" si="740"/>
        <v>254798210</v>
      </c>
      <c r="J4794" s="8">
        <f t="shared" si="741"/>
        <v>251278210</v>
      </c>
      <c r="K4794" s="8">
        <f t="shared" si="742"/>
        <v>242978210</v>
      </c>
      <c r="L4794" s="1"/>
      <c r="M4794" s="10">
        <f t="shared" si="743"/>
        <v>263078210</v>
      </c>
      <c r="N4794" s="10">
        <f t="shared" si="744"/>
        <v>275598210</v>
      </c>
      <c r="O4794" s="10">
        <f t="shared" si="745"/>
        <v>260128210</v>
      </c>
      <c r="Q4794" s="1">
        <f t="shared" si="746"/>
        <v>249684876.66666666</v>
      </c>
      <c r="R4794" s="1">
        <f t="shared" si="747"/>
        <v>266268210</v>
      </c>
      <c r="T4794" s="1">
        <f t="shared" si="748"/>
        <v>1.0664170515840747</v>
      </c>
      <c r="U4794">
        <f t="shared" si="749"/>
        <v>4.8191218973831398E-2</v>
      </c>
      <c r="Y4794" t="s">
        <v>1558</v>
      </c>
      <c r="Z4794" t="s">
        <v>1559</v>
      </c>
    </row>
    <row r="4795" spans="1:26">
      <c r="A4795" s="4">
        <v>1894300000</v>
      </c>
      <c r="B4795" s="4">
        <v>1861700000</v>
      </c>
      <c r="C4795" s="4">
        <v>1833500000</v>
      </c>
      <c r="E4795" s="6">
        <v>1808800000</v>
      </c>
      <c r="F4795" s="6">
        <v>2081100000</v>
      </c>
      <c r="G4795" s="6">
        <v>2071000000</v>
      </c>
      <c r="I4795" s="8">
        <f t="shared" si="740"/>
        <v>1894598210</v>
      </c>
      <c r="J4795" s="8">
        <f t="shared" si="741"/>
        <v>1861998210</v>
      </c>
      <c r="K4795" s="8">
        <f t="shared" si="742"/>
        <v>1833798210</v>
      </c>
      <c r="L4795" s="1"/>
      <c r="M4795" s="10">
        <f t="shared" si="743"/>
        <v>1809098210</v>
      </c>
      <c r="N4795" s="10">
        <f t="shared" si="744"/>
        <v>2081398210</v>
      </c>
      <c r="O4795" s="10">
        <f t="shared" si="745"/>
        <v>2071298210</v>
      </c>
      <c r="Q4795" s="1">
        <f t="shared" si="746"/>
        <v>1863464876.6666667</v>
      </c>
      <c r="R4795" s="1">
        <f t="shared" si="747"/>
        <v>1987264876.6666667</v>
      </c>
      <c r="T4795" s="1">
        <f t="shared" si="748"/>
        <v>1.0664353815036489</v>
      </c>
      <c r="U4795">
        <f t="shared" si="749"/>
        <v>0.24463758270121153</v>
      </c>
      <c r="Y4795" t="s">
        <v>9077</v>
      </c>
      <c r="Z4795" t="s">
        <v>9078</v>
      </c>
    </row>
    <row r="4796" spans="1:26">
      <c r="A4796" s="4">
        <v>352360000</v>
      </c>
      <c r="B4796" s="4">
        <v>342500000</v>
      </c>
      <c r="C4796" s="4">
        <v>338980000</v>
      </c>
      <c r="E4796" s="6">
        <v>347330000</v>
      </c>
      <c r="F4796" s="6">
        <v>365360000</v>
      </c>
      <c r="G4796" s="6">
        <v>389930000</v>
      </c>
      <c r="I4796" s="8">
        <f t="shared" si="740"/>
        <v>352658210</v>
      </c>
      <c r="J4796" s="8">
        <f t="shared" si="741"/>
        <v>342798210</v>
      </c>
      <c r="K4796" s="8">
        <f t="shared" si="742"/>
        <v>339278210</v>
      </c>
      <c r="L4796" s="1"/>
      <c r="M4796" s="10">
        <f t="shared" si="743"/>
        <v>347628210</v>
      </c>
      <c r="N4796" s="10">
        <f t="shared" si="744"/>
        <v>365658210</v>
      </c>
      <c r="O4796" s="10">
        <f t="shared" si="745"/>
        <v>390228210</v>
      </c>
      <c r="Q4796" s="1">
        <f t="shared" si="746"/>
        <v>344911543.33333331</v>
      </c>
      <c r="R4796" s="1">
        <f t="shared" si="747"/>
        <v>367838210</v>
      </c>
      <c r="T4796" s="1">
        <f t="shared" si="748"/>
        <v>1.0664711492259615</v>
      </c>
      <c r="U4796">
        <f t="shared" si="749"/>
        <v>0.15206816394347014</v>
      </c>
      <c r="Y4796" t="s">
        <v>510</v>
      </c>
      <c r="Z4796" t="s">
        <v>511</v>
      </c>
    </row>
    <row r="4797" spans="1:26">
      <c r="A4797" s="4">
        <v>268630000</v>
      </c>
      <c r="B4797" s="4">
        <v>144670000</v>
      </c>
      <c r="C4797" s="4">
        <v>125230000</v>
      </c>
      <c r="E4797" s="6">
        <v>239390000</v>
      </c>
      <c r="F4797" s="6">
        <v>183890000</v>
      </c>
      <c r="G4797" s="6">
        <v>151120000</v>
      </c>
      <c r="I4797" s="8">
        <f t="shared" si="740"/>
        <v>268928210</v>
      </c>
      <c r="J4797" s="8">
        <f t="shared" si="741"/>
        <v>144968210</v>
      </c>
      <c r="K4797" s="8">
        <f t="shared" si="742"/>
        <v>125528210</v>
      </c>
      <c r="L4797" s="1"/>
      <c r="M4797" s="10">
        <f t="shared" si="743"/>
        <v>239688210</v>
      </c>
      <c r="N4797" s="10">
        <f t="shared" si="744"/>
        <v>184188210</v>
      </c>
      <c r="O4797" s="10">
        <f t="shared" si="745"/>
        <v>151418210</v>
      </c>
      <c r="Q4797" s="1">
        <f t="shared" si="746"/>
        <v>179808210</v>
      </c>
      <c r="R4797" s="1">
        <f t="shared" si="747"/>
        <v>191764876.66666666</v>
      </c>
      <c r="T4797" s="1">
        <f t="shared" si="748"/>
        <v>1.066496778243144</v>
      </c>
      <c r="U4797">
        <f t="shared" si="749"/>
        <v>0.82869917207547794</v>
      </c>
      <c r="Y4797" t="s">
        <v>3148</v>
      </c>
      <c r="Z4797" t="s">
        <v>3149</v>
      </c>
    </row>
    <row r="4798" spans="1:26">
      <c r="A4798" s="4">
        <v>293740000</v>
      </c>
      <c r="B4798" s="4">
        <v>295170000</v>
      </c>
      <c r="C4798" s="4">
        <v>201710000</v>
      </c>
      <c r="E4798" s="6">
        <v>284940000</v>
      </c>
      <c r="F4798" s="6">
        <v>245310000</v>
      </c>
      <c r="G4798" s="6">
        <v>313080000</v>
      </c>
      <c r="I4798" s="8">
        <f t="shared" si="740"/>
        <v>294038210</v>
      </c>
      <c r="J4798" s="8">
        <f t="shared" si="741"/>
        <v>295468210</v>
      </c>
      <c r="K4798" s="8">
        <f t="shared" si="742"/>
        <v>202008210</v>
      </c>
      <c r="L4798" s="1"/>
      <c r="M4798" s="10">
        <f t="shared" si="743"/>
        <v>285238210</v>
      </c>
      <c r="N4798" s="10">
        <f t="shared" si="744"/>
        <v>245608210</v>
      </c>
      <c r="O4798" s="10">
        <f t="shared" si="745"/>
        <v>313378210</v>
      </c>
      <c r="Q4798" s="1">
        <f t="shared" si="746"/>
        <v>263838210</v>
      </c>
      <c r="R4798" s="1">
        <f t="shared" si="747"/>
        <v>281408210</v>
      </c>
      <c r="T4798" s="1">
        <f t="shared" si="748"/>
        <v>1.0665938417335381</v>
      </c>
      <c r="U4798">
        <f t="shared" si="749"/>
        <v>0.65658038160527166</v>
      </c>
      <c r="Y4798" t="s">
        <v>8857</v>
      </c>
      <c r="Z4798" t="s">
        <v>8858</v>
      </c>
    </row>
    <row r="4799" spans="1:26">
      <c r="A4799" s="4">
        <v>434150000</v>
      </c>
      <c r="B4799" s="4">
        <v>519390000</v>
      </c>
      <c r="C4799" s="4">
        <v>456960000</v>
      </c>
      <c r="E4799" s="6">
        <v>463800000</v>
      </c>
      <c r="F4799" s="6">
        <v>558240000</v>
      </c>
      <c r="G4799" s="6">
        <v>482480000</v>
      </c>
      <c r="I4799" s="8">
        <f t="shared" si="740"/>
        <v>434448210</v>
      </c>
      <c r="J4799" s="8">
        <f t="shared" si="741"/>
        <v>519688210</v>
      </c>
      <c r="K4799" s="8">
        <f t="shared" si="742"/>
        <v>457258210</v>
      </c>
      <c r="L4799" s="1"/>
      <c r="M4799" s="10">
        <f t="shared" si="743"/>
        <v>464098210</v>
      </c>
      <c r="N4799" s="10">
        <f t="shared" si="744"/>
        <v>558538210</v>
      </c>
      <c r="O4799" s="10">
        <f t="shared" si="745"/>
        <v>482778210</v>
      </c>
      <c r="Q4799" s="1">
        <f t="shared" si="746"/>
        <v>470464876.66666669</v>
      </c>
      <c r="R4799" s="1">
        <f t="shared" si="747"/>
        <v>501804876.66666669</v>
      </c>
      <c r="T4799" s="1">
        <f t="shared" si="748"/>
        <v>1.066614962251911</v>
      </c>
      <c r="U4799">
        <f t="shared" si="749"/>
        <v>0.46139507573044164</v>
      </c>
      <c r="Y4799" t="s">
        <v>10894</v>
      </c>
      <c r="Z4799" t="s">
        <v>10895</v>
      </c>
    </row>
    <row r="4800" spans="1:26">
      <c r="A4800" s="4">
        <v>20858000000</v>
      </c>
      <c r="B4800" s="4">
        <v>21319000000</v>
      </c>
      <c r="C4800" s="4">
        <v>18814000000</v>
      </c>
      <c r="E4800" s="6">
        <v>20809000000</v>
      </c>
      <c r="F4800" s="6">
        <v>21725000000</v>
      </c>
      <c r="G4800" s="6">
        <v>22522000000</v>
      </c>
      <c r="I4800" s="8">
        <f t="shared" si="740"/>
        <v>20858298210</v>
      </c>
      <c r="J4800" s="8">
        <f t="shared" si="741"/>
        <v>21319298210</v>
      </c>
      <c r="K4800" s="8">
        <f t="shared" si="742"/>
        <v>18814298210</v>
      </c>
      <c r="L4800" s="1"/>
      <c r="M4800" s="10">
        <f t="shared" si="743"/>
        <v>20809298210</v>
      </c>
      <c r="N4800" s="10">
        <f t="shared" si="744"/>
        <v>21725298210</v>
      </c>
      <c r="O4800" s="10">
        <f t="shared" si="745"/>
        <v>22522298210</v>
      </c>
      <c r="Q4800" s="1">
        <f t="shared" si="746"/>
        <v>20330631543.333332</v>
      </c>
      <c r="R4800" s="1">
        <f t="shared" si="747"/>
        <v>21685631543.333332</v>
      </c>
      <c r="T4800" s="1">
        <f t="shared" si="748"/>
        <v>1.0666482001364253</v>
      </c>
      <c r="U4800">
        <f t="shared" si="749"/>
        <v>0.21280484519093043</v>
      </c>
      <c r="Z4800" t="s">
        <v>3015</v>
      </c>
    </row>
    <row r="4801" spans="1:26">
      <c r="A4801" s="4">
        <v>622040000</v>
      </c>
      <c r="B4801" s="4">
        <v>616420000</v>
      </c>
      <c r="C4801" s="4">
        <v>620390000</v>
      </c>
      <c r="E4801" s="6">
        <v>735610000</v>
      </c>
      <c r="F4801" s="6">
        <v>611660000</v>
      </c>
      <c r="G4801" s="6">
        <v>635580000</v>
      </c>
      <c r="I4801" s="8">
        <f t="shared" si="740"/>
        <v>622338210</v>
      </c>
      <c r="J4801" s="8">
        <f t="shared" si="741"/>
        <v>616718210</v>
      </c>
      <c r="K4801" s="8">
        <f t="shared" si="742"/>
        <v>620688210</v>
      </c>
      <c r="L4801" s="1"/>
      <c r="M4801" s="10">
        <f t="shared" si="743"/>
        <v>735908210</v>
      </c>
      <c r="N4801" s="10">
        <f t="shared" si="744"/>
        <v>611958210</v>
      </c>
      <c r="O4801" s="10">
        <f t="shared" si="745"/>
        <v>635878210</v>
      </c>
      <c r="Q4801" s="1">
        <f t="shared" si="746"/>
        <v>619914876.66666663</v>
      </c>
      <c r="R4801" s="1">
        <f t="shared" si="747"/>
        <v>661248210</v>
      </c>
      <c r="T4801" s="1">
        <f t="shared" si="748"/>
        <v>1.0666758209701082</v>
      </c>
      <c r="U4801">
        <f t="shared" si="749"/>
        <v>0.33787029978252059</v>
      </c>
      <c r="Y4801" t="s">
        <v>5218</v>
      </c>
      <c r="Z4801" t="s">
        <v>5219</v>
      </c>
    </row>
    <row r="4802" spans="1:26">
      <c r="A4802" s="4">
        <v>1216400000</v>
      </c>
      <c r="B4802" s="4">
        <v>1339100000</v>
      </c>
      <c r="C4802" s="4">
        <v>1199600000</v>
      </c>
      <c r="E4802" s="6">
        <v>1341700000</v>
      </c>
      <c r="F4802" s="6">
        <v>1351000000</v>
      </c>
      <c r="G4802" s="6">
        <v>1313300000</v>
      </c>
      <c r="I4802" s="8">
        <f t="shared" si="740"/>
        <v>1216698210</v>
      </c>
      <c r="J4802" s="8">
        <f t="shared" si="741"/>
        <v>1339398210</v>
      </c>
      <c r="K4802" s="8">
        <f t="shared" si="742"/>
        <v>1199898210</v>
      </c>
      <c r="L4802" s="1"/>
      <c r="M4802" s="10">
        <f t="shared" si="743"/>
        <v>1341998210</v>
      </c>
      <c r="N4802" s="10">
        <f t="shared" si="744"/>
        <v>1351298210</v>
      </c>
      <c r="O4802" s="10">
        <f t="shared" si="745"/>
        <v>1313598210</v>
      </c>
      <c r="Q4802" s="1">
        <f t="shared" si="746"/>
        <v>1251998210</v>
      </c>
      <c r="R4802" s="1">
        <f t="shared" si="747"/>
        <v>1335631543.3333333</v>
      </c>
      <c r="T4802" s="1">
        <f t="shared" si="748"/>
        <v>1.066799882512079</v>
      </c>
      <c r="U4802">
        <f t="shared" si="749"/>
        <v>0.13929685745821596</v>
      </c>
      <c r="Y4802" t="s">
        <v>4916</v>
      </c>
      <c r="Z4802" t="s">
        <v>4917</v>
      </c>
    </row>
    <row r="4803" spans="1:26">
      <c r="A4803" s="4">
        <v>2183600000</v>
      </c>
      <c r="B4803" s="4">
        <v>2146800000</v>
      </c>
      <c r="C4803" s="4">
        <v>2102800000</v>
      </c>
      <c r="E4803" s="6">
        <v>2357200000</v>
      </c>
      <c r="F4803" s="6">
        <v>2446200000</v>
      </c>
      <c r="G4803" s="6">
        <v>2060200000</v>
      </c>
      <c r="I4803" s="8">
        <f t="shared" ref="I4803:I4866" si="750">A4803+298210</f>
        <v>2183898210</v>
      </c>
      <c r="J4803" s="8">
        <f t="shared" ref="J4803:J4866" si="751">B4803+298210</f>
        <v>2147098210</v>
      </c>
      <c r="K4803" s="8">
        <f t="shared" ref="K4803:K4866" si="752">C4803+298210</f>
        <v>2103098210</v>
      </c>
      <c r="L4803" s="1"/>
      <c r="M4803" s="10">
        <f t="shared" ref="M4803:M4866" si="753">E4803+298210</f>
        <v>2357498210</v>
      </c>
      <c r="N4803" s="10">
        <f t="shared" ref="N4803:N4866" si="754">F4803+298210</f>
        <v>2446498210</v>
      </c>
      <c r="O4803" s="10">
        <f t="shared" ref="O4803:O4866" si="755">G4803+298210</f>
        <v>2060498210</v>
      </c>
      <c r="Q4803" s="1">
        <f t="shared" ref="Q4803:Q4866" si="756">AVERAGE(I4803:K4803)</f>
        <v>2144698210</v>
      </c>
      <c r="R4803" s="1">
        <f t="shared" ref="R4803:R4866" si="757">AVERAGE(M4803:O4803)</f>
        <v>2288164876.6666665</v>
      </c>
      <c r="T4803" s="1">
        <f t="shared" ref="T4803:T4866" si="758">R4803/Q4803</f>
        <v>1.066893638460521</v>
      </c>
      <c r="U4803">
        <f t="shared" ref="U4803:U4866" si="759">_xlfn.T.TEST(M4803:O4803, I4803:K4803, 2, 2)</f>
        <v>0.29444777054087595</v>
      </c>
      <c r="Y4803" t="s">
        <v>6898</v>
      </c>
      <c r="Z4803" t="s">
        <v>6899</v>
      </c>
    </row>
    <row r="4804" spans="1:26">
      <c r="A4804" s="4">
        <v>17141000</v>
      </c>
      <c r="B4804" s="4">
        <v>16938000</v>
      </c>
      <c r="C4804" s="4">
        <v>11832000</v>
      </c>
      <c r="E4804" s="6">
        <v>14510000</v>
      </c>
      <c r="F4804" s="6">
        <v>17556000</v>
      </c>
      <c r="G4804" s="6">
        <v>16977000</v>
      </c>
      <c r="I4804" s="8">
        <f t="shared" si="750"/>
        <v>17439210</v>
      </c>
      <c r="J4804" s="8">
        <f t="shared" si="751"/>
        <v>17236210</v>
      </c>
      <c r="K4804" s="8">
        <f t="shared" si="752"/>
        <v>12130210</v>
      </c>
      <c r="L4804" s="1"/>
      <c r="M4804" s="10">
        <f t="shared" si="753"/>
        <v>14808210</v>
      </c>
      <c r="N4804" s="10">
        <f t="shared" si="754"/>
        <v>17854210</v>
      </c>
      <c r="O4804" s="10">
        <f t="shared" si="755"/>
        <v>17275210</v>
      </c>
      <c r="Q4804" s="1">
        <f t="shared" si="756"/>
        <v>15601876.666666666</v>
      </c>
      <c r="R4804" s="1">
        <f t="shared" si="757"/>
        <v>16645876.666666666</v>
      </c>
      <c r="T4804" s="1">
        <f t="shared" si="758"/>
        <v>1.0669150271025087</v>
      </c>
      <c r="U4804">
        <f t="shared" si="759"/>
        <v>0.6245374382887745</v>
      </c>
      <c r="Y4804" t="s">
        <v>2306</v>
      </c>
      <c r="Z4804" t="s">
        <v>2307</v>
      </c>
    </row>
    <row r="4805" spans="1:26">
      <c r="A4805" s="4">
        <v>1957700000</v>
      </c>
      <c r="B4805" s="4">
        <v>2012500000</v>
      </c>
      <c r="C4805" s="4">
        <v>1740400000</v>
      </c>
      <c r="E4805" s="6">
        <v>1933300000</v>
      </c>
      <c r="F4805" s="6">
        <v>1954200000</v>
      </c>
      <c r="G4805" s="6">
        <v>2206100000</v>
      </c>
      <c r="I4805" s="8">
        <f t="shared" si="750"/>
        <v>1957998210</v>
      </c>
      <c r="J4805" s="8">
        <f t="shared" si="751"/>
        <v>2012798210</v>
      </c>
      <c r="K4805" s="8">
        <f t="shared" si="752"/>
        <v>1740698210</v>
      </c>
      <c r="L4805" s="1"/>
      <c r="M4805" s="10">
        <f t="shared" si="753"/>
        <v>1933598210</v>
      </c>
      <c r="N4805" s="10">
        <f t="shared" si="754"/>
        <v>1954498210</v>
      </c>
      <c r="O4805" s="10">
        <f t="shared" si="755"/>
        <v>2206398210</v>
      </c>
      <c r="Q4805" s="1">
        <f t="shared" si="756"/>
        <v>1903831543.3333333</v>
      </c>
      <c r="R4805" s="1">
        <f t="shared" si="757"/>
        <v>2031498210</v>
      </c>
      <c r="T4805" s="1">
        <f t="shared" si="758"/>
        <v>1.0670577536724393</v>
      </c>
      <c r="U4805">
        <f t="shared" si="759"/>
        <v>0.35010607975043062</v>
      </c>
      <c r="Y4805" t="s">
        <v>6269</v>
      </c>
      <c r="Z4805" t="s">
        <v>6270</v>
      </c>
    </row>
    <row r="4806" spans="1:26">
      <c r="A4806" s="4">
        <v>2544400000</v>
      </c>
      <c r="B4806" s="4">
        <v>2443000000</v>
      </c>
      <c r="C4806" s="4">
        <v>2419900000</v>
      </c>
      <c r="E4806" s="6">
        <v>2378800000</v>
      </c>
      <c r="F4806" s="6">
        <v>3039100000</v>
      </c>
      <c r="G4806" s="6">
        <v>2486600000</v>
      </c>
      <c r="I4806" s="8">
        <f t="shared" si="750"/>
        <v>2544698210</v>
      </c>
      <c r="J4806" s="8">
        <f t="shared" si="751"/>
        <v>2443298210</v>
      </c>
      <c r="K4806" s="8">
        <f t="shared" si="752"/>
        <v>2420198210</v>
      </c>
      <c r="L4806" s="1"/>
      <c r="M4806" s="10">
        <f t="shared" si="753"/>
        <v>2379098210</v>
      </c>
      <c r="N4806" s="10">
        <f t="shared" si="754"/>
        <v>3039398210</v>
      </c>
      <c r="O4806" s="10">
        <f t="shared" si="755"/>
        <v>2486898210</v>
      </c>
      <c r="Q4806" s="1">
        <f t="shared" si="756"/>
        <v>2469398210</v>
      </c>
      <c r="R4806" s="1">
        <f t="shared" si="757"/>
        <v>2635131543.3333335</v>
      </c>
      <c r="T4806" s="1">
        <f t="shared" si="758"/>
        <v>1.0671148673641151</v>
      </c>
      <c r="U4806">
        <f t="shared" si="759"/>
        <v>0.47030408057833845</v>
      </c>
      <c r="Y4806" t="s">
        <v>10636</v>
      </c>
      <c r="Z4806" t="s">
        <v>10637</v>
      </c>
    </row>
    <row r="4807" spans="1:26">
      <c r="A4807" s="4">
        <v>4715600000</v>
      </c>
      <c r="B4807" s="4">
        <v>5508900000</v>
      </c>
      <c r="C4807" s="4">
        <v>5350600000</v>
      </c>
      <c r="E4807" s="6">
        <v>5257600000</v>
      </c>
      <c r="F4807" s="6">
        <v>5889300000</v>
      </c>
      <c r="G4807" s="6">
        <v>5475000000</v>
      </c>
      <c r="I4807" s="8">
        <f t="shared" si="750"/>
        <v>4715898210</v>
      </c>
      <c r="J4807" s="8">
        <f t="shared" si="751"/>
        <v>5509198210</v>
      </c>
      <c r="K4807" s="8">
        <f t="shared" si="752"/>
        <v>5350898210</v>
      </c>
      <c r="L4807" s="1"/>
      <c r="M4807" s="10">
        <f t="shared" si="753"/>
        <v>5257898210</v>
      </c>
      <c r="N4807" s="10">
        <f t="shared" si="754"/>
        <v>5889598210</v>
      </c>
      <c r="O4807" s="10">
        <f t="shared" si="755"/>
        <v>5475298210</v>
      </c>
      <c r="Q4807" s="1">
        <f t="shared" si="756"/>
        <v>5191998210</v>
      </c>
      <c r="R4807" s="1">
        <f t="shared" si="757"/>
        <v>5540931543.333333</v>
      </c>
      <c r="T4807" s="1">
        <f t="shared" si="758"/>
        <v>1.0672059810539367</v>
      </c>
      <c r="U4807">
        <f t="shared" si="759"/>
        <v>0.31655624747216971</v>
      </c>
      <c r="Y4807" t="s">
        <v>5166</v>
      </c>
      <c r="Z4807" t="s">
        <v>5167</v>
      </c>
    </row>
    <row r="4808" spans="1:26">
      <c r="A4808" s="4">
        <v>515380000</v>
      </c>
      <c r="B4808" s="4">
        <v>568480000</v>
      </c>
      <c r="C4808" s="4">
        <v>645720000</v>
      </c>
      <c r="E4808" s="6">
        <v>685660000</v>
      </c>
      <c r="F4808" s="6">
        <v>577020000</v>
      </c>
      <c r="G4808" s="6">
        <v>583210000</v>
      </c>
      <c r="I4808" s="8">
        <f t="shared" si="750"/>
        <v>515678210</v>
      </c>
      <c r="J4808" s="8">
        <f t="shared" si="751"/>
        <v>568778210</v>
      </c>
      <c r="K4808" s="8">
        <f t="shared" si="752"/>
        <v>646018210</v>
      </c>
      <c r="L4808" s="1"/>
      <c r="M4808" s="10">
        <f t="shared" si="753"/>
        <v>685958210</v>
      </c>
      <c r="N4808" s="10">
        <f t="shared" si="754"/>
        <v>577318210</v>
      </c>
      <c r="O4808" s="10">
        <f t="shared" si="755"/>
        <v>583508210</v>
      </c>
      <c r="Q4808" s="1">
        <f t="shared" si="756"/>
        <v>576824876.66666663</v>
      </c>
      <c r="R4808" s="1">
        <f t="shared" si="757"/>
        <v>615594876.66666663</v>
      </c>
      <c r="T4808" s="1">
        <f t="shared" si="758"/>
        <v>1.0672127738734893</v>
      </c>
      <c r="U4808">
        <f t="shared" si="759"/>
        <v>0.49500781455459802</v>
      </c>
      <c r="Y4808" t="s">
        <v>5822</v>
      </c>
      <c r="Z4808" t="s">
        <v>5823</v>
      </c>
    </row>
    <row r="4809" spans="1:26">
      <c r="A4809" s="4">
        <v>565870000</v>
      </c>
      <c r="B4809" s="4">
        <v>600130000</v>
      </c>
      <c r="C4809" s="4">
        <v>569280000</v>
      </c>
      <c r="E4809" s="6">
        <v>587930000</v>
      </c>
      <c r="F4809" s="6">
        <v>626680000</v>
      </c>
      <c r="G4809" s="6">
        <v>637500000</v>
      </c>
      <c r="I4809" s="8">
        <f t="shared" si="750"/>
        <v>566168210</v>
      </c>
      <c r="J4809" s="8">
        <f t="shared" si="751"/>
        <v>600428210</v>
      </c>
      <c r="K4809" s="8">
        <f t="shared" si="752"/>
        <v>569578210</v>
      </c>
      <c r="L4809" s="1"/>
      <c r="M4809" s="10">
        <f t="shared" si="753"/>
        <v>588228210</v>
      </c>
      <c r="N4809" s="10">
        <f t="shared" si="754"/>
        <v>626978210</v>
      </c>
      <c r="O4809" s="10">
        <f t="shared" si="755"/>
        <v>637798210</v>
      </c>
      <c r="Q4809" s="1">
        <f t="shared" si="756"/>
        <v>578724876.66666663</v>
      </c>
      <c r="R4809" s="1">
        <f t="shared" si="757"/>
        <v>617668210</v>
      </c>
      <c r="T4809" s="1">
        <f t="shared" si="758"/>
        <v>1.067291618009647</v>
      </c>
      <c r="U4809">
        <f t="shared" si="759"/>
        <v>0.10410530792870404</v>
      </c>
      <c r="Y4809" t="s">
        <v>7278</v>
      </c>
      <c r="Z4809" t="s">
        <v>7279</v>
      </c>
    </row>
    <row r="4810" spans="1:26">
      <c r="A4810" s="4">
        <v>13037000000</v>
      </c>
      <c r="B4810" s="4">
        <v>12074000000</v>
      </c>
      <c r="C4810" s="4">
        <v>12536000000</v>
      </c>
      <c r="E4810" s="6">
        <v>11862000000</v>
      </c>
      <c r="F4810" s="6">
        <v>14332000000</v>
      </c>
      <c r="G4810" s="6">
        <v>13998000000</v>
      </c>
      <c r="I4810" s="8">
        <f t="shared" si="750"/>
        <v>13037298210</v>
      </c>
      <c r="J4810" s="8">
        <f t="shared" si="751"/>
        <v>12074298210</v>
      </c>
      <c r="K4810" s="8">
        <f t="shared" si="752"/>
        <v>12536298210</v>
      </c>
      <c r="L4810" s="1"/>
      <c r="M4810" s="10">
        <f t="shared" si="753"/>
        <v>11862298210</v>
      </c>
      <c r="N4810" s="10">
        <f t="shared" si="754"/>
        <v>14332298210</v>
      </c>
      <c r="O4810" s="10">
        <f t="shared" si="755"/>
        <v>13998298210</v>
      </c>
      <c r="Q4810" s="1">
        <f t="shared" si="756"/>
        <v>12549298210</v>
      </c>
      <c r="R4810" s="1">
        <f t="shared" si="757"/>
        <v>13397631543.333334</v>
      </c>
      <c r="T4810" s="1">
        <f t="shared" si="758"/>
        <v>1.0676000617036363</v>
      </c>
      <c r="U4810">
        <f t="shared" si="759"/>
        <v>0.36044511193676965</v>
      </c>
      <c r="Y4810" t="s">
        <v>3998</v>
      </c>
      <c r="Z4810" t="s">
        <v>3999</v>
      </c>
    </row>
    <row r="4811" spans="1:26">
      <c r="A4811" s="4">
        <v>37868000000</v>
      </c>
      <c r="B4811" s="4">
        <v>35352000000</v>
      </c>
      <c r="C4811" s="4">
        <v>34487000000</v>
      </c>
      <c r="E4811" s="6">
        <v>36190000000</v>
      </c>
      <c r="F4811" s="6">
        <v>41278000000</v>
      </c>
      <c r="G4811" s="6">
        <v>37523000000</v>
      </c>
      <c r="I4811" s="8">
        <f t="shared" si="750"/>
        <v>37868298210</v>
      </c>
      <c r="J4811" s="8">
        <f t="shared" si="751"/>
        <v>35352298210</v>
      </c>
      <c r="K4811" s="8">
        <f t="shared" si="752"/>
        <v>34487298210</v>
      </c>
      <c r="L4811" s="1"/>
      <c r="M4811" s="10">
        <f t="shared" si="753"/>
        <v>36190298210</v>
      </c>
      <c r="N4811" s="10">
        <f t="shared" si="754"/>
        <v>41278298210</v>
      </c>
      <c r="O4811" s="10">
        <f t="shared" si="755"/>
        <v>37523298210</v>
      </c>
      <c r="Q4811" s="1">
        <f t="shared" si="756"/>
        <v>35902631543.333336</v>
      </c>
      <c r="R4811" s="1">
        <f t="shared" si="757"/>
        <v>38330631543.333336</v>
      </c>
      <c r="T4811" s="1">
        <f t="shared" si="758"/>
        <v>1.0676273547544692</v>
      </c>
      <c r="U4811">
        <f t="shared" si="759"/>
        <v>0.25523734156144584</v>
      </c>
      <c r="Y4811" t="s">
        <v>4439</v>
      </c>
      <c r="Z4811" t="s">
        <v>4440</v>
      </c>
    </row>
    <row r="4812" spans="1:26">
      <c r="A4812" s="4">
        <v>193600000</v>
      </c>
      <c r="B4812" s="4">
        <v>160330000</v>
      </c>
      <c r="C4812" s="4">
        <v>208860000</v>
      </c>
      <c r="E4812" s="6">
        <v>177860000</v>
      </c>
      <c r="F4812" s="6">
        <v>215170000</v>
      </c>
      <c r="G4812" s="6">
        <v>207890000</v>
      </c>
      <c r="I4812" s="8">
        <f t="shared" si="750"/>
        <v>193898210</v>
      </c>
      <c r="J4812" s="8">
        <f t="shared" si="751"/>
        <v>160628210</v>
      </c>
      <c r="K4812" s="8">
        <f t="shared" si="752"/>
        <v>209158210</v>
      </c>
      <c r="L4812" s="1"/>
      <c r="M4812" s="10">
        <f t="shared" si="753"/>
        <v>178158210</v>
      </c>
      <c r="N4812" s="10">
        <f t="shared" si="754"/>
        <v>215468210</v>
      </c>
      <c r="O4812" s="10">
        <f t="shared" si="755"/>
        <v>208188210</v>
      </c>
      <c r="Q4812" s="1">
        <f t="shared" si="756"/>
        <v>187894876.66666666</v>
      </c>
      <c r="R4812" s="1">
        <f t="shared" si="757"/>
        <v>200604876.66666666</v>
      </c>
      <c r="T4812" s="1">
        <f t="shared" si="758"/>
        <v>1.0676442073646748</v>
      </c>
      <c r="U4812">
        <f t="shared" si="759"/>
        <v>0.52602261010765761</v>
      </c>
      <c r="Y4812" t="s">
        <v>1564</v>
      </c>
      <c r="Z4812" t="s">
        <v>1565</v>
      </c>
    </row>
    <row r="4813" spans="1:26">
      <c r="A4813" s="4">
        <v>1026500000</v>
      </c>
      <c r="B4813" s="4">
        <v>1055100000</v>
      </c>
      <c r="C4813" s="4">
        <v>1080400000</v>
      </c>
      <c r="E4813" s="6">
        <v>986390000</v>
      </c>
      <c r="F4813" s="6">
        <v>1345400000</v>
      </c>
      <c r="G4813" s="6">
        <v>1044400000</v>
      </c>
      <c r="I4813" s="8">
        <f t="shared" si="750"/>
        <v>1026798210</v>
      </c>
      <c r="J4813" s="8">
        <f t="shared" si="751"/>
        <v>1055398210</v>
      </c>
      <c r="K4813" s="8">
        <f t="shared" si="752"/>
        <v>1080698210</v>
      </c>
      <c r="L4813" s="1"/>
      <c r="M4813" s="10">
        <f t="shared" si="753"/>
        <v>986688210</v>
      </c>
      <c r="N4813" s="10">
        <f t="shared" si="754"/>
        <v>1345698210</v>
      </c>
      <c r="O4813" s="10">
        <f t="shared" si="755"/>
        <v>1044698210</v>
      </c>
      <c r="Q4813" s="1">
        <f t="shared" si="756"/>
        <v>1054298210</v>
      </c>
      <c r="R4813" s="1">
        <f t="shared" si="757"/>
        <v>1125694876.6666667</v>
      </c>
      <c r="T4813" s="1">
        <f t="shared" si="758"/>
        <v>1.0677196129040822</v>
      </c>
      <c r="U4813">
        <f t="shared" si="759"/>
        <v>0.55966005204663005</v>
      </c>
      <c r="Y4813" t="s">
        <v>11668</v>
      </c>
      <c r="Z4813" t="s">
        <v>11669</v>
      </c>
    </row>
    <row r="4814" spans="1:26">
      <c r="A4814" s="4">
        <v>763720000</v>
      </c>
      <c r="B4814" s="4">
        <v>643200000</v>
      </c>
      <c r="C4814" s="4">
        <v>609760000</v>
      </c>
      <c r="E4814" s="6">
        <v>695180000</v>
      </c>
      <c r="F4814" s="6">
        <v>668630000</v>
      </c>
      <c r="G4814" s="6">
        <v>789660000</v>
      </c>
      <c r="I4814" s="8">
        <f t="shared" si="750"/>
        <v>764018210</v>
      </c>
      <c r="J4814" s="8">
        <f t="shared" si="751"/>
        <v>643498210</v>
      </c>
      <c r="K4814" s="8">
        <f t="shared" si="752"/>
        <v>610058210</v>
      </c>
      <c r="L4814" s="1"/>
      <c r="M4814" s="10">
        <f t="shared" si="753"/>
        <v>695478210</v>
      </c>
      <c r="N4814" s="10">
        <f t="shared" si="754"/>
        <v>668928210</v>
      </c>
      <c r="O4814" s="10">
        <f t="shared" si="755"/>
        <v>789958210</v>
      </c>
      <c r="Q4814" s="1">
        <f t="shared" si="756"/>
        <v>672524876.66666663</v>
      </c>
      <c r="R4814" s="1">
        <f t="shared" si="757"/>
        <v>718121543.33333337</v>
      </c>
      <c r="T4814" s="1">
        <f t="shared" si="758"/>
        <v>1.0677992268370267</v>
      </c>
      <c r="U4814">
        <f t="shared" si="759"/>
        <v>0.48589032126236964</v>
      </c>
      <c r="Y4814" t="s">
        <v>7393</v>
      </c>
      <c r="Z4814" t="s">
        <v>7394</v>
      </c>
    </row>
    <row r="4815" spans="1:26">
      <c r="A4815" s="4">
        <v>164190000</v>
      </c>
      <c r="B4815" s="4">
        <v>161390000</v>
      </c>
      <c r="C4815" s="4">
        <v>114860000</v>
      </c>
      <c r="E4815" s="6">
        <v>172910000</v>
      </c>
      <c r="F4815" s="6">
        <v>136930000</v>
      </c>
      <c r="G4815" s="6">
        <v>160560000</v>
      </c>
      <c r="I4815" s="8">
        <f t="shared" si="750"/>
        <v>164488210</v>
      </c>
      <c r="J4815" s="8">
        <f t="shared" si="751"/>
        <v>161688210</v>
      </c>
      <c r="K4815" s="8">
        <f t="shared" si="752"/>
        <v>115158210</v>
      </c>
      <c r="L4815" s="1"/>
      <c r="M4815" s="10">
        <f t="shared" si="753"/>
        <v>173208210</v>
      </c>
      <c r="N4815" s="10">
        <f t="shared" si="754"/>
        <v>137228210</v>
      </c>
      <c r="O4815" s="10">
        <f t="shared" si="755"/>
        <v>160858210</v>
      </c>
      <c r="Q4815" s="1">
        <f t="shared" si="756"/>
        <v>147111543.33333334</v>
      </c>
      <c r="R4815" s="1">
        <f t="shared" si="757"/>
        <v>157098210</v>
      </c>
      <c r="T4815" s="1">
        <f t="shared" si="758"/>
        <v>1.0678849969239894</v>
      </c>
      <c r="U4815">
        <f t="shared" si="759"/>
        <v>0.6298337524994857</v>
      </c>
      <c r="Y4815" t="s">
        <v>1848</v>
      </c>
      <c r="Z4815" t="s">
        <v>1849</v>
      </c>
    </row>
    <row r="4816" spans="1:26">
      <c r="A4816" s="4">
        <v>913280000</v>
      </c>
      <c r="B4816" s="4">
        <v>875450000</v>
      </c>
      <c r="C4816" s="4">
        <v>968110000</v>
      </c>
      <c r="E4816" s="6">
        <v>1048600000</v>
      </c>
      <c r="F4816" s="6">
        <v>885270000</v>
      </c>
      <c r="G4816" s="6">
        <v>1010300000</v>
      </c>
      <c r="I4816" s="8">
        <f t="shared" si="750"/>
        <v>913578210</v>
      </c>
      <c r="J4816" s="8">
        <f t="shared" si="751"/>
        <v>875748210</v>
      </c>
      <c r="K4816" s="8">
        <f t="shared" si="752"/>
        <v>968408210</v>
      </c>
      <c r="L4816" s="1"/>
      <c r="M4816" s="10">
        <f t="shared" si="753"/>
        <v>1048898210</v>
      </c>
      <c r="N4816" s="10">
        <f t="shared" si="754"/>
        <v>885568210</v>
      </c>
      <c r="O4816" s="10">
        <f t="shared" si="755"/>
        <v>1010598210</v>
      </c>
      <c r="Q4816" s="1">
        <f t="shared" si="756"/>
        <v>919244876.66666663</v>
      </c>
      <c r="R4816" s="1">
        <f t="shared" si="757"/>
        <v>981688210</v>
      </c>
      <c r="T4816" s="1">
        <f t="shared" si="758"/>
        <v>1.0679289435474073</v>
      </c>
      <c r="U4816">
        <f t="shared" si="759"/>
        <v>0.32861579796778584</v>
      </c>
      <c r="Y4816" t="s">
        <v>12455</v>
      </c>
      <c r="Z4816" t="s">
        <v>12456</v>
      </c>
    </row>
    <row r="4817" spans="1:26">
      <c r="A4817" s="4">
        <v>53557000</v>
      </c>
      <c r="B4817" s="4">
        <v>34049000</v>
      </c>
      <c r="C4817" s="4">
        <v>60498000</v>
      </c>
      <c r="E4817" s="6">
        <v>48955000</v>
      </c>
      <c r="F4817" s="6">
        <v>57165000</v>
      </c>
      <c r="G4817" s="6">
        <v>52116000</v>
      </c>
      <c r="I4817" s="8">
        <f t="shared" si="750"/>
        <v>53855210</v>
      </c>
      <c r="J4817" s="8">
        <f t="shared" si="751"/>
        <v>34347210</v>
      </c>
      <c r="K4817" s="8">
        <f t="shared" si="752"/>
        <v>60796210</v>
      </c>
      <c r="L4817" s="1"/>
      <c r="M4817" s="10">
        <f t="shared" si="753"/>
        <v>49253210</v>
      </c>
      <c r="N4817" s="10">
        <f t="shared" si="754"/>
        <v>57463210</v>
      </c>
      <c r="O4817" s="10">
        <f t="shared" si="755"/>
        <v>52414210</v>
      </c>
      <c r="Q4817" s="1">
        <f t="shared" si="756"/>
        <v>49666210</v>
      </c>
      <c r="R4817" s="1">
        <f t="shared" si="757"/>
        <v>53043543.333333336</v>
      </c>
      <c r="T4817" s="1">
        <f t="shared" si="758"/>
        <v>1.0680006252406482</v>
      </c>
      <c r="U4817">
        <f t="shared" si="759"/>
        <v>0.70392012242686808</v>
      </c>
      <c r="Z4817" t="s">
        <v>72</v>
      </c>
    </row>
    <row r="4818" spans="1:26">
      <c r="A4818" s="4">
        <v>5168900000</v>
      </c>
      <c r="B4818" s="4">
        <v>4466600000</v>
      </c>
      <c r="C4818" s="4">
        <v>3799400000</v>
      </c>
      <c r="E4818" s="6">
        <v>4055700000</v>
      </c>
      <c r="F4818" s="6">
        <v>5528100000</v>
      </c>
      <c r="G4818" s="6">
        <v>4765300000</v>
      </c>
      <c r="I4818" s="8">
        <f t="shared" si="750"/>
        <v>5169198210</v>
      </c>
      <c r="J4818" s="8">
        <f t="shared" si="751"/>
        <v>4466898210</v>
      </c>
      <c r="K4818" s="8">
        <f t="shared" si="752"/>
        <v>3799698210</v>
      </c>
      <c r="L4818" s="1"/>
      <c r="M4818" s="10">
        <f t="shared" si="753"/>
        <v>4055998210</v>
      </c>
      <c r="N4818" s="10">
        <f t="shared" si="754"/>
        <v>5528398210</v>
      </c>
      <c r="O4818" s="10">
        <f t="shared" si="755"/>
        <v>4765598210</v>
      </c>
      <c r="Q4818" s="1">
        <f t="shared" si="756"/>
        <v>4478598210</v>
      </c>
      <c r="R4818" s="1">
        <f t="shared" si="757"/>
        <v>4783331543.333333</v>
      </c>
      <c r="T4818" s="1">
        <f t="shared" si="758"/>
        <v>1.0680421236834579</v>
      </c>
      <c r="U4818">
        <f t="shared" si="759"/>
        <v>0.62741301460440779</v>
      </c>
      <c r="Y4818" t="s">
        <v>9021</v>
      </c>
      <c r="Z4818" t="s">
        <v>9022</v>
      </c>
    </row>
    <row r="4819" spans="1:26">
      <c r="A4819" s="4">
        <v>63071000</v>
      </c>
      <c r="B4819" s="4">
        <v>90782000</v>
      </c>
      <c r="C4819" s="4">
        <v>97918000</v>
      </c>
      <c r="E4819" s="6">
        <v>98197000</v>
      </c>
      <c r="F4819" s="6">
        <v>107880000</v>
      </c>
      <c r="G4819" s="6">
        <v>62893000</v>
      </c>
      <c r="I4819" s="8">
        <f t="shared" si="750"/>
        <v>63369210</v>
      </c>
      <c r="J4819" s="8">
        <f t="shared" si="751"/>
        <v>91080210</v>
      </c>
      <c r="K4819" s="8">
        <f t="shared" si="752"/>
        <v>98216210</v>
      </c>
      <c r="L4819" s="1"/>
      <c r="M4819" s="10">
        <f t="shared" si="753"/>
        <v>98495210</v>
      </c>
      <c r="N4819" s="10">
        <f t="shared" si="754"/>
        <v>108178210</v>
      </c>
      <c r="O4819" s="10">
        <f t="shared" si="755"/>
        <v>63191210</v>
      </c>
      <c r="Q4819" s="1">
        <f t="shared" si="756"/>
        <v>84221876.666666672</v>
      </c>
      <c r="R4819" s="1">
        <f t="shared" si="757"/>
        <v>89954876.666666672</v>
      </c>
      <c r="T4819" s="1">
        <f t="shared" si="758"/>
        <v>1.0680702001297129</v>
      </c>
      <c r="U4819">
        <f t="shared" si="759"/>
        <v>0.75719924907227787</v>
      </c>
      <c r="Y4819" t="s">
        <v>631</v>
      </c>
      <c r="Z4819" t="s">
        <v>632</v>
      </c>
    </row>
    <row r="4820" spans="1:26">
      <c r="A4820" s="3">
        <v>0</v>
      </c>
      <c r="B4820" s="4">
        <v>110030000</v>
      </c>
      <c r="C4820" s="4">
        <v>141680000</v>
      </c>
      <c r="E4820" s="6">
        <v>90787000</v>
      </c>
      <c r="F4820" s="6">
        <v>102460000</v>
      </c>
      <c r="G4820" s="6">
        <v>75663000</v>
      </c>
      <c r="I4820" s="8">
        <f t="shared" si="750"/>
        <v>298210</v>
      </c>
      <c r="J4820" s="8">
        <f t="shared" si="751"/>
        <v>110328210</v>
      </c>
      <c r="K4820" s="8">
        <f t="shared" si="752"/>
        <v>141978210</v>
      </c>
      <c r="L4820" s="1"/>
      <c r="M4820" s="10">
        <f t="shared" si="753"/>
        <v>91085210</v>
      </c>
      <c r="N4820" s="10">
        <f t="shared" si="754"/>
        <v>102758210</v>
      </c>
      <c r="O4820" s="10">
        <f t="shared" si="755"/>
        <v>75961210</v>
      </c>
      <c r="Q4820" s="1">
        <f t="shared" si="756"/>
        <v>84201543.333333328</v>
      </c>
      <c r="R4820" s="1">
        <f t="shared" si="757"/>
        <v>89934876.666666672</v>
      </c>
      <c r="T4820" s="1">
        <f t="shared" si="758"/>
        <v>1.0680905967558869</v>
      </c>
      <c r="U4820">
        <f t="shared" si="759"/>
        <v>0.90179725224505813</v>
      </c>
      <c r="Y4820" t="s">
        <v>5780</v>
      </c>
      <c r="Z4820" t="s">
        <v>5781</v>
      </c>
    </row>
    <row r="4821" spans="1:26">
      <c r="A4821" s="4">
        <v>1968700000</v>
      </c>
      <c r="B4821" s="4">
        <v>1989500000</v>
      </c>
      <c r="C4821" s="4">
        <v>1927900000</v>
      </c>
      <c r="E4821" s="6">
        <v>2208100000</v>
      </c>
      <c r="F4821" s="6">
        <v>1851400000</v>
      </c>
      <c r="G4821" s="6">
        <v>2227900000</v>
      </c>
      <c r="I4821" s="8">
        <f t="shared" si="750"/>
        <v>1968998210</v>
      </c>
      <c r="J4821" s="8">
        <f t="shared" si="751"/>
        <v>1989798210</v>
      </c>
      <c r="K4821" s="8">
        <f t="shared" si="752"/>
        <v>1928198210</v>
      </c>
      <c r="L4821" s="1"/>
      <c r="M4821" s="10">
        <f t="shared" si="753"/>
        <v>2208398210</v>
      </c>
      <c r="N4821" s="10">
        <f t="shared" si="754"/>
        <v>1851698210</v>
      </c>
      <c r="O4821" s="10">
        <f t="shared" si="755"/>
        <v>2228198210</v>
      </c>
      <c r="Q4821" s="1">
        <f t="shared" si="756"/>
        <v>1962331543.3333333</v>
      </c>
      <c r="R4821" s="1">
        <f t="shared" si="757"/>
        <v>2096098210</v>
      </c>
      <c r="T4821" s="1">
        <f t="shared" si="758"/>
        <v>1.0681672101338404</v>
      </c>
      <c r="U4821">
        <f t="shared" si="759"/>
        <v>0.34024395038064892</v>
      </c>
      <c r="Y4821" t="s">
        <v>4717</v>
      </c>
      <c r="Z4821" t="s">
        <v>4718</v>
      </c>
    </row>
    <row r="4822" spans="1:26">
      <c r="A4822" s="4">
        <v>44357000</v>
      </c>
      <c r="B4822" s="4">
        <v>72606000</v>
      </c>
      <c r="C4822" s="4">
        <v>28482000</v>
      </c>
      <c r="E4822" s="6">
        <v>43094000</v>
      </c>
      <c r="F4822" s="6">
        <v>50137000</v>
      </c>
      <c r="G4822" s="6">
        <v>62209000</v>
      </c>
      <c r="I4822" s="8">
        <f t="shared" si="750"/>
        <v>44655210</v>
      </c>
      <c r="J4822" s="8">
        <f t="shared" si="751"/>
        <v>72904210</v>
      </c>
      <c r="K4822" s="8">
        <f t="shared" si="752"/>
        <v>28780210</v>
      </c>
      <c r="L4822" s="1"/>
      <c r="M4822" s="10">
        <f t="shared" si="753"/>
        <v>43392210</v>
      </c>
      <c r="N4822" s="10">
        <f t="shared" si="754"/>
        <v>50435210</v>
      </c>
      <c r="O4822" s="10">
        <f t="shared" si="755"/>
        <v>62507210</v>
      </c>
      <c r="Q4822" s="1">
        <f t="shared" si="756"/>
        <v>48779876.666666664</v>
      </c>
      <c r="R4822" s="1">
        <f t="shared" si="757"/>
        <v>52111543.333333336</v>
      </c>
      <c r="T4822" s="1">
        <f t="shared" si="758"/>
        <v>1.0683000223521135</v>
      </c>
      <c r="U4822">
        <f t="shared" si="759"/>
        <v>0.82431297020779704</v>
      </c>
      <c r="Y4822" t="s">
        <v>6616</v>
      </c>
      <c r="Z4822" t="s">
        <v>6617</v>
      </c>
    </row>
    <row r="4823" spans="1:26">
      <c r="A4823" s="4">
        <v>54392000</v>
      </c>
      <c r="B4823" s="4">
        <v>64841000</v>
      </c>
      <c r="C4823" s="4">
        <v>63337000</v>
      </c>
      <c r="E4823" s="6">
        <v>62412000</v>
      </c>
      <c r="F4823" s="6">
        <v>59321000</v>
      </c>
      <c r="G4823" s="6">
        <v>73385000</v>
      </c>
      <c r="I4823" s="8">
        <f t="shared" si="750"/>
        <v>54690210</v>
      </c>
      <c r="J4823" s="8">
        <f t="shared" si="751"/>
        <v>65139210</v>
      </c>
      <c r="K4823" s="8">
        <f t="shared" si="752"/>
        <v>63635210</v>
      </c>
      <c r="L4823" s="1"/>
      <c r="M4823" s="10">
        <f t="shared" si="753"/>
        <v>62710210</v>
      </c>
      <c r="N4823" s="10">
        <f t="shared" si="754"/>
        <v>59619210</v>
      </c>
      <c r="O4823" s="10">
        <f t="shared" si="755"/>
        <v>73683210</v>
      </c>
      <c r="Q4823" s="1">
        <f t="shared" si="756"/>
        <v>61154876.666666664</v>
      </c>
      <c r="R4823" s="1">
        <f t="shared" si="757"/>
        <v>65337543.333333336</v>
      </c>
      <c r="T4823" s="1">
        <f t="shared" si="758"/>
        <v>1.068394654599091</v>
      </c>
      <c r="U4823">
        <f t="shared" si="759"/>
        <v>0.47960750096976273</v>
      </c>
      <c r="Y4823" t="s">
        <v>1830</v>
      </c>
      <c r="Z4823" t="s">
        <v>1831</v>
      </c>
    </row>
    <row r="4824" spans="1:26">
      <c r="A4824" s="4">
        <v>29010000</v>
      </c>
      <c r="B4824" s="4">
        <v>88323000</v>
      </c>
      <c r="C4824" s="4">
        <v>51356000</v>
      </c>
      <c r="E4824" s="6">
        <v>64047000</v>
      </c>
      <c r="F4824" s="6">
        <v>75094000</v>
      </c>
      <c r="G4824" s="6">
        <v>41147000</v>
      </c>
      <c r="I4824" s="8">
        <f t="shared" si="750"/>
        <v>29308210</v>
      </c>
      <c r="J4824" s="8">
        <f t="shared" si="751"/>
        <v>88621210</v>
      </c>
      <c r="K4824" s="8">
        <f t="shared" si="752"/>
        <v>51654210</v>
      </c>
      <c r="L4824" s="1"/>
      <c r="M4824" s="10">
        <f t="shared" si="753"/>
        <v>64345210</v>
      </c>
      <c r="N4824" s="10">
        <f t="shared" si="754"/>
        <v>75392210</v>
      </c>
      <c r="O4824" s="10">
        <f t="shared" si="755"/>
        <v>41445210</v>
      </c>
      <c r="Q4824" s="1">
        <f t="shared" si="756"/>
        <v>56527876.666666664</v>
      </c>
      <c r="R4824" s="1">
        <f t="shared" si="757"/>
        <v>60394210</v>
      </c>
      <c r="T4824" s="1">
        <f t="shared" si="758"/>
        <v>1.0683969319444335</v>
      </c>
      <c r="U4824">
        <f t="shared" si="759"/>
        <v>0.8559606660387844</v>
      </c>
      <c r="Y4824" t="s">
        <v>6146</v>
      </c>
      <c r="Z4824" t="s">
        <v>6147</v>
      </c>
    </row>
    <row r="4825" spans="1:26">
      <c r="A4825" s="4">
        <v>7090700000</v>
      </c>
      <c r="B4825" s="4">
        <v>7669700000</v>
      </c>
      <c r="C4825" s="4">
        <v>7696600000</v>
      </c>
      <c r="E4825" s="6">
        <v>7335400000</v>
      </c>
      <c r="F4825" s="6">
        <v>7898100000</v>
      </c>
      <c r="G4825" s="6">
        <v>8760001000</v>
      </c>
      <c r="I4825" s="8">
        <f t="shared" si="750"/>
        <v>7090998210</v>
      </c>
      <c r="J4825" s="8">
        <f t="shared" si="751"/>
        <v>7669998210</v>
      </c>
      <c r="K4825" s="8">
        <f t="shared" si="752"/>
        <v>7696898210</v>
      </c>
      <c r="L4825" s="1"/>
      <c r="M4825" s="10">
        <f t="shared" si="753"/>
        <v>7335698210</v>
      </c>
      <c r="N4825" s="10">
        <f t="shared" si="754"/>
        <v>7898398210</v>
      </c>
      <c r="O4825" s="10">
        <f t="shared" si="755"/>
        <v>8760299210</v>
      </c>
      <c r="Q4825" s="1">
        <f t="shared" si="756"/>
        <v>7485964876.666667</v>
      </c>
      <c r="R4825" s="1">
        <f t="shared" si="757"/>
        <v>7998131876.666667</v>
      </c>
      <c r="T4825" s="1">
        <f t="shared" si="758"/>
        <v>1.0684169654063427</v>
      </c>
      <c r="U4825">
        <f t="shared" si="759"/>
        <v>0.32699151540915566</v>
      </c>
      <c r="Y4825" t="s">
        <v>7136</v>
      </c>
      <c r="Z4825" t="s">
        <v>7137</v>
      </c>
    </row>
    <row r="4826" spans="1:26">
      <c r="A4826" s="4">
        <v>437440000</v>
      </c>
      <c r="B4826" s="4">
        <v>426890000</v>
      </c>
      <c r="C4826" s="4">
        <v>435250000</v>
      </c>
      <c r="E4826" s="6">
        <v>463390000</v>
      </c>
      <c r="F4826" s="6">
        <v>440170000</v>
      </c>
      <c r="G4826" s="6">
        <v>485010000</v>
      </c>
      <c r="I4826" s="8">
        <f t="shared" si="750"/>
        <v>437738210</v>
      </c>
      <c r="J4826" s="8">
        <f t="shared" si="751"/>
        <v>427188210</v>
      </c>
      <c r="K4826" s="8">
        <f t="shared" si="752"/>
        <v>435548210</v>
      </c>
      <c r="L4826" s="1"/>
      <c r="M4826" s="10">
        <f t="shared" si="753"/>
        <v>463688210</v>
      </c>
      <c r="N4826" s="10">
        <f t="shared" si="754"/>
        <v>440468210</v>
      </c>
      <c r="O4826" s="10">
        <f t="shared" si="755"/>
        <v>485308210</v>
      </c>
      <c r="Q4826" s="1">
        <f t="shared" si="756"/>
        <v>433491543.33333331</v>
      </c>
      <c r="R4826" s="1">
        <f t="shared" si="757"/>
        <v>463154876.66666669</v>
      </c>
      <c r="T4826" s="1">
        <f t="shared" si="758"/>
        <v>1.0684288627760468</v>
      </c>
      <c r="U4826">
        <f t="shared" si="759"/>
        <v>9.0246707555361752E-2</v>
      </c>
      <c r="Y4826" t="s">
        <v>9249</v>
      </c>
      <c r="Z4826" t="s">
        <v>9250</v>
      </c>
    </row>
    <row r="4827" spans="1:26">
      <c r="A4827" s="4">
        <v>6359200000</v>
      </c>
      <c r="B4827" s="4">
        <v>7880200000</v>
      </c>
      <c r="C4827" s="4">
        <v>6809400000</v>
      </c>
      <c r="E4827" s="6">
        <v>7403900000</v>
      </c>
      <c r="F4827" s="6">
        <v>7528800000</v>
      </c>
      <c r="G4827" s="6">
        <v>7562900000</v>
      </c>
      <c r="I4827" s="8">
        <f t="shared" si="750"/>
        <v>6359498210</v>
      </c>
      <c r="J4827" s="8">
        <f t="shared" si="751"/>
        <v>7880498210</v>
      </c>
      <c r="K4827" s="8">
        <f t="shared" si="752"/>
        <v>6809698210</v>
      </c>
      <c r="L4827" s="1"/>
      <c r="M4827" s="10">
        <f t="shared" si="753"/>
        <v>7404198210</v>
      </c>
      <c r="N4827" s="10">
        <f t="shared" si="754"/>
        <v>7529098210</v>
      </c>
      <c r="O4827" s="10">
        <f t="shared" si="755"/>
        <v>7563198210</v>
      </c>
      <c r="Q4827" s="1">
        <f t="shared" si="756"/>
        <v>7016564876.666667</v>
      </c>
      <c r="R4827" s="1">
        <f t="shared" si="757"/>
        <v>7498831543.333333</v>
      </c>
      <c r="T4827" s="1">
        <f t="shared" si="758"/>
        <v>1.0687325885449197</v>
      </c>
      <c r="U4827">
        <f t="shared" si="759"/>
        <v>0.34768883679433615</v>
      </c>
      <c r="Y4827" t="s">
        <v>4240</v>
      </c>
      <c r="Z4827" t="s">
        <v>4241</v>
      </c>
    </row>
    <row r="4828" spans="1:26">
      <c r="A4828" s="4">
        <v>316770000</v>
      </c>
      <c r="B4828" s="4">
        <v>370080000</v>
      </c>
      <c r="C4828" s="4">
        <v>296440000</v>
      </c>
      <c r="E4828" s="6">
        <v>356030000</v>
      </c>
      <c r="F4828" s="6">
        <v>334060000</v>
      </c>
      <c r="G4828" s="6">
        <v>360870000</v>
      </c>
      <c r="I4828" s="8">
        <f t="shared" si="750"/>
        <v>317068210</v>
      </c>
      <c r="J4828" s="8">
        <f t="shared" si="751"/>
        <v>370378210</v>
      </c>
      <c r="K4828" s="8">
        <f t="shared" si="752"/>
        <v>296738210</v>
      </c>
      <c r="L4828" s="1"/>
      <c r="M4828" s="10">
        <f t="shared" si="753"/>
        <v>356328210</v>
      </c>
      <c r="N4828" s="10">
        <f t="shared" si="754"/>
        <v>334358210</v>
      </c>
      <c r="O4828" s="10">
        <f t="shared" si="755"/>
        <v>361168210</v>
      </c>
      <c r="Q4828" s="1">
        <f t="shared" si="756"/>
        <v>328061543.33333331</v>
      </c>
      <c r="R4828" s="1">
        <f t="shared" si="757"/>
        <v>350618210</v>
      </c>
      <c r="T4828" s="1">
        <f t="shared" si="758"/>
        <v>1.0687574241024269</v>
      </c>
      <c r="U4828">
        <f t="shared" si="759"/>
        <v>0.39067216506009439</v>
      </c>
      <c r="Y4828" t="s">
        <v>9974</v>
      </c>
      <c r="Z4828" t="s">
        <v>9975</v>
      </c>
    </row>
    <row r="4829" spans="1:26">
      <c r="A4829" s="4">
        <v>485750000</v>
      </c>
      <c r="B4829" s="4">
        <v>434800000</v>
      </c>
      <c r="C4829" s="4">
        <v>498300000</v>
      </c>
      <c r="E4829" s="6">
        <v>484820000</v>
      </c>
      <c r="F4829" s="6">
        <v>452940000</v>
      </c>
      <c r="G4829" s="6">
        <v>578940000</v>
      </c>
      <c r="I4829" s="8">
        <f t="shared" si="750"/>
        <v>486048210</v>
      </c>
      <c r="J4829" s="8">
        <f t="shared" si="751"/>
        <v>435098210</v>
      </c>
      <c r="K4829" s="8">
        <f t="shared" si="752"/>
        <v>498598210</v>
      </c>
      <c r="L4829" s="1"/>
      <c r="M4829" s="10">
        <f t="shared" si="753"/>
        <v>485118210</v>
      </c>
      <c r="N4829" s="10">
        <f t="shared" si="754"/>
        <v>453238210</v>
      </c>
      <c r="O4829" s="10">
        <f t="shared" si="755"/>
        <v>579238210</v>
      </c>
      <c r="Q4829" s="1">
        <f t="shared" si="756"/>
        <v>473248210</v>
      </c>
      <c r="R4829" s="1">
        <f t="shared" si="757"/>
        <v>505864876.66666669</v>
      </c>
      <c r="T4829" s="1">
        <f t="shared" si="758"/>
        <v>1.0689208452931427</v>
      </c>
      <c r="U4829">
        <f t="shared" si="759"/>
        <v>0.48575866974522947</v>
      </c>
      <c r="Y4829" t="s">
        <v>1505</v>
      </c>
      <c r="Z4829" t="s">
        <v>1506</v>
      </c>
    </row>
    <row r="4830" spans="1:26">
      <c r="A4830" s="4">
        <v>2871600000</v>
      </c>
      <c r="B4830" s="4">
        <v>3623600000</v>
      </c>
      <c r="C4830" s="4">
        <v>3468600000</v>
      </c>
      <c r="E4830" s="6">
        <v>3578000000</v>
      </c>
      <c r="F4830" s="6">
        <v>3661200000</v>
      </c>
      <c r="G4830" s="6">
        <v>3413000000</v>
      </c>
      <c r="I4830" s="8">
        <f t="shared" si="750"/>
        <v>2871898210</v>
      </c>
      <c r="J4830" s="8">
        <f t="shared" si="751"/>
        <v>3623898210</v>
      </c>
      <c r="K4830" s="8">
        <f t="shared" si="752"/>
        <v>3468898210</v>
      </c>
      <c r="L4830" s="1"/>
      <c r="M4830" s="10">
        <f t="shared" si="753"/>
        <v>3578298210</v>
      </c>
      <c r="N4830" s="10">
        <f t="shared" si="754"/>
        <v>3661498210</v>
      </c>
      <c r="O4830" s="10">
        <f t="shared" si="755"/>
        <v>3413298210</v>
      </c>
      <c r="Q4830" s="1">
        <f t="shared" si="756"/>
        <v>3321564876.6666665</v>
      </c>
      <c r="R4830" s="1">
        <f t="shared" si="757"/>
        <v>3551031543.3333335</v>
      </c>
      <c r="T4830" s="1">
        <f t="shared" si="758"/>
        <v>1.0690839032766226</v>
      </c>
      <c r="U4830">
        <f t="shared" si="759"/>
        <v>0.394167428792154</v>
      </c>
      <c r="Y4830" t="s">
        <v>11965</v>
      </c>
      <c r="Z4830" t="s">
        <v>11966</v>
      </c>
    </row>
    <row r="4831" spans="1:26">
      <c r="A4831" s="4">
        <v>126010000</v>
      </c>
      <c r="B4831" s="4">
        <v>195090000</v>
      </c>
      <c r="C4831" s="4">
        <v>180400000</v>
      </c>
      <c r="E4831" s="6">
        <v>178340000</v>
      </c>
      <c r="F4831" s="6">
        <v>156660000</v>
      </c>
      <c r="G4831" s="6">
        <v>201230000</v>
      </c>
      <c r="I4831" s="8">
        <f t="shared" si="750"/>
        <v>126308210</v>
      </c>
      <c r="J4831" s="8">
        <f t="shared" si="751"/>
        <v>195388210</v>
      </c>
      <c r="K4831" s="8">
        <f t="shared" si="752"/>
        <v>180698210</v>
      </c>
      <c r="L4831" s="1"/>
      <c r="M4831" s="10">
        <f t="shared" si="753"/>
        <v>178638210</v>
      </c>
      <c r="N4831" s="10">
        <f t="shared" si="754"/>
        <v>156958210</v>
      </c>
      <c r="O4831" s="10">
        <f t="shared" si="755"/>
        <v>201528210</v>
      </c>
      <c r="Q4831" s="1">
        <f t="shared" si="756"/>
        <v>167464876.66666666</v>
      </c>
      <c r="R4831" s="1">
        <f t="shared" si="757"/>
        <v>179041543.33333334</v>
      </c>
      <c r="T4831" s="1">
        <f t="shared" si="758"/>
        <v>1.0691289236113055</v>
      </c>
      <c r="U4831">
        <f t="shared" si="759"/>
        <v>0.66291942686795846</v>
      </c>
      <c r="Y4831" t="s">
        <v>9536</v>
      </c>
      <c r="Z4831" t="s">
        <v>9537</v>
      </c>
    </row>
    <row r="4832" spans="1:26">
      <c r="A4832" s="4">
        <v>25187000</v>
      </c>
      <c r="B4832" s="4">
        <v>35290000</v>
      </c>
      <c r="C4832" s="4">
        <v>39601000</v>
      </c>
      <c r="E4832" s="6">
        <v>31675000</v>
      </c>
      <c r="F4832" s="6">
        <v>40563000</v>
      </c>
      <c r="G4832" s="6">
        <v>34828000</v>
      </c>
      <c r="I4832" s="8">
        <f t="shared" si="750"/>
        <v>25485210</v>
      </c>
      <c r="J4832" s="8">
        <f t="shared" si="751"/>
        <v>35588210</v>
      </c>
      <c r="K4832" s="8">
        <f t="shared" si="752"/>
        <v>39899210</v>
      </c>
      <c r="L4832" s="1"/>
      <c r="M4832" s="10">
        <f t="shared" si="753"/>
        <v>31973210</v>
      </c>
      <c r="N4832" s="10">
        <f t="shared" si="754"/>
        <v>40861210</v>
      </c>
      <c r="O4832" s="10">
        <f t="shared" si="755"/>
        <v>35126210</v>
      </c>
      <c r="Q4832" s="1">
        <f t="shared" si="756"/>
        <v>33657543.333333336</v>
      </c>
      <c r="R4832" s="1">
        <f t="shared" si="757"/>
        <v>35986876.666666664</v>
      </c>
      <c r="T4832" s="1">
        <f t="shared" si="758"/>
        <v>1.0692068731892987</v>
      </c>
      <c r="U4832">
        <f t="shared" si="759"/>
        <v>0.66563148448233489</v>
      </c>
      <c r="Y4832" t="s">
        <v>11043</v>
      </c>
      <c r="Z4832" t="s">
        <v>11044</v>
      </c>
    </row>
    <row r="4833" spans="1:26">
      <c r="A4833" s="4">
        <v>686980000</v>
      </c>
      <c r="B4833" s="4">
        <v>856940000</v>
      </c>
      <c r="C4833" s="4">
        <v>888050000</v>
      </c>
      <c r="E4833" s="6">
        <v>818340000</v>
      </c>
      <c r="F4833" s="6">
        <v>888230000</v>
      </c>
      <c r="G4833" s="6">
        <v>893880000</v>
      </c>
      <c r="I4833" s="8">
        <f t="shared" si="750"/>
        <v>687278210</v>
      </c>
      <c r="J4833" s="8">
        <f t="shared" si="751"/>
        <v>857238210</v>
      </c>
      <c r="K4833" s="8">
        <f t="shared" si="752"/>
        <v>888348210</v>
      </c>
      <c r="L4833" s="1"/>
      <c r="M4833" s="10">
        <f t="shared" si="753"/>
        <v>818638210</v>
      </c>
      <c r="N4833" s="10">
        <f t="shared" si="754"/>
        <v>888528210</v>
      </c>
      <c r="O4833" s="10">
        <f t="shared" si="755"/>
        <v>894178210</v>
      </c>
      <c r="Q4833" s="1">
        <f t="shared" si="756"/>
        <v>810954876.66666663</v>
      </c>
      <c r="R4833" s="1">
        <f t="shared" si="757"/>
        <v>867114876.66666663</v>
      </c>
      <c r="T4833" s="1">
        <f t="shared" si="758"/>
        <v>1.0692516952741427</v>
      </c>
      <c r="U4833">
        <f t="shared" si="759"/>
        <v>0.44934975803734373</v>
      </c>
      <c r="Y4833" t="s">
        <v>9647</v>
      </c>
      <c r="Z4833" t="s">
        <v>9648</v>
      </c>
    </row>
    <row r="4834" spans="1:26">
      <c r="A4834" s="4">
        <v>104440000</v>
      </c>
      <c r="B4834" s="4">
        <v>190950000</v>
      </c>
      <c r="C4834" s="4">
        <v>169790000</v>
      </c>
      <c r="E4834" s="6">
        <v>190590000</v>
      </c>
      <c r="F4834" s="6">
        <v>147340000</v>
      </c>
      <c r="G4834" s="6">
        <v>159530000</v>
      </c>
      <c r="I4834" s="8">
        <f t="shared" si="750"/>
        <v>104738210</v>
      </c>
      <c r="J4834" s="8">
        <f t="shared" si="751"/>
        <v>191248210</v>
      </c>
      <c r="K4834" s="8">
        <f t="shared" si="752"/>
        <v>170088210</v>
      </c>
      <c r="L4834" s="1"/>
      <c r="M4834" s="10">
        <f t="shared" si="753"/>
        <v>190888210</v>
      </c>
      <c r="N4834" s="10">
        <f t="shared" si="754"/>
        <v>147638210</v>
      </c>
      <c r="O4834" s="10">
        <f t="shared" si="755"/>
        <v>159828210</v>
      </c>
      <c r="Q4834" s="1">
        <f t="shared" si="756"/>
        <v>155358210</v>
      </c>
      <c r="R4834" s="1">
        <f t="shared" si="757"/>
        <v>166118210</v>
      </c>
      <c r="T4834" s="1">
        <f t="shared" si="758"/>
        <v>1.0692592943752377</v>
      </c>
      <c r="U4834">
        <f t="shared" si="759"/>
        <v>0.72983350537811775</v>
      </c>
      <c r="Y4834" t="s">
        <v>2366</v>
      </c>
      <c r="Z4834" t="s">
        <v>2367</v>
      </c>
    </row>
    <row r="4835" spans="1:26">
      <c r="A4835" s="4">
        <v>228640000</v>
      </c>
      <c r="B4835" s="4">
        <v>276000000</v>
      </c>
      <c r="C4835" s="4">
        <v>236800000</v>
      </c>
      <c r="E4835" s="6">
        <v>299040000</v>
      </c>
      <c r="F4835" s="6">
        <v>245050000</v>
      </c>
      <c r="G4835" s="6">
        <v>249030000</v>
      </c>
      <c r="I4835" s="8">
        <f t="shared" si="750"/>
        <v>228938210</v>
      </c>
      <c r="J4835" s="8">
        <f t="shared" si="751"/>
        <v>276298210</v>
      </c>
      <c r="K4835" s="8">
        <f t="shared" si="752"/>
        <v>237098210</v>
      </c>
      <c r="L4835" s="1"/>
      <c r="M4835" s="10">
        <f t="shared" si="753"/>
        <v>299338210</v>
      </c>
      <c r="N4835" s="10">
        <f t="shared" si="754"/>
        <v>245348210</v>
      </c>
      <c r="O4835" s="10">
        <f t="shared" si="755"/>
        <v>249328210</v>
      </c>
      <c r="Q4835" s="1">
        <f t="shared" si="756"/>
        <v>247444876.66666666</v>
      </c>
      <c r="R4835" s="1">
        <f t="shared" si="757"/>
        <v>264671543.33333334</v>
      </c>
      <c r="T4835" s="1">
        <f t="shared" si="758"/>
        <v>1.0696181990054809</v>
      </c>
      <c r="U4835">
        <f t="shared" si="759"/>
        <v>0.49024164626178018</v>
      </c>
      <c r="Y4835" t="s">
        <v>4143</v>
      </c>
      <c r="Z4835" t="s">
        <v>4144</v>
      </c>
    </row>
    <row r="4836" spans="1:26">
      <c r="A4836" s="4">
        <v>27263000000</v>
      </c>
      <c r="B4836" s="4">
        <v>25900000000</v>
      </c>
      <c r="C4836" s="4">
        <v>25379000000</v>
      </c>
      <c r="E4836" s="6">
        <v>26672000000</v>
      </c>
      <c r="F4836" s="6">
        <v>28559000000</v>
      </c>
      <c r="G4836" s="6">
        <v>28787000000</v>
      </c>
      <c r="I4836" s="8">
        <f t="shared" si="750"/>
        <v>27263298210</v>
      </c>
      <c r="J4836" s="8">
        <f t="shared" si="751"/>
        <v>25900298210</v>
      </c>
      <c r="K4836" s="8">
        <f t="shared" si="752"/>
        <v>25379298210</v>
      </c>
      <c r="L4836" s="1"/>
      <c r="M4836" s="10">
        <f t="shared" si="753"/>
        <v>26672298210</v>
      </c>
      <c r="N4836" s="10">
        <f t="shared" si="754"/>
        <v>28559298210</v>
      </c>
      <c r="O4836" s="10">
        <f t="shared" si="755"/>
        <v>28787298210</v>
      </c>
      <c r="Q4836" s="1">
        <f t="shared" si="756"/>
        <v>26180964876.666668</v>
      </c>
      <c r="R4836" s="1">
        <f t="shared" si="757"/>
        <v>28006298210</v>
      </c>
      <c r="T4836" s="1">
        <f t="shared" si="758"/>
        <v>1.0697198648686981</v>
      </c>
      <c r="U4836">
        <f t="shared" si="759"/>
        <v>0.10514482614044882</v>
      </c>
      <c r="Y4836" t="s">
        <v>13014</v>
      </c>
      <c r="Z4836" t="s">
        <v>13015</v>
      </c>
    </row>
    <row r="4837" spans="1:26">
      <c r="A4837" s="4">
        <v>353340000</v>
      </c>
      <c r="B4837" s="4">
        <v>326900000</v>
      </c>
      <c r="C4837" s="4">
        <v>404590000</v>
      </c>
      <c r="E4837" s="6">
        <v>469160000</v>
      </c>
      <c r="F4837" s="6">
        <v>356430000</v>
      </c>
      <c r="G4837" s="6">
        <v>335040000</v>
      </c>
      <c r="I4837" s="8">
        <f t="shared" si="750"/>
        <v>353638210</v>
      </c>
      <c r="J4837" s="8">
        <f t="shared" si="751"/>
        <v>327198210</v>
      </c>
      <c r="K4837" s="8">
        <f t="shared" si="752"/>
        <v>404888210</v>
      </c>
      <c r="L4837" s="1"/>
      <c r="M4837" s="10">
        <f t="shared" si="753"/>
        <v>469458210</v>
      </c>
      <c r="N4837" s="10">
        <f t="shared" si="754"/>
        <v>356728210</v>
      </c>
      <c r="O4837" s="10">
        <f t="shared" si="755"/>
        <v>335338210</v>
      </c>
      <c r="Q4837" s="1">
        <f t="shared" si="756"/>
        <v>361908210</v>
      </c>
      <c r="R4837" s="1">
        <f t="shared" si="757"/>
        <v>387174876.66666669</v>
      </c>
      <c r="T4837" s="1">
        <f t="shared" si="758"/>
        <v>1.0698151243009013</v>
      </c>
      <c r="U4837">
        <f t="shared" si="759"/>
        <v>0.62254228312987858</v>
      </c>
      <c r="Z4837" t="s">
        <v>2528</v>
      </c>
    </row>
    <row r="4838" spans="1:26">
      <c r="A4838" s="4">
        <v>587580000</v>
      </c>
      <c r="B4838" s="4">
        <v>778100000</v>
      </c>
      <c r="C4838" s="4">
        <v>625770000</v>
      </c>
      <c r="E4838" s="6">
        <v>672860000</v>
      </c>
      <c r="F4838" s="6">
        <v>714510000</v>
      </c>
      <c r="G4838" s="6">
        <v>743190000</v>
      </c>
      <c r="I4838" s="8">
        <f t="shared" si="750"/>
        <v>587878210</v>
      </c>
      <c r="J4838" s="8">
        <f t="shared" si="751"/>
        <v>778398210</v>
      </c>
      <c r="K4838" s="8">
        <f t="shared" si="752"/>
        <v>626068210</v>
      </c>
      <c r="L4838" s="1"/>
      <c r="M4838" s="10">
        <f t="shared" si="753"/>
        <v>673158210</v>
      </c>
      <c r="N4838" s="10">
        <f t="shared" si="754"/>
        <v>714808210</v>
      </c>
      <c r="O4838" s="10">
        <f t="shared" si="755"/>
        <v>743488210</v>
      </c>
      <c r="Q4838" s="1">
        <f t="shared" si="756"/>
        <v>664114876.66666663</v>
      </c>
      <c r="R4838" s="1">
        <f t="shared" si="757"/>
        <v>710484876.66666663</v>
      </c>
      <c r="T4838" s="1">
        <f t="shared" si="758"/>
        <v>1.0698222576081127</v>
      </c>
      <c r="U4838">
        <f t="shared" si="759"/>
        <v>0.49395238986762197</v>
      </c>
      <c r="Y4838" t="s">
        <v>10944</v>
      </c>
      <c r="Z4838" t="s">
        <v>10945</v>
      </c>
    </row>
    <row r="4839" spans="1:26">
      <c r="A4839" s="4">
        <v>479240000</v>
      </c>
      <c r="B4839" s="4">
        <v>520800000</v>
      </c>
      <c r="C4839" s="4">
        <v>413380000</v>
      </c>
      <c r="E4839" s="6">
        <v>493420000</v>
      </c>
      <c r="F4839" s="6">
        <v>481520000</v>
      </c>
      <c r="G4839" s="6">
        <v>537840000</v>
      </c>
      <c r="I4839" s="8">
        <f t="shared" si="750"/>
        <v>479538210</v>
      </c>
      <c r="J4839" s="8">
        <f t="shared" si="751"/>
        <v>521098210</v>
      </c>
      <c r="K4839" s="8">
        <f t="shared" si="752"/>
        <v>413678210</v>
      </c>
      <c r="L4839" s="1"/>
      <c r="M4839" s="10">
        <f t="shared" si="753"/>
        <v>493718210</v>
      </c>
      <c r="N4839" s="10">
        <f t="shared" si="754"/>
        <v>481818210</v>
      </c>
      <c r="O4839" s="10">
        <f t="shared" si="755"/>
        <v>538138210</v>
      </c>
      <c r="Q4839" s="1">
        <f t="shared" si="756"/>
        <v>471438210</v>
      </c>
      <c r="R4839" s="1">
        <f t="shared" si="757"/>
        <v>504558210</v>
      </c>
      <c r="T4839" s="1">
        <f t="shared" si="758"/>
        <v>1.0702531090977967</v>
      </c>
      <c r="U4839">
        <f t="shared" si="759"/>
        <v>0.40558972579805019</v>
      </c>
      <c r="Z4839" t="s">
        <v>6466</v>
      </c>
    </row>
    <row r="4840" spans="1:26">
      <c r="A4840" s="4">
        <v>29350000</v>
      </c>
      <c r="B4840" s="4">
        <v>33711000</v>
      </c>
      <c r="C4840" s="4">
        <v>23148000</v>
      </c>
      <c r="E4840" s="6">
        <v>25689000</v>
      </c>
      <c r="F4840" s="6">
        <v>32931000</v>
      </c>
      <c r="G4840" s="6">
        <v>33710000</v>
      </c>
      <c r="I4840" s="8">
        <f t="shared" si="750"/>
        <v>29648210</v>
      </c>
      <c r="J4840" s="8">
        <f t="shared" si="751"/>
        <v>34009210</v>
      </c>
      <c r="K4840" s="8">
        <f t="shared" si="752"/>
        <v>23446210</v>
      </c>
      <c r="L4840" s="1"/>
      <c r="M4840" s="10">
        <f t="shared" si="753"/>
        <v>25987210</v>
      </c>
      <c r="N4840" s="10">
        <f t="shared" si="754"/>
        <v>33229210</v>
      </c>
      <c r="O4840" s="10">
        <f t="shared" si="755"/>
        <v>34008210</v>
      </c>
      <c r="Q4840" s="1">
        <f t="shared" si="756"/>
        <v>29034543.333333332</v>
      </c>
      <c r="R4840" s="1">
        <f t="shared" si="757"/>
        <v>31074876.666666668</v>
      </c>
      <c r="T4840" s="1">
        <f t="shared" si="758"/>
        <v>1.0702726166521419</v>
      </c>
      <c r="U4840">
        <f t="shared" si="759"/>
        <v>0.63596772129504386</v>
      </c>
      <c r="Y4840" t="s">
        <v>7549</v>
      </c>
      <c r="Z4840" t="s">
        <v>7550</v>
      </c>
    </row>
    <row r="4841" spans="1:26">
      <c r="A4841" s="4">
        <v>68339000000</v>
      </c>
      <c r="B4841" s="4">
        <v>76407000000</v>
      </c>
      <c r="C4841" s="4">
        <v>73497000000</v>
      </c>
      <c r="E4841" s="6">
        <v>78927000000</v>
      </c>
      <c r="F4841" s="6">
        <v>77241000000</v>
      </c>
      <c r="G4841" s="6">
        <v>77447000000</v>
      </c>
      <c r="I4841" s="8">
        <f t="shared" si="750"/>
        <v>68339298210</v>
      </c>
      <c r="J4841" s="8">
        <f t="shared" si="751"/>
        <v>76407298210</v>
      </c>
      <c r="K4841" s="8">
        <f t="shared" si="752"/>
        <v>73497298210</v>
      </c>
      <c r="L4841" s="1"/>
      <c r="M4841" s="10">
        <f t="shared" si="753"/>
        <v>78927298210</v>
      </c>
      <c r="N4841" s="10">
        <f t="shared" si="754"/>
        <v>77241298210</v>
      </c>
      <c r="O4841" s="10">
        <f t="shared" si="755"/>
        <v>77447298210</v>
      </c>
      <c r="Q4841" s="1">
        <f t="shared" si="756"/>
        <v>72747964876.666672</v>
      </c>
      <c r="R4841" s="1">
        <f t="shared" si="757"/>
        <v>77871964876.666672</v>
      </c>
      <c r="T4841" s="1">
        <f t="shared" si="758"/>
        <v>1.0704349600526555</v>
      </c>
      <c r="U4841">
        <f t="shared" si="759"/>
        <v>0.10144417255251646</v>
      </c>
      <c r="Y4841" t="s">
        <v>3929</v>
      </c>
      <c r="Z4841" t="s">
        <v>3930</v>
      </c>
    </row>
    <row r="4842" spans="1:26">
      <c r="A4842" s="4">
        <v>331080000</v>
      </c>
      <c r="B4842" s="4">
        <v>344200000</v>
      </c>
      <c r="C4842" s="4">
        <v>317400000</v>
      </c>
      <c r="E4842" s="6">
        <v>309650000</v>
      </c>
      <c r="F4842" s="6">
        <v>382470000</v>
      </c>
      <c r="G4842" s="6">
        <v>370690000</v>
      </c>
      <c r="I4842" s="8">
        <f t="shared" si="750"/>
        <v>331378210</v>
      </c>
      <c r="J4842" s="8">
        <f t="shared" si="751"/>
        <v>344498210</v>
      </c>
      <c r="K4842" s="8">
        <f t="shared" si="752"/>
        <v>317698210</v>
      </c>
      <c r="L4842" s="1"/>
      <c r="M4842" s="10">
        <f t="shared" si="753"/>
        <v>309948210</v>
      </c>
      <c r="N4842" s="10">
        <f t="shared" si="754"/>
        <v>382768210</v>
      </c>
      <c r="O4842" s="10">
        <f t="shared" si="755"/>
        <v>370988210</v>
      </c>
      <c r="Q4842" s="1">
        <f t="shared" si="756"/>
        <v>331191543.33333331</v>
      </c>
      <c r="R4842" s="1">
        <f t="shared" si="757"/>
        <v>354568210</v>
      </c>
      <c r="T4842" s="1">
        <f t="shared" si="758"/>
        <v>1.0705835252657367</v>
      </c>
      <c r="U4842">
        <f t="shared" si="759"/>
        <v>0.38263434054723405</v>
      </c>
      <c r="Y4842" t="s">
        <v>9607</v>
      </c>
      <c r="Z4842" t="s">
        <v>9608</v>
      </c>
    </row>
    <row r="4843" spans="1:26">
      <c r="A4843" s="4">
        <v>623440000</v>
      </c>
      <c r="B4843" s="4">
        <v>609390000</v>
      </c>
      <c r="C4843" s="4">
        <v>582770000</v>
      </c>
      <c r="E4843" s="6">
        <v>535690000</v>
      </c>
      <c r="F4843" s="6">
        <v>801990000</v>
      </c>
      <c r="G4843" s="6">
        <v>606140000</v>
      </c>
      <c r="I4843" s="8">
        <f t="shared" si="750"/>
        <v>623738210</v>
      </c>
      <c r="J4843" s="8">
        <f t="shared" si="751"/>
        <v>609688210</v>
      </c>
      <c r="K4843" s="8">
        <f t="shared" si="752"/>
        <v>583068210</v>
      </c>
      <c r="L4843" s="1"/>
      <c r="M4843" s="10">
        <f t="shared" si="753"/>
        <v>535988210</v>
      </c>
      <c r="N4843" s="10">
        <f t="shared" si="754"/>
        <v>802288210</v>
      </c>
      <c r="O4843" s="10">
        <f t="shared" si="755"/>
        <v>606438210</v>
      </c>
      <c r="Q4843" s="1">
        <f t="shared" si="756"/>
        <v>605498210</v>
      </c>
      <c r="R4843" s="1">
        <f t="shared" si="757"/>
        <v>648238210</v>
      </c>
      <c r="T4843" s="1">
        <f t="shared" si="758"/>
        <v>1.070586500990647</v>
      </c>
      <c r="U4843">
        <f t="shared" si="759"/>
        <v>0.62379547229565002</v>
      </c>
      <c r="Y4843" t="s">
        <v>6906</v>
      </c>
      <c r="Z4843" t="s">
        <v>6907</v>
      </c>
    </row>
    <row r="4844" spans="1:26">
      <c r="A4844" s="4">
        <v>8337900000</v>
      </c>
      <c r="B4844" s="4">
        <v>8861300000</v>
      </c>
      <c r="C4844" s="4">
        <v>9201601000</v>
      </c>
      <c r="E4844" s="6">
        <v>8134400000</v>
      </c>
      <c r="F4844" s="6">
        <v>10805000000</v>
      </c>
      <c r="G4844" s="6">
        <v>9326000000</v>
      </c>
      <c r="I4844" s="8">
        <f t="shared" si="750"/>
        <v>8338198210</v>
      </c>
      <c r="J4844" s="8">
        <f t="shared" si="751"/>
        <v>8861598210</v>
      </c>
      <c r="K4844" s="8">
        <f t="shared" si="752"/>
        <v>9201899210</v>
      </c>
      <c r="L4844" s="1"/>
      <c r="M4844" s="10">
        <f t="shared" si="753"/>
        <v>8134698210</v>
      </c>
      <c r="N4844" s="10">
        <f t="shared" si="754"/>
        <v>10805298210</v>
      </c>
      <c r="O4844" s="10">
        <f t="shared" si="755"/>
        <v>9326298210</v>
      </c>
      <c r="Q4844" s="1">
        <f t="shared" si="756"/>
        <v>8800565210</v>
      </c>
      <c r="R4844" s="1">
        <f t="shared" si="757"/>
        <v>9422098210</v>
      </c>
      <c r="T4844" s="1">
        <f t="shared" si="758"/>
        <v>1.0706242139190967</v>
      </c>
      <c r="U4844">
        <f t="shared" si="759"/>
        <v>0.48680138857751598</v>
      </c>
      <c r="Y4844" t="s">
        <v>3896</v>
      </c>
      <c r="Z4844" t="s">
        <v>3897</v>
      </c>
    </row>
    <row r="4845" spans="1:26">
      <c r="A4845" s="4">
        <v>10721000000</v>
      </c>
      <c r="B4845" s="4">
        <v>9841601000</v>
      </c>
      <c r="C4845" s="4">
        <v>8558900000</v>
      </c>
      <c r="E4845" s="6">
        <v>9231300000</v>
      </c>
      <c r="F4845" s="6">
        <v>11772000000</v>
      </c>
      <c r="G4845" s="6">
        <v>10176000000</v>
      </c>
      <c r="I4845" s="8">
        <f t="shared" si="750"/>
        <v>10721298210</v>
      </c>
      <c r="J4845" s="8">
        <f t="shared" si="751"/>
        <v>9841899210</v>
      </c>
      <c r="K4845" s="8">
        <f t="shared" si="752"/>
        <v>8559198210</v>
      </c>
      <c r="L4845" s="1"/>
      <c r="M4845" s="10">
        <f t="shared" si="753"/>
        <v>9231598210</v>
      </c>
      <c r="N4845" s="10">
        <f t="shared" si="754"/>
        <v>11772298210</v>
      </c>
      <c r="O4845" s="10">
        <f t="shared" si="755"/>
        <v>10176298210</v>
      </c>
      <c r="Q4845" s="1">
        <f t="shared" si="756"/>
        <v>9707465210</v>
      </c>
      <c r="R4845" s="1">
        <f t="shared" si="757"/>
        <v>10393398210</v>
      </c>
      <c r="T4845" s="1">
        <f t="shared" si="758"/>
        <v>1.0706603613982975</v>
      </c>
      <c r="U4845">
        <f t="shared" si="759"/>
        <v>0.51910084866175177</v>
      </c>
      <c r="Y4845" t="s">
        <v>10727</v>
      </c>
      <c r="Z4845" t="s">
        <v>10728</v>
      </c>
    </row>
    <row r="4846" spans="1:26">
      <c r="A4846" s="4">
        <v>302810000</v>
      </c>
      <c r="B4846" s="4">
        <v>294370000</v>
      </c>
      <c r="C4846" s="4">
        <v>334450000</v>
      </c>
      <c r="E4846" s="6">
        <v>334100000</v>
      </c>
      <c r="F4846" s="6">
        <v>307150000</v>
      </c>
      <c r="G4846" s="6">
        <v>356280000</v>
      </c>
      <c r="I4846" s="8">
        <f t="shared" si="750"/>
        <v>303108210</v>
      </c>
      <c r="J4846" s="8">
        <f t="shared" si="751"/>
        <v>294668210</v>
      </c>
      <c r="K4846" s="8">
        <f t="shared" si="752"/>
        <v>334748210</v>
      </c>
      <c r="L4846" s="1"/>
      <c r="M4846" s="10">
        <f t="shared" si="753"/>
        <v>334398210</v>
      </c>
      <c r="N4846" s="10">
        <f t="shared" si="754"/>
        <v>307448210</v>
      </c>
      <c r="O4846" s="10">
        <f t="shared" si="755"/>
        <v>356578210</v>
      </c>
      <c r="Q4846" s="1">
        <f t="shared" si="756"/>
        <v>310841543.33333331</v>
      </c>
      <c r="R4846" s="1">
        <f t="shared" si="757"/>
        <v>332808210</v>
      </c>
      <c r="T4846" s="1">
        <f t="shared" si="758"/>
        <v>1.0706683747323651</v>
      </c>
      <c r="U4846">
        <f t="shared" si="759"/>
        <v>0.30581999072401983</v>
      </c>
      <c r="Y4846" t="s">
        <v>6129</v>
      </c>
      <c r="Z4846" t="s">
        <v>6130</v>
      </c>
    </row>
    <row r="4847" spans="1:26">
      <c r="A4847" s="4">
        <v>18876000</v>
      </c>
      <c r="B4847" s="3">
        <v>0</v>
      </c>
      <c r="C4847" s="4">
        <v>12139000</v>
      </c>
      <c r="E4847" s="5">
        <v>0</v>
      </c>
      <c r="F4847" s="6">
        <v>14160000</v>
      </c>
      <c r="G4847" s="6">
        <v>19115000</v>
      </c>
      <c r="I4847" s="8">
        <f t="shared" si="750"/>
        <v>19174210</v>
      </c>
      <c r="J4847" s="8">
        <f t="shared" si="751"/>
        <v>298210</v>
      </c>
      <c r="K4847" s="8">
        <f t="shared" si="752"/>
        <v>12437210</v>
      </c>
      <c r="L4847" s="1"/>
      <c r="M4847" s="10">
        <f t="shared" si="753"/>
        <v>298210</v>
      </c>
      <c r="N4847" s="10">
        <f t="shared" si="754"/>
        <v>14458210</v>
      </c>
      <c r="O4847" s="10">
        <f t="shared" si="755"/>
        <v>19413210</v>
      </c>
      <c r="Q4847" s="1">
        <f t="shared" si="756"/>
        <v>10636543.333333334</v>
      </c>
      <c r="R4847" s="1">
        <f t="shared" si="757"/>
        <v>11389876.666666666</v>
      </c>
      <c r="T4847" s="1">
        <f t="shared" si="758"/>
        <v>1.0708250142668529</v>
      </c>
      <c r="U4847">
        <f t="shared" si="759"/>
        <v>0.929120588226651</v>
      </c>
      <c r="Y4847" t="s">
        <v>9136</v>
      </c>
      <c r="Z4847" t="s">
        <v>9137</v>
      </c>
    </row>
    <row r="4848" spans="1:26">
      <c r="A4848" s="4">
        <v>6075900000</v>
      </c>
      <c r="B4848" s="4">
        <v>6200000000</v>
      </c>
      <c r="C4848" s="4">
        <v>5185300000</v>
      </c>
      <c r="E4848" s="6">
        <v>5926800000</v>
      </c>
      <c r="F4848" s="6">
        <v>6366800000</v>
      </c>
      <c r="G4848" s="6">
        <v>6404500000</v>
      </c>
      <c r="I4848" s="8">
        <f t="shared" si="750"/>
        <v>6076198210</v>
      </c>
      <c r="J4848" s="8">
        <f t="shared" si="751"/>
        <v>6200298210</v>
      </c>
      <c r="K4848" s="8">
        <f t="shared" si="752"/>
        <v>5185598210</v>
      </c>
      <c r="L4848" s="1"/>
      <c r="M4848" s="10">
        <f t="shared" si="753"/>
        <v>5927098210</v>
      </c>
      <c r="N4848" s="10">
        <f t="shared" si="754"/>
        <v>6367098210</v>
      </c>
      <c r="O4848" s="10">
        <f t="shared" si="755"/>
        <v>6404798210</v>
      </c>
      <c r="Q4848" s="1">
        <f t="shared" si="756"/>
        <v>5820698210</v>
      </c>
      <c r="R4848" s="1">
        <f t="shared" si="757"/>
        <v>6232998210</v>
      </c>
      <c r="T4848" s="1">
        <f t="shared" si="758"/>
        <v>1.0708334266998529</v>
      </c>
      <c r="U4848">
        <f t="shared" si="759"/>
        <v>0.3094029986275067</v>
      </c>
      <c r="Y4848" t="s">
        <v>4997</v>
      </c>
      <c r="Z4848" t="s">
        <v>1440</v>
      </c>
    </row>
    <row r="4849" spans="1:26">
      <c r="A4849" s="4">
        <v>145970000</v>
      </c>
      <c r="B4849" s="4">
        <v>142150000</v>
      </c>
      <c r="C4849" s="4">
        <v>170020000</v>
      </c>
      <c r="E4849" s="6">
        <v>150000000</v>
      </c>
      <c r="F4849" s="6">
        <v>153170000</v>
      </c>
      <c r="G4849" s="6">
        <v>187520000</v>
      </c>
      <c r="I4849" s="8">
        <f t="shared" si="750"/>
        <v>146268210</v>
      </c>
      <c r="J4849" s="8">
        <f t="shared" si="751"/>
        <v>142448210</v>
      </c>
      <c r="K4849" s="8">
        <f t="shared" si="752"/>
        <v>170318210</v>
      </c>
      <c r="L4849" s="1"/>
      <c r="M4849" s="10">
        <f t="shared" si="753"/>
        <v>150298210</v>
      </c>
      <c r="N4849" s="10">
        <f t="shared" si="754"/>
        <v>153468210</v>
      </c>
      <c r="O4849" s="10">
        <f t="shared" si="755"/>
        <v>187818210</v>
      </c>
      <c r="Q4849" s="1">
        <f t="shared" si="756"/>
        <v>153011543.33333334</v>
      </c>
      <c r="R4849" s="1">
        <f t="shared" si="757"/>
        <v>163861543.33333334</v>
      </c>
      <c r="T4849" s="1">
        <f t="shared" si="758"/>
        <v>1.070909682783628</v>
      </c>
      <c r="U4849">
        <f t="shared" si="759"/>
        <v>0.50539394262451764</v>
      </c>
      <c r="Y4849" t="s">
        <v>5381</v>
      </c>
      <c r="Z4849" t="s">
        <v>5382</v>
      </c>
    </row>
    <row r="4850" spans="1:26">
      <c r="A4850" s="4">
        <v>359090000</v>
      </c>
      <c r="B4850" s="4">
        <v>344560000</v>
      </c>
      <c r="C4850" s="4">
        <v>354830000</v>
      </c>
      <c r="E4850" s="6">
        <v>385830000</v>
      </c>
      <c r="F4850" s="6">
        <v>433180000</v>
      </c>
      <c r="G4850" s="6">
        <v>314680000</v>
      </c>
      <c r="I4850" s="8">
        <f t="shared" si="750"/>
        <v>359388210</v>
      </c>
      <c r="J4850" s="8">
        <f t="shared" si="751"/>
        <v>344858210</v>
      </c>
      <c r="K4850" s="8">
        <f t="shared" si="752"/>
        <v>355128210</v>
      </c>
      <c r="L4850" s="1"/>
      <c r="M4850" s="10">
        <f t="shared" si="753"/>
        <v>386128210</v>
      </c>
      <c r="N4850" s="10">
        <f t="shared" si="754"/>
        <v>433478210</v>
      </c>
      <c r="O4850" s="10">
        <f t="shared" si="755"/>
        <v>314978210</v>
      </c>
      <c r="Q4850" s="1">
        <f t="shared" si="756"/>
        <v>353124876.66666669</v>
      </c>
      <c r="R4850" s="1">
        <f t="shared" si="757"/>
        <v>378194876.66666669</v>
      </c>
      <c r="T4850" s="1">
        <f t="shared" si="758"/>
        <v>1.0709947150612811</v>
      </c>
      <c r="U4850">
        <f t="shared" si="759"/>
        <v>0.51005328762467395</v>
      </c>
      <c r="Y4850" t="s">
        <v>12728</v>
      </c>
      <c r="Z4850" t="s">
        <v>12729</v>
      </c>
    </row>
    <row r="4851" spans="1:26">
      <c r="A4851" s="4">
        <v>53535000</v>
      </c>
      <c r="B4851" s="4">
        <v>74945000</v>
      </c>
      <c r="C4851" s="4">
        <v>102470000</v>
      </c>
      <c r="E4851" s="6">
        <v>73391000</v>
      </c>
      <c r="F4851" s="6">
        <v>84891000</v>
      </c>
      <c r="G4851" s="6">
        <v>89136000</v>
      </c>
      <c r="I4851" s="8">
        <f t="shared" si="750"/>
        <v>53833210</v>
      </c>
      <c r="J4851" s="8">
        <f t="shared" si="751"/>
        <v>75243210</v>
      </c>
      <c r="K4851" s="8">
        <f t="shared" si="752"/>
        <v>102768210</v>
      </c>
      <c r="L4851" s="1"/>
      <c r="M4851" s="10">
        <f t="shared" si="753"/>
        <v>73689210</v>
      </c>
      <c r="N4851" s="10">
        <f t="shared" si="754"/>
        <v>85189210</v>
      </c>
      <c r="O4851" s="10">
        <f t="shared" si="755"/>
        <v>89434210</v>
      </c>
      <c r="Q4851" s="1">
        <f t="shared" si="756"/>
        <v>77281543.333333328</v>
      </c>
      <c r="R4851" s="1">
        <f t="shared" si="757"/>
        <v>82770876.666666672</v>
      </c>
      <c r="T4851" s="1">
        <f t="shared" si="758"/>
        <v>1.0710303275085562</v>
      </c>
      <c r="U4851">
        <f t="shared" si="759"/>
        <v>0.73163692044682671</v>
      </c>
      <c r="Y4851" t="s">
        <v>6814</v>
      </c>
      <c r="Z4851" t="s">
        <v>6815</v>
      </c>
    </row>
    <row r="4852" spans="1:26">
      <c r="A4852" s="4">
        <v>365620000</v>
      </c>
      <c r="B4852" s="4">
        <v>345530000</v>
      </c>
      <c r="C4852" s="4">
        <v>296840000</v>
      </c>
      <c r="E4852" s="6">
        <v>366890000</v>
      </c>
      <c r="F4852" s="6">
        <v>345650000</v>
      </c>
      <c r="G4852" s="6">
        <v>367160000</v>
      </c>
      <c r="I4852" s="8">
        <f t="shared" si="750"/>
        <v>365918210</v>
      </c>
      <c r="J4852" s="8">
        <f t="shared" si="751"/>
        <v>345828210</v>
      </c>
      <c r="K4852" s="8">
        <f t="shared" si="752"/>
        <v>297138210</v>
      </c>
      <c r="L4852" s="1"/>
      <c r="M4852" s="10">
        <f t="shared" si="753"/>
        <v>367188210</v>
      </c>
      <c r="N4852" s="10">
        <f t="shared" si="754"/>
        <v>345948210</v>
      </c>
      <c r="O4852" s="10">
        <f t="shared" si="755"/>
        <v>367458210</v>
      </c>
      <c r="Q4852" s="1">
        <f t="shared" si="756"/>
        <v>336294876.66666669</v>
      </c>
      <c r="R4852" s="1">
        <f t="shared" si="757"/>
        <v>360198210</v>
      </c>
      <c r="T4852" s="1">
        <f t="shared" si="758"/>
        <v>1.0710784938809108</v>
      </c>
      <c r="U4852">
        <f t="shared" si="759"/>
        <v>0.33104931704956742</v>
      </c>
      <c r="Y4852" t="s">
        <v>2412</v>
      </c>
      <c r="Z4852" t="s">
        <v>2413</v>
      </c>
    </row>
    <row r="4853" spans="1:26">
      <c r="A4853" s="4">
        <v>430140000</v>
      </c>
      <c r="B4853" s="4">
        <v>443970000</v>
      </c>
      <c r="C4853" s="4">
        <v>398930000</v>
      </c>
      <c r="E4853" s="6">
        <v>441500000</v>
      </c>
      <c r="F4853" s="6">
        <v>500220000</v>
      </c>
      <c r="G4853" s="6">
        <v>422340000</v>
      </c>
      <c r="I4853" s="8">
        <f t="shared" si="750"/>
        <v>430438210</v>
      </c>
      <c r="J4853" s="8">
        <f t="shared" si="751"/>
        <v>444268210</v>
      </c>
      <c r="K4853" s="8">
        <f t="shared" si="752"/>
        <v>399228210</v>
      </c>
      <c r="L4853" s="1"/>
      <c r="M4853" s="10">
        <f t="shared" si="753"/>
        <v>441798210</v>
      </c>
      <c r="N4853" s="10">
        <f t="shared" si="754"/>
        <v>500518210</v>
      </c>
      <c r="O4853" s="10">
        <f t="shared" si="755"/>
        <v>422638210</v>
      </c>
      <c r="Q4853" s="1">
        <f t="shared" si="756"/>
        <v>424644876.66666669</v>
      </c>
      <c r="R4853" s="1">
        <f t="shared" si="757"/>
        <v>454984876.66666669</v>
      </c>
      <c r="T4853" s="1">
        <f t="shared" si="758"/>
        <v>1.0714479360687448</v>
      </c>
      <c r="U4853">
        <f t="shared" si="759"/>
        <v>0.32324452901162931</v>
      </c>
      <c r="Y4853" t="s">
        <v>1412</v>
      </c>
      <c r="Z4853" t="s">
        <v>1413</v>
      </c>
    </row>
    <row r="4854" spans="1:26">
      <c r="A4854" s="4">
        <v>97190000</v>
      </c>
      <c r="B4854" s="4">
        <v>123920000</v>
      </c>
      <c r="C4854" s="4">
        <v>73627000</v>
      </c>
      <c r="E4854" s="6">
        <v>89499000</v>
      </c>
      <c r="F4854" s="6">
        <v>130040000</v>
      </c>
      <c r="G4854" s="6">
        <v>96341000</v>
      </c>
      <c r="I4854" s="8">
        <f t="shared" si="750"/>
        <v>97488210</v>
      </c>
      <c r="J4854" s="8">
        <f t="shared" si="751"/>
        <v>124218210</v>
      </c>
      <c r="K4854" s="8">
        <f t="shared" si="752"/>
        <v>73925210</v>
      </c>
      <c r="L4854" s="1"/>
      <c r="M4854" s="10">
        <f t="shared" si="753"/>
        <v>89797210</v>
      </c>
      <c r="N4854" s="10">
        <f t="shared" si="754"/>
        <v>130338210</v>
      </c>
      <c r="O4854" s="10">
        <f t="shared" si="755"/>
        <v>96639210</v>
      </c>
      <c r="Q4854" s="1">
        <f t="shared" si="756"/>
        <v>98543876.666666672</v>
      </c>
      <c r="R4854" s="1">
        <f t="shared" si="757"/>
        <v>105591543.33333333</v>
      </c>
      <c r="T4854" s="1">
        <f t="shared" si="758"/>
        <v>1.0715180577937482</v>
      </c>
      <c r="U4854">
        <f t="shared" si="759"/>
        <v>0.73196530196298293</v>
      </c>
      <c r="Y4854" t="s">
        <v>2582</v>
      </c>
      <c r="Z4854" t="s">
        <v>2583</v>
      </c>
    </row>
    <row r="4855" spans="1:26">
      <c r="A4855" s="4">
        <v>625680000</v>
      </c>
      <c r="B4855" s="4">
        <v>838210000</v>
      </c>
      <c r="C4855" s="4">
        <v>581450000</v>
      </c>
      <c r="E4855" s="6">
        <v>742050000</v>
      </c>
      <c r="F4855" s="6">
        <v>725380000</v>
      </c>
      <c r="G4855" s="6">
        <v>724950000</v>
      </c>
      <c r="I4855" s="8">
        <f t="shared" si="750"/>
        <v>625978210</v>
      </c>
      <c r="J4855" s="8">
        <f t="shared" si="751"/>
        <v>838508210</v>
      </c>
      <c r="K4855" s="8">
        <f t="shared" si="752"/>
        <v>581748210</v>
      </c>
      <c r="L4855" s="1"/>
      <c r="M4855" s="10">
        <f t="shared" si="753"/>
        <v>742348210</v>
      </c>
      <c r="N4855" s="10">
        <f t="shared" si="754"/>
        <v>725678210</v>
      </c>
      <c r="O4855" s="10">
        <f t="shared" si="755"/>
        <v>725248210</v>
      </c>
      <c r="Q4855" s="1">
        <f t="shared" si="756"/>
        <v>682078210</v>
      </c>
      <c r="R4855" s="1">
        <f t="shared" si="757"/>
        <v>731091543.33333337</v>
      </c>
      <c r="T4855" s="1">
        <f t="shared" si="758"/>
        <v>1.0718588170898076</v>
      </c>
      <c r="U4855">
        <f t="shared" si="759"/>
        <v>0.5706777507143006</v>
      </c>
      <c r="Y4855" t="s">
        <v>2815</v>
      </c>
      <c r="Z4855" t="s">
        <v>2816</v>
      </c>
    </row>
    <row r="4856" spans="1:26">
      <c r="A4856" s="4">
        <v>17777000000</v>
      </c>
      <c r="B4856" s="4">
        <v>24483000000</v>
      </c>
      <c r="C4856" s="4">
        <v>20784000000</v>
      </c>
      <c r="E4856" s="6">
        <v>20601000000</v>
      </c>
      <c r="F4856" s="6">
        <v>22592000000</v>
      </c>
      <c r="G4856" s="6">
        <v>24395000000</v>
      </c>
      <c r="I4856" s="8">
        <f t="shared" si="750"/>
        <v>17777298210</v>
      </c>
      <c r="J4856" s="8">
        <f t="shared" si="751"/>
        <v>24483298210</v>
      </c>
      <c r="K4856" s="8">
        <f t="shared" si="752"/>
        <v>20784298210</v>
      </c>
      <c r="L4856" s="1"/>
      <c r="M4856" s="10">
        <f t="shared" si="753"/>
        <v>20601298210</v>
      </c>
      <c r="N4856" s="10">
        <f t="shared" si="754"/>
        <v>22592298210</v>
      </c>
      <c r="O4856" s="10">
        <f t="shared" si="755"/>
        <v>24395298210</v>
      </c>
      <c r="Q4856" s="1">
        <f t="shared" si="756"/>
        <v>21014964876.666668</v>
      </c>
      <c r="R4856" s="1">
        <f t="shared" si="757"/>
        <v>22529631543.333332</v>
      </c>
      <c r="T4856" s="1">
        <f t="shared" si="758"/>
        <v>1.0720756220891157</v>
      </c>
      <c r="U4856">
        <f t="shared" si="759"/>
        <v>0.53381679900430723</v>
      </c>
      <c r="Y4856" t="s">
        <v>10463</v>
      </c>
      <c r="Z4856" t="s">
        <v>5922</v>
      </c>
    </row>
    <row r="4857" spans="1:26">
      <c r="A4857" s="4">
        <v>1245800000</v>
      </c>
      <c r="B4857" s="4">
        <v>1253000000</v>
      </c>
      <c r="C4857" s="4">
        <v>1265400000</v>
      </c>
      <c r="E4857" s="6">
        <v>1362100000</v>
      </c>
      <c r="F4857" s="6">
        <v>1392600000</v>
      </c>
      <c r="G4857" s="6">
        <v>1281100000</v>
      </c>
      <c r="I4857" s="8">
        <f t="shared" si="750"/>
        <v>1246098210</v>
      </c>
      <c r="J4857" s="8">
        <f t="shared" si="751"/>
        <v>1253298210</v>
      </c>
      <c r="K4857" s="8">
        <f t="shared" si="752"/>
        <v>1265698210</v>
      </c>
      <c r="L4857" s="1"/>
      <c r="M4857" s="10">
        <f t="shared" si="753"/>
        <v>1362398210</v>
      </c>
      <c r="N4857" s="10">
        <f t="shared" si="754"/>
        <v>1392898210</v>
      </c>
      <c r="O4857" s="10">
        <f t="shared" si="755"/>
        <v>1281398210</v>
      </c>
      <c r="Q4857" s="1">
        <f t="shared" si="756"/>
        <v>1255031543.3333333</v>
      </c>
      <c r="R4857" s="1">
        <f t="shared" si="757"/>
        <v>1345564876.6666667</v>
      </c>
      <c r="T4857" s="1">
        <f t="shared" si="758"/>
        <v>1.0721363011266467</v>
      </c>
      <c r="U4857">
        <f t="shared" si="759"/>
        <v>5.5125019379463444E-2</v>
      </c>
      <c r="Y4857" t="s">
        <v>7195</v>
      </c>
      <c r="Z4857" t="s">
        <v>7196</v>
      </c>
    </row>
    <row r="4858" spans="1:26">
      <c r="A4858" s="4">
        <v>70254000</v>
      </c>
      <c r="B4858" s="4">
        <v>68673000</v>
      </c>
      <c r="C4858" s="4">
        <v>31416000</v>
      </c>
      <c r="E4858" s="6">
        <v>59874000</v>
      </c>
      <c r="F4858" s="6">
        <v>44262000</v>
      </c>
      <c r="G4858" s="6">
        <v>78572000</v>
      </c>
      <c r="I4858" s="8">
        <f t="shared" si="750"/>
        <v>70552210</v>
      </c>
      <c r="J4858" s="8">
        <f t="shared" si="751"/>
        <v>68971210</v>
      </c>
      <c r="K4858" s="8">
        <f t="shared" si="752"/>
        <v>31714210</v>
      </c>
      <c r="L4858" s="1"/>
      <c r="M4858" s="10">
        <f t="shared" si="753"/>
        <v>60172210</v>
      </c>
      <c r="N4858" s="10">
        <f t="shared" si="754"/>
        <v>44560210</v>
      </c>
      <c r="O4858" s="10">
        <f t="shared" si="755"/>
        <v>78870210</v>
      </c>
      <c r="Q4858" s="1">
        <f t="shared" si="756"/>
        <v>57079210</v>
      </c>
      <c r="R4858" s="1">
        <f t="shared" si="757"/>
        <v>61200876.666666664</v>
      </c>
      <c r="T4858" s="1">
        <f t="shared" si="758"/>
        <v>1.072209595519396</v>
      </c>
      <c r="U4858">
        <f t="shared" si="759"/>
        <v>0.81064758428593287</v>
      </c>
      <c r="Y4858" t="s">
        <v>3011</v>
      </c>
      <c r="Z4858" t="s">
        <v>3012</v>
      </c>
    </row>
    <row r="4859" spans="1:26">
      <c r="A4859" s="4">
        <v>1793700000</v>
      </c>
      <c r="B4859" s="4">
        <v>1526300000</v>
      </c>
      <c r="C4859" s="4">
        <v>1335900000</v>
      </c>
      <c r="E4859" s="6">
        <v>1306400000</v>
      </c>
      <c r="F4859" s="6">
        <v>2254700000</v>
      </c>
      <c r="G4859" s="6">
        <v>1431800000</v>
      </c>
      <c r="I4859" s="8">
        <f t="shared" si="750"/>
        <v>1793998210</v>
      </c>
      <c r="J4859" s="8">
        <f t="shared" si="751"/>
        <v>1526598210</v>
      </c>
      <c r="K4859" s="8">
        <f t="shared" si="752"/>
        <v>1336198210</v>
      </c>
      <c r="L4859" s="1"/>
      <c r="M4859" s="10">
        <f t="shared" si="753"/>
        <v>1306698210</v>
      </c>
      <c r="N4859" s="10">
        <f t="shared" si="754"/>
        <v>2254998210</v>
      </c>
      <c r="O4859" s="10">
        <f t="shared" si="755"/>
        <v>1432098210</v>
      </c>
      <c r="Q4859" s="1">
        <f t="shared" si="756"/>
        <v>1552264876.6666667</v>
      </c>
      <c r="R4859" s="1">
        <f t="shared" si="757"/>
        <v>1664598210</v>
      </c>
      <c r="T4859" s="1">
        <f t="shared" si="758"/>
        <v>1.0723673742941076</v>
      </c>
      <c r="U4859">
        <f t="shared" si="759"/>
        <v>0.7475460044502199</v>
      </c>
      <c r="Y4859" t="s">
        <v>4441</v>
      </c>
      <c r="Z4859" t="s">
        <v>4442</v>
      </c>
    </row>
    <row r="4860" spans="1:26">
      <c r="A4860" s="4">
        <v>1029800000</v>
      </c>
      <c r="B4860" s="4">
        <v>1021000000</v>
      </c>
      <c r="C4860" s="4">
        <v>1018500000</v>
      </c>
      <c r="E4860" s="6">
        <v>963820000</v>
      </c>
      <c r="F4860" s="6">
        <v>1093400000</v>
      </c>
      <c r="G4860" s="6">
        <v>1234300000</v>
      </c>
      <c r="I4860" s="8">
        <f t="shared" si="750"/>
        <v>1030098210</v>
      </c>
      <c r="J4860" s="8">
        <f t="shared" si="751"/>
        <v>1021298210</v>
      </c>
      <c r="K4860" s="8">
        <f t="shared" si="752"/>
        <v>1018798210</v>
      </c>
      <c r="L4860" s="1"/>
      <c r="M4860" s="10">
        <f t="shared" si="753"/>
        <v>964118210</v>
      </c>
      <c r="N4860" s="10">
        <f t="shared" si="754"/>
        <v>1093698210</v>
      </c>
      <c r="O4860" s="10">
        <f t="shared" si="755"/>
        <v>1234598210</v>
      </c>
      <c r="Q4860" s="1">
        <f t="shared" si="756"/>
        <v>1023398210</v>
      </c>
      <c r="R4860" s="1">
        <f t="shared" si="757"/>
        <v>1097471543.3333333</v>
      </c>
      <c r="T4860" s="1">
        <f t="shared" si="758"/>
        <v>1.0723797761316518</v>
      </c>
      <c r="U4860">
        <f t="shared" si="759"/>
        <v>0.39704224865086252</v>
      </c>
      <c r="Y4860" t="s">
        <v>1548</v>
      </c>
      <c r="Z4860" t="s">
        <v>1549</v>
      </c>
    </row>
    <row r="4861" spans="1:26">
      <c r="A4861" s="4">
        <v>903010000</v>
      </c>
      <c r="B4861" s="4">
        <v>734000000</v>
      </c>
      <c r="C4861" s="4">
        <v>619150000</v>
      </c>
      <c r="E4861" s="6">
        <v>703130000</v>
      </c>
      <c r="F4861" s="6">
        <v>961880000</v>
      </c>
      <c r="G4861" s="6">
        <v>754570000</v>
      </c>
      <c r="I4861" s="8">
        <f t="shared" si="750"/>
        <v>903308210</v>
      </c>
      <c r="J4861" s="8">
        <f t="shared" si="751"/>
        <v>734298210</v>
      </c>
      <c r="K4861" s="8">
        <f t="shared" si="752"/>
        <v>619448210</v>
      </c>
      <c r="L4861" s="1"/>
      <c r="M4861" s="10">
        <f t="shared" si="753"/>
        <v>703428210</v>
      </c>
      <c r="N4861" s="10">
        <f t="shared" si="754"/>
        <v>962178210</v>
      </c>
      <c r="O4861" s="10">
        <f t="shared" si="755"/>
        <v>754868210</v>
      </c>
      <c r="Q4861" s="1">
        <f t="shared" si="756"/>
        <v>752351543.33333337</v>
      </c>
      <c r="R4861" s="1">
        <f t="shared" si="757"/>
        <v>806824876.66666663</v>
      </c>
      <c r="T4861" s="1">
        <f t="shared" si="758"/>
        <v>1.0724040959522543</v>
      </c>
      <c r="U4861">
        <f t="shared" si="759"/>
        <v>0.65835784888277904</v>
      </c>
      <c r="Y4861" t="s">
        <v>11001</v>
      </c>
      <c r="Z4861" t="s">
        <v>11002</v>
      </c>
    </row>
    <row r="4862" spans="1:26">
      <c r="A4862" s="4">
        <v>31083000000</v>
      </c>
      <c r="B4862" s="4">
        <v>30574000000</v>
      </c>
      <c r="C4862" s="4">
        <v>29656000000</v>
      </c>
      <c r="E4862" s="6">
        <v>30729000000</v>
      </c>
      <c r="F4862" s="6">
        <v>32299000000</v>
      </c>
      <c r="G4862" s="6">
        <v>34901000000</v>
      </c>
      <c r="I4862" s="8">
        <f t="shared" si="750"/>
        <v>31083298210</v>
      </c>
      <c r="J4862" s="8">
        <f t="shared" si="751"/>
        <v>30574298210</v>
      </c>
      <c r="K4862" s="8">
        <f t="shared" si="752"/>
        <v>29656298210</v>
      </c>
      <c r="L4862" s="1"/>
      <c r="M4862" s="10">
        <f t="shared" si="753"/>
        <v>30729298210</v>
      </c>
      <c r="N4862" s="10">
        <f t="shared" si="754"/>
        <v>32299298210</v>
      </c>
      <c r="O4862" s="10">
        <f t="shared" si="755"/>
        <v>34901298210</v>
      </c>
      <c r="Q4862" s="1">
        <f t="shared" si="756"/>
        <v>30437964876.666668</v>
      </c>
      <c r="R4862" s="1">
        <f t="shared" si="757"/>
        <v>32643298210</v>
      </c>
      <c r="T4862" s="1">
        <f t="shared" si="758"/>
        <v>1.0724533766389852</v>
      </c>
      <c r="U4862">
        <f t="shared" si="759"/>
        <v>0.16157375220920564</v>
      </c>
      <c r="Y4862" t="s">
        <v>10039</v>
      </c>
      <c r="Z4862" t="s">
        <v>10040</v>
      </c>
    </row>
    <row r="4863" spans="1:26">
      <c r="A4863" s="4">
        <v>167460000</v>
      </c>
      <c r="B4863" s="4">
        <v>131600000</v>
      </c>
      <c r="C4863" s="4">
        <v>148860000</v>
      </c>
      <c r="E4863" s="6">
        <v>146160000</v>
      </c>
      <c r="F4863" s="6">
        <v>158550000</v>
      </c>
      <c r="G4863" s="6">
        <v>175860000</v>
      </c>
      <c r="I4863" s="8">
        <f t="shared" si="750"/>
        <v>167758210</v>
      </c>
      <c r="J4863" s="8">
        <f t="shared" si="751"/>
        <v>131898210</v>
      </c>
      <c r="K4863" s="8">
        <f t="shared" si="752"/>
        <v>149158210</v>
      </c>
      <c r="L4863" s="1"/>
      <c r="M4863" s="10">
        <f t="shared" si="753"/>
        <v>146458210</v>
      </c>
      <c r="N4863" s="10">
        <f t="shared" si="754"/>
        <v>158848210</v>
      </c>
      <c r="O4863" s="10">
        <f t="shared" si="755"/>
        <v>176158210</v>
      </c>
      <c r="Q4863" s="1">
        <f t="shared" si="756"/>
        <v>149604876.66666666</v>
      </c>
      <c r="R4863" s="1">
        <f t="shared" si="757"/>
        <v>160488210</v>
      </c>
      <c r="T4863" s="1">
        <f t="shared" si="758"/>
        <v>1.0727471829516788</v>
      </c>
      <c r="U4863">
        <f t="shared" si="759"/>
        <v>0.464360995316976</v>
      </c>
      <c r="Y4863" t="s">
        <v>1816</v>
      </c>
      <c r="Z4863" t="s">
        <v>1817</v>
      </c>
    </row>
    <row r="4864" spans="1:26">
      <c r="A4864" s="4">
        <v>822700000</v>
      </c>
      <c r="B4864" s="4">
        <v>872860000</v>
      </c>
      <c r="C4864" s="4">
        <v>906620000</v>
      </c>
      <c r="E4864" s="6">
        <v>945580000</v>
      </c>
      <c r="F4864" s="6">
        <v>954030000</v>
      </c>
      <c r="G4864" s="6">
        <v>892080000</v>
      </c>
      <c r="I4864" s="8">
        <f t="shared" si="750"/>
        <v>822998210</v>
      </c>
      <c r="J4864" s="8">
        <f t="shared" si="751"/>
        <v>873158210</v>
      </c>
      <c r="K4864" s="8">
        <f t="shared" si="752"/>
        <v>906918210</v>
      </c>
      <c r="L4864" s="1"/>
      <c r="M4864" s="10">
        <f t="shared" si="753"/>
        <v>945878210</v>
      </c>
      <c r="N4864" s="10">
        <f t="shared" si="754"/>
        <v>954328210</v>
      </c>
      <c r="O4864" s="10">
        <f t="shared" si="755"/>
        <v>892378210</v>
      </c>
      <c r="Q4864" s="1">
        <f t="shared" si="756"/>
        <v>867691543.33333337</v>
      </c>
      <c r="R4864" s="1">
        <f t="shared" si="757"/>
        <v>930861543.33333337</v>
      </c>
      <c r="T4864" s="1">
        <f t="shared" si="758"/>
        <v>1.072802369096886</v>
      </c>
      <c r="U4864">
        <f t="shared" si="759"/>
        <v>0.11250704733769261</v>
      </c>
      <c r="Y4864" t="s">
        <v>9117</v>
      </c>
      <c r="Z4864" t="s">
        <v>9118</v>
      </c>
    </row>
    <row r="4865" spans="1:26">
      <c r="A4865" s="4">
        <v>523730000</v>
      </c>
      <c r="B4865" s="4">
        <v>475220000</v>
      </c>
      <c r="C4865" s="4">
        <v>608640000</v>
      </c>
      <c r="E4865" s="6">
        <v>583350000</v>
      </c>
      <c r="F4865" s="6">
        <v>585270000</v>
      </c>
      <c r="G4865" s="6">
        <v>556150000</v>
      </c>
      <c r="I4865" s="8">
        <f t="shared" si="750"/>
        <v>524028210</v>
      </c>
      <c r="J4865" s="8">
        <f t="shared" si="751"/>
        <v>475518210</v>
      </c>
      <c r="K4865" s="8">
        <f t="shared" si="752"/>
        <v>608938210</v>
      </c>
      <c r="L4865" s="1"/>
      <c r="M4865" s="10">
        <f t="shared" si="753"/>
        <v>583648210</v>
      </c>
      <c r="N4865" s="10">
        <f t="shared" si="754"/>
        <v>585568210</v>
      </c>
      <c r="O4865" s="10">
        <f t="shared" si="755"/>
        <v>556448210</v>
      </c>
      <c r="Q4865" s="1">
        <f t="shared" si="756"/>
        <v>536161543.33333331</v>
      </c>
      <c r="R4865" s="1">
        <f t="shared" si="757"/>
        <v>575221543.33333337</v>
      </c>
      <c r="T4865" s="1">
        <f t="shared" si="758"/>
        <v>1.0728511779438017</v>
      </c>
      <c r="U4865">
        <f t="shared" si="759"/>
        <v>0.38526305329775834</v>
      </c>
      <c r="Y4865" t="s">
        <v>12343</v>
      </c>
      <c r="Z4865" t="s">
        <v>12344</v>
      </c>
    </row>
    <row r="4866" spans="1:26">
      <c r="A4866" s="4">
        <v>2277600000</v>
      </c>
      <c r="B4866" s="4">
        <v>1811800000</v>
      </c>
      <c r="C4866" s="4">
        <v>2315300000</v>
      </c>
      <c r="E4866" s="6">
        <v>2263700000</v>
      </c>
      <c r="F4866" s="6">
        <v>2578000000</v>
      </c>
      <c r="G4866" s="6">
        <v>2030000000</v>
      </c>
      <c r="I4866" s="8">
        <f t="shared" si="750"/>
        <v>2277898210</v>
      </c>
      <c r="J4866" s="8">
        <f t="shared" si="751"/>
        <v>1812098210</v>
      </c>
      <c r="K4866" s="8">
        <f t="shared" si="752"/>
        <v>2315598210</v>
      </c>
      <c r="L4866" s="1"/>
      <c r="M4866" s="10">
        <f t="shared" si="753"/>
        <v>2263998210</v>
      </c>
      <c r="N4866" s="10">
        <f t="shared" si="754"/>
        <v>2578298210</v>
      </c>
      <c r="O4866" s="10">
        <f t="shared" si="755"/>
        <v>2030298210</v>
      </c>
      <c r="Q4866" s="1">
        <f t="shared" si="756"/>
        <v>2135198210</v>
      </c>
      <c r="R4866" s="1">
        <f t="shared" si="757"/>
        <v>2290864876.6666665</v>
      </c>
      <c r="T4866" s="1">
        <f t="shared" si="758"/>
        <v>1.0729050192799976</v>
      </c>
      <c r="U4866">
        <f t="shared" si="759"/>
        <v>0.53014434806098776</v>
      </c>
      <c r="Y4866" t="s">
        <v>10230</v>
      </c>
      <c r="Z4866" t="s">
        <v>10231</v>
      </c>
    </row>
    <row r="4867" spans="1:26">
      <c r="A4867" s="4">
        <v>397560000</v>
      </c>
      <c r="B4867" s="4">
        <v>400320000</v>
      </c>
      <c r="C4867" s="4">
        <v>423600000</v>
      </c>
      <c r="E4867" s="6">
        <v>486420000</v>
      </c>
      <c r="F4867" s="6">
        <v>390520000</v>
      </c>
      <c r="G4867" s="6">
        <v>433700000</v>
      </c>
      <c r="I4867" s="8">
        <f t="shared" ref="I4867:I4930" si="760">A4867+298210</f>
        <v>397858210</v>
      </c>
      <c r="J4867" s="8">
        <f t="shared" ref="J4867:J4930" si="761">B4867+298210</f>
        <v>400618210</v>
      </c>
      <c r="K4867" s="8">
        <f t="shared" ref="K4867:K4930" si="762">C4867+298210</f>
        <v>423898210</v>
      </c>
      <c r="L4867" s="1"/>
      <c r="M4867" s="10">
        <f t="shared" ref="M4867:M4930" si="763">E4867+298210</f>
        <v>486718210</v>
      </c>
      <c r="N4867" s="10">
        <f t="shared" ref="N4867:N4930" si="764">F4867+298210</f>
        <v>390818210</v>
      </c>
      <c r="O4867" s="10">
        <f t="shared" ref="O4867:O4930" si="765">G4867+298210</f>
        <v>433998210</v>
      </c>
      <c r="Q4867" s="1">
        <f t="shared" ref="Q4867:Q4930" si="766">AVERAGE(I4867:K4867)</f>
        <v>407458210</v>
      </c>
      <c r="R4867" s="1">
        <f t="shared" ref="R4867:R4930" si="767">AVERAGE(M4867:O4867)</f>
        <v>437178210</v>
      </c>
      <c r="T4867" s="1">
        <f t="shared" ref="T4867:T4930" si="768">R4867/Q4867</f>
        <v>1.0729399954905805</v>
      </c>
      <c r="U4867">
        <f t="shared" ref="U4867:U4930" si="769">_xlfn.T.TEST(M4867:O4867, I4867:K4867, 2, 2)</f>
        <v>0.36238472204151739</v>
      </c>
      <c r="Y4867" t="s">
        <v>7529</v>
      </c>
      <c r="Z4867" t="s">
        <v>7530</v>
      </c>
    </row>
    <row r="4868" spans="1:26">
      <c r="A4868" s="4">
        <v>368910000</v>
      </c>
      <c r="B4868" s="4">
        <v>344320000</v>
      </c>
      <c r="C4868" s="4">
        <v>353950000</v>
      </c>
      <c r="E4868" s="6">
        <v>380380000</v>
      </c>
      <c r="F4868" s="6">
        <v>374540000</v>
      </c>
      <c r="G4868" s="6">
        <v>390200000</v>
      </c>
      <c r="I4868" s="8">
        <f t="shared" si="760"/>
        <v>369208210</v>
      </c>
      <c r="J4868" s="8">
        <f t="shared" si="761"/>
        <v>344618210</v>
      </c>
      <c r="K4868" s="8">
        <f t="shared" si="762"/>
        <v>354248210</v>
      </c>
      <c r="L4868" s="1"/>
      <c r="M4868" s="10">
        <f t="shared" si="763"/>
        <v>380678210</v>
      </c>
      <c r="N4868" s="10">
        <f t="shared" si="764"/>
        <v>374838210</v>
      </c>
      <c r="O4868" s="10">
        <f t="shared" si="765"/>
        <v>390498210</v>
      </c>
      <c r="Q4868" s="1">
        <f t="shared" si="766"/>
        <v>356024876.66666669</v>
      </c>
      <c r="R4868" s="1">
        <f t="shared" si="767"/>
        <v>382004876.66666669</v>
      </c>
      <c r="T4868" s="1">
        <f t="shared" si="768"/>
        <v>1.0729724289022762</v>
      </c>
      <c r="U4868">
        <f t="shared" si="769"/>
        <v>3.763588951266409E-2</v>
      </c>
      <c r="Y4868" t="s">
        <v>9869</v>
      </c>
      <c r="Z4868" t="s">
        <v>9870</v>
      </c>
    </row>
    <row r="4869" spans="1:26">
      <c r="A4869" s="4">
        <v>1508700000</v>
      </c>
      <c r="B4869" s="4">
        <v>1270600000</v>
      </c>
      <c r="C4869" s="4">
        <v>1378600000</v>
      </c>
      <c r="E4869" s="6">
        <v>1519800000</v>
      </c>
      <c r="F4869" s="6">
        <v>1562400000</v>
      </c>
      <c r="G4869" s="6">
        <v>1379700000</v>
      </c>
      <c r="I4869" s="8">
        <f t="shared" si="760"/>
        <v>1508998210</v>
      </c>
      <c r="J4869" s="8">
        <f t="shared" si="761"/>
        <v>1270898210</v>
      </c>
      <c r="K4869" s="8">
        <f t="shared" si="762"/>
        <v>1378898210</v>
      </c>
      <c r="L4869" s="1"/>
      <c r="M4869" s="10">
        <f t="shared" si="763"/>
        <v>1520098210</v>
      </c>
      <c r="N4869" s="10">
        <f t="shared" si="764"/>
        <v>1562698210</v>
      </c>
      <c r="O4869" s="10">
        <f t="shared" si="765"/>
        <v>1379998210</v>
      </c>
      <c r="Q4869" s="1">
        <f t="shared" si="766"/>
        <v>1386264876.6666667</v>
      </c>
      <c r="R4869" s="1">
        <f t="shared" si="767"/>
        <v>1487598210</v>
      </c>
      <c r="T4869" s="1">
        <f t="shared" si="768"/>
        <v>1.073098103428108</v>
      </c>
      <c r="U4869">
        <f t="shared" si="769"/>
        <v>0.31474109351765067</v>
      </c>
      <c r="Z4869" t="s">
        <v>7820</v>
      </c>
    </row>
    <row r="4870" spans="1:26">
      <c r="A4870" s="4">
        <v>86105000</v>
      </c>
      <c r="B4870" s="4">
        <v>112720000</v>
      </c>
      <c r="C4870" s="4">
        <v>122330000</v>
      </c>
      <c r="E4870" s="6">
        <v>123950000</v>
      </c>
      <c r="F4870" s="6">
        <v>118350000</v>
      </c>
      <c r="G4870" s="6">
        <v>102430000</v>
      </c>
      <c r="I4870" s="8">
        <f t="shared" si="760"/>
        <v>86403210</v>
      </c>
      <c r="J4870" s="8">
        <f t="shared" si="761"/>
        <v>113018210</v>
      </c>
      <c r="K4870" s="8">
        <f t="shared" si="762"/>
        <v>122628210</v>
      </c>
      <c r="L4870" s="1"/>
      <c r="M4870" s="10">
        <f t="shared" si="763"/>
        <v>124248210</v>
      </c>
      <c r="N4870" s="10">
        <f t="shared" si="764"/>
        <v>118648210</v>
      </c>
      <c r="O4870" s="10">
        <f t="shared" si="765"/>
        <v>102728210</v>
      </c>
      <c r="Q4870" s="1">
        <f t="shared" si="766"/>
        <v>107349876.66666667</v>
      </c>
      <c r="R4870" s="1">
        <f t="shared" si="767"/>
        <v>115208210</v>
      </c>
      <c r="T4870" s="1">
        <f t="shared" si="768"/>
        <v>1.0732030029036208</v>
      </c>
      <c r="U4870">
        <f t="shared" si="769"/>
        <v>0.56684962603523392</v>
      </c>
      <c r="Y4870" t="s">
        <v>1202</v>
      </c>
      <c r="Z4870" t="s">
        <v>1203</v>
      </c>
    </row>
    <row r="4871" spans="1:26">
      <c r="A4871" s="4">
        <v>43578000</v>
      </c>
      <c r="B4871" s="4">
        <v>41689000</v>
      </c>
      <c r="C4871" s="4">
        <v>26088000</v>
      </c>
      <c r="E4871" s="6">
        <v>41109000</v>
      </c>
      <c r="F4871" s="6">
        <v>41181000</v>
      </c>
      <c r="G4871" s="6">
        <v>37303000</v>
      </c>
      <c r="I4871" s="8">
        <f t="shared" si="760"/>
        <v>43876210</v>
      </c>
      <c r="J4871" s="8">
        <f t="shared" si="761"/>
        <v>41987210</v>
      </c>
      <c r="K4871" s="8">
        <f t="shared" si="762"/>
        <v>26386210</v>
      </c>
      <c r="L4871" s="1"/>
      <c r="M4871" s="10">
        <f t="shared" si="763"/>
        <v>41407210</v>
      </c>
      <c r="N4871" s="10">
        <f t="shared" si="764"/>
        <v>41479210</v>
      </c>
      <c r="O4871" s="10">
        <f t="shared" si="765"/>
        <v>37601210</v>
      </c>
      <c r="Q4871" s="1">
        <f t="shared" si="766"/>
        <v>37416543.333333336</v>
      </c>
      <c r="R4871" s="1">
        <f t="shared" si="767"/>
        <v>40162543.333333336</v>
      </c>
      <c r="T4871" s="1">
        <f t="shared" si="768"/>
        <v>1.0733899969202572</v>
      </c>
      <c r="U4871">
        <f t="shared" si="769"/>
        <v>0.65449837393949695</v>
      </c>
      <c r="Y4871" t="s">
        <v>7475</v>
      </c>
      <c r="Z4871" t="s">
        <v>7476</v>
      </c>
    </row>
    <row r="4872" spans="1:26">
      <c r="A4872" s="4">
        <v>574290000</v>
      </c>
      <c r="B4872" s="4">
        <v>607230000</v>
      </c>
      <c r="C4872" s="4">
        <v>647270000</v>
      </c>
      <c r="E4872" s="6">
        <v>683700000</v>
      </c>
      <c r="F4872" s="6">
        <v>633510000</v>
      </c>
      <c r="G4872" s="6">
        <v>645970000</v>
      </c>
      <c r="I4872" s="8">
        <f t="shared" si="760"/>
        <v>574588210</v>
      </c>
      <c r="J4872" s="8">
        <f t="shared" si="761"/>
        <v>607528210</v>
      </c>
      <c r="K4872" s="8">
        <f t="shared" si="762"/>
        <v>647568210</v>
      </c>
      <c r="L4872" s="1"/>
      <c r="M4872" s="10">
        <f t="shared" si="763"/>
        <v>683998210</v>
      </c>
      <c r="N4872" s="10">
        <f t="shared" si="764"/>
        <v>633808210</v>
      </c>
      <c r="O4872" s="10">
        <f t="shared" si="765"/>
        <v>646268210</v>
      </c>
      <c r="Q4872" s="1">
        <f t="shared" si="766"/>
        <v>609894876.66666663</v>
      </c>
      <c r="R4872" s="1">
        <f t="shared" si="767"/>
        <v>654691543.33333337</v>
      </c>
      <c r="T4872" s="1">
        <f t="shared" si="768"/>
        <v>1.0734498163216248</v>
      </c>
      <c r="U4872">
        <f t="shared" si="769"/>
        <v>0.15925615992945305</v>
      </c>
      <c r="Y4872" t="s">
        <v>5130</v>
      </c>
      <c r="Z4872" t="s">
        <v>5131</v>
      </c>
    </row>
    <row r="4873" spans="1:26">
      <c r="A4873" s="4">
        <v>4721600000</v>
      </c>
      <c r="B4873" s="4">
        <v>4933100000</v>
      </c>
      <c r="C4873" s="4">
        <v>4928200000</v>
      </c>
      <c r="E4873" s="6">
        <v>4768600000</v>
      </c>
      <c r="F4873" s="6">
        <v>5622200000</v>
      </c>
      <c r="G4873" s="6">
        <v>5263400000</v>
      </c>
      <c r="I4873" s="8">
        <f t="shared" si="760"/>
        <v>4721898210</v>
      </c>
      <c r="J4873" s="8">
        <f t="shared" si="761"/>
        <v>4933398210</v>
      </c>
      <c r="K4873" s="8">
        <f t="shared" si="762"/>
        <v>4928498210</v>
      </c>
      <c r="L4873" s="1"/>
      <c r="M4873" s="10">
        <f t="shared" si="763"/>
        <v>4768898210</v>
      </c>
      <c r="N4873" s="10">
        <f t="shared" si="764"/>
        <v>5622498210</v>
      </c>
      <c r="O4873" s="10">
        <f t="shared" si="765"/>
        <v>5263698210</v>
      </c>
      <c r="Q4873" s="1">
        <f t="shared" si="766"/>
        <v>4861264876.666667</v>
      </c>
      <c r="R4873" s="1">
        <f t="shared" si="767"/>
        <v>5218364876.666667</v>
      </c>
      <c r="T4873" s="1">
        <f t="shared" si="768"/>
        <v>1.0734582478140671</v>
      </c>
      <c r="U4873">
        <f t="shared" si="769"/>
        <v>0.23714980132629743</v>
      </c>
      <c r="Y4873" t="s">
        <v>11854</v>
      </c>
      <c r="Z4873" t="s">
        <v>11855</v>
      </c>
    </row>
    <row r="4874" spans="1:26">
      <c r="A4874" s="4">
        <v>1935400000</v>
      </c>
      <c r="B4874" s="4">
        <v>2014300000</v>
      </c>
      <c r="C4874" s="4">
        <v>1865300000</v>
      </c>
      <c r="E4874" s="6">
        <v>1845600000</v>
      </c>
      <c r="F4874" s="6">
        <v>2323800000</v>
      </c>
      <c r="G4874" s="6">
        <v>2073400000</v>
      </c>
      <c r="I4874" s="8">
        <f t="shared" si="760"/>
        <v>1935698210</v>
      </c>
      <c r="J4874" s="8">
        <f t="shared" si="761"/>
        <v>2014598210</v>
      </c>
      <c r="K4874" s="8">
        <f t="shared" si="762"/>
        <v>1865598210</v>
      </c>
      <c r="L4874" s="1"/>
      <c r="M4874" s="10">
        <f t="shared" si="763"/>
        <v>1845898210</v>
      </c>
      <c r="N4874" s="10">
        <f t="shared" si="764"/>
        <v>2324098210</v>
      </c>
      <c r="O4874" s="10">
        <f t="shared" si="765"/>
        <v>2073698210</v>
      </c>
      <c r="Q4874" s="1">
        <f t="shared" si="766"/>
        <v>1938631543.3333333</v>
      </c>
      <c r="R4874" s="1">
        <f t="shared" si="767"/>
        <v>2081231543.3333333</v>
      </c>
      <c r="T4874" s="1">
        <f t="shared" si="768"/>
        <v>1.0735570410428843</v>
      </c>
      <c r="U4874">
        <f t="shared" si="769"/>
        <v>0.38001907330134066</v>
      </c>
      <c r="Y4874" t="s">
        <v>7763</v>
      </c>
      <c r="Z4874" t="s">
        <v>7764</v>
      </c>
    </row>
    <row r="4875" spans="1:26">
      <c r="A4875" s="4">
        <v>348990000</v>
      </c>
      <c r="B4875" s="4">
        <v>322410000</v>
      </c>
      <c r="C4875" s="4">
        <v>295360000</v>
      </c>
      <c r="E4875" s="6">
        <v>346980000</v>
      </c>
      <c r="F4875" s="6">
        <v>377870000</v>
      </c>
      <c r="G4875" s="6">
        <v>313090000</v>
      </c>
      <c r="I4875" s="8">
        <f t="shared" si="760"/>
        <v>349288210</v>
      </c>
      <c r="J4875" s="8">
        <f t="shared" si="761"/>
        <v>322708210</v>
      </c>
      <c r="K4875" s="8">
        <f t="shared" si="762"/>
        <v>295658210</v>
      </c>
      <c r="L4875" s="1"/>
      <c r="M4875" s="10">
        <f t="shared" si="763"/>
        <v>347278210</v>
      </c>
      <c r="N4875" s="10">
        <f t="shared" si="764"/>
        <v>378168210</v>
      </c>
      <c r="O4875" s="10">
        <f t="shared" si="765"/>
        <v>313388210</v>
      </c>
      <c r="Q4875" s="1">
        <f t="shared" si="766"/>
        <v>322551543.33333331</v>
      </c>
      <c r="R4875" s="1">
        <f t="shared" si="767"/>
        <v>346278210</v>
      </c>
      <c r="T4875" s="1">
        <f t="shared" si="768"/>
        <v>1.0735593028682144</v>
      </c>
      <c r="U4875">
        <f t="shared" si="769"/>
        <v>0.38384179412275093</v>
      </c>
      <c r="Y4875" t="s">
        <v>11812</v>
      </c>
      <c r="Z4875" t="s">
        <v>11813</v>
      </c>
    </row>
    <row r="4876" spans="1:26">
      <c r="A4876" s="4">
        <v>252840000</v>
      </c>
      <c r="B4876" s="4">
        <v>243150000</v>
      </c>
      <c r="C4876" s="4">
        <v>162400000</v>
      </c>
      <c r="E4876" s="6">
        <v>267150000</v>
      </c>
      <c r="F4876" s="6">
        <v>255020000</v>
      </c>
      <c r="G4876" s="6">
        <v>184720000</v>
      </c>
      <c r="I4876" s="8">
        <f t="shared" si="760"/>
        <v>253138210</v>
      </c>
      <c r="J4876" s="8">
        <f t="shared" si="761"/>
        <v>243448210</v>
      </c>
      <c r="K4876" s="8">
        <f t="shared" si="762"/>
        <v>162698210</v>
      </c>
      <c r="L4876" s="1"/>
      <c r="M4876" s="10">
        <f t="shared" si="763"/>
        <v>267448210</v>
      </c>
      <c r="N4876" s="10">
        <f t="shared" si="764"/>
        <v>255318210</v>
      </c>
      <c r="O4876" s="10">
        <f t="shared" si="765"/>
        <v>185018210</v>
      </c>
      <c r="Q4876" s="1">
        <f t="shared" si="766"/>
        <v>219761543.33333334</v>
      </c>
      <c r="R4876" s="1">
        <f t="shared" si="767"/>
        <v>235928210</v>
      </c>
      <c r="T4876" s="1">
        <f t="shared" si="768"/>
        <v>1.0735645846923505</v>
      </c>
      <c r="U4876">
        <f t="shared" si="769"/>
        <v>0.6961083018497477</v>
      </c>
      <c r="Y4876" t="s">
        <v>8331</v>
      </c>
      <c r="Z4876" t="s">
        <v>8332</v>
      </c>
    </row>
    <row r="4877" spans="1:26">
      <c r="A4877" s="4">
        <v>108680000</v>
      </c>
      <c r="B4877" s="4">
        <v>46546000</v>
      </c>
      <c r="C4877" s="4">
        <v>135950000</v>
      </c>
      <c r="E4877" s="6">
        <v>86967000</v>
      </c>
      <c r="F4877" s="6">
        <v>127810000</v>
      </c>
      <c r="G4877" s="6">
        <v>97886000</v>
      </c>
      <c r="I4877" s="8">
        <f t="shared" si="760"/>
        <v>108978210</v>
      </c>
      <c r="J4877" s="8">
        <f t="shared" si="761"/>
        <v>46844210</v>
      </c>
      <c r="K4877" s="8">
        <f t="shared" si="762"/>
        <v>136248210</v>
      </c>
      <c r="L4877" s="1"/>
      <c r="M4877" s="10">
        <f t="shared" si="763"/>
        <v>87265210</v>
      </c>
      <c r="N4877" s="10">
        <f t="shared" si="764"/>
        <v>128108210</v>
      </c>
      <c r="O4877" s="10">
        <f t="shared" si="765"/>
        <v>98184210</v>
      </c>
      <c r="Q4877" s="1">
        <f t="shared" si="766"/>
        <v>97356876.666666672</v>
      </c>
      <c r="R4877" s="1">
        <f t="shared" si="767"/>
        <v>104519210</v>
      </c>
      <c r="T4877" s="1">
        <f t="shared" si="768"/>
        <v>1.0735678215916471</v>
      </c>
      <c r="U4877">
        <f t="shared" si="769"/>
        <v>0.81791595378827808</v>
      </c>
      <c r="Y4877" t="s">
        <v>804</v>
      </c>
      <c r="Z4877" t="s">
        <v>805</v>
      </c>
    </row>
    <row r="4878" spans="1:26">
      <c r="A4878" s="4">
        <v>65731000000</v>
      </c>
      <c r="B4878" s="4">
        <v>63520000000</v>
      </c>
      <c r="C4878" s="4">
        <v>58830000000</v>
      </c>
      <c r="E4878" s="6">
        <v>63619000000</v>
      </c>
      <c r="F4878" s="6">
        <v>68014000000</v>
      </c>
      <c r="G4878" s="6">
        <v>70292000000</v>
      </c>
      <c r="I4878" s="8">
        <f t="shared" si="760"/>
        <v>65731298210</v>
      </c>
      <c r="J4878" s="8">
        <f t="shared" si="761"/>
        <v>63520298210</v>
      </c>
      <c r="K4878" s="8">
        <f t="shared" si="762"/>
        <v>58830298210</v>
      </c>
      <c r="L4878" s="1"/>
      <c r="M4878" s="10">
        <f t="shared" si="763"/>
        <v>63619298210</v>
      </c>
      <c r="N4878" s="10">
        <f t="shared" si="764"/>
        <v>68014298210</v>
      </c>
      <c r="O4878" s="10">
        <f t="shared" si="765"/>
        <v>70292298210</v>
      </c>
      <c r="Q4878" s="1">
        <f t="shared" si="766"/>
        <v>62693964876.666664</v>
      </c>
      <c r="R4878" s="1">
        <f t="shared" si="767"/>
        <v>67308631543.333336</v>
      </c>
      <c r="T4878" s="1">
        <f t="shared" si="768"/>
        <v>1.0736062342802017</v>
      </c>
      <c r="U4878">
        <f t="shared" si="769"/>
        <v>0.17757061462940657</v>
      </c>
      <c r="Y4878" t="s">
        <v>3621</v>
      </c>
      <c r="Z4878" t="s">
        <v>3622</v>
      </c>
    </row>
    <row r="4879" spans="1:26">
      <c r="A4879" s="4">
        <v>1526900000</v>
      </c>
      <c r="B4879" s="4">
        <v>1548400000</v>
      </c>
      <c r="C4879" s="4">
        <v>1406400000</v>
      </c>
      <c r="E4879" s="6">
        <v>1637700000</v>
      </c>
      <c r="F4879" s="6">
        <v>1754600000</v>
      </c>
      <c r="G4879" s="6">
        <v>1419400000</v>
      </c>
      <c r="I4879" s="8">
        <f t="shared" si="760"/>
        <v>1527198210</v>
      </c>
      <c r="J4879" s="8">
        <f t="shared" si="761"/>
        <v>1548698210</v>
      </c>
      <c r="K4879" s="8">
        <f t="shared" si="762"/>
        <v>1406698210</v>
      </c>
      <c r="L4879" s="1"/>
      <c r="M4879" s="10">
        <f t="shared" si="763"/>
        <v>1637998210</v>
      </c>
      <c r="N4879" s="10">
        <f t="shared" si="764"/>
        <v>1754898210</v>
      </c>
      <c r="O4879" s="10">
        <f t="shared" si="765"/>
        <v>1419698210</v>
      </c>
      <c r="Q4879" s="1">
        <f t="shared" si="766"/>
        <v>1494198210</v>
      </c>
      <c r="R4879" s="1">
        <f t="shared" si="767"/>
        <v>1604198210</v>
      </c>
      <c r="T4879" s="1">
        <f t="shared" si="768"/>
        <v>1.0736180777515454</v>
      </c>
      <c r="U4879">
        <f t="shared" si="769"/>
        <v>0.36486997369282848</v>
      </c>
      <c r="Y4879" t="s">
        <v>1190</v>
      </c>
      <c r="Z4879" t="s">
        <v>1191</v>
      </c>
    </row>
    <row r="4880" spans="1:26">
      <c r="A4880" s="4">
        <v>13311000000</v>
      </c>
      <c r="B4880" s="4">
        <v>13465000000</v>
      </c>
      <c r="C4880" s="4">
        <v>12871000000</v>
      </c>
      <c r="E4880" s="6">
        <v>14130000000</v>
      </c>
      <c r="F4880" s="6">
        <v>13747000000</v>
      </c>
      <c r="G4880" s="6">
        <v>14689000000</v>
      </c>
      <c r="I4880" s="8">
        <f t="shared" si="760"/>
        <v>13311298210</v>
      </c>
      <c r="J4880" s="8">
        <f t="shared" si="761"/>
        <v>13465298210</v>
      </c>
      <c r="K4880" s="8">
        <f t="shared" si="762"/>
        <v>12871298210</v>
      </c>
      <c r="L4880" s="1"/>
      <c r="M4880" s="10">
        <f t="shared" si="763"/>
        <v>14130298210</v>
      </c>
      <c r="N4880" s="10">
        <f t="shared" si="764"/>
        <v>13747298210</v>
      </c>
      <c r="O4880" s="10">
        <f t="shared" si="765"/>
        <v>14689298210</v>
      </c>
      <c r="Q4880" s="1">
        <f t="shared" si="766"/>
        <v>13215964876.666666</v>
      </c>
      <c r="R4880" s="1">
        <f t="shared" si="767"/>
        <v>14188964876.666666</v>
      </c>
      <c r="T4880" s="1">
        <f t="shared" si="768"/>
        <v>1.0736230770193611</v>
      </c>
      <c r="U4880">
        <f t="shared" si="769"/>
        <v>4.0667751224184451E-2</v>
      </c>
      <c r="Y4880" t="s">
        <v>9197</v>
      </c>
      <c r="Z4880" t="s">
        <v>9198</v>
      </c>
    </row>
    <row r="4881" spans="1:26">
      <c r="A4881" s="4">
        <v>48130000000</v>
      </c>
      <c r="B4881" s="4">
        <v>60305000000</v>
      </c>
      <c r="C4881" s="4">
        <v>56187000000</v>
      </c>
      <c r="E4881" s="6">
        <v>57665000000</v>
      </c>
      <c r="F4881" s="6">
        <v>57791000000</v>
      </c>
      <c r="G4881" s="6">
        <v>61291000000</v>
      </c>
      <c r="I4881" s="8">
        <f t="shared" si="760"/>
        <v>48130298210</v>
      </c>
      <c r="J4881" s="8">
        <f t="shared" si="761"/>
        <v>60305298210</v>
      </c>
      <c r="K4881" s="8">
        <f t="shared" si="762"/>
        <v>56187298210</v>
      </c>
      <c r="L4881" s="1"/>
      <c r="M4881" s="10">
        <f t="shared" si="763"/>
        <v>57665298210</v>
      </c>
      <c r="N4881" s="10">
        <f t="shared" si="764"/>
        <v>57791298210</v>
      </c>
      <c r="O4881" s="10">
        <f t="shared" si="765"/>
        <v>61291298210</v>
      </c>
      <c r="Q4881" s="1">
        <f t="shared" si="766"/>
        <v>54874298210</v>
      </c>
      <c r="R4881" s="1">
        <f t="shared" si="767"/>
        <v>58915964876.666664</v>
      </c>
      <c r="T4881" s="1">
        <f t="shared" si="768"/>
        <v>1.0736531818812425</v>
      </c>
      <c r="U4881">
        <f t="shared" si="769"/>
        <v>0.34380381822952855</v>
      </c>
      <c r="Y4881" t="s">
        <v>5132</v>
      </c>
      <c r="Z4881" t="s">
        <v>5133</v>
      </c>
    </row>
    <row r="4882" spans="1:26">
      <c r="A4882" s="4">
        <v>121460000</v>
      </c>
      <c r="B4882" s="4">
        <v>130010000</v>
      </c>
      <c r="C4882" s="4">
        <v>164010000</v>
      </c>
      <c r="E4882" s="6">
        <v>144860000</v>
      </c>
      <c r="F4882" s="6">
        <v>168390000</v>
      </c>
      <c r="G4882" s="6">
        <v>132930000</v>
      </c>
      <c r="I4882" s="8">
        <f t="shared" si="760"/>
        <v>121758210</v>
      </c>
      <c r="J4882" s="8">
        <f t="shared" si="761"/>
        <v>130308210</v>
      </c>
      <c r="K4882" s="8">
        <f t="shared" si="762"/>
        <v>164308210</v>
      </c>
      <c r="L4882" s="1"/>
      <c r="M4882" s="10">
        <f t="shared" si="763"/>
        <v>145158210</v>
      </c>
      <c r="N4882" s="10">
        <f t="shared" si="764"/>
        <v>168688210</v>
      </c>
      <c r="O4882" s="10">
        <f t="shared" si="765"/>
        <v>133228210</v>
      </c>
      <c r="Q4882" s="1">
        <f t="shared" si="766"/>
        <v>138791543.33333334</v>
      </c>
      <c r="R4882" s="1">
        <f t="shared" si="767"/>
        <v>149024876.66666666</v>
      </c>
      <c r="T4882" s="1">
        <f t="shared" si="768"/>
        <v>1.0737316776480832</v>
      </c>
      <c r="U4882">
        <f t="shared" si="769"/>
        <v>0.57215963573293316</v>
      </c>
      <c r="Y4882" t="s">
        <v>11820</v>
      </c>
      <c r="Z4882" t="s">
        <v>11821</v>
      </c>
    </row>
    <row r="4883" spans="1:26">
      <c r="A4883" s="4">
        <v>1411600000</v>
      </c>
      <c r="B4883" s="4">
        <v>1554700000</v>
      </c>
      <c r="C4883" s="4">
        <v>1435300000</v>
      </c>
      <c r="E4883" s="6">
        <v>1471000000</v>
      </c>
      <c r="F4883" s="6">
        <v>1699400000</v>
      </c>
      <c r="G4883" s="6">
        <v>1556400000</v>
      </c>
      <c r="I4883" s="8">
        <f t="shared" si="760"/>
        <v>1411898210</v>
      </c>
      <c r="J4883" s="8">
        <f t="shared" si="761"/>
        <v>1554998210</v>
      </c>
      <c r="K4883" s="8">
        <f t="shared" si="762"/>
        <v>1435598210</v>
      </c>
      <c r="L4883" s="1"/>
      <c r="M4883" s="10">
        <f t="shared" si="763"/>
        <v>1471298210</v>
      </c>
      <c r="N4883" s="10">
        <f t="shared" si="764"/>
        <v>1699698210</v>
      </c>
      <c r="O4883" s="10">
        <f t="shared" si="765"/>
        <v>1556698210</v>
      </c>
      <c r="Q4883" s="1">
        <f t="shared" si="766"/>
        <v>1467498210</v>
      </c>
      <c r="R4883" s="1">
        <f t="shared" si="767"/>
        <v>1575898210</v>
      </c>
      <c r="T4883" s="1">
        <f t="shared" si="768"/>
        <v>1.0738672110543834</v>
      </c>
      <c r="U4883">
        <f t="shared" si="769"/>
        <v>0.24689581697547844</v>
      </c>
      <c r="Y4883" t="s">
        <v>6751</v>
      </c>
      <c r="Z4883" t="s">
        <v>6752</v>
      </c>
    </row>
    <row r="4884" spans="1:26">
      <c r="A4884" s="3">
        <v>0</v>
      </c>
      <c r="B4884" s="4">
        <v>38442000</v>
      </c>
      <c r="C4884" s="4">
        <v>31416000</v>
      </c>
      <c r="E4884" s="6">
        <v>23927000</v>
      </c>
      <c r="F4884" s="6">
        <v>25492000</v>
      </c>
      <c r="G4884" s="6">
        <v>25668000</v>
      </c>
      <c r="I4884" s="8">
        <f t="shared" si="760"/>
        <v>298210</v>
      </c>
      <c r="J4884" s="8">
        <f t="shared" si="761"/>
        <v>38740210</v>
      </c>
      <c r="K4884" s="8">
        <f t="shared" si="762"/>
        <v>31714210</v>
      </c>
      <c r="L4884" s="1"/>
      <c r="M4884" s="10">
        <f t="shared" si="763"/>
        <v>24225210</v>
      </c>
      <c r="N4884" s="10">
        <f t="shared" si="764"/>
        <v>25790210</v>
      </c>
      <c r="O4884" s="10">
        <f t="shared" si="765"/>
        <v>25966210</v>
      </c>
      <c r="Q4884" s="1">
        <f t="shared" si="766"/>
        <v>23584210</v>
      </c>
      <c r="R4884" s="1">
        <f t="shared" si="767"/>
        <v>25327210</v>
      </c>
      <c r="T4884" s="1">
        <f t="shared" si="768"/>
        <v>1.073905379913086</v>
      </c>
      <c r="U4884">
        <f t="shared" si="769"/>
        <v>0.89000582577666387</v>
      </c>
      <c r="Y4884" t="s">
        <v>3087</v>
      </c>
      <c r="Z4884" t="s">
        <v>3088</v>
      </c>
    </row>
    <row r="4885" spans="1:26">
      <c r="A4885" s="4">
        <v>4886400000</v>
      </c>
      <c r="B4885" s="4">
        <v>4731600000</v>
      </c>
      <c r="C4885" s="4">
        <v>4131300000</v>
      </c>
      <c r="E4885" s="6">
        <v>4585400000</v>
      </c>
      <c r="F4885" s="6">
        <v>5043100000</v>
      </c>
      <c r="G4885" s="6">
        <v>5137500000</v>
      </c>
      <c r="I4885" s="8">
        <f t="shared" si="760"/>
        <v>4886698210</v>
      </c>
      <c r="J4885" s="8">
        <f t="shared" si="761"/>
        <v>4731898210</v>
      </c>
      <c r="K4885" s="8">
        <f t="shared" si="762"/>
        <v>4131598210</v>
      </c>
      <c r="L4885" s="1"/>
      <c r="M4885" s="10">
        <f t="shared" si="763"/>
        <v>4585698210</v>
      </c>
      <c r="N4885" s="10">
        <f t="shared" si="764"/>
        <v>5043398210</v>
      </c>
      <c r="O4885" s="10">
        <f t="shared" si="765"/>
        <v>5137798210</v>
      </c>
      <c r="Q4885" s="1">
        <f t="shared" si="766"/>
        <v>4583398210</v>
      </c>
      <c r="R4885" s="1">
        <f t="shared" si="767"/>
        <v>4922298210</v>
      </c>
      <c r="T4885" s="1">
        <f t="shared" si="768"/>
        <v>1.0739407715569187</v>
      </c>
      <c r="U4885">
        <f t="shared" si="769"/>
        <v>0.30238768149705586</v>
      </c>
      <c r="Y4885" t="s">
        <v>11035</v>
      </c>
      <c r="Z4885" t="s">
        <v>11036</v>
      </c>
    </row>
    <row r="4886" spans="1:26">
      <c r="A4886" s="4">
        <v>20267000</v>
      </c>
      <c r="B4886" s="4">
        <v>40803000</v>
      </c>
      <c r="C4886" s="4">
        <v>28855000</v>
      </c>
      <c r="E4886" s="6">
        <v>28077000</v>
      </c>
      <c r="F4886" s="6">
        <v>23647000</v>
      </c>
      <c r="G4886" s="6">
        <v>44920000</v>
      </c>
      <c r="I4886" s="8">
        <f t="shared" si="760"/>
        <v>20565210</v>
      </c>
      <c r="J4886" s="8">
        <f t="shared" si="761"/>
        <v>41101210</v>
      </c>
      <c r="K4886" s="8">
        <f t="shared" si="762"/>
        <v>29153210</v>
      </c>
      <c r="L4886" s="1"/>
      <c r="M4886" s="10">
        <f t="shared" si="763"/>
        <v>28375210</v>
      </c>
      <c r="N4886" s="10">
        <f t="shared" si="764"/>
        <v>23945210</v>
      </c>
      <c r="O4886" s="10">
        <f t="shared" si="765"/>
        <v>45218210</v>
      </c>
      <c r="Q4886" s="1">
        <f t="shared" si="766"/>
        <v>30273210</v>
      </c>
      <c r="R4886" s="1">
        <f t="shared" si="767"/>
        <v>32512876.666666668</v>
      </c>
      <c r="T4886" s="1">
        <f t="shared" si="768"/>
        <v>1.073981803273147</v>
      </c>
      <c r="U4886">
        <f t="shared" si="769"/>
        <v>0.81166316409673356</v>
      </c>
      <c r="Y4886" t="s">
        <v>6828</v>
      </c>
      <c r="Z4886" t="s">
        <v>6829</v>
      </c>
    </row>
    <row r="4887" spans="1:26">
      <c r="A4887" s="4">
        <v>476520000</v>
      </c>
      <c r="B4887" s="4">
        <v>416370000</v>
      </c>
      <c r="C4887" s="4">
        <v>465870000</v>
      </c>
      <c r="E4887" s="6">
        <v>488960000</v>
      </c>
      <c r="F4887" s="6">
        <v>483460000</v>
      </c>
      <c r="G4887" s="6">
        <v>486990000</v>
      </c>
      <c r="I4887" s="8">
        <f t="shared" si="760"/>
        <v>476818210</v>
      </c>
      <c r="J4887" s="8">
        <f t="shared" si="761"/>
        <v>416668210</v>
      </c>
      <c r="K4887" s="8">
        <f t="shared" si="762"/>
        <v>466168210</v>
      </c>
      <c r="L4887" s="1"/>
      <c r="M4887" s="10">
        <f t="shared" si="763"/>
        <v>489258210</v>
      </c>
      <c r="N4887" s="10">
        <f t="shared" si="764"/>
        <v>483758210</v>
      </c>
      <c r="O4887" s="10">
        <f t="shared" si="765"/>
        <v>487288210</v>
      </c>
      <c r="Q4887" s="1">
        <f t="shared" si="766"/>
        <v>453218210</v>
      </c>
      <c r="R4887" s="1">
        <f t="shared" si="767"/>
        <v>486768210</v>
      </c>
      <c r="T4887" s="1">
        <f t="shared" si="768"/>
        <v>1.0740261517735574</v>
      </c>
      <c r="U4887">
        <f t="shared" si="769"/>
        <v>0.14562417430021404</v>
      </c>
      <c r="Y4887" t="s">
        <v>9265</v>
      </c>
      <c r="Z4887" t="s">
        <v>9266</v>
      </c>
    </row>
    <row r="4888" spans="1:26">
      <c r="A4888" s="4">
        <v>218650000</v>
      </c>
      <c r="B4888" s="4">
        <v>165000000</v>
      </c>
      <c r="C4888" s="4">
        <v>189110000</v>
      </c>
      <c r="E4888" s="6">
        <v>183560000</v>
      </c>
      <c r="F4888" s="6">
        <v>230270000</v>
      </c>
      <c r="G4888" s="6">
        <v>201410000</v>
      </c>
      <c r="I4888" s="8">
        <f t="shared" si="760"/>
        <v>218948210</v>
      </c>
      <c r="J4888" s="8">
        <f t="shared" si="761"/>
        <v>165298210</v>
      </c>
      <c r="K4888" s="8">
        <f t="shared" si="762"/>
        <v>189408210</v>
      </c>
      <c r="L4888" s="1"/>
      <c r="M4888" s="10">
        <f t="shared" si="763"/>
        <v>183858210</v>
      </c>
      <c r="N4888" s="10">
        <f t="shared" si="764"/>
        <v>230568210</v>
      </c>
      <c r="O4888" s="10">
        <f t="shared" si="765"/>
        <v>201708210</v>
      </c>
      <c r="Q4888" s="1">
        <f t="shared" si="766"/>
        <v>191218210</v>
      </c>
      <c r="R4888" s="1">
        <f t="shared" si="767"/>
        <v>205378210</v>
      </c>
      <c r="T4888" s="1">
        <f t="shared" si="768"/>
        <v>1.0740515246952682</v>
      </c>
      <c r="U4888">
        <f t="shared" si="769"/>
        <v>0.53031597022777555</v>
      </c>
      <c r="Y4888" t="s">
        <v>2181</v>
      </c>
      <c r="Z4888" t="s">
        <v>2182</v>
      </c>
    </row>
    <row r="4889" spans="1:26">
      <c r="A4889" s="3">
        <v>0</v>
      </c>
      <c r="B4889" s="4">
        <v>45529000</v>
      </c>
      <c r="C4889" s="4">
        <v>41608000</v>
      </c>
      <c r="E4889" s="6">
        <v>35075000</v>
      </c>
      <c r="F4889" s="6">
        <v>32291000</v>
      </c>
      <c r="G4889" s="6">
        <v>26296000</v>
      </c>
      <c r="I4889" s="8">
        <f t="shared" si="760"/>
        <v>298210</v>
      </c>
      <c r="J4889" s="8">
        <f t="shared" si="761"/>
        <v>45827210</v>
      </c>
      <c r="K4889" s="8">
        <f t="shared" si="762"/>
        <v>41906210</v>
      </c>
      <c r="L4889" s="1"/>
      <c r="M4889" s="10">
        <f t="shared" si="763"/>
        <v>35373210</v>
      </c>
      <c r="N4889" s="10">
        <f t="shared" si="764"/>
        <v>32589210</v>
      </c>
      <c r="O4889" s="10">
        <f t="shared" si="765"/>
        <v>26594210</v>
      </c>
      <c r="Q4889" s="1">
        <f t="shared" si="766"/>
        <v>29343876.666666668</v>
      </c>
      <c r="R4889" s="1">
        <f t="shared" si="767"/>
        <v>31518876.666666668</v>
      </c>
      <c r="T4889" s="1">
        <f t="shared" si="768"/>
        <v>1.0741210857960939</v>
      </c>
      <c r="U4889">
        <f t="shared" si="769"/>
        <v>0.89023946986333158</v>
      </c>
      <c r="Y4889" t="s">
        <v>5178</v>
      </c>
      <c r="Z4889" t="s">
        <v>5179</v>
      </c>
    </row>
    <row r="4890" spans="1:26">
      <c r="A4890" s="4">
        <v>1159700000</v>
      </c>
      <c r="B4890" s="4">
        <v>1308500000</v>
      </c>
      <c r="C4890" s="4">
        <v>1330100000</v>
      </c>
      <c r="E4890" s="6">
        <v>1373600000</v>
      </c>
      <c r="F4890" s="6">
        <v>1205400000</v>
      </c>
      <c r="G4890" s="6">
        <v>1502000000</v>
      </c>
      <c r="I4890" s="8">
        <f t="shared" si="760"/>
        <v>1159998210</v>
      </c>
      <c r="J4890" s="8">
        <f t="shared" si="761"/>
        <v>1308798210</v>
      </c>
      <c r="K4890" s="8">
        <f t="shared" si="762"/>
        <v>1330398210</v>
      </c>
      <c r="L4890" s="1"/>
      <c r="M4890" s="10">
        <f t="shared" si="763"/>
        <v>1373898210</v>
      </c>
      <c r="N4890" s="10">
        <f t="shared" si="764"/>
        <v>1205698210</v>
      </c>
      <c r="O4890" s="10">
        <f t="shared" si="765"/>
        <v>1502298210</v>
      </c>
      <c r="Q4890" s="1">
        <f t="shared" si="766"/>
        <v>1266398210</v>
      </c>
      <c r="R4890" s="1">
        <f t="shared" si="767"/>
        <v>1360631543.3333333</v>
      </c>
      <c r="T4890" s="1">
        <f t="shared" si="768"/>
        <v>1.074410507365873</v>
      </c>
      <c r="U4890">
        <f t="shared" si="769"/>
        <v>0.40453707731964184</v>
      </c>
      <c r="Y4890" t="s">
        <v>7971</v>
      </c>
      <c r="Z4890" t="s">
        <v>7972</v>
      </c>
    </row>
    <row r="4891" spans="1:26">
      <c r="A4891" s="4">
        <v>392470000</v>
      </c>
      <c r="B4891" s="4">
        <v>451040000</v>
      </c>
      <c r="C4891" s="4">
        <v>424400000</v>
      </c>
      <c r="E4891" s="6">
        <v>438320000</v>
      </c>
      <c r="F4891" s="6">
        <v>457370000</v>
      </c>
      <c r="G4891" s="6">
        <v>466870000</v>
      </c>
      <c r="I4891" s="8">
        <f t="shared" si="760"/>
        <v>392768210</v>
      </c>
      <c r="J4891" s="8">
        <f t="shared" si="761"/>
        <v>451338210</v>
      </c>
      <c r="K4891" s="8">
        <f t="shared" si="762"/>
        <v>424698210</v>
      </c>
      <c r="L4891" s="1"/>
      <c r="M4891" s="10">
        <f t="shared" si="763"/>
        <v>438618210</v>
      </c>
      <c r="N4891" s="10">
        <f t="shared" si="764"/>
        <v>457668210</v>
      </c>
      <c r="O4891" s="10">
        <f t="shared" si="765"/>
        <v>467168210</v>
      </c>
      <c r="Q4891" s="1">
        <f t="shared" si="766"/>
        <v>422934876.66666669</v>
      </c>
      <c r="R4891" s="1">
        <f t="shared" si="767"/>
        <v>454484876.66666669</v>
      </c>
      <c r="T4891" s="1">
        <f t="shared" si="768"/>
        <v>1.0745977731812029</v>
      </c>
      <c r="U4891">
        <f t="shared" si="769"/>
        <v>0.1703302610321322</v>
      </c>
      <c r="Y4891" t="s">
        <v>10377</v>
      </c>
      <c r="Z4891" t="s">
        <v>10378</v>
      </c>
    </row>
    <row r="4892" spans="1:26">
      <c r="A4892" s="4">
        <v>2116400000</v>
      </c>
      <c r="B4892" s="4">
        <v>2168000000</v>
      </c>
      <c r="C4892" s="4">
        <v>2361800000</v>
      </c>
      <c r="E4892" s="6">
        <v>2356300000</v>
      </c>
      <c r="F4892" s="6">
        <v>2638500000</v>
      </c>
      <c r="G4892" s="6">
        <v>2147400000</v>
      </c>
      <c r="I4892" s="8">
        <f t="shared" si="760"/>
        <v>2116698210</v>
      </c>
      <c r="J4892" s="8">
        <f t="shared" si="761"/>
        <v>2168298210</v>
      </c>
      <c r="K4892" s="8">
        <f t="shared" si="762"/>
        <v>2362098210</v>
      </c>
      <c r="L4892" s="1"/>
      <c r="M4892" s="10">
        <f t="shared" si="763"/>
        <v>2356598210</v>
      </c>
      <c r="N4892" s="10">
        <f t="shared" si="764"/>
        <v>2638798210</v>
      </c>
      <c r="O4892" s="10">
        <f t="shared" si="765"/>
        <v>2147698210</v>
      </c>
      <c r="Q4892" s="1">
        <f t="shared" si="766"/>
        <v>2215698210</v>
      </c>
      <c r="R4892" s="1">
        <f t="shared" si="767"/>
        <v>2381031543.3333335</v>
      </c>
      <c r="T4892" s="1">
        <f t="shared" si="768"/>
        <v>1.0746190670675018</v>
      </c>
      <c r="U4892">
        <f t="shared" si="769"/>
        <v>0.36172644445882018</v>
      </c>
      <c r="Y4892" t="s">
        <v>11090</v>
      </c>
      <c r="Z4892" t="s">
        <v>11091</v>
      </c>
    </row>
    <row r="4893" spans="1:26">
      <c r="A4893" s="4">
        <v>4846500000</v>
      </c>
      <c r="B4893" s="4">
        <v>4678900000</v>
      </c>
      <c r="C4893" s="4">
        <v>4353600000</v>
      </c>
      <c r="E4893" s="6">
        <v>4802300000</v>
      </c>
      <c r="F4893" s="6">
        <v>4824500000</v>
      </c>
      <c r="G4893" s="6">
        <v>5290400000</v>
      </c>
      <c r="I4893" s="8">
        <f t="shared" si="760"/>
        <v>4846798210</v>
      </c>
      <c r="J4893" s="8">
        <f t="shared" si="761"/>
        <v>4679198210</v>
      </c>
      <c r="K4893" s="8">
        <f t="shared" si="762"/>
        <v>4353898210</v>
      </c>
      <c r="L4893" s="1"/>
      <c r="M4893" s="10">
        <f t="shared" si="763"/>
        <v>4802598210</v>
      </c>
      <c r="N4893" s="10">
        <f t="shared" si="764"/>
        <v>4824798210</v>
      </c>
      <c r="O4893" s="10">
        <f t="shared" si="765"/>
        <v>5290698210</v>
      </c>
      <c r="Q4893" s="1">
        <f t="shared" si="766"/>
        <v>4626631543.333333</v>
      </c>
      <c r="R4893" s="1">
        <f t="shared" si="767"/>
        <v>4972698210</v>
      </c>
      <c r="T4893" s="1">
        <f t="shared" si="768"/>
        <v>1.0747988387286482</v>
      </c>
      <c r="U4893">
        <f t="shared" si="769"/>
        <v>0.18289473941448003</v>
      </c>
      <c r="Y4893" t="s">
        <v>6803</v>
      </c>
      <c r="Z4893" t="s">
        <v>2592</v>
      </c>
    </row>
    <row r="4894" spans="1:26">
      <c r="A4894" s="4">
        <v>4811300000</v>
      </c>
      <c r="B4894" s="4">
        <v>5001800000</v>
      </c>
      <c r="C4894" s="4">
        <v>4701600000</v>
      </c>
      <c r="E4894" s="6">
        <v>4806800000</v>
      </c>
      <c r="F4894" s="6">
        <v>5399700000</v>
      </c>
      <c r="G4894" s="6">
        <v>5394100000</v>
      </c>
      <c r="I4894" s="8">
        <f t="shared" si="760"/>
        <v>4811598210</v>
      </c>
      <c r="J4894" s="8">
        <f t="shared" si="761"/>
        <v>5002098210</v>
      </c>
      <c r="K4894" s="8">
        <f t="shared" si="762"/>
        <v>4701898210</v>
      </c>
      <c r="L4894" s="1"/>
      <c r="M4894" s="10">
        <f t="shared" si="763"/>
        <v>4807098210</v>
      </c>
      <c r="N4894" s="10">
        <f t="shared" si="764"/>
        <v>5399998210</v>
      </c>
      <c r="O4894" s="10">
        <f t="shared" si="765"/>
        <v>5394398210</v>
      </c>
      <c r="Q4894" s="1">
        <f t="shared" si="766"/>
        <v>4838531543.333333</v>
      </c>
      <c r="R4894" s="1">
        <f t="shared" si="767"/>
        <v>5200498210</v>
      </c>
      <c r="T4894" s="1">
        <f t="shared" si="768"/>
        <v>1.0748091984985393</v>
      </c>
      <c r="U4894">
        <f t="shared" si="769"/>
        <v>0.16812419107780943</v>
      </c>
      <c r="Y4894" t="s">
        <v>4366</v>
      </c>
      <c r="Z4894" t="s">
        <v>4367</v>
      </c>
    </row>
    <row r="4895" spans="1:26">
      <c r="A4895" s="4">
        <v>957510000</v>
      </c>
      <c r="B4895" s="4">
        <v>927230000</v>
      </c>
      <c r="C4895" s="4">
        <v>936840000</v>
      </c>
      <c r="E4895" s="6">
        <v>869870000</v>
      </c>
      <c r="F4895" s="6">
        <v>1102500000</v>
      </c>
      <c r="G4895" s="6">
        <v>1060500000</v>
      </c>
      <c r="I4895" s="8">
        <f t="shared" si="760"/>
        <v>957808210</v>
      </c>
      <c r="J4895" s="8">
        <f t="shared" si="761"/>
        <v>927528210</v>
      </c>
      <c r="K4895" s="8">
        <f t="shared" si="762"/>
        <v>937138210</v>
      </c>
      <c r="L4895" s="1"/>
      <c r="M4895" s="10">
        <f t="shared" si="763"/>
        <v>870168210</v>
      </c>
      <c r="N4895" s="10">
        <f t="shared" si="764"/>
        <v>1102798210</v>
      </c>
      <c r="O4895" s="10">
        <f t="shared" si="765"/>
        <v>1060798210</v>
      </c>
      <c r="Q4895" s="1">
        <f t="shared" si="766"/>
        <v>940824876.66666663</v>
      </c>
      <c r="R4895" s="1">
        <f t="shared" si="767"/>
        <v>1011254876.6666666</v>
      </c>
      <c r="T4895" s="1">
        <f t="shared" si="768"/>
        <v>1.0748598402813634</v>
      </c>
      <c r="U4895">
        <f t="shared" si="769"/>
        <v>0.38415685117707199</v>
      </c>
      <c r="Y4895" t="s">
        <v>11758</v>
      </c>
      <c r="Z4895" t="s">
        <v>11759</v>
      </c>
    </row>
    <row r="4896" spans="1:26">
      <c r="A4896" s="4">
        <v>198750000</v>
      </c>
      <c r="B4896" s="4">
        <v>229410000</v>
      </c>
      <c r="C4896" s="4">
        <v>199850000</v>
      </c>
      <c r="E4896" s="6">
        <v>250830000</v>
      </c>
      <c r="F4896" s="6">
        <v>226440000</v>
      </c>
      <c r="G4896" s="6">
        <v>197890000</v>
      </c>
      <c r="I4896" s="8">
        <f t="shared" si="760"/>
        <v>199048210</v>
      </c>
      <c r="J4896" s="8">
        <f t="shared" si="761"/>
        <v>229708210</v>
      </c>
      <c r="K4896" s="8">
        <f t="shared" si="762"/>
        <v>200148210</v>
      </c>
      <c r="L4896" s="1"/>
      <c r="M4896" s="10">
        <f t="shared" si="763"/>
        <v>251128210</v>
      </c>
      <c r="N4896" s="10">
        <f t="shared" si="764"/>
        <v>226738210</v>
      </c>
      <c r="O4896" s="10">
        <f t="shared" si="765"/>
        <v>198188210</v>
      </c>
      <c r="Q4896" s="1">
        <f t="shared" si="766"/>
        <v>209634876.66666666</v>
      </c>
      <c r="R4896" s="1">
        <f t="shared" si="767"/>
        <v>225351543.33333334</v>
      </c>
      <c r="T4896" s="1">
        <f t="shared" si="768"/>
        <v>1.0749716216908756</v>
      </c>
      <c r="U4896">
        <f t="shared" si="769"/>
        <v>0.43883950954081447</v>
      </c>
      <c r="Y4896" t="s">
        <v>6261</v>
      </c>
      <c r="Z4896" t="s">
        <v>6262</v>
      </c>
    </row>
    <row r="4897" spans="1:26">
      <c r="A4897" s="4">
        <v>439100000</v>
      </c>
      <c r="B4897" s="4">
        <v>365240000</v>
      </c>
      <c r="C4897" s="4">
        <v>336770000</v>
      </c>
      <c r="E4897" s="6">
        <v>369040000</v>
      </c>
      <c r="F4897" s="6">
        <v>440340000</v>
      </c>
      <c r="G4897" s="6">
        <v>417450000</v>
      </c>
      <c r="I4897" s="8">
        <f t="shared" si="760"/>
        <v>439398210</v>
      </c>
      <c r="J4897" s="8">
        <f t="shared" si="761"/>
        <v>365538210</v>
      </c>
      <c r="K4897" s="8">
        <f t="shared" si="762"/>
        <v>337068210</v>
      </c>
      <c r="L4897" s="1"/>
      <c r="M4897" s="10">
        <f t="shared" si="763"/>
        <v>369338210</v>
      </c>
      <c r="N4897" s="10">
        <f t="shared" si="764"/>
        <v>440638210</v>
      </c>
      <c r="O4897" s="10">
        <f t="shared" si="765"/>
        <v>417748210</v>
      </c>
      <c r="Q4897" s="1">
        <f t="shared" si="766"/>
        <v>380668210</v>
      </c>
      <c r="R4897" s="1">
        <f t="shared" si="767"/>
        <v>409241543.33333331</v>
      </c>
      <c r="T4897" s="1">
        <f t="shared" si="768"/>
        <v>1.0750609916528973</v>
      </c>
      <c r="U4897">
        <f t="shared" si="769"/>
        <v>0.48344359169196599</v>
      </c>
      <c r="Y4897" t="s">
        <v>11662</v>
      </c>
      <c r="Z4897" t="s">
        <v>11663</v>
      </c>
    </row>
    <row r="4898" spans="1:26">
      <c r="A4898" s="4">
        <v>85645000</v>
      </c>
      <c r="B4898" s="4">
        <v>81622000</v>
      </c>
      <c r="C4898" s="4">
        <v>90848000</v>
      </c>
      <c r="E4898" s="6">
        <v>101940000</v>
      </c>
      <c r="F4898" s="6">
        <v>58510000</v>
      </c>
      <c r="G4898" s="6">
        <v>117110000</v>
      </c>
      <c r="I4898" s="8">
        <f t="shared" si="760"/>
        <v>85943210</v>
      </c>
      <c r="J4898" s="8">
        <f t="shared" si="761"/>
        <v>81920210</v>
      </c>
      <c r="K4898" s="8">
        <f t="shared" si="762"/>
        <v>91146210</v>
      </c>
      <c r="L4898" s="1"/>
      <c r="M4898" s="10">
        <f t="shared" si="763"/>
        <v>102238210</v>
      </c>
      <c r="N4898" s="10">
        <f t="shared" si="764"/>
        <v>58808210</v>
      </c>
      <c r="O4898" s="10">
        <f t="shared" si="765"/>
        <v>117408210</v>
      </c>
      <c r="Q4898" s="1">
        <f t="shared" si="766"/>
        <v>86336543.333333328</v>
      </c>
      <c r="R4898" s="1">
        <f t="shared" si="767"/>
        <v>92818210</v>
      </c>
      <c r="T4898" s="1">
        <f t="shared" si="768"/>
        <v>1.0750744286998133</v>
      </c>
      <c r="U4898">
        <f t="shared" si="769"/>
        <v>0.73364465401352108</v>
      </c>
      <c r="Y4898" t="s">
        <v>4623</v>
      </c>
      <c r="Z4898" t="s">
        <v>4624</v>
      </c>
    </row>
    <row r="4899" spans="1:26">
      <c r="A4899" s="4">
        <v>192090000</v>
      </c>
      <c r="B4899" s="4">
        <v>163120000</v>
      </c>
      <c r="C4899" s="4">
        <v>158190000</v>
      </c>
      <c r="E4899" s="6">
        <v>163270000</v>
      </c>
      <c r="F4899" s="6">
        <v>195080000</v>
      </c>
      <c r="G4899" s="6">
        <v>193670000</v>
      </c>
      <c r="I4899" s="8">
        <f t="shared" si="760"/>
        <v>192388210</v>
      </c>
      <c r="J4899" s="8">
        <f t="shared" si="761"/>
        <v>163418210</v>
      </c>
      <c r="K4899" s="8">
        <f t="shared" si="762"/>
        <v>158488210</v>
      </c>
      <c r="L4899" s="1"/>
      <c r="M4899" s="10">
        <f t="shared" si="763"/>
        <v>163568210</v>
      </c>
      <c r="N4899" s="10">
        <f t="shared" si="764"/>
        <v>195378210</v>
      </c>
      <c r="O4899" s="10">
        <f t="shared" si="765"/>
        <v>193968210</v>
      </c>
      <c r="Q4899" s="1">
        <f t="shared" si="766"/>
        <v>171431543.33333334</v>
      </c>
      <c r="R4899" s="1">
        <f t="shared" si="767"/>
        <v>184304876.66666666</v>
      </c>
      <c r="T4899" s="1">
        <f t="shared" si="768"/>
        <v>1.0750931426213801</v>
      </c>
      <c r="U4899">
        <f t="shared" si="769"/>
        <v>0.43391523447708974</v>
      </c>
      <c r="Y4899" t="s">
        <v>2121</v>
      </c>
      <c r="Z4899" t="s">
        <v>2122</v>
      </c>
    </row>
    <row r="4900" spans="1:26">
      <c r="A4900" s="4">
        <v>14554000</v>
      </c>
      <c r="B4900" s="4">
        <v>10396000</v>
      </c>
      <c r="C4900" s="4">
        <v>11484000</v>
      </c>
      <c r="E4900" s="6">
        <v>13748000</v>
      </c>
      <c r="F4900" s="6">
        <v>12772000</v>
      </c>
      <c r="G4900" s="6">
        <v>12723000</v>
      </c>
      <c r="I4900" s="8">
        <f t="shared" si="760"/>
        <v>14852210</v>
      </c>
      <c r="J4900" s="8">
        <f t="shared" si="761"/>
        <v>10694210</v>
      </c>
      <c r="K4900" s="8">
        <f t="shared" si="762"/>
        <v>11782210</v>
      </c>
      <c r="L4900" s="1"/>
      <c r="M4900" s="10">
        <f t="shared" si="763"/>
        <v>14046210</v>
      </c>
      <c r="N4900" s="10">
        <f t="shared" si="764"/>
        <v>13070210</v>
      </c>
      <c r="O4900" s="10">
        <f t="shared" si="765"/>
        <v>13021210</v>
      </c>
      <c r="Q4900" s="1">
        <f t="shared" si="766"/>
        <v>12442876.666666666</v>
      </c>
      <c r="R4900" s="1">
        <f t="shared" si="767"/>
        <v>13379210</v>
      </c>
      <c r="T4900" s="1">
        <f t="shared" si="768"/>
        <v>1.07525055165432</v>
      </c>
      <c r="U4900">
        <f t="shared" si="769"/>
        <v>0.5077917729189344</v>
      </c>
      <c r="Z4900" t="s">
        <v>7506</v>
      </c>
    </row>
    <row r="4901" spans="1:26">
      <c r="A4901" s="4">
        <v>6620900000</v>
      </c>
      <c r="B4901" s="4">
        <v>6615900000</v>
      </c>
      <c r="C4901" s="4">
        <v>6126500000</v>
      </c>
      <c r="E4901" s="6">
        <v>6742600000</v>
      </c>
      <c r="F4901" s="6">
        <v>7470400000</v>
      </c>
      <c r="G4901" s="6">
        <v>6609100000</v>
      </c>
      <c r="I4901" s="8">
        <f t="shared" si="760"/>
        <v>6621198210</v>
      </c>
      <c r="J4901" s="8">
        <f t="shared" si="761"/>
        <v>6616198210</v>
      </c>
      <c r="K4901" s="8">
        <f t="shared" si="762"/>
        <v>6126798210</v>
      </c>
      <c r="L4901" s="1"/>
      <c r="M4901" s="10">
        <f t="shared" si="763"/>
        <v>6742898210</v>
      </c>
      <c r="N4901" s="10">
        <f t="shared" si="764"/>
        <v>7470698210</v>
      </c>
      <c r="O4901" s="10">
        <f t="shared" si="765"/>
        <v>6609398210</v>
      </c>
      <c r="Q4901" s="1">
        <f t="shared" si="766"/>
        <v>6454731543.333333</v>
      </c>
      <c r="R4901" s="1">
        <f t="shared" si="767"/>
        <v>6940998210</v>
      </c>
      <c r="T4901" s="1">
        <f t="shared" si="768"/>
        <v>1.0753349172466979</v>
      </c>
      <c r="U4901">
        <f t="shared" si="769"/>
        <v>0.19625176637162661</v>
      </c>
      <c r="Y4901" t="s">
        <v>10624</v>
      </c>
      <c r="Z4901" t="s">
        <v>10625</v>
      </c>
    </row>
    <row r="4902" spans="1:26">
      <c r="A4902" s="4">
        <v>67558000</v>
      </c>
      <c r="B4902" s="4">
        <v>81652000</v>
      </c>
      <c r="C4902" s="4">
        <v>80640000</v>
      </c>
      <c r="E4902" s="6">
        <v>92957000</v>
      </c>
      <c r="F4902" s="6">
        <v>91093000</v>
      </c>
      <c r="G4902" s="6">
        <v>63188000</v>
      </c>
      <c r="I4902" s="8">
        <f t="shared" si="760"/>
        <v>67856210</v>
      </c>
      <c r="J4902" s="8">
        <f t="shared" si="761"/>
        <v>81950210</v>
      </c>
      <c r="K4902" s="8">
        <f t="shared" si="762"/>
        <v>80938210</v>
      </c>
      <c r="L4902" s="1"/>
      <c r="M4902" s="10">
        <f t="shared" si="763"/>
        <v>93255210</v>
      </c>
      <c r="N4902" s="10">
        <f t="shared" si="764"/>
        <v>91391210</v>
      </c>
      <c r="O4902" s="10">
        <f t="shared" si="765"/>
        <v>63486210</v>
      </c>
      <c r="Q4902" s="1">
        <f t="shared" si="766"/>
        <v>76914876.666666672</v>
      </c>
      <c r="R4902" s="1">
        <f t="shared" si="767"/>
        <v>82710876.666666672</v>
      </c>
      <c r="T4902" s="1">
        <f t="shared" si="768"/>
        <v>1.0753560332043264</v>
      </c>
      <c r="U4902">
        <f t="shared" si="769"/>
        <v>0.614998075378272</v>
      </c>
      <c r="Y4902" t="s">
        <v>194</v>
      </c>
      <c r="Z4902" t="s">
        <v>195</v>
      </c>
    </row>
    <row r="4903" spans="1:26">
      <c r="A4903" s="4">
        <v>29878000000</v>
      </c>
      <c r="B4903" s="4">
        <v>31827000000</v>
      </c>
      <c r="C4903" s="4">
        <v>28952000000</v>
      </c>
      <c r="E4903" s="6">
        <v>33146000000</v>
      </c>
      <c r="F4903" s="6">
        <v>32471000000</v>
      </c>
      <c r="G4903" s="6">
        <v>31876000000</v>
      </c>
      <c r="I4903" s="8">
        <f t="shared" si="760"/>
        <v>29878298210</v>
      </c>
      <c r="J4903" s="8">
        <f t="shared" si="761"/>
        <v>31827298210</v>
      </c>
      <c r="K4903" s="8">
        <f t="shared" si="762"/>
        <v>28952298210</v>
      </c>
      <c r="L4903" s="1"/>
      <c r="M4903" s="10">
        <f t="shared" si="763"/>
        <v>33146298210</v>
      </c>
      <c r="N4903" s="10">
        <f t="shared" si="764"/>
        <v>32471298210</v>
      </c>
      <c r="O4903" s="10">
        <f t="shared" si="765"/>
        <v>31876298210</v>
      </c>
      <c r="Q4903" s="1">
        <f t="shared" si="766"/>
        <v>30219298210</v>
      </c>
      <c r="R4903" s="1">
        <f t="shared" si="767"/>
        <v>32497964876.666668</v>
      </c>
      <c r="T4903" s="1">
        <f t="shared" si="768"/>
        <v>1.0754043542252951</v>
      </c>
      <c r="U4903">
        <f t="shared" si="769"/>
        <v>6.9095370280610302E-2</v>
      </c>
      <c r="Y4903" t="s">
        <v>5295</v>
      </c>
      <c r="Z4903" t="s">
        <v>5296</v>
      </c>
    </row>
    <row r="4904" spans="1:26">
      <c r="A4904" s="4">
        <v>12794000</v>
      </c>
      <c r="B4904" s="4">
        <v>67840000</v>
      </c>
      <c r="C4904" s="4">
        <v>53761000</v>
      </c>
      <c r="E4904" s="6">
        <v>45784000</v>
      </c>
      <c r="F4904" s="6">
        <v>45596000</v>
      </c>
      <c r="G4904" s="6">
        <v>53219000</v>
      </c>
      <c r="I4904" s="8">
        <f t="shared" si="760"/>
        <v>13092210</v>
      </c>
      <c r="J4904" s="8">
        <f t="shared" si="761"/>
        <v>68138210</v>
      </c>
      <c r="K4904" s="8">
        <f t="shared" si="762"/>
        <v>54059210</v>
      </c>
      <c r="L4904" s="1"/>
      <c r="M4904" s="10">
        <f t="shared" si="763"/>
        <v>46082210</v>
      </c>
      <c r="N4904" s="10">
        <f t="shared" si="764"/>
        <v>45894210</v>
      </c>
      <c r="O4904" s="10">
        <f t="shared" si="765"/>
        <v>53517210</v>
      </c>
      <c r="Q4904" s="1">
        <f t="shared" si="766"/>
        <v>45096543.333333336</v>
      </c>
      <c r="R4904" s="1">
        <f t="shared" si="767"/>
        <v>48497876.666666664</v>
      </c>
      <c r="T4904" s="1">
        <f t="shared" si="768"/>
        <v>1.0754233713256514</v>
      </c>
      <c r="U4904">
        <f t="shared" si="769"/>
        <v>0.84855113193369625</v>
      </c>
      <c r="Z4904" t="s">
        <v>6490</v>
      </c>
    </row>
    <row r="4905" spans="1:26">
      <c r="A4905" s="4">
        <v>105730000</v>
      </c>
      <c r="B4905" s="4">
        <v>92007000</v>
      </c>
      <c r="C4905" s="4">
        <v>102770000</v>
      </c>
      <c r="E4905" s="6">
        <v>80197000</v>
      </c>
      <c r="F4905" s="6">
        <v>125590000</v>
      </c>
      <c r="G4905" s="6">
        <v>117520000</v>
      </c>
      <c r="I4905" s="8">
        <f t="shared" si="760"/>
        <v>106028210</v>
      </c>
      <c r="J4905" s="8">
        <f t="shared" si="761"/>
        <v>92305210</v>
      </c>
      <c r="K4905" s="8">
        <f t="shared" si="762"/>
        <v>103068210</v>
      </c>
      <c r="L4905" s="1"/>
      <c r="M4905" s="10">
        <f t="shared" si="763"/>
        <v>80495210</v>
      </c>
      <c r="N4905" s="10">
        <f t="shared" si="764"/>
        <v>125888210</v>
      </c>
      <c r="O4905" s="10">
        <f t="shared" si="765"/>
        <v>117818210</v>
      </c>
      <c r="Q4905" s="1">
        <f t="shared" si="766"/>
        <v>100467210</v>
      </c>
      <c r="R4905" s="1">
        <f t="shared" si="767"/>
        <v>108067210</v>
      </c>
      <c r="T4905" s="1">
        <f t="shared" si="768"/>
        <v>1.075646571652582</v>
      </c>
      <c r="U4905">
        <f t="shared" si="769"/>
        <v>0.62993790353923629</v>
      </c>
      <c r="Y4905" t="s">
        <v>11910</v>
      </c>
      <c r="Z4905" t="s">
        <v>11911</v>
      </c>
    </row>
    <row r="4906" spans="1:26">
      <c r="A4906" s="4">
        <v>80979000</v>
      </c>
      <c r="B4906" s="4">
        <v>69609000</v>
      </c>
      <c r="C4906" s="4">
        <v>91208000</v>
      </c>
      <c r="E4906" s="6">
        <v>74286000</v>
      </c>
      <c r="F4906" s="6">
        <v>92982000</v>
      </c>
      <c r="G4906" s="6">
        <v>92898000</v>
      </c>
      <c r="I4906" s="8">
        <f t="shared" si="760"/>
        <v>81277210</v>
      </c>
      <c r="J4906" s="8">
        <f t="shared" si="761"/>
        <v>69907210</v>
      </c>
      <c r="K4906" s="8">
        <f t="shared" si="762"/>
        <v>91506210</v>
      </c>
      <c r="L4906" s="1"/>
      <c r="M4906" s="10">
        <f t="shared" si="763"/>
        <v>74584210</v>
      </c>
      <c r="N4906" s="10">
        <f t="shared" si="764"/>
        <v>93280210</v>
      </c>
      <c r="O4906" s="10">
        <f t="shared" si="765"/>
        <v>93196210</v>
      </c>
      <c r="Q4906" s="1">
        <f t="shared" si="766"/>
        <v>80896876.666666672</v>
      </c>
      <c r="R4906" s="1">
        <f t="shared" si="767"/>
        <v>87020210</v>
      </c>
      <c r="T4906" s="1">
        <f t="shared" si="768"/>
        <v>1.0756930747594169</v>
      </c>
      <c r="U4906">
        <f t="shared" si="769"/>
        <v>0.52519059823602365</v>
      </c>
      <c r="Y4906" t="s">
        <v>1181</v>
      </c>
      <c r="Z4906" t="s">
        <v>1182</v>
      </c>
    </row>
    <row r="4907" spans="1:26">
      <c r="A4907" s="4">
        <v>7967600000</v>
      </c>
      <c r="B4907" s="4">
        <v>9247400000</v>
      </c>
      <c r="C4907" s="4">
        <v>7078500000</v>
      </c>
      <c r="E4907" s="6">
        <v>8435000000</v>
      </c>
      <c r="F4907" s="6">
        <v>9036500000</v>
      </c>
      <c r="G4907" s="6">
        <v>8661400000</v>
      </c>
      <c r="I4907" s="8">
        <f t="shared" si="760"/>
        <v>7967898210</v>
      </c>
      <c r="J4907" s="8">
        <f t="shared" si="761"/>
        <v>9247698210</v>
      </c>
      <c r="K4907" s="8">
        <f t="shared" si="762"/>
        <v>7078798210</v>
      </c>
      <c r="L4907" s="1"/>
      <c r="M4907" s="10">
        <f t="shared" si="763"/>
        <v>8435298210</v>
      </c>
      <c r="N4907" s="10">
        <f t="shared" si="764"/>
        <v>9036798210</v>
      </c>
      <c r="O4907" s="10">
        <f t="shared" si="765"/>
        <v>8661698210</v>
      </c>
      <c r="Q4907" s="1">
        <f t="shared" si="766"/>
        <v>8098131543.333333</v>
      </c>
      <c r="R4907" s="1">
        <f t="shared" si="767"/>
        <v>8711264876.666666</v>
      </c>
      <c r="T4907" s="1">
        <f t="shared" si="768"/>
        <v>1.0757129382317931</v>
      </c>
      <c r="U4907">
        <f t="shared" si="769"/>
        <v>0.40122211262049984</v>
      </c>
      <c r="Y4907" t="s">
        <v>11262</v>
      </c>
      <c r="Z4907" t="s">
        <v>11263</v>
      </c>
    </row>
    <row r="4908" spans="1:26">
      <c r="A4908" s="4">
        <v>219940000</v>
      </c>
      <c r="B4908" s="4">
        <v>271860000</v>
      </c>
      <c r="C4908" s="4">
        <v>254400000</v>
      </c>
      <c r="E4908" s="6">
        <v>311200000</v>
      </c>
      <c r="F4908" s="6">
        <v>248860000</v>
      </c>
      <c r="G4908" s="6">
        <v>242760000</v>
      </c>
      <c r="I4908" s="8">
        <f t="shared" si="760"/>
        <v>220238210</v>
      </c>
      <c r="J4908" s="8">
        <f t="shared" si="761"/>
        <v>272158210</v>
      </c>
      <c r="K4908" s="8">
        <f t="shared" si="762"/>
        <v>254698210</v>
      </c>
      <c r="L4908" s="1"/>
      <c r="M4908" s="10">
        <f t="shared" si="763"/>
        <v>311498210</v>
      </c>
      <c r="N4908" s="10">
        <f t="shared" si="764"/>
        <v>249158210</v>
      </c>
      <c r="O4908" s="10">
        <f t="shared" si="765"/>
        <v>243058210</v>
      </c>
      <c r="Q4908" s="1">
        <f t="shared" si="766"/>
        <v>249031543.33333334</v>
      </c>
      <c r="R4908" s="1">
        <f t="shared" si="767"/>
        <v>267904876.66666666</v>
      </c>
      <c r="T4908" s="1">
        <f t="shared" si="768"/>
        <v>1.0757869187200555</v>
      </c>
      <c r="U4908">
        <f t="shared" si="769"/>
        <v>0.51809050821865976</v>
      </c>
      <c r="Y4908" t="s">
        <v>5341</v>
      </c>
      <c r="Z4908" t="s">
        <v>5342</v>
      </c>
    </row>
    <row r="4909" spans="1:26">
      <c r="A4909" s="4">
        <v>2782200000</v>
      </c>
      <c r="B4909" s="4">
        <v>3111900000</v>
      </c>
      <c r="C4909" s="4">
        <v>3080700000</v>
      </c>
      <c r="E4909" s="6">
        <v>2997700000</v>
      </c>
      <c r="F4909" s="6">
        <v>3474700000</v>
      </c>
      <c r="G4909" s="6">
        <v>3183200000</v>
      </c>
      <c r="I4909" s="8">
        <f t="shared" si="760"/>
        <v>2782498210</v>
      </c>
      <c r="J4909" s="8">
        <f t="shared" si="761"/>
        <v>3112198210</v>
      </c>
      <c r="K4909" s="8">
        <f t="shared" si="762"/>
        <v>3080998210</v>
      </c>
      <c r="L4909" s="1"/>
      <c r="M4909" s="10">
        <f t="shared" si="763"/>
        <v>2997998210</v>
      </c>
      <c r="N4909" s="10">
        <f t="shared" si="764"/>
        <v>3474998210</v>
      </c>
      <c r="O4909" s="10">
        <f t="shared" si="765"/>
        <v>3183498210</v>
      </c>
      <c r="Q4909" s="1">
        <f t="shared" si="766"/>
        <v>2991898210</v>
      </c>
      <c r="R4909" s="1">
        <f t="shared" si="767"/>
        <v>3218831543.3333335</v>
      </c>
      <c r="T4909" s="1">
        <f t="shared" si="768"/>
        <v>1.0758492827646478</v>
      </c>
      <c r="U4909">
        <f t="shared" si="769"/>
        <v>0.26241180516690416</v>
      </c>
      <c r="Y4909" t="s">
        <v>9776</v>
      </c>
      <c r="Z4909" t="s">
        <v>8682</v>
      </c>
    </row>
    <row r="4910" spans="1:26">
      <c r="A4910" s="4">
        <v>179180000</v>
      </c>
      <c r="B4910" s="4">
        <v>107960000</v>
      </c>
      <c r="C4910" s="4">
        <v>100510000</v>
      </c>
      <c r="E4910" s="6">
        <v>125730000</v>
      </c>
      <c r="F4910" s="6">
        <v>123410000</v>
      </c>
      <c r="G4910" s="6">
        <v>168060000</v>
      </c>
      <c r="I4910" s="8">
        <f t="shared" si="760"/>
        <v>179478210</v>
      </c>
      <c r="J4910" s="8">
        <f t="shared" si="761"/>
        <v>108258210</v>
      </c>
      <c r="K4910" s="8">
        <f t="shared" si="762"/>
        <v>100808210</v>
      </c>
      <c r="L4910" s="1"/>
      <c r="M4910" s="10">
        <f t="shared" si="763"/>
        <v>126028210</v>
      </c>
      <c r="N4910" s="10">
        <f t="shared" si="764"/>
        <v>123708210</v>
      </c>
      <c r="O4910" s="10">
        <f t="shared" si="765"/>
        <v>168358210</v>
      </c>
      <c r="Q4910" s="1">
        <f t="shared" si="766"/>
        <v>129514876.66666667</v>
      </c>
      <c r="R4910" s="1">
        <f t="shared" si="767"/>
        <v>139364876.66666666</v>
      </c>
      <c r="T4910" s="1">
        <f t="shared" si="768"/>
        <v>1.0760530392608951</v>
      </c>
      <c r="U4910">
        <f t="shared" si="769"/>
        <v>0.75096272247806606</v>
      </c>
      <c r="Y4910" t="s">
        <v>4348</v>
      </c>
      <c r="Z4910" t="s">
        <v>4349</v>
      </c>
    </row>
    <row r="4911" spans="1:26">
      <c r="A4911" s="4">
        <v>1054100000</v>
      </c>
      <c r="B4911" s="4">
        <v>1167200000</v>
      </c>
      <c r="C4911" s="4">
        <v>1056400000</v>
      </c>
      <c r="E4911" s="6">
        <v>1373800000</v>
      </c>
      <c r="F4911" s="6">
        <v>948970000</v>
      </c>
      <c r="G4911" s="6">
        <v>1204700000</v>
      </c>
      <c r="I4911" s="8">
        <f t="shared" si="760"/>
        <v>1054398210</v>
      </c>
      <c r="J4911" s="8">
        <f t="shared" si="761"/>
        <v>1167498210</v>
      </c>
      <c r="K4911" s="8">
        <f t="shared" si="762"/>
        <v>1056698210</v>
      </c>
      <c r="L4911" s="1"/>
      <c r="M4911" s="10">
        <f t="shared" si="763"/>
        <v>1374098210</v>
      </c>
      <c r="N4911" s="10">
        <f t="shared" si="764"/>
        <v>949268210</v>
      </c>
      <c r="O4911" s="10">
        <f t="shared" si="765"/>
        <v>1204998210</v>
      </c>
      <c r="Q4911" s="1">
        <f t="shared" si="766"/>
        <v>1092864876.6666667</v>
      </c>
      <c r="R4911" s="1">
        <f t="shared" si="767"/>
        <v>1176121543.3333333</v>
      </c>
      <c r="T4911" s="1">
        <f t="shared" si="768"/>
        <v>1.076182031689596</v>
      </c>
      <c r="U4911">
        <f t="shared" si="769"/>
        <v>0.5538288670390128</v>
      </c>
      <c r="Y4911" t="s">
        <v>4246</v>
      </c>
      <c r="Z4911" t="s">
        <v>4247</v>
      </c>
    </row>
    <row r="4912" spans="1:26">
      <c r="A4912" s="4">
        <v>1024800000</v>
      </c>
      <c r="B4912" s="4">
        <v>1083200000</v>
      </c>
      <c r="C4912" s="4">
        <v>1085600000</v>
      </c>
      <c r="E4912" s="6">
        <v>1125000000</v>
      </c>
      <c r="F4912" s="6">
        <v>1198700000</v>
      </c>
      <c r="G4912" s="6">
        <v>1113300000</v>
      </c>
      <c r="I4912" s="8">
        <f t="shared" si="760"/>
        <v>1025098210</v>
      </c>
      <c r="J4912" s="8">
        <f t="shared" si="761"/>
        <v>1083498210</v>
      </c>
      <c r="K4912" s="8">
        <f t="shared" si="762"/>
        <v>1085898210</v>
      </c>
      <c r="L4912" s="1"/>
      <c r="M4912" s="10">
        <f t="shared" si="763"/>
        <v>1125298210</v>
      </c>
      <c r="N4912" s="10">
        <f t="shared" si="764"/>
        <v>1198998210</v>
      </c>
      <c r="O4912" s="10">
        <f t="shared" si="765"/>
        <v>1113598210</v>
      </c>
      <c r="Q4912" s="1">
        <f t="shared" si="766"/>
        <v>1064831543.3333334</v>
      </c>
      <c r="R4912" s="1">
        <f t="shared" si="767"/>
        <v>1145964876.6666667</v>
      </c>
      <c r="T4912" s="1">
        <f t="shared" si="768"/>
        <v>1.0761935855875895</v>
      </c>
      <c r="U4912">
        <f t="shared" si="769"/>
        <v>7.1551732441894791E-2</v>
      </c>
      <c r="Y4912" t="s">
        <v>8703</v>
      </c>
      <c r="Z4912" t="s">
        <v>8704</v>
      </c>
    </row>
    <row r="4913" spans="1:26">
      <c r="A4913" s="4">
        <v>22461000000</v>
      </c>
      <c r="B4913" s="4">
        <v>19238000000</v>
      </c>
      <c r="C4913" s="4">
        <v>16974000000</v>
      </c>
      <c r="E4913" s="6">
        <v>18822000000</v>
      </c>
      <c r="F4913" s="6">
        <v>21849000000</v>
      </c>
      <c r="G4913" s="6">
        <v>22476000000</v>
      </c>
      <c r="I4913" s="8">
        <f t="shared" si="760"/>
        <v>22461298210</v>
      </c>
      <c r="J4913" s="8">
        <f t="shared" si="761"/>
        <v>19238298210</v>
      </c>
      <c r="K4913" s="8">
        <f t="shared" si="762"/>
        <v>16974298210</v>
      </c>
      <c r="L4913" s="1"/>
      <c r="M4913" s="10">
        <f t="shared" si="763"/>
        <v>18822298210</v>
      </c>
      <c r="N4913" s="10">
        <f t="shared" si="764"/>
        <v>21849298210</v>
      </c>
      <c r="O4913" s="10">
        <f t="shared" si="765"/>
        <v>22476298210</v>
      </c>
      <c r="Q4913" s="1">
        <f t="shared" si="766"/>
        <v>19557964876.666668</v>
      </c>
      <c r="R4913" s="1">
        <f t="shared" si="767"/>
        <v>21049298210</v>
      </c>
      <c r="T4913" s="1">
        <f t="shared" si="768"/>
        <v>1.0762519690948287</v>
      </c>
      <c r="U4913">
        <f t="shared" si="769"/>
        <v>0.48727441531622795</v>
      </c>
      <c r="Y4913" t="s">
        <v>4306</v>
      </c>
      <c r="Z4913" t="s">
        <v>4307</v>
      </c>
    </row>
    <row r="4914" spans="1:26">
      <c r="A4914" s="4">
        <v>3122200000</v>
      </c>
      <c r="B4914" s="4">
        <v>2990100000</v>
      </c>
      <c r="C4914" s="4">
        <v>3039500000</v>
      </c>
      <c r="E4914" s="6">
        <v>3203600000</v>
      </c>
      <c r="F4914" s="6">
        <v>3677800000</v>
      </c>
      <c r="G4914" s="6">
        <v>2969500000</v>
      </c>
      <c r="I4914" s="8">
        <f t="shared" si="760"/>
        <v>3122498210</v>
      </c>
      <c r="J4914" s="8">
        <f t="shared" si="761"/>
        <v>2990398210</v>
      </c>
      <c r="K4914" s="8">
        <f t="shared" si="762"/>
        <v>3039798210</v>
      </c>
      <c r="L4914" s="1"/>
      <c r="M4914" s="10">
        <f t="shared" si="763"/>
        <v>3203898210</v>
      </c>
      <c r="N4914" s="10">
        <f t="shared" si="764"/>
        <v>3678098210</v>
      </c>
      <c r="O4914" s="10">
        <f t="shared" si="765"/>
        <v>2969798210</v>
      </c>
      <c r="Q4914" s="1">
        <f t="shared" si="766"/>
        <v>3050898210</v>
      </c>
      <c r="R4914" s="1">
        <f t="shared" si="767"/>
        <v>3283931543.3333335</v>
      </c>
      <c r="T4914" s="1">
        <f t="shared" si="768"/>
        <v>1.0763818774974252</v>
      </c>
      <c r="U4914">
        <f t="shared" si="769"/>
        <v>0.33314992823282213</v>
      </c>
      <c r="Y4914" t="s">
        <v>8603</v>
      </c>
      <c r="Z4914" t="s">
        <v>8604</v>
      </c>
    </row>
    <row r="4915" spans="1:26">
      <c r="A4915" s="4">
        <v>78714000</v>
      </c>
      <c r="B4915" s="4">
        <v>103690000</v>
      </c>
      <c r="C4915" s="4">
        <v>92497000</v>
      </c>
      <c r="E4915" s="6">
        <v>91421000</v>
      </c>
      <c r="F4915" s="6">
        <v>110340000</v>
      </c>
      <c r="G4915" s="6">
        <v>94224000</v>
      </c>
      <c r="I4915" s="8">
        <f t="shared" si="760"/>
        <v>79012210</v>
      </c>
      <c r="J4915" s="8">
        <f t="shared" si="761"/>
        <v>103988210</v>
      </c>
      <c r="K4915" s="8">
        <f t="shared" si="762"/>
        <v>92795210</v>
      </c>
      <c r="L4915" s="1"/>
      <c r="M4915" s="10">
        <f t="shared" si="763"/>
        <v>91719210</v>
      </c>
      <c r="N4915" s="10">
        <f t="shared" si="764"/>
        <v>110638210</v>
      </c>
      <c r="O4915" s="10">
        <f t="shared" si="765"/>
        <v>94522210</v>
      </c>
      <c r="Q4915" s="1">
        <f t="shared" si="766"/>
        <v>91931876.666666672</v>
      </c>
      <c r="R4915" s="1">
        <f t="shared" si="767"/>
        <v>98959876.666666672</v>
      </c>
      <c r="T4915" s="1">
        <f t="shared" si="768"/>
        <v>1.0764479118106403</v>
      </c>
      <c r="U4915">
        <f t="shared" si="769"/>
        <v>0.49289755761832371</v>
      </c>
      <c r="Y4915" t="s">
        <v>784</v>
      </c>
      <c r="Z4915" t="s">
        <v>785</v>
      </c>
    </row>
    <row r="4916" spans="1:26">
      <c r="A4916" s="4">
        <v>2145500000</v>
      </c>
      <c r="B4916" s="4">
        <v>1890900000</v>
      </c>
      <c r="C4916" s="4">
        <v>1634400000</v>
      </c>
      <c r="E4916" s="6">
        <v>1888600000</v>
      </c>
      <c r="F4916" s="6">
        <v>2094100000</v>
      </c>
      <c r="G4916" s="6">
        <v>2122000000</v>
      </c>
      <c r="I4916" s="8">
        <f t="shared" si="760"/>
        <v>2145798210</v>
      </c>
      <c r="J4916" s="8">
        <f t="shared" si="761"/>
        <v>1891198210</v>
      </c>
      <c r="K4916" s="8">
        <f t="shared" si="762"/>
        <v>1634698210</v>
      </c>
      <c r="L4916" s="1"/>
      <c r="M4916" s="10">
        <f t="shared" si="763"/>
        <v>1888898210</v>
      </c>
      <c r="N4916" s="10">
        <f t="shared" si="764"/>
        <v>2094398210</v>
      </c>
      <c r="O4916" s="10">
        <f t="shared" si="765"/>
        <v>2122298210</v>
      </c>
      <c r="Q4916" s="1">
        <f t="shared" si="766"/>
        <v>1890564876.6666667</v>
      </c>
      <c r="R4916" s="1">
        <f t="shared" si="767"/>
        <v>2035198210</v>
      </c>
      <c r="T4916" s="1">
        <f t="shared" si="768"/>
        <v>1.0765027083272287</v>
      </c>
      <c r="U4916">
        <f t="shared" si="769"/>
        <v>0.42989583813707521</v>
      </c>
      <c r="Y4916" t="s">
        <v>9000</v>
      </c>
      <c r="Z4916" t="s">
        <v>9001</v>
      </c>
    </row>
    <row r="4917" spans="1:26">
      <c r="A4917" s="4">
        <v>1199900000</v>
      </c>
      <c r="B4917" s="4">
        <v>1119300000</v>
      </c>
      <c r="C4917" s="4">
        <v>1139800000</v>
      </c>
      <c r="E4917" s="6">
        <v>1050000000</v>
      </c>
      <c r="F4917" s="6">
        <v>1441200000</v>
      </c>
      <c r="G4917" s="6">
        <v>1232900000</v>
      </c>
      <c r="I4917" s="8">
        <f t="shared" si="760"/>
        <v>1200198210</v>
      </c>
      <c r="J4917" s="8">
        <f t="shared" si="761"/>
        <v>1119598210</v>
      </c>
      <c r="K4917" s="8">
        <f t="shared" si="762"/>
        <v>1140098210</v>
      </c>
      <c r="L4917" s="1"/>
      <c r="M4917" s="10">
        <f t="shared" si="763"/>
        <v>1050298210</v>
      </c>
      <c r="N4917" s="10">
        <f t="shared" si="764"/>
        <v>1441498210</v>
      </c>
      <c r="O4917" s="10">
        <f t="shared" si="765"/>
        <v>1233198210</v>
      </c>
      <c r="Q4917" s="1">
        <f t="shared" si="766"/>
        <v>1153298210</v>
      </c>
      <c r="R4917" s="1">
        <f t="shared" si="767"/>
        <v>1241664876.6666667</v>
      </c>
      <c r="T4917" s="1">
        <f t="shared" si="768"/>
        <v>1.0766208305019971</v>
      </c>
      <c r="U4917">
        <f t="shared" si="769"/>
        <v>0.4871106590210979</v>
      </c>
      <c r="Y4917" t="s">
        <v>3424</v>
      </c>
      <c r="Z4917" t="s">
        <v>3425</v>
      </c>
    </row>
    <row r="4918" spans="1:26">
      <c r="A4918" s="4">
        <v>2324700000</v>
      </c>
      <c r="B4918" s="4">
        <v>2074100000</v>
      </c>
      <c r="C4918" s="4">
        <v>2119200000</v>
      </c>
      <c r="E4918" s="6">
        <v>2304200000</v>
      </c>
      <c r="F4918" s="6">
        <v>2348700000</v>
      </c>
      <c r="G4918" s="6">
        <v>2364600000</v>
      </c>
      <c r="I4918" s="8">
        <f t="shared" si="760"/>
        <v>2324998210</v>
      </c>
      <c r="J4918" s="8">
        <f t="shared" si="761"/>
        <v>2074398210</v>
      </c>
      <c r="K4918" s="8">
        <f t="shared" si="762"/>
        <v>2119498210</v>
      </c>
      <c r="L4918" s="1"/>
      <c r="M4918" s="10">
        <f t="shared" si="763"/>
        <v>2304498210</v>
      </c>
      <c r="N4918" s="10">
        <f t="shared" si="764"/>
        <v>2348998210</v>
      </c>
      <c r="O4918" s="10">
        <f t="shared" si="765"/>
        <v>2364898210</v>
      </c>
      <c r="Q4918" s="1">
        <f t="shared" si="766"/>
        <v>2172964876.6666665</v>
      </c>
      <c r="R4918" s="1">
        <f t="shared" si="767"/>
        <v>2339464876.6666665</v>
      </c>
      <c r="T4918" s="1">
        <f t="shared" si="768"/>
        <v>1.0766234198204858</v>
      </c>
      <c r="U4918">
        <f t="shared" si="769"/>
        <v>0.10342935581653112</v>
      </c>
      <c r="Y4918" t="s">
        <v>9113</v>
      </c>
      <c r="Z4918" t="s">
        <v>9114</v>
      </c>
    </row>
    <row r="4919" spans="1:26">
      <c r="A4919" s="4">
        <v>1499600000</v>
      </c>
      <c r="B4919" s="4">
        <v>1549500000</v>
      </c>
      <c r="C4919" s="4">
        <v>1665700000</v>
      </c>
      <c r="E4919" s="6">
        <v>1520400000</v>
      </c>
      <c r="F4919" s="6">
        <v>1990700000</v>
      </c>
      <c r="G4919" s="6">
        <v>1565500000</v>
      </c>
      <c r="I4919" s="8">
        <f t="shared" si="760"/>
        <v>1499898210</v>
      </c>
      <c r="J4919" s="8">
        <f t="shared" si="761"/>
        <v>1549798210</v>
      </c>
      <c r="K4919" s="8">
        <f t="shared" si="762"/>
        <v>1665998210</v>
      </c>
      <c r="L4919" s="1"/>
      <c r="M4919" s="10">
        <f t="shared" si="763"/>
        <v>1520698210</v>
      </c>
      <c r="N4919" s="10">
        <f t="shared" si="764"/>
        <v>1990998210</v>
      </c>
      <c r="O4919" s="10">
        <f t="shared" si="765"/>
        <v>1565798210</v>
      </c>
      <c r="Q4919" s="1">
        <f t="shared" si="766"/>
        <v>1571898210</v>
      </c>
      <c r="R4919" s="1">
        <f t="shared" si="767"/>
        <v>1692498210</v>
      </c>
      <c r="T4919" s="1">
        <f t="shared" si="768"/>
        <v>1.0767225251818309</v>
      </c>
      <c r="U4919">
        <f t="shared" si="769"/>
        <v>0.48702505936857104</v>
      </c>
      <c r="Y4919" t="s">
        <v>12649</v>
      </c>
      <c r="Z4919" t="s">
        <v>12650</v>
      </c>
    </row>
    <row r="4920" spans="1:26">
      <c r="A4920" s="4">
        <v>1416400000</v>
      </c>
      <c r="B4920" s="4">
        <v>1070400000</v>
      </c>
      <c r="C4920" s="4">
        <v>988530000</v>
      </c>
      <c r="E4920" s="6">
        <v>1081400000</v>
      </c>
      <c r="F4920" s="6">
        <v>1393000000</v>
      </c>
      <c r="G4920" s="6">
        <v>1268000000</v>
      </c>
      <c r="I4920" s="8">
        <f t="shared" si="760"/>
        <v>1416698210</v>
      </c>
      <c r="J4920" s="8">
        <f t="shared" si="761"/>
        <v>1070698210</v>
      </c>
      <c r="K4920" s="8">
        <f t="shared" si="762"/>
        <v>988828210</v>
      </c>
      <c r="L4920" s="1"/>
      <c r="M4920" s="10">
        <f t="shared" si="763"/>
        <v>1081698210</v>
      </c>
      <c r="N4920" s="10">
        <f t="shared" si="764"/>
        <v>1393298210</v>
      </c>
      <c r="O4920" s="10">
        <f t="shared" si="765"/>
        <v>1268298210</v>
      </c>
      <c r="Q4920" s="1">
        <f t="shared" si="766"/>
        <v>1158741543.3333333</v>
      </c>
      <c r="R4920" s="1">
        <f t="shared" si="767"/>
        <v>1247764876.6666667</v>
      </c>
      <c r="T4920" s="1">
        <f t="shared" si="768"/>
        <v>1.0768276013279385</v>
      </c>
      <c r="U4920">
        <f t="shared" si="769"/>
        <v>0.60617282020688568</v>
      </c>
      <c r="Y4920" t="s">
        <v>5255</v>
      </c>
      <c r="Z4920" t="s">
        <v>5256</v>
      </c>
    </row>
    <row r="4921" spans="1:26">
      <c r="A4921" s="4">
        <v>149210000</v>
      </c>
      <c r="B4921" s="4">
        <v>99996000</v>
      </c>
      <c r="C4921" s="4">
        <v>87184000</v>
      </c>
      <c r="E4921" s="6">
        <v>142980000</v>
      </c>
      <c r="F4921" s="6">
        <v>126710000</v>
      </c>
      <c r="G4921" s="6">
        <v>92618000</v>
      </c>
      <c r="I4921" s="8">
        <f t="shared" si="760"/>
        <v>149508210</v>
      </c>
      <c r="J4921" s="8">
        <f t="shared" si="761"/>
        <v>100294210</v>
      </c>
      <c r="K4921" s="8">
        <f t="shared" si="762"/>
        <v>87482210</v>
      </c>
      <c r="L4921" s="1"/>
      <c r="M4921" s="10">
        <f t="shared" si="763"/>
        <v>143278210</v>
      </c>
      <c r="N4921" s="10">
        <f t="shared" si="764"/>
        <v>127008210</v>
      </c>
      <c r="O4921" s="10">
        <f t="shared" si="765"/>
        <v>92916210</v>
      </c>
      <c r="Q4921" s="1">
        <f t="shared" si="766"/>
        <v>112428210</v>
      </c>
      <c r="R4921" s="1">
        <f t="shared" si="767"/>
        <v>121067543.33333333</v>
      </c>
      <c r="T4921" s="1">
        <f t="shared" si="768"/>
        <v>1.0768431102241451</v>
      </c>
      <c r="U4921">
        <f t="shared" si="769"/>
        <v>0.73741389605666696</v>
      </c>
      <c r="Y4921" t="s">
        <v>2537</v>
      </c>
      <c r="Z4921" t="s">
        <v>2538</v>
      </c>
    </row>
    <row r="4922" spans="1:26">
      <c r="A4922" s="4">
        <v>344820000</v>
      </c>
      <c r="B4922" s="4">
        <v>378490000</v>
      </c>
      <c r="C4922" s="4">
        <v>353970000</v>
      </c>
      <c r="E4922" s="6">
        <v>396860000</v>
      </c>
      <c r="F4922" s="6">
        <v>421470000</v>
      </c>
      <c r="G4922" s="6">
        <v>342030000</v>
      </c>
      <c r="I4922" s="8">
        <f t="shared" si="760"/>
        <v>345118210</v>
      </c>
      <c r="J4922" s="8">
        <f t="shared" si="761"/>
        <v>378788210</v>
      </c>
      <c r="K4922" s="8">
        <f t="shared" si="762"/>
        <v>354268210</v>
      </c>
      <c r="L4922" s="1"/>
      <c r="M4922" s="10">
        <f t="shared" si="763"/>
        <v>397158210</v>
      </c>
      <c r="N4922" s="10">
        <f t="shared" si="764"/>
        <v>421768210</v>
      </c>
      <c r="O4922" s="10">
        <f t="shared" si="765"/>
        <v>342328210</v>
      </c>
      <c r="Q4922" s="1">
        <f t="shared" si="766"/>
        <v>359391543.33333331</v>
      </c>
      <c r="R4922" s="1">
        <f t="shared" si="767"/>
        <v>387084876.66666669</v>
      </c>
      <c r="T4922" s="1">
        <f t="shared" si="768"/>
        <v>1.0770561629705571</v>
      </c>
      <c r="U4922">
        <f t="shared" si="769"/>
        <v>0.33921220703073346</v>
      </c>
      <c r="Y4922" t="s">
        <v>4888</v>
      </c>
      <c r="Z4922" t="s">
        <v>4889</v>
      </c>
    </row>
    <row r="4923" spans="1:26">
      <c r="A4923" s="4">
        <v>304200000</v>
      </c>
      <c r="B4923" s="4">
        <v>225130000</v>
      </c>
      <c r="C4923" s="4">
        <v>280730000</v>
      </c>
      <c r="E4923" s="6">
        <v>288280000</v>
      </c>
      <c r="F4923" s="6">
        <v>289840000</v>
      </c>
      <c r="G4923" s="6">
        <v>294470000</v>
      </c>
      <c r="I4923" s="8">
        <f t="shared" si="760"/>
        <v>304498210</v>
      </c>
      <c r="J4923" s="8">
        <f t="shared" si="761"/>
        <v>225428210</v>
      </c>
      <c r="K4923" s="8">
        <f t="shared" si="762"/>
        <v>281028210</v>
      </c>
      <c r="L4923" s="1"/>
      <c r="M4923" s="10">
        <f t="shared" si="763"/>
        <v>288578210</v>
      </c>
      <c r="N4923" s="10">
        <f t="shared" si="764"/>
        <v>290138210</v>
      </c>
      <c r="O4923" s="10">
        <f t="shared" si="765"/>
        <v>294768210</v>
      </c>
      <c r="Q4923" s="1">
        <f t="shared" si="766"/>
        <v>270318210</v>
      </c>
      <c r="R4923" s="1">
        <f t="shared" si="767"/>
        <v>291161543.33333331</v>
      </c>
      <c r="T4923" s="1">
        <f t="shared" si="768"/>
        <v>1.0771066563859435</v>
      </c>
      <c r="U4923">
        <f t="shared" si="769"/>
        <v>0.42555596547081398</v>
      </c>
      <c r="Y4923" t="s">
        <v>272</v>
      </c>
      <c r="Z4923" t="s">
        <v>273</v>
      </c>
    </row>
    <row r="4924" spans="1:26">
      <c r="A4924" s="4">
        <v>2525500000</v>
      </c>
      <c r="B4924" s="4">
        <v>2681500000</v>
      </c>
      <c r="C4924" s="4">
        <v>2554400000</v>
      </c>
      <c r="E4924" s="6">
        <v>2571100000</v>
      </c>
      <c r="F4924" s="6">
        <v>2859200000</v>
      </c>
      <c r="G4924" s="6">
        <v>2930000000</v>
      </c>
      <c r="I4924" s="8">
        <f t="shared" si="760"/>
        <v>2525798210</v>
      </c>
      <c r="J4924" s="8">
        <f t="shared" si="761"/>
        <v>2681798210</v>
      </c>
      <c r="K4924" s="8">
        <f t="shared" si="762"/>
        <v>2554698210</v>
      </c>
      <c r="L4924" s="1"/>
      <c r="M4924" s="10">
        <f t="shared" si="763"/>
        <v>2571398210</v>
      </c>
      <c r="N4924" s="10">
        <f t="shared" si="764"/>
        <v>2859498210</v>
      </c>
      <c r="O4924" s="10">
        <f t="shared" si="765"/>
        <v>2930298210</v>
      </c>
      <c r="Q4924" s="1">
        <f t="shared" si="766"/>
        <v>2587431543.3333335</v>
      </c>
      <c r="R4924" s="1">
        <f t="shared" si="767"/>
        <v>2787064876.6666665</v>
      </c>
      <c r="T4924" s="1">
        <f t="shared" si="768"/>
        <v>1.0771550203319193</v>
      </c>
      <c r="U4924">
        <f t="shared" si="769"/>
        <v>0.17084306671989394</v>
      </c>
      <c r="Y4924" t="s">
        <v>2393</v>
      </c>
      <c r="Z4924" t="s">
        <v>2394</v>
      </c>
    </row>
    <row r="4925" spans="1:26">
      <c r="A4925" s="4">
        <v>294820000</v>
      </c>
      <c r="B4925" s="4">
        <v>251660000</v>
      </c>
      <c r="C4925" s="4">
        <v>288220000</v>
      </c>
      <c r="E4925" s="6">
        <v>256640000</v>
      </c>
      <c r="F4925" s="6">
        <v>402440000</v>
      </c>
      <c r="G4925" s="6">
        <v>240340000</v>
      </c>
      <c r="I4925" s="8">
        <f t="shared" si="760"/>
        <v>295118210</v>
      </c>
      <c r="J4925" s="8">
        <f t="shared" si="761"/>
        <v>251958210</v>
      </c>
      <c r="K4925" s="8">
        <f t="shared" si="762"/>
        <v>288518210</v>
      </c>
      <c r="L4925" s="1"/>
      <c r="M4925" s="10">
        <f t="shared" si="763"/>
        <v>256938210</v>
      </c>
      <c r="N4925" s="10">
        <f t="shared" si="764"/>
        <v>402738210</v>
      </c>
      <c r="O4925" s="10">
        <f t="shared" si="765"/>
        <v>240638210</v>
      </c>
      <c r="Q4925" s="1">
        <f t="shared" si="766"/>
        <v>278531543.33333331</v>
      </c>
      <c r="R4925" s="1">
        <f t="shared" si="767"/>
        <v>300104876.66666669</v>
      </c>
      <c r="T4925" s="1">
        <f t="shared" si="768"/>
        <v>1.0774538247092373</v>
      </c>
      <c r="U4925">
        <f t="shared" si="769"/>
        <v>0.70611835972360382</v>
      </c>
      <c r="Y4925" t="s">
        <v>9168</v>
      </c>
      <c r="Z4925" t="s">
        <v>9169</v>
      </c>
    </row>
    <row r="4926" spans="1:26">
      <c r="A4926" s="4">
        <v>94612000</v>
      </c>
      <c r="B4926" s="4">
        <v>83407000</v>
      </c>
      <c r="C4926" s="4">
        <v>115980000</v>
      </c>
      <c r="E4926" s="6">
        <v>97277000</v>
      </c>
      <c r="F4926" s="6">
        <v>128800000</v>
      </c>
      <c r="G4926" s="6">
        <v>90803000</v>
      </c>
      <c r="I4926" s="8">
        <f t="shared" si="760"/>
        <v>94910210</v>
      </c>
      <c r="J4926" s="8">
        <f t="shared" si="761"/>
        <v>83705210</v>
      </c>
      <c r="K4926" s="8">
        <f t="shared" si="762"/>
        <v>116278210</v>
      </c>
      <c r="L4926" s="1"/>
      <c r="M4926" s="10">
        <f t="shared" si="763"/>
        <v>97575210</v>
      </c>
      <c r="N4926" s="10">
        <f t="shared" si="764"/>
        <v>129098210</v>
      </c>
      <c r="O4926" s="10">
        <f t="shared" si="765"/>
        <v>91101210</v>
      </c>
      <c r="Q4926" s="1">
        <f t="shared" si="766"/>
        <v>98297876.666666672</v>
      </c>
      <c r="R4926" s="1">
        <f t="shared" si="767"/>
        <v>105924876.66666667</v>
      </c>
      <c r="T4926" s="1">
        <f t="shared" si="768"/>
        <v>1.0775906892258067</v>
      </c>
      <c r="U4926">
        <f t="shared" si="769"/>
        <v>0.64077157906399829</v>
      </c>
      <c r="Y4926" t="s">
        <v>114</v>
      </c>
      <c r="Z4926" t="s">
        <v>115</v>
      </c>
    </row>
    <row r="4927" spans="1:26">
      <c r="A4927" s="4">
        <v>2441800000</v>
      </c>
      <c r="B4927" s="4">
        <v>2284200000</v>
      </c>
      <c r="C4927" s="4">
        <v>2086100000</v>
      </c>
      <c r="E4927" s="6">
        <v>2396500000</v>
      </c>
      <c r="F4927" s="6">
        <v>2578100000</v>
      </c>
      <c r="G4927" s="6">
        <v>2366800000</v>
      </c>
      <c r="I4927" s="8">
        <f t="shared" si="760"/>
        <v>2442098210</v>
      </c>
      <c r="J4927" s="8">
        <f t="shared" si="761"/>
        <v>2284498210</v>
      </c>
      <c r="K4927" s="8">
        <f t="shared" si="762"/>
        <v>2086398210</v>
      </c>
      <c r="L4927" s="1"/>
      <c r="M4927" s="10">
        <f t="shared" si="763"/>
        <v>2396798210</v>
      </c>
      <c r="N4927" s="10">
        <f t="shared" si="764"/>
        <v>2578398210</v>
      </c>
      <c r="O4927" s="10">
        <f t="shared" si="765"/>
        <v>2367098210</v>
      </c>
      <c r="Q4927" s="1">
        <f t="shared" si="766"/>
        <v>2270998210</v>
      </c>
      <c r="R4927" s="1">
        <f t="shared" si="767"/>
        <v>2447431543.3333335</v>
      </c>
      <c r="T4927" s="1">
        <f t="shared" si="768"/>
        <v>1.0776897720819134</v>
      </c>
      <c r="U4927">
        <f t="shared" si="769"/>
        <v>0.2225107600169737</v>
      </c>
      <c r="Y4927" t="s">
        <v>12699</v>
      </c>
      <c r="Z4927" t="s">
        <v>12700</v>
      </c>
    </row>
    <row r="4928" spans="1:26">
      <c r="A4928" s="4">
        <v>419540000</v>
      </c>
      <c r="B4928" s="4">
        <v>323970000</v>
      </c>
      <c r="C4928" s="4">
        <v>363830000</v>
      </c>
      <c r="E4928" s="6">
        <v>358700000</v>
      </c>
      <c r="F4928" s="6">
        <v>459860000</v>
      </c>
      <c r="G4928" s="6">
        <v>374880000</v>
      </c>
      <c r="I4928" s="8">
        <f t="shared" si="760"/>
        <v>419838210</v>
      </c>
      <c r="J4928" s="8">
        <f t="shared" si="761"/>
        <v>324268210</v>
      </c>
      <c r="K4928" s="8">
        <f t="shared" si="762"/>
        <v>364128210</v>
      </c>
      <c r="L4928" s="1"/>
      <c r="M4928" s="10">
        <f t="shared" si="763"/>
        <v>358998210</v>
      </c>
      <c r="N4928" s="10">
        <f t="shared" si="764"/>
        <v>460158210</v>
      </c>
      <c r="O4928" s="10">
        <f t="shared" si="765"/>
        <v>375178210</v>
      </c>
      <c r="Q4928" s="1">
        <f t="shared" si="766"/>
        <v>369411543.33333331</v>
      </c>
      <c r="R4928" s="1">
        <f t="shared" si="767"/>
        <v>398111543.33333331</v>
      </c>
      <c r="T4928" s="1">
        <f t="shared" si="768"/>
        <v>1.0776911293594931</v>
      </c>
      <c r="U4928">
        <f t="shared" si="769"/>
        <v>0.53063808349518282</v>
      </c>
      <c r="Y4928" t="s">
        <v>5387</v>
      </c>
      <c r="Z4928" t="s">
        <v>5388</v>
      </c>
    </row>
    <row r="4929" spans="1:26">
      <c r="A4929" s="4">
        <v>1059800000</v>
      </c>
      <c r="B4929" s="4">
        <v>1105500000</v>
      </c>
      <c r="C4929" s="4">
        <v>1116800000</v>
      </c>
      <c r="E4929" s="6">
        <v>1240800000</v>
      </c>
      <c r="F4929" s="6">
        <v>1102200000</v>
      </c>
      <c r="G4929" s="6">
        <v>1194500000</v>
      </c>
      <c r="I4929" s="8">
        <f t="shared" si="760"/>
        <v>1060098210</v>
      </c>
      <c r="J4929" s="8">
        <f t="shared" si="761"/>
        <v>1105798210</v>
      </c>
      <c r="K4929" s="8">
        <f t="shared" si="762"/>
        <v>1117098210</v>
      </c>
      <c r="L4929" s="1"/>
      <c r="M4929" s="10">
        <f t="shared" si="763"/>
        <v>1241098210</v>
      </c>
      <c r="N4929" s="10">
        <f t="shared" si="764"/>
        <v>1102498210</v>
      </c>
      <c r="O4929" s="10">
        <f t="shared" si="765"/>
        <v>1194798210</v>
      </c>
      <c r="Q4929" s="1">
        <f t="shared" si="766"/>
        <v>1094331543.3333333</v>
      </c>
      <c r="R4929" s="1">
        <f t="shared" si="767"/>
        <v>1179464876.6666667</v>
      </c>
      <c r="T4929" s="1">
        <f t="shared" si="768"/>
        <v>1.0777948272184656</v>
      </c>
      <c r="U4929">
        <f t="shared" si="769"/>
        <v>0.12706889351632109</v>
      </c>
      <c r="Y4929" t="s">
        <v>4705</v>
      </c>
      <c r="Z4929" t="s">
        <v>4706</v>
      </c>
    </row>
    <row r="4930" spans="1:26">
      <c r="A4930" s="4">
        <v>7602500000</v>
      </c>
      <c r="B4930" s="4">
        <v>8525800000</v>
      </c>
      <c r="C4930" s="4">
        <v>9824400000</v>
      </c>
      <c r="E4930" s="6">
        <v>9675400000</v>
      </c>
      <c r="F4930" s="6">
        <v>8002200000</v>
      </c>
      <c r="G4930" s="6">
        <v>10296000000</v>
      </c>
      <c r="I4930" s="8">
        <f t="shared" si="760"/>
        <v>7602798210</v>
      </c>
      <c r="J4930" s="8">
        <f t="shared" si="761"/>
        <v>8526098210</v>
      </c>
      <c r="K4930" s="8">
        <f t="shared" si="762"/>
        <v>9824698210</v>
      </c>
      <c r="L4930" s="1"/>
      <c r="M4930" s="10">
        <f t="shared" si="763"/>
        <v>9675698210</v>
      </c>
      <c r="N4930" s="10">
        <f t="shared" si="764"/>
        <v>8002498210</v>
      </c>
      <c r="O4930" s="10">
        <f t="shared" si="765"/>
        <v>10296298210</v>
      </c>
      <c r="Q4930" s="1">
        <f t="shared" si="766"/>
        <v>8651198210</v>
      </c>
      <c r="R4930" s="1">
        <f t="shared" si="767"/>
        <v>9324831543.333334</v>
      </c>
      <c r="T4930" s="1">
        <f t="shared" si="768"/>
        <v>1.0778658998420212</v>
      </c>
      <c r="U4930">
        <f t="shared" si="769"/>
        <v>0.51343118669214616</v>
      </c>
      <c r="Z4930" t="s">
        <v>2233</v>
      </c>
    </row>
    <row r="4931" spans="1:26">
      <c r="A4931" s="4">
        <v>157290000000</v>
      </c>
      <c r="B4931" s="4">
        <v>158990000000</v>
      </c>
      <c r="C4931" s="4">
        <v>160560000000</v>
      </c>
      <c r="E4931" s="6">
        <v>165400000000</v>
      </c>
      <c r="F4931" s="6">
        <v>181800000000</v>
      </c>
      <c r="G4931" s="6">
        <v>166880000000</v>
      </c>
      <c r="I4931" s="8">
        <f t="shared" ref="I4931:I4994" si="770">A4931+298210</f>
        <v>157290298210</v>
      </c>
      <c r="J4931" s="8">
        <f t="shared" ref="J4931:J4994" si="771">B4931+298210</f>
        <v>158990298210</v>
      </c>
      <c r="K4931" s="8">
        <f t="shared" ref="K4931:K4994" si="772">C4931+298210</f>
        <v>160560298210</v>
      </c>
      <c r="L4931" s="1"/>
      <c r="M4931" s="10">
        <f t="shared" ref="M4931:M4994" si="773">E4931+298210</f>
        <v>165400298210</v>
      </c>
      <c r="N4931" s="10">
        <f t="shared" ref="N4931:N4994" si="774">F4931+298210</f>
        <v>181800298210</v>
      </c>
      <c r="O4931" s="10">
        <f t="shared" ref="O4931:O4994" si="775">G4931+298210</f>
        <v>166880298210</v>
      </c>
      <c r="Q4931" s="1">
        <f t="shared" ref="Q4931:Q4994" si="776">AVERAGE(I4931:K4931)</f>
        <v>158946964876.66666</v>
      </c>
      <c r="R4931" s="1">
        <f t="shared" ref="R4931:R4994" si="777">AVERAGE(M4931:O4931)</f>
        <v>171360298210</v>
      </c>
      <c r="T4931" s="1">
        <f t="shared" ref="T4931:T4994" si="778">R4931/Q4931</f>
        <v>1.0780973285206505</v>
      </c>
      <c r="U4931">
        <f t="shared" ref="U4931:U4994" si="779">_xlfn.T.TEST(M4931:O4931, I4931:K4931, 2, 2)</f>
        <v>8.0032106872263253E-2</v>
      </c>
      <c r="Y4931" t="s">
        <v>3797</v>
      </c>
      <c r="Z4931" t="s">
        <v>3798</v>
      </c>
    </row>
    <row r="4932" spans="1:26">
      <c r="A4932" s="4">
        <v>5177700000</v>
      </c>
      <c r="B4932" s="4">
        <v>5912400000</v>
      </c>
      <c r="C4932" s="4">
        <v>5359100000</v>
      </c>
      <c r="E4932" s="6">
        <v>5428300000</v>
      </c>
      <c r="F4932" s="6">
        <v>6370200000</v>
      </c>
      <c r="G4932" s="6">
        <v>5936300000</v>
      </c>
      <c r="I4932" s="8">
        <f t="shared" si="770"/>
        <v>5177998210</v>
      </c>
      <c r="J4932" s="8">
        <f t="shared" si="771"/>
        <v>5912698210</v>
      </c>
      <c r="K4932" s="8">
        <f t="shared" si="772"/>
        <v>5359398210</v>
      </c>
      <c r="L4932" s="1"/>
      <c r="M4932" s="10">
        <f t="shared" si="773"/>
        <v>5428598210</v>
      </c>
      <c r="N4932" s="10">
        <f t="shared" si="774"/>
        <v>6370498210</v>
      </c>
      <c r="O4932" s="10">
        <f t="shared" si="775"/>
        <v>5936598210</v>
      </c>
      <c r="Q4932" s="1">
        <f t="shared" si="776"/>
        <v>5483364876.666667</v>
      </c>
      <c r="R4932" s="1">
        <f t="shared" si="777"/>
        <v>5911898210</v>
      </c>
      <c r="T4932" s="1">
        <f t="shared" si="778"/>
        <v>1.0781515261107042</v>
      </c>
      <c r="U4932">
        <f t="shared" si="779"/>
        <v>0.28867600434044238</v>
      </c>
      <c r="Y4932" t="s">
        <v>9065</v>
      </c>
      <c r="Z4932" t="s">
        <v>9066</v>
      </c>
    </row>
    <row r="4933" spans="1:26">
      <c r="A4933" s="4">
        <v>7402700000</v>
      </c>
      <c r="B4933" s="4">
        <v>8195100000</v>
      </c>
      <c r="C4933" s="4">
        <v>6566500000</v>
      </c>
      <c r="E4933" s="6">
        <v>7637500000</v>
      </c>
      <c r="F4933" s="6">
        <v>7197100000</v>
      </c>
      <c r="G4933" s="6">
        <v>9063200000</v>
      </c>
      <c r="I4933" s="8">
        <f t="shared" si="770"/>
        <v>7402998210</v>
      </c>
      <c r="J4933" s="8">
        <f t="shared" si="771"/>
        <v>8195398210</v>
      </c>
      <c r="K4933" s="8">
        <f t="shared" si="772"/>
        <v>6566798210</v>
      </c>
      <c r="L4933" s="1"/>
      <c r="M4933" s="10">
        <f t="shared" si="773"/>
        <v>7637798210</v>
      </c>
      <c r="N4933" s="10">
        <f t="shared" si="774"/>
        <v>7197398210</v>
      </c>
      <c r="O4933" s="10">
        <f t="shared" si="775"/>
        <v>9063498210</v>
      </c>
      <c r="Q4933" s="1">
        <f t="shared" si="776"/>
        <v>7388398210</v>
      </c>
      <c r="R4933" s="1">
        <f t="shared" si="777"/>
        <v>7966231543.333333</v>
      </c>
      <c r="T4933" s="1">
        <f t="shared" si="778"/>
        <v>1.0782082011431451</v>
      </c>
      <c r="U4933">
        <f t="shared" si="779"/>
        <v>0.47497109414756294</v>
      </c>
      <c r="Y4933" t="s">
        <v>806</v>
      </c>
      <c r="Z4933" t="s">
        <v>807</v>
      </c>
    </row>
    <row r="4934" spans="1:26">
      <c r="A4934" s="4">
        <v>3578700000</v>
      </c>
      <c r="B4934" s="4">
        <v>3226100000</v>
      </c>
      <c r="C4934" s="4">
        <v>2819300000</v>
      </c>
      <c r="E4934" s="6">
        <v>3486400000</v>
      </c>
      <c r="F4934" s="6">
        <v>3475800000</v>
      </c>
      <c r="G4934" s="6">
        <v>3414800000</v>
      </c>
      <c r="I4934" s="8">
        <f t="shared" si="770"/>
        <v>3578998210</v>
      </c>
      <c r="J4934" s="8">
        <f t="shared" si="771"/>
        <v>3226398210</v>
      </c>
      <c r="K4934" s="8">
        <f t="shared" si="772"/>
        <v>2819598210</v>
      </c>
      <c r="L4934" s="1"/>
      <c r="M4934" s="10">
        <f t="shared" si="773"/>
        <v>3486698210</v>
      </c>
      <c r="N4934" s="10">
        <f t="shared" si="774"/>
        <v>3476098210</v>
      </c>
      <c r="O4934" s="10">
        <f t="shared" si="775"/>
        <v>3415098210</v>
      </c>
      <c r="Q4934" s="1">
        <f t="shared" si="776"/>
        <v>3208331543.3333335</v>
      </c>
      <c r="R4934" s="1">
        <f t="shared" si="777"/>
        <v>3459298210</v>
      </c>
      <c r="T4934" s="1">
        <f t="shared" si="778"/>
        <v>1.0782234202659498</v>
      </c>
      <c r="U4934">
        <f t="shared" si="779"/>
        <v>0.31866519507015034</v>
      </c>
      <c r="Y4934" t="s">
        <v>9352</v>
      </c>
      <c r="Z4934" t="s">
        <v>9353</v>
      </c>
    </row>
    <row r="4935" spans="1:26">
      <c r="A4935" s="4">
        <v>9402200000</v>
      </c>
      <c r="B4935" s="4">
        <v>9402700000</v>
      </c>
      <c r="C4935" s="4">
        <v>9063700000</v>
      </c>
      <c r="E4935" s="6">
        <v>10795000000</v>
      </c>
      <c r="F4935" s="6">
        <v>8634000000</v>
      </c>
      <c r="G4935" s="6">
        <v>10620000000</v>
      </c>
      <c r="I4935" s="8">
        <f t="shared" si="770"/>
        <v>9402498210</v>
      </c>
      <c r="J4935" s="8">
        <f t="shared" si="771"/>
        <v>9402998210</v>
      </c>
      <c r="K4935" s="8">
        <f t="shared" si="772"/>
        <v>9063998210</v>
      </c>
      <c r="L4935" s="1"/>
      <c r="M4935" s="10">
        <f t="shared" si="773"/>
        <v>10795298210</v>
      </c>
      <c r="N4935" s="10">
        <f t="shared" si="774"/>
        <v>8634298210</v>
      </c>
      <c r="O4935" s="10">
        <f t="shared" si="775"/>
        <v>10620298210</v>
      </c>
      <c r="Q4935" s="1">
        <f t="shared" si="776"/>
        <v>9289831543.333334</v>
      </c>
      <c r="R4935" s="1">
        <f t="shared" si="777"/>
        <v>10016631543.333334</v>
      </c>
      <c r="T4935" s="1">
        <f t="shared" si="778"/>
        <v>1.0782360795897934</v>
      </c>
      <c r="U4935">
        <f t="shared" si="779"/>
        <v>0.35909173693334895</v>
      </c>
      <c r="Y4935" t="s">
        <v>4563</v>
      </c>
      <c r="Z4935" t="s">
        <v>4564</v>
      </c>
    </row>
    <row r="4936" spans="1:26">
      <c r="A4936" s="4">
        <v>183930000</v>
      </c>
      <c r="B4936" s="4">
        <v>193820000</v>
      </c>
      <c r="C4936" s="4">
        <v>217200000</v>
      </c>
      <c r="E4936" s="6">
        <v>170590000</v>
      </c>
      <c r="F4936" s="6">
        <v>220820000</v>
      </c>
      <c r="G4936" s="6">
        <v>250210000</v>
      </c>
      <c r="I4936" s="8">
        <f t="shared" si="770"/>
        <v>184228210</v>
      </c>
      <c r="J4936" s="8">
        <f t="shared" si="771"/>
        <v>194118210</v>
      </c>
      <c r="K4936" s="8">
        <f t="shared" si="772"/>
        <v>217498210</v>
      </c>
      <c r="L4936" s="1"/>
      <c r="M4936" s="10">
        <f t="shared" si="773"/>
        <v>170888210</v>
      </c>
      <c r="N4936" s="10">
        <f t="shared" si="774"/>
        <v>221118210</v>
      </c>
      <c r="O4936" s="10">
        <f t="shared" si="775"/>
        <v>250508210</v>
      </c>
      <c r="Q4936" s="1">
        <f t="shared" si="776"/>
        <v>198614876.66666666</v>
      </c>
      <c r="R4936" s="1">
        <f t="shared" si="777"/>
        <v>214171543.33333334</v>
      </c>
      <c r="T4936" s="1">
        <f t="shared" si="778"/>
        <v>1.0783257877141563</v>
      </c>
      <c r="U4936">
        <f t="shared" si="779"/>
        <v>0.57117930727575472</v>
      </c>
      <c r="Y4936" t="s">
        <v>12404</v>
      </c>
      <c r="Z4936" t="s">
        <v>12405</v>
      </c>
    </row>
    <row r="4937" spans="1:26">
      <c r="A4937" s="4">
        <v>190430000</v>
      </c>
      <c r="B4937" s="4">
        <v>249050000</v>
      </c>
      <c r="C4937" s="4">
        <v>184170000</v>
      </c>
      <c r="E4937" s="6">
        <v>223710000</v>
      </c>
      <c r="F4937" s="6">
        <v>235880000</v>
      </c>
      <c r="G4937" s="6">
        <v>212990000</v>
      </c>
      <c r="I4937" s="8">
        <f t="shared" si="770"/>
        <v>190728210</v>
      </c>
      <c r="J4937" s="8">
        <f t="shared" si="771"/>
        <v>249348210</v>
      </c>
      <c r="K4937" s="8">
        <f t="shared" si="772"/>
        <v>184468210</v>
      </c>
      <c r="L4937" s="1"/>
      <c r="M4937" s="10">
        <f t="shared" si="773"/>
        <v>224008210</v>
      </c>
      <c r="N4937" s="10">
        <f t="shared" si="774"/>
        <v>236178210</v>
      </c>
      <c r="O4937" s="10">
        <f t="shared" si="775"/>
        <v>213288210</v>
      </c>
      <c r="Q4937" s="1">
        <f t="shared" si="776"/>
        <v>208181543.33333334</v>
      </c>
      <c r="R4937" s="1">
        <f t="shared" si="777"/>
        <v>224491543.33333334</v>
      </c>
      <c r="T4937" s="1">
        <f t="shared" si="778"/>
        <v>1.0783450815996929</v>
      </c>
      <c r="U4937">
        <f t="shared" si="779"/>
        <v>0.49399058650173416</v>
      </c>
      <c r="Y4937" t="s">
        <v>9794</v>
      </c>
      <c r="Z4937" t="s">
        <v>9795</v>
      </c>
    </row>
    <row r="4938" spans="1:26">
      <c r="A4938" s="4">
        <v>2843700000</v>
      </c>
      <c r="B4938" s="4">
        <v>3240500000</v>
      </c>
      <c r="C4938" s="4">
        <v>3088000000</v>
      </c>
      <c r="E4938" s="6">
        <v>3230100000</v>
      </c>
      <c r="F4938" s="6">
        <v>3399800000</v>
      </c>
      <c r="G4938" s="6">
        <v>3261000000</v>
      </c>
      <c r="I4938" s="8">
        <f t="shared" si="770"/>
        <v>2843998210</v>
      </c>
      <c r="J4938" s="8">
        <f t="shared" si="771"/>
        <v>3240798210</v>
      </c>
      <c r="K4938" s="8">
        <f t="shared" si="772"/>
        <v>3088298210</v>
      </c>
      <c r="L4938" s="1"/>
      <c r="M4938" s="10">
        <f t="shared" si="773"/>
        <v>3230398210</v>
      </c>
      <c r="N4938" s="10">
        <f t="shared" si="774"/>
        <v>3400098210</v>
      </c>
      <c r="O4938" s="10">
        <f t="shared" si="775"/>
        <v>3261298210</v>
      </c>
      <c r="Q4938" s="1">
        <f t="shared" si="776"/>
        <v>3057698210</v>
      </c>
      <c r="R4938" s="1">
        <f t="shared" si="777"/>
        <v>3297264876.6666665</v>
      </c>
      <c r="T4938" s="1">
        <f t="shared" si="778"/>
        <v>1.078348695722547</v>
      </c>
      <c r="U4938">
        <f t="shared" si="779"/>
        <v>0.1318524590505645</v>
      </c>
      <c r="Y4938" t="s">
        <v>4459</v>
      </c>
      <c r="Z4938" t="s">
        <v>4460</v>
      </c>
    </row>
    <row r="4939" spans="1:26">
      <c r="A4939" s="4">
        <v>805180000</v>
      </c>
      <c r="B4939" s="4">
        <v>866980000</v>
      </c>
      <c r="C4939" s="4">
        <v>733890000</v>
      </c>
      <c r="E4939" s="6">
        <v>976500000</v>
      </c>
      <c r="F4939" s="6">
        <v>746250000</v>
      </c>
      <c r="G4939" s="6">
        <v>871910000</v>
      </c>
      <c r="I4939" s="8">
        <f t="shared" si="770"/>
        <v>805478210</v>
      </c>
      <c r="J4939" s="8">
        <f t="shared" si="771"/>
        <v>867278210</v>
      </c>
      <c r="K4939" s="8">
        <f t="shared" si="772"/>
        <v>734188210</v>
      </c>
      <c r="L4939" s="1"/>
      <c r="M4939" s="10">
        <f t="shared" si="773"/>
        <v>976798210</v>
      </c>
      <c r="N4939" s="10">
        <f t="shared" si="774"/>
        <v>746548210</v>
      </c>
      <c r="O4939" s="10">
        <f t="shared" si="775"/>
        <v>872208210</v>
      </c>
      <c r="Q4939" s="1">
        <f t="shared" si="776"/>
        <v>802314876.66666663</v>
      </c>
      <c r="R4939" s="1">
        <f t="shared" si="777"/>
        <v>865184876.66666663</v>
      </c>
      <c r="T4939" s="1">
        <f t="shared" si="778"/>
        <v>1.0783607556439718</v>
      </c>
      <c r="U4939">
        <f t="shared" si="779"/>
        <v>0.45934259005737266</v>
      </c>
      <c r="Y4939" t="s">
        <v>6632</v>
      </c>
      <c r="Z4939" t="s">
        <v>6633</v>
      </c>
    </row>
    <row r="4940" spans="1:26">
      <c r="A4940" s="4">
        <v>12118000000</v>
      </c>
      <c r="B4940" s="4">
        <v>12690000000</v>
      </c>
      <c r="C4940" s="4">
        <v>12230000000</v>
      </c>
      <c r="E4940" s="6">
        <v>13443000000</v>
      </c>
      <c r="F4940" s="6">
        <v>13421000000</v>
      </c>
      <c r="G4940" s="6">
        <v>13080000000</v>
      </c>
      <c r="I4940" s="8">
        <f t="shared" si="770"/>
        <v>12118298210</v>
      </c>
      <c r="J4940" s="8">
        <f t="shared" si="771"/>
        <v>12690298210</v>
      </c>
      <c r="K4940" s="8">
        <f t="shared" si="772"/>
        <v>12230298210</v>
      </c>
      <c r="L4940" s="1"/>
      <c r="M4940" s="10">
        <f t="shared" si="773"/>
        <v>13443298210</v>
      </c>
      <c r="N4940" s="10">
        <f t="shared" si="774"/>
        <v>13421298210</v>
      </c>
      <c r="O4940" s="10">
        <f t="shared" si="775"/>
        <v>13080298210</v>
      </c>
      <c r="Q4940" s="1">
        <f t="shared" si="776"/>
        <v>12346298210</v>
      </c>
      <c r="R4940" s="1">
        <f t="shared" si="777"/>
        <v>13314964876.666666</v>
      </c>
      <c r="T4940" s="1">
        <f t="shared" si="778"/>
        <v>1.0784580649349687</v>
      </c>
      <c r="U4940">
        <f t="shared" si="779"/>
        <v>1.0067361486612962E-2</v>
      </c>
      <c r="Y4940" t="s">
        <v>3382</v>
      </c>
      <c r="Z4940" t="s">
        <v>3383</v>
      </c>
    </row>
    <row r="4941" spans="1:26">
      <c r="A4941" s="4">
        <v>311510000</v>
      </c>
      <c r="B4941" s="4">
        <v>393800000</v>
      </c>
      <c r="C4941" s="4">
        <v>361100000</v>
      </c>
      <c r="E4941" s="6">
        <v>382960000</v>
      </c>
      <c r="F4941" s="6">
        <v>371040000</v>
      </c>
      <c r="G4941" s="6">
        <v>396180000</v>
      </c>
      <c r="I4941" s="8">
        <f t="shared" si="770"/>
        <v>311808210</v>
      </c>
      <c r="J4941" s="8">
        <f t="shared" si="771"/>
        <v>394098210</v>
      </c>
      <c r="K4941" s="8">
        <f t="shared" si="772"/>
        <v>361398210</v>
      </c>
      <c r="L4941" s="1"/>
      <c r="M4941" s="10">
        <f t="shared" si="773"/>
        <v>383258210</v>
      </c>
      <c r="N4941" s="10">
        <f t="shared" si="774"/>
        <v>371338210</v>
      </c>
      <c r="O4941" s="10">
        <f t="shared" si="775"/>
        <v>396478210</v>
      </c>
      <c r="Q4941" s="1">
        <f t="shared" si="776"/>
        <v>355768210</v>
      </c>
      <c r="R4941" s="1">
        <f t="shared" si="777"/>
        <v>383691543.33333331</v>
      </c>
      <c r="T4941" s="1">
        <f t="shared" si="778"/>
        <v>1.0784874324024998</v>
      </c>
      <c r="U4941">
        <f t="shared" si="779"/>
        <v>0.32656342795168325</v>
      </c>
      <c r="Y4941" t="s">
        <v>737</v>
      </c>
      <c r="Z4941" t="s">
        <v>738</v>
      </c>
    </row>
    <row r="4942" spans="1:26">
      <c r="A4942" s="4">
        <v>287110000</v>
      </c>
      <c r="B4942" s="4">
        <v>334540000</v>
      </c>
      <c r="C4942" s="4">
        <v>173960000</v>
      </c>
      <c r="E4942" s="6">
        <v>282190000</v>
      </c>
      <c r="F4942" s="6">
        <v>297710000</v>
      </c>
      <c r="G4942" s="6">
        <v>278290000</v>
      </c>
      <c r="I4942" s="8">
        <f t="shared" si="770"/>
        <v>287408210</v>
      </c>
      <c r="J4942" s="8">
        <f t="shared" si="771"/>
        <v>334838210</v>
      </c>
      <c r="K4942" s="8">
        <f t="shared" si="772"/>
        <v>174258210</v>
      </c>
      <c r="L4942" s="1"/>
      <c r="M4942" s="10">
        <f t="shared" si="773"/>
        <v>282488210</v>
      </c>
      <c r="N4942" s="10">
        <f t="shared" si="774"/>
        <v>298008210</v>
      </c>
      <c r="O4942" s="10">
        <f t="shared" si="775"/>
        <v>278588210</v>
      </c>
      <c r="Q4942" s="1">
        <f t="shared" si="776"/>
        <v>265501543.33333334</v>
      </c>
      <c r="R4942" s="1">
        <f t="shared" si="777"/>
        <v>286361543.33333331</v>
      </c>
      <c r="T4942" s="1">
        <f t="shared" si="778"/>
        <v>1.0785682815177107</v>
      </c>
      <c r="U4942">
        <f t="shared" si="779"/>
        <v>0.68628067142780891</v>
      </c>
      <c r="Y4942" t="s">
        <v>10549</v>
      </c>
      <c r="Z4942" t="s">
        <v>10550</v>
      </c>
    </row>
    <row r="4943" spans="1:26">
      <c r="A4943" s="4">
        <v>209720000</v>
      </c>
      <c r="B4943" s="4">
        <v>265950000</v>
      </c>
      <c r="C4943" s="4">
        <v>193880000</v>
      </c>
      <c r="E4943" s="6">
        <v>222560000</v>
      </c>
      <c r="F4943" s="6">
        <v>261940000</v>
      </c>
      <c r="G4943" s="6">
        <v>237730000</v>
      </c>
      <c r="I4943" s="8">
        <f t="shared" si="770"/>
        <v>210018210</v>
      </c>
      <c r="J4943" s="8">
        <f t="shared" si="771"/>
        <v>266248210</v>
      </c>
      <c r="K4943" s="8">
        <f t="shared" si="772"/>
        <v>194178210</v>
      </c>
      <c r="L4943" s="1"/>
      <c r="M4943" s="10">
        <f t="shared" si="773"/>
        <v>222858210</v>
      </c>
      <c r="N4943" s="10">
        <f t="shared" si="774"/>
        <v>262238210</v>
      </c>
      <c r="O4943" s="10">
        <f t="shared" si="775"/>
        <v>238028210</v>
      </c>
      <c r="Q4943" s="1">
        <f t="shared" si="776"/>
        <v>223481543.33333334</v>
      </c>
      <c r="R4943" s="1">
        <f t="shared" si="777"/>
        <v>241041543.33333334</v>
      </c>
      <c r="T4943" s="1">
        <f t="shared" si="778"/>
        <v>1.0785747213755743</v>
      </c>
      <c r="U4943">
        <f t="shared" si="779"/>
        <v>0.51624471316359755</v>
      </c>
      <c r="Y4943" t="s">
        <v>9241</v>
      </c>
      <c r="Z4943" t="s">
        <v>9242</v>
      </c>
    </row>
    <row r="4944" spans="1:26">
      <c r="A4944" s="4">
        <v>68310000</v>
      </c>
      <c r="B4944" s="4">
        <v>66986000</v>
      </c>
      <c r="C4944" s="4">
        <v>71890000</v>
      </c>
      <c r="E4944" s="6">
        <v>66518000</v>
      </c>
      <c r="F4944" s="6">
        <v>85304000</v>
      </c>
      <c r="G4944" s="6">
        <v>71736000</v>
      </c>
      <c r="I4944" s="8">
        <f t="shared" si="770"/>
        <v>68608210</v>
      </c>
      <c r="J4944" s="8">
        <f t="shared" si="771"/>
        <v>67284210</v>
      </c>
      <c r="K4944" s="8">
        <f t="shared" si="772"/>
        <v>72188210</v>
      </c>
      <c r="L4944" s="1"/>
      <c r="M4944" s="10">
        <f t="shared" si="773"/>
        <v>66816210</v>
      </c>
      <c r="N4944" s="10">
        <f t="shared" si="774"/>
        <v>85602210</v>
      </c>
      <c r="O4944" s="10">
        <f t="shared" si="775"/>
        <v>72034210</v>
      </c>
      <c r="Q4944" s="1">
        <f t="shared" si="776"/>
        <v>69360210</v>
      </c>
      <c r="R4944" s="1">
        <f t="shared" si="777"/>
        <v>74817543.333333328</v>
      </c>
      <c r="T4944" s="1">
        <f t="shared" si="778"/>
        <v>1.078681038211005</v>
      </c>
      <c r="U4944">
        <f t="shared" si="779"/>
        <v>0.39907469211650437</v>
      </c>
      <c r="Y4944" t="s">
        <v>2416</v>
      </c>
      <c r="Z4944" t="s">
        <v>2417</v>
      </c>
    </row>
    <row r="4945" spans="1:30">
      <c r="A4945" s="4">
        <v>269200000</v>
      </c>
      <c r="B4945" s="4">
        <v>302720000</v>
      </c>
      <c r="C4945" s="4">
        <v>295700000</v>
      </c>
      <c r="E4945" s="6">
        <v>313100000</v>
      </c>
      <c r="F4945" s="6">
        <v>299370000</v>
      </c>
      <c r="G4945" s="6">
        <v>323540000</v>
      </c>
      <c r="I4945" s="8">
        <f t="shared" si="770"/>
        <v>269498210</v>
      </c>
      <c r="J4945" s="8">
        <f t="shared" si="771"/>
        <v>303018210</v>
      </c>
      <c r="K4945" s="8">
        <f t="shared" si="772"/>
        <v>295998210</v>
      </c>
      <c r="L4945" s="1"/>
      <c r="M4945" s="10">
        <f t="shared" si="773"/>
        <v>313398210</v>
      </c>
      <c r="N4945" s="10">
        <f t="shared" si="774"/>
        <v>299668210</v>
      </c>
      <c r="O4945" s="10">
        <f t="shared" si="775"/>
        <v>323838210</v>
      </c>
      <c r="Q4945" s="1">
        <f t="shared" si="776"/>
        <v>289504876.66666669</v>
      </c>
      <c r="R4945" s="1">
        <f t="shared" si="777"/>
        <v>312301543.33333331</v>
      </c>
      <c r="T4945" s="1">
        <f t="shared" si="778"/>
        <v>1.0787436361319553</v>
      </c>
      <c r="U4945">
        <f t="shared" si="779"/>
        <v>0.13926540412755262</v>
      </c>
      <c r="Y4945" t="s">
        <v>8808</v>
      </c>
      <c r="Z4945" t="s">
        <v>2429</v>
      </c>
    </row>
    <row r="4946" spans="1:30">
      <c r="A4946" s="4">
        <v>75750000</v>
      </c>
      <c r="B4946" s="4">
        <v>72759000</v>
      </c>
      <c r="C4946" s="4">
        <v>74204000</v>
      </c>
      <c r="E4946" s="6">
        <v>106530000</v>
      </c>
      <c r="F4946" s="6">
        <v>67753000</v>
      </c>
      <c r="G4946" s="6">
        <v>66041000</v>
      </c>
      <c r="I4946" s="8">
        <f t="shared" si="770"/>
        <v>76048210</v>
      </c>
      <c r="J4946" s="8">
        <f t="shared" si="771"/>
        <v>73057210</v>
      </c>
      <c r="K4946" s="8">
        <f t="shared" si="772"/>
        <v>74502210</v>
      </c>
      <c r="L4946" s="1"/>
      <c r="M4946" s="10">
        <f t="shared" si="773"/>
        <v>106828210</v>
      </c>
      <c r="N4946" s="10">
        <f t="shared" si="774"/>
        <v>68051210</v>
      </c>
      <c r="O4946" s="10">
        <f t="shared" si="775"/>
        <v>66339210</v>
      </c>
      <c r="Q4946" s="1">
        <f t="shared" si="776"/>
        <v>74535876.666666672</v>
      </c>
      <c r="R4946" s="1">
        <f t="shared" si="777"/>
        <v>80406210</v>
      </c>
      <c r="T4946" s="1">
        <f t="shared" si="778"/>
        <v>1.0787584931694862</v>
      </c>
      <c r="U4946">
        <f t="shared" si="779"/>
        <v>0.68060476061617792</v>
      </c>
      <c r="Y4946" t="s">
        <v>8660</v>
      </c>
      <c r="Z4946" t="s">
        <v>8661</v>
      </c>
    </row>
    <row r="4947" spans="1:30">
      <c r="A4947" s="4">
        <v>856450000</v>
      </c>
      <c r="B4947" s="4">
        <v>702490000</v>
      </c>
      <c r="C4947" s="4">
        <v>908940000</v>
      </c>
      <c r="E4947" s="6">
        <v>867890000</v>
      </c>
      <c r="F4947" s="6">
        <v>1008100000</v>
      </c>
      <c r="G4947" s="6">
        <v>786740000</v>
      </c>
      <c r="I4947" s="8">
        <f t="shared" si="770"/>
        <v>856748210</v>
      </c>
      <c r="J4947" s="8">
        <f t="shared" si="771"/>
        <v>702788210</v>
      </c>
      <c r="K4947" s="8">
        <f t="shared" si="772"/>
        <v>909238210</v>
      </c>
      <c r="L4947" s="1"/>
      <c r="M4947" s="10">
        <f t="shared" si="773"/>
        <v>868188210</v>
      </c>
      <c r="N4947" s="10">
        <f t="shared" si="774"/>
        <v>1008398210</v>
      </c>
      <c r="O4947" s="10">
        <f t="shared" si="775"/>
        <v>787038210</v>
      </c>
      <c r="Q4947" s="1">
        <f t="shared" si="776"/>
        <v>822924876.66666663</v>
      </c>
      <c r="R4947" s="1">
        <f t="shared" si="777"/>
        <v>887874876.66666663</v>
      </c>
      <c r="T4947" s="1">
        <f t="shared" si="778"/>
        <v>1.078925794858804</v>
      </c>
      <c r="U4947">
        <f t="shared" si="779"/>
        <v>0.50840179374291017</v>
      </c>
      <c r="Y4947" t="s">
        <v>3280</v>
      </c>
      <c r="Z4947" t="s">
        <v>3281</v>
      </c>
    </row>
    <row r="4948" spans="1:30">
      <c r="A4948" s="4">
        <v>115670000</v>
      </c>
      <c r="B4948" s="4">
        <v>137660000</v>
      </c>
      <c r="C4948" s="4">
        <v>131390000</v>
      </c>
      <c r="E4948" s="6">
        <v>129610000</v>
      </c>
      <c r="F4948" s="6">
        <v>138200000</v>
      </c>
      <c r="G4948" s="6">
        <v>147400000</v>
      </c>
      <c r="I4948" s="8">
        <f t="shared" si="770"/>
        <v>115968210</v>
      </c>
      <c r="J4948" s="8">
        <f t="shared" si="771"/>
        <v>137958210</v>
      </c>
      <c r="K4948" s="8">
        <f t="shared" si="772"/>
        <v>131688210</v>
      </c>
      <c r="L4948" s="1"/>
      <c r="M4948" s="10">
        <f t="shared" si="773"/>
        <v>129908210</v>
      </c>
      <c r="N4948" s="10">
        <f t="shared" si="774"/>
        <v>138498210</v>
      </c>
      <c r="O4948" s="10">
        <f t="shared" si="775"/>
        <v>147698210</v>
      </c>
      <c r="Q4948" s="1">
        <f t="shared" si="776"/>
        <v>128538210</v>
      </c>
      <c r="R4948" s="1">
        <f t="shared" si="777"/>
        <v>138701543.33333334</v>
      </c>
      <c r="T4948" s="1">
        <f t="shared" si="778"/>
        <v>1.0790685768327826</v>
      </c>
      <c r="U4948">
        <f t="shared" si="779"/>
        <v>0.28876230282808768</v>
      </c>
      <c r="Y4948" t="s">
        <v>10693</v>
      </c>
      <c r="Z4948" t="s">
        <v>10694</v>
      </c>
    </row>
    <row r="4949" spans="1:30">
      <c r="A4949" s="11">
        <v>1002600000</v>
      </c>
      <c r="B4949" s="11">
        <v>880290000</v>
      </c>
      <c r="C4949" s="11">
        <v>902350000</v>
      </c>
      <c r="D4949" s="12"/>
      <c r="E4949" s="11">
        <v>861500000</v>
      </c>
      <c r="F4949" s="11">
        <v>1184400000</v>
      </c>
      <c r="G4949" s="11">
        <v>959700000</v>
      </c>
      <c r="H4949" s="12"/>
      <c r="I4949" s="11">
        <f t="shared" si="770"/>
        <v>1002898210</v>
      </c>
      <c r="J4949" s="11">
        <f t="shared" si="771"/>
        <v>880588210</v>
      </c>
      <c r="K4949" s="11">
        <f t="shared" si="772"/>
        <v>902648210</v>
      </c>
      <c r="L4949" s="11"/>
      <c r="M4949" s="11">
        <f t="shared" si="773"/>
        <v>861798210</v>
      </c>
      <c r="N4949" s="11">
        <f t="shared" si="774"/>
        <v>1184698210</v>
      </c>
      <c r="O4949" s="11">
        <f t="shared" si="775"/>
        <v>959998210</v>
      </c>
      <c r="P4949" s="12"/>
      <c r="Q4949" s="11">
        <f t="shared" si="776"/>
        <v>928711543.33333337</v>
      </c>
      <c r="R4949" s="11">
        <f t="shared" si="777"/>
        <v>1002164876.6666666</v>
      </c>
      <c r="S4949" s="12"/>
      <c r="T4949" s="11">
        <f t="shared" si="778"/>
        <v>1.0790916553806302</v>
      </c>
      <c r="U4949" s="12">
        <f t="shared" si="779"/>
        <v>0.51404373338137954</v>
      </c>
      <c r="V4949" s="12"/>
      <c r="W4949" s="12"/>
      <c r="X4949" s="12"/>
      <c r="Y4949" s="12" t="s">
        <v>1262</v>
      </c>
      <c r="Z4949" s="12" t="s">
        <v>1263</v>
      </c>
      <c r="AA4949" s="12" t="s">
        <v>13054</v>
      </c>
      <c r="AB4949" s="12"/>
      <c r="AC4949" s="12"/>
      <c r="AD4949" s="12"/>
    </row>
    <row r="4950" spans="1:30">
      <c r="A4950" s="4">
        <v>1702700000</v>
      </c>
      <c r="B4950" s="4">
        <v>1723300000</v>
      </c>
      <c r="C4950" s="4">
        <v>1591000000</v>
      </c>
      <c r="E4950" s="6">
        <v>1791300000</v>
      </c>
      <c r="F4950" s="6">
        <v>1720200000</v>
      </c>
      <c r="G4950" s="6">
        <v>1903000000</v>
      </c>
      <c r="I4950" s="8">
        <f t="shared" si="770"/>
        <v>1702998210</v>
      </c>
      <c r="J4950" s="8">
        <f t="shared" si="771"/>
        <v>1723598210</v>
      </c>
      <c r="K4950" s="8">
        <f t="shared" si="772"/>
        <v>1591298210</v>
      </c>
      <c r="L4950" s="1"/>
      <c r="M4950" s="10">
        <f t="shared" si="773"/>
        <v>1791598210</v>
      </c>
      <c r="N4950" s="10">
        <f t="shared" si="774"/>
        <v>1720498210</v>
      </c>
      <c r="O4950" s="10">
        <f t="shared" si="775"/>
        <v>1903298210</v>
      </c>
      <c r="Q4950" s="1">
        <f t="shared" si="776"/>
        <v>1672631543.3333333</v>
      </c>
      <c r="R4950" s="1">
        <f t="shared" si="777"/>
        <v>1805131543.3333333</v>
      </c>
      <c r="T4950" s="1">
        <f t="shared" si="778"/>
        <v>1.0792164900441523</v>
      </c>
      <c r="U4950">
        <f t="shared" si="779"/>
        <v>0.12004436521948843</v>
      </c>
      <c r="Y4950" t="s">
        <v>7786</v>
      </c>
      <c r="Z4950" t="s">
        <v>7787</v>
      </c>
    </row>
    <row r="4951" spans="1:30">
      <c r="A4951" s="4">
        <v>34714000000</v>
      </c>
      <c r="B4951" s="4">
        <v>37964000000</v>
      </c>
      <c r="C4951" s="4">
        <v>34932000000</v>
      </c>
      <c r="E4951" s="6">
        <v>36168000000</v>
      </c>
      <c r="F4951" s="6">
        <v>39565000000</v>
      </c>
      <c r="G4951" s="6">
        <v>40408000000</v>
      </c>
      <c r="I4951" s="8">
        <f t="shared" si="770"/>
        <v>34714298210</v>
      </c>
      <c r="J4951" s="8">
        <f t="shared" si="771"/>
        <v>37964298210</v>
      </c>
      <c r="K4951" s="8">
        <f t="shared" si="772"/>
        <v>34932298210</v>
      </c>
      <c r="L4951" s="1"/>
      <c r="M4951" s="10">
        <f t="shared" si="773"/>
        <v>36168298210</v>
      </c>
      <c r="N4951" s="10">
        <f t="shared" si="774"/>
        <v>39565298210</v>
      </c>
      <c r="O4951" s="10">
        <f t="shared" si="775"/>
        <v>40408298210</v>
      </c>
      <c r="Q4951" s="1">
        <f t="shared" si="776"/>
        <v>35870298210</v>
      </c>
      <c r="R4951" s="1">
        <f t="shared" si="777"/>
        <v>38713964876.666664</v>
      </c>
      <c r="T4951" s="1">
        <f t="shared" si="778"/>
        <v>1.0792763597898916</v>
      </c>
      <c r="U4951">
        <f t="shared" si="779"/>
        <v>0.16326613347279953</v>
      </c>
      <c r="Y4951" t="s">
        <v>1112</v>
      </c>
      <c r="Z4951" t="s">
        <v>1113</v>
      </c>
    </row>
    <row r="4952" spans="1:30">
      <c r="A4952" s="4">
        <v>826760000</v>
      </c>
      <c r="B4952" s="4">
        <v>884750000</v>
      </c>
      <c r="C4952" s="4">
        <v>677010000</v>
      </c>
      <c r="E4952" s="6">
        <v>841750000</v>
      </c>
      <c r="F4952" s="6">
        <v>870620000</v>
      </c>
      <c r="G4952" s="6">
        <v>865900000</v>
      </c>
      <c r="I4952" s="8">
        <f t="shared" si="770"/>
        <v>827058210</v>
      </c>
      <c r="J4952" s="8">
        <f t="shared" si="771"/>
        <v>885048210</v>
      </c>
      <c r="K4952" s="8">
        <f t="shared" si="772"/>
        <v>677308210</v>
      </c>
      <c r="L4952" s="1"/>
      <c r="M4952" s="10">
        <f t="shared" si="773"/>
        <v>842048210</v>
      </c>
      <c r="N4952" s="10">
        <f t="shared" si="774"/>
        <v>870918210</v>
      </c>
      <c r="O4952" s="10">
        <f t="shared" si="775"/>
        <v>866198210</v>
      </c>
      <c r="Q4952" s="1">
        <f t="shared" si="776"/>
        <v>796471543.33333337</v>
      </c>
      <c r="R4952" s="1">
        <f t="shared" si="777"/>
        <v>859721543.33333337</v>
      </c>
      <c r="T4952" s="1">
        <f t="shared" si="778"/>
        <v>1.0794127555835715</v>
      </c>
      <c r="U4952">
        <f t="shared" si="779"/>
        <v>0.36899438403502577</v>
      </c>
      <c r="Z4952" t="s">
        <v>1824</v>
      </c>
    </row>
    <row r="4953" spans="1:30">
      <c r="A4953" s="4">
        <v>4175500000</v>
      </c>
      <c r="B4953" s="4">
        <v>3864500000</v>
      </c>
      <c r="C4953" s="4">
        <v>3389100000</v>
      </c>
      <c r="E4953" s="6">
        <v>3753700000</v>
      </c>
      <c r="F4953" s="6">
        <v>4104600000</v>
      </c>
      <c r="G4953" s="6">
        <v>4478900000</v>
      </c>
      <c r="I4953" s="8">
        <f t="shared" si="770"/>
        <v>4175798210</v>
      </c>
      <c r="J4953" s="8">
        <f t="shared" si="771"/>
        <v>3864798210</v>
      </c>
      <c r="K4953" s="8">
        <f t="shared" si="772"/>
        <v>3389398210</v>
      </c>
      <c r="L4953" s="1"/>
      <c r="M4953" s="10">
        <f t="shared" si="773"/>
        <v>3753998210</v>
      </c>
      <c r="N4953" s="10">
        <f t="shared" si="774"/>
        <v>4104898210</v>
      </c>
      <c r="O4953" s="10">
        <f t="shared" si="775"/>
        <v>4479198210</v>
      </c>
      <c r="Q4953" s="1">
        <f t="shared" si="776"/>
        <v>3809998210</v>
      </c>
      <c r="R4953" s="1">
        <f t="shared" si="777"/>
        <v>4112698210</v>
      </c>
      <c r="T4953" s="1">
        <f t="shared" si="778"/>
        <v>1.0794488562240032</v>
      </c>
      <c r="U4953">
        <f t="shared" si="779"/>
        <v>0.38419197559085755</v>
      </c>
      <c r="Y4953" t="s">
        <v>6628</v>
      </c>
      <c r="Z4953" t="s">
        <v>6629</v>
      </c>
    </row>
    <row r="4954" spans="1:30">
      <c r="A4954" s="4">
        <v>8568600000</v>
      </c>
      <c r="B4954" s="4">
        <v>8931600000</v>
      </c>
      <c r="C4954" s="4">
        <v>8628200000</v>
      </c>
      <c r="E4954" s="6">
        <v>8943700000</v>
      </c>
      <c r="F4954" s="6">
        <v>9485800000</v>
      </c>
      <c r="G4954" s="6">
        <v>9776300000</v>
      </c>
      <c r="I4954" s="8">
        <f t="shared" si="770"/>
        <v>8568898210</v>
      </c>
      <c r="J4954" s="8">
        <f t="shared" si="771"/>
        <v>8931898210</v>
      </c>
      <c r="K4954" s="8">
        <f t="shared" si="772"/>
        <v>8628498210</v>
      </c>
      <c r="L4954" s="1"/>
      <c r="M4954" s="10">
        <f t="shared" si="773"/>
        <v>8943998210</v>
      </c>
      <c r="N4954" s="10">
        <f t="shared" si="774"/>
        <v>9486098210</v>
      </c>
      <c r="O4954" s="10">
        <f t="shared" si="775"/>
        <v>9776598210</v>
      </c>
      <c r="Q4954" s="1">
        <f t="shared" si="776"/>
        <v>8709764876.666666</v>
      </c>
      <c r="R4954" s="1">
        <f t="shared" si="777"/>
        <v>9402231543.333334</v>
      </c>
      <c r="T4954" s="1">
        <f t="shared" si="778"/>
        <v>1.0795046337613288</v>
      </c>
      <c r="U4954">
        <f t="shared" si="779"/>
        <v>6.14681074288723E-2</v>
      </c>
      <c r="Y4954" t="s">
        <v>10141</v>
      </c>
      <c r="Z4954" t="s">
        <v>10142</v>
      </c>
    </row>
    <row r="4955" spans="1:30">
      <c r="A4955" s="4">
        <v>1562300000</v>
      </c>
      <c r="B4955" s="4">
        <v>1639000000</v>
      </c>
      <c r="C4955" s="4">
        <v>1668500000</v>
      </c>
      <c r="E4955" s="6">
        <v>1643500000</v>
      </c>
      <c r="F4955" s="6">
        <v>1744300000</v>
      </c>
      <c r="G4955" s="6">
        <v>1869300000</v>
      </c>
      <c r="I4955" s="8">
        <f t="shared" si="770"/>
        <v>1562598210</v>
      </c>
      <c r="J4955" s="8">
        <f t="shared" si="771"/>
        <v>1639298210</v>
      </c>
      <c r="K4955" s="8">
        <f t="shared" si="772"/>
        <v>1668798210</v>
      </c>
      <c r="L4955" s="1"/>
      <c r="M4955" s="10">
        <f t="shared" si="773"/>
        <v>1643798210</v>
      </c>
      <c r="N4955" s="10">
        <f t="shared" si="774"/>
        <v>1744598210</v>
      </c>
      <c r="O4955" s="10">
        <f t="shared" si="775"/>
        <v>1869598210</v>
      </c>
      <c r="Q4955" s="1">
        <f t="shared" si="776"/>
        <v>1623564876.6666667</v>
      </c>
      <c r="R4955" s="1">
        <f t="shared" si="777"/>
        <v>1752664876.6666667</v>
      </c>
      <c r="T4955" s="1">
        <f t="shared" si="778"/>
        <v>1.0795163789605098</v>
      </c>
      <c r="U4955">
        <f t="shared" si="779"/>
        <v>0.14987612757248986</v>
      </c>
      <c r="Y4955" t="s">
        <v>1888</v>
      </c>
      <c r="Z4955" t="s">
        <v>1889</v>
      </c>
    </row>
    <row r="4956" spans="1:30">
      <c r="A4956" s="4">
        <v>330490000</v>
      </c>
      <c r="B4956" s="4">
        <v>391750000</v>
      </c>
      <c r="C4956" s="4">
        <v>340830000</v>
      </c>
      <c r="E4956" s="6">
        <v>436030000</v>
      </c>
      <c r="F4956" s="6">
        <v>352310000</v>
      </c>
      <c r="G4956" s="6">
        <v>359340000</v>
      </c>
      <c r="I4956" s="8">
        <f t="shared" si="770"/>
        <v>330788210</v>
      </c>
      <c r="J4956" s="8">
        <f t="shared" si="771"/>
        <v>392048210</v>
      </c>
      <c r="K4956" s="8">
        <f t="shared" si="772"/>
        <v>341128210</v>
      </c>
      <c r="L4956" s="1"/>
      <c r="M4956" s="10">
        <f t="shared" si="773"/>
        <v>436328210</v>
      </c>
      <c r="N4956" s="10">
        <f t="shared" si="774"/>
        <v>352608210</v>
      </c>
      <c r="O4956" s="10">
        <f t="shared" si="775"/>
        <v>359638210</v>
      </c>
      <c r="Q4956" s="1">
        <f t="shared" si="776"/>
        <v>354654876.66666669</v>
      </c>
      <c r="R4956" s="1">
        <f t="shared" si="777"/>
        <v>382858210</v>
      </c>
      <c r="T4956" s="1">
        <f t="shared" si="778"/>
        <v>1.0795233202442076</v>
      </c>
      <c r="U4956">
        <f t="shared" si="779"/>
        <v>0.43864627800122502</v>
      </c>
      <c r="Y4956" t="s">
        <v>5313</v>
      </c>
      <c r="Z4956" t="s">
        <v>5314</v>
      </c>
    </row>
    <row r="4957" spans="1:30">
      <c r="A4957" s="4">
        <v>1556500000</v>
      </c>
      <c r="B4957" s="4">
        <v>1777200000</v>
      </c>
      <c r="C4957" s="4">
        <v>1774000000</v>
      </c>
      <c r="E4957" s="6">
        <v>1851000000</v>
      </c>
      <c r="F4957" s="6">
        <v>1770500000</v>
      </c>
      <c r="G4957" s="6">
        <v>1892800000</v>
      </c>
      <c r="I4957" s="8">
        <f t="shared" si="770"/>
        <v>1556798210</v>
      </c>
      <c r="J4957" s="8">
        <f t="shared" si="771"/>
        <v>1777498210</v>
      </c>
      <c r="K4957" s="8">
        <f t="shared" si="772"/>
        <v>1774298210</v>
      </c>
      <c r="L4957" s="1"/>
      <c r="M4957" s="10">
        <f t="shared" si="773"/>
        <v>1851298210</v>
      </c>
      <c r="N4957" s="10">
        <f t="shared" si="774"/>
        <v>1770798210</v>
      </c>
      <c r="O4957" s="10">
        <f t="shared" si="775"/>
        <v>1893098210</v>
      </c>
      <c r="Q4957" s="1">
        <f t="shared" si="776"/>
        <v>1702864876.6666667</v>
      </c>
      <c r="R4957" s="1">
        <f t="shared" si="777"/>
        <v>1838398210</v>
      </c>
      <c r="T4957" s="1">
        <f t="shared" si="778"/>
        <v>1.0795913611176464</v>
      </c>
      <c r="U4957">
        <f t="shared" si="779"/>
        <v>0.17115702188564469</v>
      </c>
      <c r="Y4957" t="s">
        <v>5729</v>
      </c>
      <c r="Z4957" t="s">
        <v>5730</v>
      </c>
    </row>
    <row r="4958" spans="1:30">
      <c r="A4958" s="4">
        <v>24825000</v>
      </c>
      <c r="B4958" s="4">
        <v>24647000</v>
      </c>
      <c r="C4958" s="4">
        <v>26080000</v>
      </c>
      <c r="E4958" s="6">
        <v>27991000</v>
      </c>
      <c r="F4958" s="6">
        <v>35450000</v>
      </c>
      <c r="G4958" s="6">
        <v>18215000</v>
      </c>
      <c r="I4958" s="8">
        <f t="shared" si="770"/>
        <v>25123210</v>
      </c>
      <c r="J4958" s="8">
        <f t="shared" si="771"/>
        <v>24945210</v>
      </c>
      <c r="K4958" s="8">
        <f t="shared" si="772"/>
        <v>26378210</v>
      </c>
      <c r="L4958" s="1"/>
      <c r="M4958" s="10">
        <f t="shared" si="773"/>
        <v>28289210</v>
      </c>
      <c r="N4958" s="10">
        <f t="shared" si="774"/>
        <v>35748210</v>
      </c>
      <c r="O4958" s="10">
        <f t="shared" si="775"/>
        <v>18513210</v>
      </c>
      <c r="Q4958" s="1">
        <f t="shared" si="776"/>
        <v>25482210</v>
      </c>
      <c r="R4958" s="1">
        <f t="shared" si="777"/>
        <v>27516876.666666668</v>
      </c>
      <c r="T4958" s="1">
        <f t="shared" si="778"/>
        <v>1.0798465543870279</v>
      </c>
      <c r="U4958">
        <f t="shared" si="779"/>
        <v>0.70547502054387456</v>
      </c>
      <c r="Y4958" t="s">
        <v>11906</v>
      </c>
      <c r="Z4958" t="s">
        <v>11907</v>
      </c>
    </row>
    <row r="4959" spans="1:30">
      <c r="A4959" s="4">
        <v>28696000000</v>
      </c>
      <c r="B4959" s="4">
        <v>32800000000</v>
      </c>
      <c r="C4959" s="4">
        <v>30459000000</v>
      </c>
      <c r="E4959" s="6">
        <v>32066000000</v>
      </c>
      <c r="F4959" s="6">
        <v>30868000000</v>
      </c>
      <c r="G4959" s="6">
        <v>36366000000</v>
      </c>
      <c r="I4959" s="8">
        <f t="shared" si="770"/>
        <v>28696298210</v>
      </c>
      <c r="J4959" s="8">
        <f t="shared" si="771"/>
        <v>32800298210</v>
      </c>
      <c r="K4959" s="8">
        <f t="shared" si="772"/>
        <v>30459298210</v>
      </c>
      <c r="L4959" s="1"/>
      <c r="M4959" s="10">
        <f t="shared" si="773"/>
        <v>32066298210</v>
      </c>
      <c r="N4959" s="10">
        <f t="shared" si="774"/>
        <v>30868298210</v>
      </c>
      <c r="O4959" s="10">
        <f t="shared" si="775"/>
        <v>36366298210</v>
      </c>
      <c r="Q4959" s="1">
        <f t="shared" si="776"/>
        <v>30651964876.666668</v>
      </c>
      <c r="R4959" s="1">
        <f t="shared" si="777"/>
        <v>33100298210</v>
      </c>
      <c r="T4959" s="1">
        <f t="shared" si="778"/>
        <v>1.0798752492110901</v>
      </c>
      <c r="U4959">
        <f t="shared" si="779"/>
        <v>0.29816919817413906</v>
      </c>
      <c r="Y4959" t="s">
        <v>12944</v>
      </c>
      <c r="Z4959" t="s">
        <v>12945</v>
      </c>
    </row>
    <row r="4960" spans="1:30">
      <c r="A4960" s="4">
        <v>207710000</v>
      </c>
      <c r="B4960" s="4">
        <v>259330000</v>
      </c>
      <c r="C4960" s="4">
        <v>237160000</v>
      </c>
      <c r="E4960" s="6">
        <v>190390000</v>
      </c>
      <c r="F4960" s="6">
        <v>314670000</v>
      </c>
      <c r="G4960" s="6">
        <v>255590000</v>
      </c>
      <c r="I4960" s="8">
        <f t="shared" si="770"/>
        <v>208008210</v>
      </c>
      <c r="J4960" s="8">
        <f t="shared" si="771"/>
        <v>259628210</v>
      </c>
      <c r="K4960" s="8">
        <f t="shared" si="772"/>
        <v>237458210</v>
      </c>
      <c r="L4960" s="1"/>
      <c r="M4960" s="10">
        <f t="shared" si="773"/>
        <v>190688210</v>
      </c>
      <c r="N4960" s="10">
        <f t="shared" si="774"/>
        <v>314968210</v>
      </c>
      <c r="O4960" s="10">
        <f t="shared" si="775"/>
        <v>255888210</v>
      </c>
      <c r="Q4960" s="1">
        <f t="shared" si="776"/>
        <v>235031543.33333334</v>
      </c>
      <c r="R4960" s="1">
        <f t="shared" si="777"/>
        <v>253848210</v>
      </c>
      <c r="T4960" s="1">
        <f t="shared" si="778"/>
        <v>1.0800601757525794</v>
      </c>
      <c r="U4960">
        <f t="shared" si="779"/>
        <v>0.65371536025003119</v>
      </c>
      <c r="Y4960" t="s">
        <v>9494</v>
      </c>
      <c r="Z4960" t="s">
        <v>9495</v>
      </c>
    </row>
    <row r="4961" spans="1:30">
      <c r="A4961" s="11">
        <v>956470000</v>
      </c>
      <c r="B4961" s="11">
        <v>858190000</v>
      </c>
      <c r="C4961" s="11">
        <v>781050000</v>
      </c>
      <c r="D4961" s="12"/>
      <c r="E4961" s="11">
        <v>806850000</v>
      </c>
      <c r="F4961" s="11">
        <v>978920000</v>
      </c>
      <c r="G4961" s="11">
        <v>1018000000</v>
      </c>
      <c r="H4961" s="12"/>
      <c r="I4961" s="11">
        <f t="shared" si="770"/>
        <v>956768210</v>
      </c>
      <c r="J4961" s="11">
        <f t="shared" si="771"/>
        <v>858488210</v>
      </c>
      <c r="K4961" s="11">
        <f t="shared" si="772"/>
        <v>781348210</v>
      </c>
      <c r="L4961" s="11"/>
      <c r="M4961" s="11">
        <f t="shared" si="773"/>
        <v>807148210</v>
      </c>
      <c r="N4961" s="11">
        <f t="shared" si="774"/>
        <v>979218210</v>
      </c>
      <c r="O4961" s="11">
        <f t="shared" si="775"/>
        <v>1018298210</v>
      </c>
      <c r="P4961" s="12"/>
      <c r="Q4961" s="11">
        <f t="shared" si="776"/>
        <v>865534876.66666663</v>
      </c>
      <c r="R4961" s="11">
        <f t="shared" si="777"/>
        <v>934888210</v>
      </c>
      <c r="S4961" s="12"/>
      <c r="T4961" s="11">
        <f t="shared" si="778"/>
        <v>1.0801277166327783</v>
      </c>
      <c r="U4961" s="12">
        <f t="shared" si="779"/>
        <v>0.44715520395008101</v>
      </c>
      <c r="V4961" s="12"/>
      <c r="W4961" s="12"/>
      <c r="X4961" s="12"/>
      <c r="Y4961" s="12" t="s">
        <v>8230</v>
      </c>
      <c r="Z4961" s="12" t="s">
        <v>8231</v>
      </c>
      <c r="AA4961" s="12" t="s">
        <v>13056</v>
      </c>
      <c r="AB4961" s="12"/>
      <c r="AC4961" s="12"/>
      <c r="AD4961" s="12"/>
    </row>
    <row r="4962" spans="1:30">
      <c r="A4962" s="4">
        <v>789970000</v>
      </c>
      <c r="B4962" s="4">
        <v>795050000</v>
      </c>
      <c r="C4962" s="4">
        <v>743340000</v>
      </c>
      <c r="E4962" s="6">
        <v>914050000</v>
      </c>
      <c r="F4962" s="6">
        <v>735090000</v>
      </c>
      <c r="G4962" s="6">
        <v>865930000</v>
      </c>
      <c r="I4962" s="8">
        <f t="shared" si="770"/>
        <v>790268210</v>
      </c>
      <c r="J4962" s="8">
        <f t="shared" si="771"/>
        <v>795348210</v>
      </c>
      <c r="K4962" s="8">
        <f t="shared" si="772"/>
        <v>743638210</v>
      </c>
      <c r="L4962" s="1"/>
      <c r="M4962" s="10">
        <f t="shared" si="773"/>
        <v>914348210</v>
      </c>
      <c r="N4962" s="10">
        <f t="shared" si="774"/>
        <v>735388210</v>
      </c>
      <c r="O4962" s="10">
        <f t="shared" si="775"/>
        <v>866228210</v>
      </c>
      <c r="Q4962" s="1">
        <f t="shared" si="776"/>
        <v>776418210</v>
      </c>
      <c r="R4962" s="1">
        <f t="shared" si="777"/>
        <v>838654876.66666663</v>
      </c>
      <c r="T4962" s="1">
        <f t="shared" si="778"/>
        <v>1.080158690078465</v>
      </c>
      <c r="U4962">
        <f t="shared" si="779"/>
        <v>0.3282814954216598</v>
      </c>
      <c r="Y4962" t="s">
        <v>11864</v>
      </c>
      <c r="Z4962" t="s">
        <v>11865</v>
      </c>
    </row>
    <row r="4963" spans="1:30">
      <c r="A4963" s="4">
        <v>2321400000</v>
      </c>
      <c r="B4963" s="4">
        <v>3058200000</v>
      </c>
      <c r="C4963" s="4">
        <v>2451800000</v>
      </c>
      <c r="E4963" s="6">
        <v>2662500000</v>
      </c>
      <c r="F4963" s="6">
        <v>2534300000</v>
      </c>
      <c r="G4963" s="6">
        <v>3262600000</v>
      </c>
      <c r="I4963" s="8">
        <f t="shared" si="770"/>
        <v>2321698210</v>
      </c>
      <c r="J4963" s="8">
        <f t="shared" si="771"/>
        <v>3058498210</v>
      </c>
      <c r="K4963" s="8">
        <f t="shared" si="772"/>
        <v>2452098210</v>
      </c>
      <c r="L4963" s="1"/>
      <c r="M4963" s="10">
        <f t="shared" si="773"/>
        <v>2662798210</v>
      </c>
      <c r="N4963" s="10">
        <f t="shared" si="774"/>
        <v>2534598210</v>
      </c>
      <c r="O4963" s="10">
        <f t="shared" si="775"/>
        <v>3262898210</v>
      </c>
      <c r="Q4963" s="1">
        <f t="shared" si="776"/>
        <v>2610764876.6666665</v>
      </c>
      <c r="R4963" s="1">
        <f t="shared" si="777"/>
        <v>2820098210</v>
      </c>
      <c r="T4963" s="1">
        <f t="shared" si="778"/>
        <v>1.0801808447800949</v>
      </c>
      <c r="U4963">
        <f t="shared" si="779"/>
        <v>0.54781459436180624</v>
      </c>
      <c r="Y4963" t="s">
        <v>11293</v>
      </c>
      <c r="Z4963" t="s">
        <v>11294</v>
      </c>
    </row>
    <row r="4964" spans="1:30">
      <c r="A4964" s="4">
        <v>510300000</v>
      </c>
      <c r="B4964" s="4">
        <v>465190000</v>
      </c>
      <c r="C4964" s="4">
        <v>453810000</v>
      </c>
      <c r="E4964" s="6">
        <v>522000000</v>
      </c>
      <c r="F4964" s="6">
        <v>504280000</v>
      </c>
      <c r="G4964" s="6">
        <v>517830000</v>
      </c>
      <c r="I4964" s="8">
        <f t="shared" si="770"/>
        <v>510598210</v>
      </c>
      <c r="J4964" s="8">
        <f t="shared" si="771"/>
        <v>465488210</v>
      </c>
      <c r="K4964" s="8">
        <f t="shared" si="772"/>
        <v>454108210</v>
      </c>
      <c r="L4964" s="1"/>
      <c r="M4964" s="10">
        <f t="shared" si="773"/>
        <v>522298210</v>
      </c>
      <c r="N4964" s="10">
        <f t="shared" si="774"/>
        <v>504578210</v>
      </c>
      <c r="O4964" s="10">
        <f t="shared" si="775"/>
        <v>518128210</v>
      </c>
      <c r="Q4964" s="1">
        <f t="shared" si="776"/>
        <v>476731543.33333331</v>
      </c>
      <c r="R4964" s="1">
        <f t="shared" si="777"/>
        <v>515001543.33333331</v>
      </c>
      <c r="T4964" s="1">
        <f t="shared" si="778"/>
        <v>1.0802757873590954</v>
      </c>
      <c r="U4964">
        <f t="shared" si="779"/>
        <v>0.10144219400758601</v>
      </c>
      <c r="Y4964" t="s">
        <v>10921</v>
      </c>
      <c r="Z4964" t="s">
        <v>10922</v>
      </c>
    </row>
    <row r="4965" spans="1:30">
      <c r="A4965" s="4">
        <v>109510000</v>
      </c>
      <c r="B4965" s="4">
        <v>136450000</v>
      </c>
      <c r="C4965" s="4">
        <v>108540000</v>
      </c>
      <c r="E4965" s="6">
        <v>109140000</v>
      </c>
      <c r="F4965" s="6">
        <v>161630000</v>
      </c>
      <c r="G4965" s="6">
        <v>112280000</v>
      </c>
      <c r="I4965" s="8">
        <f t="shared" si="770"/>
        <v>109808210</v>
      </c>
      <c r="J4965" s="8">
        <f t="shared" si="771"/>
        <v>136748210</v>
      </c>
      <c r="K4965" s="8">
        <f t="shared" si="772"/>
        <v>108838210</v>
      </c>
      <c r="L4965" s="1"/>
      <c r="M4965" s="10">
        <f t="shared" si="773"/>
        <v>109438210</v>
      </c>
      <c r="N4965" s="10">
        <f t="shared" si="774"/>
        <v>161928210</v>
      </c>
      <c r="O4965" s="10">
        <f t="shared" si="775"/>
        <v>112578210</v>
      </c>
      <c r="Q4965" s="1">
        <f t="shared" si="776"/>
        <v>118464876.66666667</v>
      </c>
      <c r="R4965" s="1">
        <f t="shared" si="777"/>
        <v>127981543.33333333</v>
      </c>
      <c r="T4965" s="1">
        <f t="shared" si="778"/>
        <v>1.0803332340727827</v>
      </c>
      <c r="U4965">
        <f t="shared" si="779"/>
        <v>0.64782341278460653</v>
      </c>
      <c r="Z4965" t="s">
        <v>12229</v>
      </c>
    </row>
    <row r="4966" spans="1:30">
      <c r="A4966" s="4">
        <v>147260000</v>
      </c>
      <c r="B4966" s="4">
        <v>249130000</v>
      </c>
      <c r="C4966" s="4">
        <v>203440000</v>
      </c>
      <c r="E4966" s="6">
        <v>202990000</v>
      </c>
      <c r="F4966" s="6">
        <v>239860000</v>
      </c>
      <c r="G4966" s="6">
        <v>205250000</v>
      </c>
      <c r="I4966" s="8">
        <f t="shared" si="770"/>
        <v>147558210</v>
      </c>
      <c r="J4966" s="8">
        <f t="shared" si="771"/>
        <v>249428210</v>
      </c>
      <c r="K4966" s="8">
        <f t="shared" si="772"/>
        <v>203738210</v>
      </c>
      <c r="L4966" s="1"/>
      <c r="M4966" s="10">
        <f t="shared" si="773"/>
        <v>203288210</v>
      </c>
      <c r="N4966" s="10">
        <f t="shared" si="774"/>
        <v>240158210</v>
      </c>
      <c r="O4966" s="10">
        <f t="shared" si="775"/>
        <v>205548210</v>
      </c>
      <c r="Q4966" s="1">
        <f t="shared" si="776"/>
        <v>200241543.33333334</v>
      </c>
      <c r="R4966" s="1">
        <f t="shared" si="777"/>
        <v>216331543.33333334</v>
      </c>
      <c r="T4966" s="1">
        <f t="shared" si="778"/>
        <v>1.0803529563953453</v>
      </c>
      <c r="U4966">
        <f t="shared" si="779"/>
        <v>0.63931879648357781</v>
      </c>
      <c r="Y4966" t="s">
        <v>9623</v>
      </c>
      <c r="Z4966" t="s">
        <v>9624</v>
      </c>
    </row>
    <row r="4967" spans="1:30">
      <c r="A4967" s="4">
        <v>4151100000</v>
      </c>
      <c r="B4967" s="4">
        <v>6050000000</v>
      </c>
      <c r="C4967" s="4">
        <v>5211500000</v>
      </c>
      <c r="E4967" s="6">
        <v>4412400000</v>
      </c>
      <c r="F4967" s="6">
        <v>5370400000</v>
      </c>
      <c r="G4967" s="6">
        <v>6869200000</v>
      </c>
      <c r="I4967" s="8">
        <f t="shared" si="770"/>
        <v>4151398210</v>
      </c>
      <c r="J4967" s="8">
        <f t="shared" si="771"/>
        <v>6050298210</v>
      </c>
      <c r="K4967" s="8">
        <f t="shared" si="772"/>
        <v>5211798210</v>
      </c>
      <c r="L4967" s="1"/>
      <c r="M4967" s="10">
        <f t="shared" si="773"/>
        <v>4412698210</v>
      </c>
      <c r="N4967" s="10">
        <f t="shared" si="774"/>
        <v>5370698210</v>
      </c>
      <c r="O4967" s="10">
        <f t="shared" si="775"/>
        <v>6869498210</v>
      </c>
      <c r="Q4967" s="1">
        <f t="shared" si="776"/>
        <v>5137831543.333333</v>
      </c>
      <c r="R4967" s="1">
        <f t="shared" si="777"/>
        <v>5550964876.666667</v>
      </c>
      <c r="T4967" s="1">
        <f t="shared" si="778"/>
        <v>1.0804100581828926</v>
      </c>
      <c r="U4967">
        <f t="shared" si="779"/>
        <v>0.67059732206453626</v>
      </c>
      <c r="Y4967" t="s">
        <v>4912</v>
      </c>
      <c r="Z4967" t="s">
        <v>4913</v>
      </c>
    </row>
    <row r="4968" spans="1:30">
      <c r="A4968" s="4">
        <v>96864000</v>
      </c>
      <c r="B4968" s="4">
        <v>125690000</v>
      </c>
      <c r="C4968" s="4">
        <v>87459000</v>
      </c>
      <c r="E4968" s="6">
        <v>110300000</v>
      </c>
      <c r="F4968" s="6">
        <v>112780000</v>
      </c>
      <c r="G4968" s="6">
        <v>111960000</v>
      </c>
      <c r="I4968" s="8">
        <f t="shared" si="770"/>
        <v>97162210</v>
      </c>
      <c r="J4968" s="8">
        <f t="shared" si="771"/>
        <v>125988210</v>
      </c>
      <c r="K4968" s="8">
        <f t="shared" si="772"/>
        <v>87757210</v>
      </c>
      <c r="L4968" s="1"/>
      <c r="M4968" s="10">
        <f t="shared" si="773"/>
        <v>110598210</v>
      </c>
      <c r="N4968" s="10">
        <f t="shared" si="774"/>
        <v>113078210</v>
      </c>
      <c r="O4968" s="10">
        <f t="shared" si="775"/>
        <v>112258210</v>
      </c>
      <c r="Q4968" s="1">
        <f t="shared" si="776"/>
        <v>103635876.66666667</v>
      </c>
      <c r="R4968" s="1">
        <f t="shared" si="777"/>
        <v>111978210</v>
      </c>
      <c r="T4968" s="1">
        <f t="shared" si="778"/>
        <v>1.0804965770701735</v>
      </c>
      <c r="U4968">
        <f t="shared" si="779"/>
        <v>0.50920402985014934</v>
      </c>
      <c r="Y4968" t="s">
        <v>11916</v>
      </c>
      <c r="Z4968" t="s">
        <v>11917</v>
      </c>
    </row>
    <row r="4969" spans="1:30">
      <c r="A4969" s="4">
        <v>825160000</v>
      </c>
      <c r="B4969" s="4">
        <v>722460000</v>
      </c>
      <c r="C4969" s="4">
        <v>698790000</v>
      </c>
      <c r="E4969" s="6">
        <v>985600000</v>
      </c>
      <c r="F4969" s="6">
        <v>701560000</v>
      </c>
      <c r="G4969" s="6">
        <v>740220000</v>
      </c>
      <c r="I4969" s="8">
        <f t="shared" si="770"/>
        <v>825458210</v>
      </c>
      <c r="J4969" s="8">
        <f t="shared" si="771"/>
        <v>722758210</v>
      </c>
      <c r="K4969" s="8">
        <f t="shared" si="772"/>
        <v>699088210</v>
      </c>
      <c r="L4969" s="1"/>
      <c r="M4969" s="10">
        <f t="shared" si="773"/>
        <v>985898210</v>
      </c>
      <c r="N4969" s="10">
        <f t="shared" si="774"/>
        <v>701858210</v>
      </c>
      <c r="O4969" s="10">
        <f t="shared" si="775"/>
        <v>740518210</v>
      </c>
      <c r="Q4969" s="1">
        <f t="shared" si="776"/>
        <v>749101543.33333337</v>
      </c>
      <c r="R4969" s="1">
        <f t="shared" si="777"/>
        <v>809424876.66666663</v>
      </c>
      <c r="T4969" s="1">
        <f t="shared" si="778"/>
        <v>1.0805275784974464</v>
      </c>
      <c r="U4969">
        <f t="shared" si="779"/>
        <v>0.56781464221584854</v>
      </c>
      <c r="Y4969" t="s">
        <v>9750</v>
      </c>
      <c r="Z4969" t="s">
        <v>9751</v>
      </c>
    </row>
    <row r="4970" spans="1:30">
      <c r="A4970" s="4">
        <v>1310900000</v>
      </c>
      <c r="B4970" s="4">
        <v>1648100000</v>
      </c>
      <c r="C4970" s="4">
        <v>1376500000</v>
      </c>
      <c r="E4970" s="6">
        <v>1466900000</v>
      </c>
      <c r="F4970" s="6">
        <v>1730200000</v>
      </c>
      <c r="G4970" s="6">
        <v>1487600000</v>
      </c>
      <c r="I4970" s="8">
        <f t="shared" si="770"/>
        <v>1311198210</v>
      </c>
      <c r="J4970" s="8">
        <f t="shared" si="771"/>
        <v>1648398210</v>
      </c>
      <c r="K4970" s="8">
        <f t="shared" si="772"/>
        <v>1376798210</v>
      </c>
      <c r="L4970" s="1"/>
      <c r="M4970" s="10">
        <f t="shared" si="773"/>
        <v>1467198210</v>
      </c>
      <c r="N4970" s="10">
        <f t="shared" si="774"/>
        <v>1730498210</v>
      </c>
      <c r="O4970" s="10">
        <f t="shared" si="775"/>
        <v>1487898210</v>
      </c>
      <c r="Q4970" s="1">
        <f t="shared" si="776"/>
        <v>1445464876.6666667</v>
      </c>
      <c r="R4970" s="1">
        <f t="shared" si="777"/>
        <v>1561864876.6666667</v>
      </c>
      <c r="T4970" s="1">
        <f t="shared" si="778"/>
        <v>1.0805277263245758</v>
      </c>
      <c r="U4970">
        <f t="shared" si="779"/>
        <v>0.43219149806622442</v>
      </c>
      <c r="Y4970" t="s">
        <v>606</v>
      </c>
      <c r="Z4970" t="s">
        <v>607</v>
      </c>
    </row>
    <row r="4971" spans="1:30">
      <c r="A4971" s="4">
        <v>1193800000</v>
      </c>
      <c r="B4971" s="4">
        <v>1072900000</v>
      </c>
      <c r="C4971" s="4">
        <v>1032100000</v>
      </c>
      <c r="E4971" s="6">
        <v>1222400000</v>
      </c>
      <c r="F4971" s="6">
        <v>1157600000</v>
      </c>
      <c r="G4971" s="6">
        <v>1184900000</v>
      </c>
      <c r="I4971" s="8">
        <f t="shared" si="770"/>
        <v>1194098210</v>
      </c>
      <c r="J4971" s="8">
        <f t="shared" si="771"/>
        <v>1073198210</v>
      </c>
      <c r="K4971" s="8">
        <f t="shared" si="772"/>
        <v>1032398210</v>
      </c>
      <c r="L4971" s="1"/>
      <c r="M4971" s="10">
        <f t="shared" si="773"/>
        <v>1222698210</v>
      </c>
      <c r="N4971" s="10">
        <f t="shared" si="774"/>
        <v>1157898210</v>
      </c>
      <c r="O4971" s="10">
        <f t="shared" si="775"/>
        <v>1185198210</v>
      </c>
      <c r="Q4971" s="1">
        <f t="shared" si="776"/>
        <v>1099898210</v>
      </c>
      <c r="R4971" s="1">
        <f t="shared" si="777"/>
        <v>1188598210</v>
      </c>
      <c r="T4971" s="1">
        <f t="shared" si="778"/>
        <v>1.0806438261227829</v>
      </c>
      <c r="U4971">
        <f t="shared" si="779"/>
        <v>0.16360583490800951</v>
      </c>
      <c r="Y4971" t="s">
        <v>2436</v>
      </c>
      <c r="Z4971" t="s">
        <v>2437</v>
      </c>
    </row>
    <row r="4972" spans="1:30">
      <c r="A4972" s="4">
        <v>1720100000</v>
      </c>
      <c r="B4972" s="4">
        <v>1742900000</v>
      </c>
      <c r="C4972" s="4">
        <v>1482300000</v>
      </c>
      <c r="E4972" s="6">
        <v>1604200000</v>
      </c>
      <c r="F4972" s="6">
        <v>1983700000</v>
      </c>
      <c r="G4972" s="6">
        <v>1756600000</v>
      </c>
      <c r="I4972" s="8">
        <f t="shared" si="770"/>
        <v>1720398210</v>
      </c>
      <c r="J4972" s="8">
        <f t="shared" si="771"/>
        <v>1743198210</v>
      </c>
      <c r="K4972" s="8">
        <f t="shared" si="772"/>
        <v>1482598210</v>
      </c>
      <c r="L4972" s="1"/>
      <c r="M4972" s="10">
        <f t="shared" si="773"/>
        <v>1604498210</v>
      </c>
      <c r="N4972" s="10">
        <f t="shared" si="774"/>
        <v>1983998210</v>
      </c>
      <c r="O4972" s="10">
        <f t="shared" si="775"/>
        <v>1756898210</v>
      </c>
      <c r="Q4972" s="1">
        <f t="shared" si="776"/>
        <v>1648731543.3333333</v>
      </c>
      <c r="R4972" s="1">
        <f t="shared" si="777"/>
        <v>1781798210</v>
      </c>
      <c r="T4972" s="1">
        <f t="shared" si="778"/>
        <v>1.0807085102512435</v>
      </c>
      <c r="U4972">
        <f t="shared" si="779"/>
        <v>0.39015493659521783</v>
      </c>
      <c r="Y4972" t="s">
        <v>8540</v>
      </c>
      <c r="Z4972" t="s">
        <v>8541</v>
      </c>
    </row>
    <row r="4973" spans="1:30">
      <c r="A4973" s="4">
        <v>451480000</v>
      </c>
      <c r="B4973" s="4">
        <v>478660000</v>
      </c>
      <c r="C4973" s="4">
        <v>473390000</v>
      </c>
      <c r="E4973" s="6">
        <v>488320000</v>
      </c>
      <c r="F4973" s="6">
        <v>460150000</v>
      </c>
      <c r="G4973" s="6">
        <v>568590000</v>
      </c>
      <c r="I4973" s="8">
        <f t="shared" si="770"/>
        <v>451778210</v>
      </c>
      <c r="J4973" s="8">
        <f t="shared" si="771"/>
        <v>478958210</v>
      </c>
      <c r="K4973" s="8">
        <f t="shared" si="772"/>
        <v>473688210</v>
      </c>
      <c r="L4973" s="1"/>
      <c r="M4973" s="10">
        <f t="shared" si="773"/>
        <v>488618210</v>
      </c>
      <c r="N4973" s="10">
        <f t="shared" si="774"/>
        <v>460448210</v>
      </c>
      <c r="O4973" s="10">
        <f t="shared" si="775"/>
        <v>568888210</v>
      </c>
      <c r="Q4973" s="1">
        <f t="shared" si="776"/>
        <v>468141543.33333331</v>
      </c>
      <c r="R4973" s="1">
        <f t="shared" si="777"/>
        <v>505984876.66666669</v>
      </c>
      <c r="T4973" s="1">
        <f t="shared" si="778"/>
        <v>1.0808373746621063</v>
      </c>
      <c r="U4973">
        <f t="shared" si="779"/>
        <v>0.32221816074665066</v>
      </c>
      <c r="Y4973" t="s">
        <v>9181</v>
      </c>
      <c r="Z4973" t="s">
        <v>9182</v>
      </c>
    </row>
    <row r="4974" spans="1:30">
      <c r="A4974" s="4">
        <v>1351800000</v>
      </c>
      <c r="B4974" s="4">
        <v>1591800000</v>
      </c>
      <c r="C4974" s="4">
        <v>1500600000</v>
      </c>
      <c r="E4974" s="6">
        <v>1476900000</v>
      </c>
      <c r="F4974" s="6">
        <v>1625600000</v>
      </c>
      <c r="G4974" s="6">
        <v>1701600000</v>
      </c>
      <c r="I4974" s="8">
        <f t="shared" si="770"/>
        <v>1352098210</v>
      </c>
      <c r="J4974" s="8">
        <f t="shared" si="771"/>
        <v>1592098210</v>
      </c>
      <c r="K4974" s="8">
        <f t="shared" si="772"/>
        <v>1500898210</v>
      </c>
      <c r="L4974" s="1"/>
      <c r="M4974" s="10">
        <f t="shared" si="773"/>
        <v>1477198210</v>
      </c>
      <c r="N4974" s="10">
        <f t="shared" si="774"/>
        <v>1625898210</v>
      </c>
      <c r="O4974" s="10">
        <f t="shared" si="775"/>
        <v>1701898210</v>
      </c>
      <c r="Q4974" s="1">
        <f t="shared" si="776"/>
        <v>1481698210</v>
      </c>
      <c r="R4974" s="1">
        <f t="shared" si="777"/>
        <v>1601664876.6666667</v>
      </c>
      <c r="T4974" s="1">
        <f t="shared" si="778"/>
        <v>1.0809656553925828</v>
      </c>
      <c r="U4974">
        <f t="shared" si="779"/>
        <v>0.2802328765385893</v>
      </c>
      <c r="Y4974" t="s">
        <v>12923</v>
      </c>
      <c r="Z4974" t="s">
        <v>12924</v>
      </c>
    </row>
    <row r="4975" spans="1:30">
      <c r="A4975" s="4">
        <v>973280000</v>
      </c>
      <c r="B4975" s="4">
        <v>975050000</v>
      </c>
      <c r="C4975" s="4">
        <v>977730000</v>
      </c>
      <c r="E4975" s="6">
        <v>1016100000</v>
      </c>
      <c r="F4975" s="6">
        <v>1128300000</v>
      </c>
      <c r="G4975" s="6">
        <v>1018800000</v>
      </c>
      <c r="I4975" s="8">
        <f t="shared" si="770"/>
        <v>973578210</v>
      </c>
      <c r="J4975" s="8">
        <f t="shared" si="771"/>
        <v>975348210</v>
      </c>
      <c r="K4975" s="8">
        <f t="shared" si="772"/>
        <v>978028210</v>
      </c>
      <c r="L4975" s="1"/>
      <c r="M4975" s="10">
        <f t="shared" si="773"/>
        <v>1016398210</v>
      </c>
      <c r="N4975" s="10">
        <f t="shared" si="774"/>
        <v>1128598210</v>
      </c>
      <c r="O4975" s="10">
        <f t="shared" si="775"/>
        <v>1019098210</v>
      </c>
      <c r="Q4975" s="1">
        <f t="shared" si="776"/>
        <v>975651543.33333337</v>
      </c>
      <c r="R4975" s="1">
        <f t="shared" si="777"/>
        <v>1054698210</v>
      </c>
      <c r="T4975" s="1">
        <f t="shared" si="778"/>
        <v>1.0810193631187237</v>
      </c>
      <c r="U4975">
        <f t="shared" si="779"/>
        <v>9.9366225019129326E-2</v>
      </c>
      <c r="Y4975" t="s">
        <v>208</v>
      </c>
      <c r="Z4975" t="s">
        <v>209</v>
      </c>
    </row>
    <row r="4976" spans="1:30">
      <c r="A4976" s="4">
        <v>514290000</v>
      </c>
      <c r="B4976" s="4">
        <v>504830000</v>
      </c>
      <c r="C4976" s="4">
        <v>467590000</v>
      </c>
      <c r="E4976" s="6">
        <v>539580000</v>
      </c>
      <c r="F4976" s="6">
        <v>547820000</v>
      </c>
      <c r="G4976" s="6">
        <v>519850000</v>
      </c>
      <c r="I4976" s="8">
        <f t="shared" si="770"/>
        <v>514588210</v>
      </c>
      <c r="J4976" s="8">
        <f t="shared" si="771"/>
        <v>505128210</v>
      </c>
      <c r="K4976" s="8">
        <f t="shared" si="772"/>
        <v>467888210</v>
      </c>
      <c r="L4976" s="1"/>
      <c r="M4976" s="10">
        <f t="shared" si="773"/>
        <v>539878210</v>
      </c>
      <c r="N4976" s="10">
        <f t="shared" si="774"/>
        <v>548118210</v>
      </c>
      <c r="O4976" s="10">
        <f t="shared" si="775"/>
        <v>520148210</v>
      </c>
      <c r="Q4976" s="1">
        <f t="shared" si="776"/>
        <v>495868210</v>
      </c>
      <c r="R4976" s="1">
        <f t="shared" si="777"/>
        <v>536048210</v>
      </c>
      <c r="T4976" s="1">
        <f t="shared" si="778"/>
        <v>1.0810295945368227</v>
      </c>
      <c r="U4976">
        <f t="shared" si="779"/>
        <v>7.1508700106623024E-2</v>
      </c>
      <c r="Y4976" t="s">
        <v>1112</v>
      </c>
      <c r="Z4976" t="s">
        <v>1113</v>
      </c>
    </row>
    <row r="4977" spans="1:26">
      <c r="A4977" s="4">
        <v>171960000</v>
      </c>
      <c r="B4977" s="4">
        <v>243420000</v>
      </c>
      <c r="C4977" s="4">
        <v>214970000</v>
      </c>
      <c r="E4977" s="6">
        <v>212060000</v>
      </c>
      <c r="F4977" s="6">
        <v>209140000</v>
      </c>
      <c r="G4977" s="6">
        <v>260360000</v>
      </c>
      <c r="I4977" s="8">
        <f t="shared" si="770"/>
        <v>172258210</v>
      </c>
      <c r="J4977" s="8">
        <f t="shared" si="771"/>
        <v>243718210</v>
      </c>
      <c r="K4977" s="8">
        <f t="shared" si="772"/>
        <v>215268210</v>
      </c>
      <c r="L4977" s="1"/>
      <c r="M4977" s="10">
        <f t="shared" si="773"/>
        <v>212358210</v>
      </c>
      <c r="N4977" s="10">
        <f t="shared" si="774"/>
        <v>209438210</v>
      </c>
      <c r="O4977" s="10">
        <f t="shared" si="775"/>
        <v>260658210</v>
      </c>
      <c r="Q4977" s="1">
        <f t="shared" si="776"/>
        <v>210414876.66666666</v>
      </c>
      <c r="R4977" s="1">
        <f t="shared" si="777"/>
        <v>227484876.66666666</v>
      </c>
      <c r="T4977" s="1">
        <f t="shared" si="778"/>
        <v>1.0811254426037653</v>
      </c>
      <c r="U4977">
        <f t="shared" si="779"/>
        <v>0.55589602670707794</v>
      </c>
      <c r="Y4977" t="s">
        <v>6323</v>
      </c>
      <c r="Z4977" t="s">
        <v>6324</v>
      </c>
    </row>
    <row r="4978" spans="1:26">
      <c r="A4978" s="4">
        <v>41031000</v>
      </c>
      <c r="B4978" s="4">
        <v>37269000</v>
      </c>
      <c r="C4978" s="4">
        <v>38622000</v>
      </c>
      <c r="E4978" s="6">
        <v>45956000</v>
      </c>
      <c r="F4978" s="6">
        <v>31607000</v>
      </c>
      <c r="G4978" s="6">
        <v>48934000</v>
      </c>
      <c r="I4978" s="8">
        <f t="shared" si="770"/>
        <v>41329210</v>
      </c>
      <c r="J4978" s="8">
        <f t="shared" si="771"/>
        <v>37567210</v>
      </c>
      <c r="K4978" s="8">
        <f t="shared" si="772"/>
        <v>38920210</v>
      </c>
      <c r="L4978" s="1"/>
      <c r="M4978" s="10">
        <f t="shared" si="773"/>
        <v>46254210</v>
      </c>
      <c r="N4978" s="10">
        <f t="shared" si="774"/>
        <v>31905210</v>
      </c>
      <c r="O4978" s="10">
        <f t="shared" si="775"/>
        <v>49232210</v>
      </c>
      <c r="Q4978" s="1">
        <f t="shared" si="776"/>
        <v>39272210</v>
      </c>
      <c r="R4978" s="1">
        <f t="shared" si="777"/>
        <v>42463876.666666664</v>
      </c>
      <c r="T4978" s="1">
        <f t="shared" si="778"/>
        <v>1.0812703605594558</v>
      </c>
      <c r="U4978">
        <f t="shared" si="779"/>
        <v>0.59028451367164347</v>
      </c>
      <c r="Z4978" t="s">
        <v>2268</v>
      </c>
    </row>
    <row r="4979" spans="1:26">
      <c r="A4979" s="3">
        <v>1788100</v>
      </c>
      <c r="B4979" s="4">
        <v>13534000</v>
      </c>
      <c r="C4979" s="3">
        <v>0</v>
      </c>
      <c r="E4979" s="5">
        <v>9606200</v>
      </c>
      <c r="F4979" s="5">
        <v>0</v>
      </c>
      <c r="G4979" s="5">
        <v>7035000</v>
      </c>
      <c r="I4979" s="8">
        <f t="shared" si="770"/>
        <v>2086310</v>
      </c>
      <c r="J4979" s="8">
        <f t="shared" si="771"/>
        <v>13832210</v>
      </c>
      <c r="K4979" s="8">
        <f t="shared" si="772"/>
        <v>298210</v>
      </c>
      <c r="L4979" s="1"/>
      <c r="M4979" s="10">
        <f t="shared" si="773"/>
        <v>9904410</v>
      </c>
      <c r="N4979" s="10">
        <f t="shared" si="774"/>
        <v>298210</v>
      </c>
      <c r="O4979" s="10">
        <f t="shared" si="775"/>
        <v>7333210</v>
      </c>
      <c r="Q4979" s="1">
        <f t="shared" si="776"/>
        <v>5405576.666666667</v>
      </c>
      <c r="R4979" s="1">
        <f t="shared" si="777"/>
        <v>5845276.666666667</v>
      </c>
      <c r="T4979" s="1">
        <f t="shared" si="778"/>
        <v>1.0813419228167453</v>
      </c>
      <c r="U4979">
        <f t="shared" si="779"/>
        <v>0.9357475873031379</v>
      </c>
      <c r="Y4979" t="s">
        <v>8018</v>
      </c>
      <c r="Z4979" t="s">
        <v>8019</v>
      </c>
    </row>
    <row r="4980" spans="1:26">
      <c r="A4980" s="4">
        <v>1625100000</v>
      </c>
      <c r="B4980" s="4">
        <v>1775400000</v>
      </c>
      <c r="C4980" s="4">
        <v>1667700000</v>
      </c>
      <c r="E4980" s="6">
        <v>1886300000</v>
      </c>
      <c r="F4980" s="6">
        <v>1860000000</v>
      </c>
      <c r="G4980" s="6">
        <v>1735000000</v>
      </c>
      <c r="I4980" s="8">
        <f t="shared" si="770"/>
        <v>1625398210</v>
      </c>
      <c r="J4980" s="8">
        <f t="shared" si="771"/>
        <v>1775698210</v>
      </c>
      <c r="K4980" s="8">
        <f t="shared" si="772"/>
        <v>1667998210</v>
      </c>
      <c r="L4980" s="1"/>
      <c r="M4980" s="10">
        <f t="shared" si="773"/>
        <v>1886598210</v>
      </c>
      <c r="N4980" s="10">
        <f t="shared" si="774"/>
        <v>1860298210</v>
      </c>
      <c r="O4980" s="10">
        <f t="shared" si="775"/>
        <v>1735298210</v>
      </c>
      <c r="Q4980" s="1">
        <f t="shared" si="776"/>
        <v>1689698210</v>
      </c>
      <c r="R4980" s="1">
        <f t="shared" si="777"/>
        <v>1827398210</v>
      </c>
      <c r="T4980" s="1">
        <f t="shared" si="778"/>
        <v>1.081493842619387</v>
      </c>
      <c r="U4980">
        <f t="shared" si="779"/>
        <v>0.10018275065110915</v>
      </c>
      <c r="Y4980" t="s">
        <v>4362</v>
      </c>
      <c r="Z4980" t="s">
        <v>4363</v>
      </c>
    </row>
    <row r="4981" spans="1:26">
      <c r="A4981" s="4">
        <v>636470000</v>
      </c>
      <c r="B4981" s="4">
        <v>628930000</v>
      </c>
      <c r="C4981" s="4">
        <v>710420000</v>
      </c>
      <c r="E4981" s="6">
        <v>738550000</v>
      </c>
      <c r="F4981" s="6">
        <v>741390000</v>
      </c>
      <c r="G4981" s="6">
        <v>657050000</v>
      </c>
      <c r="I4981" s="8">
        <f t="shared" si="770"/>
        <v>636768210</v>
      </c>
      <c r="J4981" s="8">
        <f t="shared" si="771"/>
        <v>629228210</v>
      </c>
      <c r="K4981" s="8">
        <f t="shared" si="772"/>
        <v>710718210</v>
      </c>
      <c r="L4981" s="1"/>
      <c r="M4981" s="10">
        <f t="shared" si="773"/>
        <v>738848210</v>
      </c>
      <c r="N4981" s="10">
        <f t="shared" si="774"/>
        <v>741688210</v>
      </c>
      <c r="O4981" s="10">
        <f t="shared" si="775"/>
        <v>657348210</v>
      </c>
      <c r="Q4981" s="1">
        <f t="shared" si="776"/>
        <v>658904876.66666663</v>
      </c>
      <c r="R4981" s="1">
        <f t="shared" si="777"/>
        <v>712628210</v>
      </c>
      <c r="T4981" s="1">
        <f t="shared" si="778"/>
        <v>1.0815342779144606</v>
      </c>
      <c r="U4981">
        <f t="shared" si="779"/>
        <v>0.22985756914050326</v>
      </c>
      <c r="Y4981" t="s">
        <v>7152</v>
      </c>
      <c r="Z4981" t="s">
        <v>7153</v>
      </c>
    </row>
    <row r="4982" spans="1:26">
      <c r="A4982" s="4">
        <v>238370000</v>
      </c>
      <c r="B4982" s="4">
        <v>277220000</v>
      </c>
      <c r="C4982" s="4">
        <v>313600000</v>
      </c>
      <c r="E4982" s="6">
        <v>289600000</v>
      </c>
      <c r="F4982" s="6">
        <v>329810000</v>
      </c>
      <c r="G4982" s="6">
        <v>277470000</v>
      </c>
      <c r="I4982" s="8">
        <f t="shared" si="770"/>
        <v>238668210</v>
      </c>
      <c r="J4982" s="8">
        <f t="shared" si="771"/>
        <v>277518210</v>
      </c>
      <c r="K4982" s="8">
        <f t="shared" si="772"/>
        <v>313898210</v>
      </c>
      <c r="L4982" s="1"/>
      <c r="M4982" s="10">
        <f t="shared" si="773"/>
        <v>289898210</v>
      </c>
      <c r="N4982" s="10">
        <f t="shared" si="774"/>
        <v>330108210</v>
      </c>
      <c r="O4982" s="10">
        <f t="shared" si="775"/>
        <v>277768210</v>
      </c>
      <c r="Q4982" s="1">
        <f t="shared" si="776"/>
        <v>276694876.66666669</v>
      </c>
      <c r="R4982" s="1">
        <f t="shared" si="777"/>
        <v>299258210</v>
      </c>
      <c r="T4982" s="1">
        <f t="shared" si="778"/>
        <v>1.0815459021328946</v>
      </c>
      <c r="U4982">
        <f t="shared" si="779"/>
        <v>0.44832095721139248</v>
      </c>
      <c r="Y4982" t="s">
        <v>5198</v>
      </c>
      <c r="Z4982" t="s">
        <v>5199</v>
      </c>
    </row>
    <row r="4983" spans="1:26">
      <c r="A4983" s="4">
        <v>467950000</v>
      </c>
      <c r="B4983" s="4">
        <v>434970000</v>
      </c>
      <c r="C4983" s="4">
        <v>387250000</v>
      </c>
      <c r="E4983" s="6">
        <v>427030000</v>
      </c>
      <c r="F4983" s="6">
        <v>503460000</v>
      </c>
      <c r="G4983" s="6">
        <v>464970000</v>
      </c>
      <c r="I4983" s="8">
        <f t="shared" si="770"/>
        <v>468248210</v>
      </c>
      <c r="J4983" s="8">
        <f t="shared" si="771"/>
        <v>435268210</v>
      </c>
      <c r="K4983" s="8">
        <f t="shared" si="772"/>
        <v>387548210</v>
      </c>
      <c r="L4983" s="1"/>
      <c r="M4983" s="10">
        <f t="shared" si="773"/>
        <v>427328210</v>
      </c>
      <c r="N4983" s="10">
        <f t="shared" si="774"/>
        <v>503758210</v>
      </c>
      <c r="O4983" s="10">
        <f t="shared" si="775"/>
        <v>465268210</v>
      </c>
      <c r="Q4983" s="1">
        <f t="shared" si="776"/>
        <v>430354876.66666669</v>
      </c>
      <c r="R4983" s="1">
        <f t="shared" si="777"/>
        <v>465451543.33333331</v>
      </c>
      <c r="T4983" s="1">
        <f t="shared" si="778"/>
        <v>1.0815528499142602</v>
      </c>
      <c r="U4983">
        <f t="shared" si="779"/>
        <v>0.33672765330378507</v>
      </c>
      <c r="Z4983" t="s">
        <v>6056</v>
      </c>
    </row>
    <row r="4984" spans="1:26">
      <c r="A4984" s="4">
        <v>5884500000</v>
      </c>
      <c r="B4984" s="4">
        <v>6772600000</v>
      </c>
      <c r="C4984" s="4">
        <v>5309200000</v>
      </c>
      <c r="E4984" s="6">
        <v>6288900000</v>
      </c>
      <c r="F4984" s="6">
        <v>7689500000</v>
      </c>
      <c r="G4984" s="6">
        <v>5454500000</v>
      </c>
      <c r="I4984" s="8">
        <f t="shared" si="770"/>
        <v>5884798210</v>
      </c>
      <c r="J4984" s="8">
        <f t="shared" si="771"/>
        <v>6772898210</v>
      </c>
      <c r="K4984" s="8">
        <f t="shared" si="772"/>
        <v>5309498210</v>
      </c>
      <c r="L4984" s="1"/>
      <c r="M4984" s="10">
        <f t="shared" si="773"/>
        <v>6289198210</v>
      </c>
      <c r="N4984" s="10">
        <f t="shared" si="774"/>
        <v>7689798210</v>
      </c>
      <c r="O4984" s="10">
        <f t="shared" si="775"/>
        <v>5454798210</v>
      </c>
      <c r="Q4984" s="1">
        <f t="shared" si="776"/>
        <v>5989064876.666667</v>
      </c>
      <c r="R4984" s="1">
        <f t="shared" si="777"/>
        <v>6477931543.333333</v>
      </c>
      <c r="T4984" s="1">
        <f t="shared" si="778"/>
        <v>1.08162654383179</v>
      </c>
      <c r="U4984">
        <f t="shared" si="779"/>
        <v>0.56418867183393262</v>
      </c>
      <c r="Y4984" t="s">
        <v>5562</v>
      </c>
      <c r="Z4984" t="s">
        <v>5563</v>
      </c>
    </row>
    <row r="4985" spans="1:26">
      <c r="A4985" s="4">
        <v>31888000</v>
      </c>
      <c r="B4985" s="4">
        <v>63197000</v>
      </c>
      <c r="C4985" s="4">
        <v>51140000</v>
      </c>
      <c r="E4985" s="6">
        <v>65034000</v>
      </c>
      <c r="F4985" s="6">
        <v>52364000</v>
      </c>
      <c r="G4985" s="6">
        <v>40881000</v>
      </c>
      <c r="I4985" s="8">
        <f t="shared" si="770"/>
        <v>32186210</v>
      </c>
      <c r="J4985" s="8">
        <f t="shared" si="771"/>
        <v>63495210</v>
      </c>
      <c r="K4985" s="8">
        <f t="shared" si="772"/>
        <v>51438210</v>
      </c>
      <c r="L4985" s="1"/>
      <c r="M4985" s="10">
        <f t="shared" si="773"/>
        <v>65332210</v>
      </c>
      <c r="N4985" s="10">
        <f t="shared" si="774"/>
        <v>52662210</v>
      </c>
      <c r="O4985" s="10">
        <f t="shared" si="775"/>
        <v>41179210</v>
      </c>
      <c r="Q4985" s="1">
        <f t="shared" si="776"/>
        <v>49039876.666666664</v>
      </c>
      <c r="R4985" s="1">
        <f t="shared" si="777"/>
        <v>53057876.666666664</v>
      </c>
      <c r="T4985" s="1">
        <f t="shared" si="778"/>
        <v>1.0819333218823348</v>
      </c>
      <c r="U4985">
        <f t="shared" si="779"/>
        <v>0.74398000086743221</v>
      </c>
      <c r="Y4985" t="s">
        <v>5261</v>
      </c>
      <c r="Z4985" t="s">
        <v>5262</v>
      </c>
    </row>
    <row r="4986" spans="1:26">
      <c r="A4986" s="4">
        <v>9280800000</v>
      </c>
      <c r="B4986" s="4">
        <v>9509300000</v>
      </c>
      <c r="C4986" s="4">
        <v>9151200000</v>
      </c>
      <c r="E4986" s="6">
        <v>9884500000</v>
      </c>
      <c r="F4986" s="6">
        <v>10011000000</v>
      </c>
      <c r="G4986" s="6">
        <v>10338000000</v>
      </c>
      <c r="I4986" s="8">
        <f t="shared" si="770"/>
        <v>9281098210</v>
      </c>
      <c r="J4986" s="8">
        <f t="shared" si="771"/>
        <v>9509598210</v>
      </c>
      <c r="K4986" s="8">
        <f t="shared" si="772"/>
        <v>9151498210</v>
      </c>
      <c r="L4986" s="1"/>
      <c r="M4986" s="10">
        <f t="shared" si="773"/>
        <v>9884798210</v>
      </c>
      <c r="N4986" s="10">
        <f t="shared" si="774"/>
        <v>10011298210</v>
      </c>
      <c r="O4986" s="10">
        <f t="shared" si="775"/>
        <v>10338298210</v>
      </c>
      <c r="Q4986" s="1">
        <f t="shared" si="776"/>
        <v>9314064876.666666</v>
      </c>
      <c r="R4986" s="1">
        <f t="shared" si="777"/>
        <v>10078131543.333334</v>
      </c>
      <c r="T4986" s="1">
        <f t="shared" si="778"/>
        <v>1.0820336423231049</v>
      </c>
      <c r="U4986">
        <f t="shared" si="779"/>
        <v>1.1071678921768691E-2</v>
      </c>
      <c r="Y4986" t="s">
        <v>3308</v>
      </c>
      <c r="Z4986" t="s">
        <v>3309</v>
      </c>
    </row>
    <row r="4987" spans="1:26">
      <c r="A4987" s="4">
        <v>824890000</v>
      </c>
      <c r="B4987" s="4">
        <v>772460000</v>
      </c>
      <c r="C4987" s="4">
        <v>593380000</v>
      </c>
      <c r="E4987" s="6">
        <v>727200000</v>
      </c>
      <c r="F4987" s="6">
        <v>811240000</v>
      </c>
      <c r="G4987" s="6">
        <v>832190000</v>
      </c>
      <c r="I4987" s="8">
        <f t="shared" si="770"/>
        <v>825188210</v>
      </c>
      <c r="J4987" s="8">
        <f t="shared" si="771"/>
        <v>772758210</v>
      </c>
      <c r="K4987" s="8">
        <f t="shared" si="772"/>
        <v>593678210</v>
      </c>
      <c r="L4987" s="1"/>
      <c r="M4987" s="10">
        <f t="shared" si="773"/>
        <v>727498210</v>
      </c>
      <c r="N4987" s="10">
        <f t="shared" si="774"/>
        <v>811538210</v>
      </c>
      <c r="O4987" s="10">
        <f t="shared" si="775"/>
        <v>832488210</v>
      </c>
      <c r="Q4987" s="1">
        <f t="shared" si="776"/>
        <v>730541543.33333337</v>
      </c>
      <c r="R4987" s="1">
        <f t="shared" si="777"/>
        <v>790508210</v>
      </c>
      <c r="T4987" s="1">
        <f t="shared" si="778"/>
        <v>1.0820852246034485</v>
      </c>
      <c r="U4987">
        <f t="shared" si="779"/>
        <v>0.48002345342736336</v>
      </c>
      <c r="Y4987" t="s">
        <v>10286</v>
      </c>
      <c r="Z4987" t="s">
        <v>10287</v>
      </c>
    </row>
    <row r="4988" spans="1:26">
      <c r="A4988" s="4">
        <v>205050000</v>
      </c>
      <c r="B4988" s="4">
        <v>239070000</v>
      </c>
      <c r="C4988" s="4">
        <v>201560000</v>
      </c>
      <c r="E4988" s="6">
        <v>213730000</v>
      </c>
      <c r="F4988" s="6">
        <v>281040000</v>
      </c>
      <c r="G4988" s="6">
        <v>204010000</v>
      </c>
      <c r="I4988" s="8">
        <f t="shared" si="770"/>
        <v>205348210</v>
      </c>
      <c r="J4988" s="8">
        <f t="shared" si="771"/>
        <v>239368210</v>
      </c>
      <c r="K4988" s="8">
        <f t="shared" si="772"/>
        <v>201858210</v>
      </c>
      <c r="L4988" s="1"/>
      <c r="M4988" s="10">
        <f t="shared" si="773"/>
        <v>214028210</v>
      </c>
      <c r="N4988" s="10">
        <f t="shared" si="774"/>
        <v>281338210</v>
      </c>
      <c r="O4988" s="10">
        <f t="shared" si="775"/>
        <v>204308210</v>
      </c>
      <c r="Q4988" s="1">
        <f t="shared" si="776"/>
        <v>215524876.66666666</v>
      </c>
      <c r="R4988" s="1">
        <f t="shared" si="777"/>
        <v>233224876.66666666</v>
      </c>
      <c r="T4988" s="1">
        <f t="shared" si="778"/>
        <v>1.0821250904941939</v>
      </c>
      <c r="U4988">
        <f t="shared" si="779"/>
        <v>0.54809257755379392</v>
      </c>
      <c r="Y4988" t="s">
        <v>5966</v>
      </c>
      <c r="Z4988" t="s">
        <v>5967</v>
      </c>
    </row>
    <row r="4989" spans="1:26">
      <c r="A4989" s="4">
        <v>436950000</v>
      </c>
      <c r="B4989" s="4">
        <v>457940000</v>
      </c>
      <c r="C4989" s="4">
        <v>447310000</v>
      </c>
      <c r="E4989" s="6">
        <v>476020000</v>
      </c>
      <c r="F4989" s="6">
        <v>437370000</v>
      </c>
      <c r="G4989" s="6">
        <v>539250000</v>
      </c>
      <c r="I4989" s="8">
        <f t="shared" si="770"/>
        <v>437248210</v>
      </c>
      <c r="J4989" s="8">
        <f t="shared" si="771"/>
        <v>458238210</v>
      </c>
      <c r="K4989" s="8">
        <f t="shared" si="772"/>
        <v>447608210</v>
      </c>
      <c r="L4989" s="1"/>
      <c r="M4989" s="10">
        <f t="shared" si="773"/>
        <v>476318210</v>
      </c>
      <c r="N4989" s="10">
        <f t="shared" si="774"/>
        <v>437668210</v>
      </c>
      <c r="O4989" s="10">
        <f t="shared" si="775"/>
        <v>539548210</v>
      </c>
      <c r="Q4989" s="1">
        <f t="shared" si="776"/>
        <v>447698210</v>
      </c>
      <c r="R4989" s="1">
        <f t="shared" si="777"/>
        <v>484511543.33333331</v>
      </c>
      <c r="T4989" s="1">
        <f t="shared" si="778"/>
        <v>1.082228010992792</v>
      </c>
      <c r="U4989">
        <f t="shared" si="779"/>
        <v>0.29127586065066435</v>
      </c>
      <c r="Y4989" t="s">
        <v>9458</v>
      </c>
      <c r="Z4989" t="s">
        <v>9459</v>
      </c>
    </row>
    <row r="4990" spans="1:26">
      <c r="A4990" s="4">
        <v>7827300000</v>
      </c>
      <c r="B4990" s="4">
        <v>9473900000</v>
      </c>
      <c r="C4990" s="4">
        <v>8785500000</v>
      </c>
      <c r="E4990" s="6">
        <v>10229000000</v>
      </c>
      <c r="F4990" s="6">
        <v>9385200000</v>
      </c>
      <c r="G4990" s="6">
        <v>8627700000</v>
      </c>
      <c r="I4990" s="8">
        <f t="shared" si="770"/>
        <v>7827598210</v>
      </c>
      <c r="J4990" s="8">
        <f t="shared" si="771"/>
        <v>9474198210</v>
      </c>
      <c r="K4990" s="8">
        <f t="shared" si="772"/>
        <v>8785798210</v>
      </c>
      <c r="L4990" s="1"/>
      <c r="M4990" s="10">
        <f t="shared" si="773"/>
        <v>10229298210</v>
      </c>
      <c r="N4990" s="10">
        <f t="shared" si="774"/>
        <v>9385498210</v>
      </c>
      <c r="O4990" s="10">
        <f t="shared" si="775"/>
        <v>8627998210</v>
      </c>
      <c r="Q4990" s="1">
        <f t="shared" si="776"/>
        <v>8695864876.666666</v>
      </c>
      <c r="R4990" s="1">
        <f t="shared" si="777"/>
        <v>9414264876.666666</v>
      </c>
      <c r="T4990" s="1">
        <f t="shared" si="778"/>
        <v>1.0826139791946008</v>
      </c>
      <c r="U4990">
        <f t="shared" si="779"/>
        <v>0.34061280902280217</v>
      </c>
      <c r="Y4990" t="s">
        <v>10091</v>
      </c>
      <c r="Z4990" t="s">
        <v>10092</v>
      </c>
    </row>
    <row r="4991" spans="1:26">
      <c r="A4991" s="4">
        <v>909350000</v>
      </c>
      <c r="B4991" s="4">
        <v>699030000</v>
      </c>
      <c r="C4991" s="4">
        <v>851240000</v>
      </c>
      <c r="E4991" s="6">
        <v>671450000</v>
      </c>
      <c r="F4991" s="6">
        <v>1129600000</v>
      </c>
      <c r="G4991" s="6">
        <v>861850000</v>
      </c>
      <c r="I4991" s="8">
        <f t="shared" si="770"/>
        <v>909648210</v>
      </c>
      <c r="J4991" s="8">
        <f t="shared" si="771"/>
        <v>699328210</v>
      </c>
      <c r="K4991" s="8">
        <f t="shared" si="772"/>
        <v>851538210</v>
      </c>
      <c r="L4991" s="1"/>
      <c r="M4991" s="10">
        <f t="shared" si="773"/>
        <v>671748210</v>
      </c>
      <c r="N4991" s="10">
        <f t="shared" si="774"/>
        <v>1129898210</v>
      </c>
      <c r="O4991" s="10">
        <f t="shared" si="775"/>
        <v>862148210</v>
      </c>
      <c r="Q4991" s="1">
        <f t="shared" si="776"/>
        <v>820171543.33333337</v>
      </c>
      <c r="R4991" s="1">
        <f t="shared" si="777"/>
        <v>887931543.33333337</v>
      </c>
      <c r="T4991" s="1">
        <f t="shared" si="778"/>
        <v>1.0826168629609001</v>
      </c>
      <c r="U4991">
        <f t="shared" si="779"/>
        <v>0.66864901453333503</v>
      </c>
      <c r="Z4991" t="s">
        <v>12432</v>
      </c>
    </row>
    <row r="4992" spans="1:26">
      <c r="A4992" s="4">
        <v>1159400000</v>
      </c>
      <c r="B4992" s="4">
        <v>1437100000</v>
      </c>
      <c r="C4992" s="4">
        <v>1612600000</v>
      </c>
      <c r="E4992" s="6">
        <v>1406100000</v>
      </c>
      <c r="F4992" s="6">
        <v>1624500000</v>
      </c>
      <c r="G4992" s="6">
        <v>1526600000</v>
      </c>
      <c r="I4992" s="8">
        <f t="shared" si="770"/>
        <v>1159698210</v>
      </c>
      <c r="J4992" s="8">
        <f t="shared" si="771"/>
        <v>1437398210</v>
      </c>
      <c r="K4992" s="8">
        <f t="shared" si="772"/>
        <v>1612898210</v>
      </c>
      <c r="L4992" s="1"/>
      <c r="M4992" s="10">
        <f t="shared" si="773"/>
        <v>1406398210</v>
      </c>
      <c r="N4992" s="10">
        <f t="shared" si="774"/>
        <v>1624798210</v>
      </c>
      <c r="O4992" s="10">
        <f t="shared" si="775"/>
        <v>1526898210</v>
      </c>
      <c r="Q4992" s="1">
        <f t="shared" si="776"/>
        <v>1403331543.3333333</v>
      </c>
      <c r="R4992" s="1">
        <f t="shared" si="777"/>
        <v>1519364876.6666667</v>
      </c>
      <c r="T4992" s="1">
        <f t="shared" si="778"/>
        <v>1.0826841909772222</v>
      </c>
      <c r="U4992">
        <f t="shared" si="779"/>
        <v>0.47201527904422436</v>
      </c>
      <c r="Y4992" t="s">
        <v>6870</v>
      </c>
      <c r="Z4992" t="s">
        <v>6871</v>
      </c>
    </row>
    <row r="4993" spans="1:27">
      <c r="A4993" s="4">
        <v>93363000</v>
      </c>
      <c r="B4993" s="4">
        <v>79751000</v>
      </c>
      <c r="C4993" s="4">
        <v>83052000</v>
      </c>
      <c r="E4993" s="6">
        <v>103060000</v>
      </c>
      <c r="F4993" s="6">
        <v>92088000</v>
      </c>
      <c r="G4993" s="6">
        <v>82281000</v>
      </c>
      <c r="I4993" s="8">
        <f t="shared" si="770"/>
        <v>93661210</v>
      </c>
      <c r="J4993" s="8">
        <f t="shared" si="771"/>
        <v>80049210</v>
      </c>
      <c r="K4993" s="8">
        <f t="shared" si="772"/>
        <v>83350210</v>
      </c>
      <c r="L4993" s="1"/>
      <c r="M4993" s="10">
        <f t="shared" si="773"/>
        <v>103358210</v>
      </c>
      <c r="N4993" s="10">
        <f t="shared" si="774"/>
        <v>92386210</v>
      </c>
      <c r="O4993" s="10">
        <f t="shared" si="775"/>
        <v>82579210</v>
      </c>
      <c r="Q4993" s="1">
        <f t="shared" si="776"/>
        <v>85686876.666666672</v>
      </c>
      <c r="R4993" s="1">
        <f t="shared" si="777"/>
        <v>92774543.333333328</v>
      </c>
      <c r="T4993" s="1">
        <f t="shared" si="778"/>
        <v>1.0827158946899025</v>
      </c>
      <c r="U4993">
        <f t="shared" si="779"/>
        <v>0.38468592107548411</v>
      </c>
      <c r="Y4993" t="s">
        <v>2983</v>
      </c>
      <c r="Z4993" t="s">
        <v>2984</v>
      </c>
    </row>
    <row r="4994" spans="1:27">
      <c r="A4994" s="4">
        <v>331750000</v>
      </c>
      <c r="B4994" s="4">
        <v>323960000</v>
      </c>
      <c r="C4994" s="4">
        <v>310810000</v>
      </c>
      <c r="E4994" s="6">
        <v>307030000</v>
      </c>
      <c r="F4994" s="6">
        <v>367730000</v>
      </c>
      <c r="G4994" s="6">
        <v>372000000</v>
      </c>
      <c r="I4994" s="8">
        <f t="shared" si="770"/>
        <v>332048210</v>
      </c>
      <c r="J4994" s="8">
        <f t="shared" si="771"/>
        <v>324258210</v>
      </c>
      <c r="K4994" s="8">
        <f t="shared" si="772"/>
        <v>311108210</v>
      </c>
      <c r="L4994" s="1"/>
      <c r="M4994" s="10">
        <f t="shared" si="773"/>
        <v>307328210</v>
      </c>
      <c r="N4994" s="10">
        <f t="shared" si="774"/>
        <v>368028210</v>
      </c>
      <c r="O4994" s="10">
        <f t="shared" si="775"/>
        <v>372298210</v>
      </c>
      <c r="Q4994" s="1">
        <f t="shared" si="776"/>
        <v>322471543.33333331</v>
      </c>
      <c r="R4994" s="1">
        <f t="shared" si="777"/>
        <v>349218210</v>
      </c>
      <c r="T4994" s="1">
        <f t="shared" si="778"/>
        <v>1.082942719193734</v>
      </c>
      <c r="U4994">
        <f t="shared" si="779"/>
        <v>0.2881367767019869</v>
      </c>
      <c r="Y4994" t="s">
        <v>12263</v>
      </c>
      <c r="Z4994" t="s">
        <v>12264</v>
      </c>
    </row>
    <row r="4995" spans="1:27" s="12" customFormat="1">
      <c r="A4995" s="11">
        <v>4165800000</v>
      </c>
      <c r="B4995" s="11">
        <v>4766700000</v>
      </c>
      <c r="C4995" s="11">
        <v>4190200000</v>
      </c>
      <c r="E4995" s="11">
        <v>3826800000</v>
      </c>
      <c r="F4995" s="11">
        <v>4900100000</v>
      </c>
      <c r="G4995" s="11">
        <v>5486400000</v>
      </c>
      <c r="I4995" s="11">
        <f t="shared" ref="I4995:I5058" si="780">A4995+298210</f>
        <v>4166098210</v>
      </c>
      <c r="J4995" s="11">
        <f t="shared" ref="J4995:J5058" si="781">B4995+298210</f>
        <v>4766998210</v>
      </c>
      <c r="K4995" s="11">
        <f t="shared" ref="K4995:K5058" si="782">C4995+298210</f>
        <v>4190498210</v>
      </c>
      <c r="L4995" s="11"/>
      <c r="M4995" s="11">
        <f t="shared" ref="M4995:M5058" si="783">E4995+298210</f>
        <v>3827098210</v>
      </c>
      <c r="N4995" s="11">
        <f t="shared" ref="N4995:N5058" si="784">F4995+298210</f>
        <v>4900398210</v>
      </c>
      <c r="O4995" s="11">
        <f t="shared" ref="O4995:O5058" si="785">G4995+298210</f>
        <v>5486698210</v>
      </c>
      <c r="Q4995" s="11">
        <f t="shared" ref="Q4995:Q5058" si="786">AVERAGE(I4995:K4995)</f>
        <v>4374531543.333333</v>
      </c>
      <c r="R4995" s="11">
        <f t="shared" ref="R4995:R5058" si="787">AVERAGE(M4995:O4995)</f>
        <v>4738064876.666667</v>
      </c>
      <c r="T4995" s="11">
        <f t="shared" ref="T4995:T5058" si="788">R4995/Q4995</f>
        <v>1.0831022315720522</v>
      </c>
      <c r="U4995" s="12">
        <f t="shared" ref="U4995:U5058" si="789">_xlfn.T.TEST(M4995:O4995, I4995:K4995, 2, 2)</f>
        <v>0.52607658479301922</v>
      </c>
      <c r="Y4995" s="12" t="s">
        <v>4641</v>
      </c>
      <c r="Z4995" s="12" t="s">
        <v>4642</v>
      </c>
      <c r="AA4995" s="12" t="s">
        <v>13076</v>
      </c>
    </row>
    <row r="4996" spans="1:27">
      <c r="A4996" s="4">
        <v>255010000</v>
      </c>
      <c r="B4996" s="4">
        <v>266590000</v>
      </c>
      <c r="C4996" s="4">
        <v>368770000</v>
      </c>
      <c r="E4996" s="6">
        <v>245320000</v>
      </c>
      <c r="F4996" s="6">
        <v>355650000</v>
      </c>
      <c r="G4996" s="6">
        <v>363480000</v>
      </c>
      <c r="I4996" s="8">
        <f t="shared" si="780"/>
        <v>255308210</v>
      </c>
      <c r="J4996" s="8">
        <f t="shared" si="781"/>
        <v>266888210</v>
      </c>
      <c r="K4996" s="8">
        <f t="shared" si="782"/>
        <v>369068210</v>
      </c>
      <c r="L4996" s="1"/>
      <c r="M4996" s="10">
        <f t="shared" si="783"/>
        <v>245618210</v>
      </c>
      <c r="N4996" s="10">
        <f t="shared" si="784"/>
        <v>355948210</v>
      </c>
      <c r="O4996" s="10">
        <f t="shared" si="785"/>
        <v>363778210</v>
      </c>
      <c r="Q4996" s="1">
        <f t="shared" si="786"/>
        <v>297088210</v>
      </c>
      <c r="R4996" s="1">
        <f t="shared" si="787"/>
        <v>321781543.33333331</v>
      </c>
      <c r="T4996" s="1">
        <f t="shared" si="788"/>
        <v>1.0831178501945038</v>
      </c>
      <c r="U4996">
        <f t="shared" si="789"/>
        <v>0.66291401893460966</v>
      </c>
      <c r="Y4996" t="s">
        <v>11977</v>
      </c>
      <c r="Z4996" t="s">
        <v>11978</v>
      </c>
    </row>
    <row r="4997" spans="1:27">
      <c r="A4997" s="4">
        <v>495480000</v>
      </c>
      <c r="B4997" s="4">
        <v>616080000</v>
      </c>
      <c r="C4997" s="4">
        <v>524400000</v>
      </c>
      <c r="E4997" s="6">
        <v>590890000</v>
      </c>
      <c r="F4997" s="6">
        <v>574060000</v>
      </c>
      <c r="G4997" s="6">
        <v>607110000</v>
      </c>
      <c r="I4997" s="8">
        <f t="shared" si="780"/>
        <v>495778210</v>
      </c>
      <c r="J4997" s="8">
        <f t="shared" si="781"/>
        <v>616378210</v>
      </c>
      <c r="K4997" s="8">
        <f t="shared" si="782"/>
        <v>524698210</v>
      </c>
      <c r="L4997" s="1"/>
      <c r="M4997" s="10">
        <f t="shared" si="783"/>
        <v>591188210</v>
      </c>
      <c r="N4997" s="10">
        <f t="shared" si="784"/>
        <v>574358210</v>
      </c>
      <c r="O4997" s="10">
        <f t="shared" si="785"/>
        <v>607408210</v>
      </c>
      <c r="Q4997" s="1">
        <f t="shared" si="786"/>
        <v>545618210</v>
      </c>
      <c r="R4997" s="1">
        <f t="shared" si="787"/>
        <v>590984876.66666663</v>
      </c>
      <c r="T4997" s="1">
        <f t="shared" si="788"/>
        <v>1.0831472737441565</v>
      </c>
      <c r="U4997">
        <f t="shared" si="789"/>
        <v>0.29388953377540583</v>
      </c>
      <c r="Y4997" t="s">
        <v>4785</v>
      </c>
      <c r="Z4997" t="s">
        <v>4786</v>
      </c>
    </row>
    <row r="4998" spans="1:27">
      <c r="A4998" s="4">
        <v>125800000</v>
      </c>
      <c r="B4998" s="4">
        <v>127930000</v>
      </c>
      <c r="C4998" s="4">
        <v>116080000</v>
      </c>
      <c r="E4998" s="6">
        <v>130200000</v>
      </c>
      <c r="F4998" s="6">
        <v>142590000</v>
      </c>
      <c r="G4998" s="6">
        <v>127880000</v>
      </c>
      <c r="I4998" s="8">
        <f t="shared" si="780"/>
        <v>126098210</v>
      </c>
      <c r="J4998" s="8">
        <f t="shared" si="781"/>
        <v>128228210</v>
      </c>
      <c r="K4998" s="8">
        <f t="shared" si="782"/>
        <v>116378210</v>
      </c>
      <c r="L4998" s="1"/>
      <c r="M4998" s="10">
        <f t="shared" si="783"/>
        <v>130498210</v>
      </c>
      <c r="N4998" s="10">
        <f t="shared" si="784"/>
        <v>142888210</v>
      </c>
      <c r="O4998" s="10">
        <f t="shared" si="785"/>
        <v>128178210</v>
      </c>
      <c r="Q4998" s="1">
        <f t="shared" si="786"/>
        <v>123568210</v>
      </c>
      <c r="R4998" s="1">
        <f t="shared" si="787"/>
        <v>133854876.66666667</v>
      </c>
      <c r="T4998" s="1">
        <f t="shared" si="788"/>
        <v>1.083246869616924</v>
      </c>
      <c r="U4998">
        <f t="shared" si="789"/>
        <v>0.15317271868214755</v>
      </c>
      <c r="Y4998" t="s">
        <v>70</v>
      </c>
      <c r="Z4998" t="s">
        <v>71</v>
      </c>
    </row>
    <row r="4999" spans="1:27">
      <c r="A4999" s="4">
        <v>215160000</v>
      </c>
      <c r="B4999" s="4">
        <v>154030000</v>
      </c>
      <c r="C4999" s="4">
        <v>149510000</v>
      </c>
      <c r="E4999" s="6">
        <v>148250000</v>
      </c>
      <c r="F4999" s="6">
        <v>216590000</v>
      </c>
      <c r="G4999" s="6">
        <v>197190000</v>
      </c>
      <c r="I4999" s="8">
        <f t="shared" si="780"/>
        <v>215458210</v>
      </c>
      <c r="J4999" s="8">
        <f t="shared" si="781"/>
        <v>154328210</v>
      </c>
      <c r="K4999" s="8">
        <f t="shared" si="782"/>
        <v>149808210</v>
      </c>
      <c r="L4999" s="1"/>
      <c r="M4999" s="10">
        <f t="shared" si="783"/>
        <v>148548210</v>
      </c>
      <c r="N4999" s="10">
        <f t="shared" si="784"/>
        <v>216888210</v>
      </c>
      <c r="O4999" s="10">
        <f t="shared" si="785"/>
        <v>197488210</v>
      </c>
      <c r="Q4999" s="1">
        <f t="shared" si="786"/>
        <v>173198210</v>
      </c>
      <c r="R4999" s="1">
        <f t="shared" si="787"/>
        <v>187641543.33333334</v>
      </c>
      <c r="T4999" s="1">
        <f t="shared" si="788"/>
        <v>1.0833919318989114</v>
      </c>
      <c r="U4999">
        <f t="shared" si="789"/>
        <v>0.64846470629611586</v>
      </c>
      <c r="Y4999" t="s">
        <v>2110</v>
      </c>
      <c r="Z4999" t="s">
        <v>2111</v>
      </c>
    </row>
    <row r="5000" spans="1:27">
      <c r="A5000" s="4">
        <v>2971300000</v>
      </c>
      <c r="B5000" s="4">
        <v>2742000000</v>
      </c>
      <c r="C5000" s="4">
        <v>2747900000</v>
      </c>
      <c r="E5000" s="6">
        <v>2954100000</v>
      </c>
      <c r="F5000" s="6">
        <v>2953500000</v>
      </c>
      <c r="G5000" s="6">
        <v>3260600000</v>
      </c>
      <c r="I5000" s="8">
        <f t="shared" si="780"/>
        <v>2971598210</v>
      </c>
      <c r="J5000" s="8">
        <f t="shared" si="781"/>
        <v>2742298210</v>
      </c>
      <c r="K5000" s="8">
        <f t="shared" si="782"/>
        <v>2748198210</v>
      </c>
      <c r="L5000" s="1"/>
      <c r="M5000" s="10">
        <f t="shared" si="783"/>
        <v>2954398210</v>
      </c>
      <c r="N5000" s="10">
        <f t="shared" si="784"/>
        <v>2953798210</v>
      </c>
      <c r="O5000" s="10">
        <f t="shared" si="785"/>
        <v>3260898210</v>
      </c>
      <c r="Q5000" s="1">
        <f t="shared" si="786"/>
        <v>2820698210</v>
      </c>
      <c r="R5000" s="1">
        <f t="shared" si="787"/>
        <v>3056364876.6666665</v>
      </c>
      <c r="T5000" s="1">
        <f t="shared" si="788"/>
        <v>1.0835490538587844</v>
      </c>
      <c r="U5000">
        <f t="shared" si="789"/>
        <v>0.13731958151993334</v>
      </c>
      <c r="Y5000" t="s">
        <v>12285</v>
      </c>
      <c r="Z5000" t="s">
        <v>12286</v>
      </c>
    </row>
    <row r="5001" spans="1:27">
      <c r="A5001" s="4">
        <v>25632000000</v>
      </c>
      <c r="B5001" s="4">
        <v>25772000000</v>
      </c>
      <c r="C5001" s="4">
        <v>26753000000</v>
      </c>
      <c r="E5001" s="6">
        <v>28000000000</v>
      </c>
      <c r="F5001" s="6">
        <v>26799000000</v>
      </c>
      <c r="G5001" s="6">
        <v>29901000000</v>
      </c>
      <c r="I5001" s="8">
        <f t="shared" si="780"/>
        <v>25632298210</v>
      </c>
      <c r="J5001" s="8">
        <f t="shared" si="781"/>
        <v>25772298210</v>
      </c>
      <c r="K5001" s="8">
        <f t="shared" si="782"/>
        <v>26753298210</v>
      </c>
      <c r="L5001" s="1"/>
      <c r="M5001" s="10">
        <f t="shared" si="783"/>
        <v>28000298210</v>
      </c>
      <c r="N5001" s="10">
        <f t="shared" si="784"/>
        <v>26799298210</v>
      </c>
      <c r="O5001" s="10">
        <f t="shared" si="785"/>
        <v>29901298210</v>
      </c>
      <c r="Q5001" s="1">
        <f t="shared" si="786"/>
        <v>26052631543.333332</v>
      </c>
      <c r="R5001" s="1">
        <f t="shared" si="787"/>
        <v>28233631543.333332</v>
      </c>
      <c r="T5001" s="1">
        <f t="shared" si="788"/>
        <v>1.0837151516295904</v>
      </c>
      <c r="U5001">
        <f t="shared" si="789"/>
        <v>8.767281172790628E-2</v>
      </c>
      <c r="Y5001" t="s">
        <v>3719</v>
      </c>
      <c r="Z5001" t="s">
        <v>3720</v>
      </c>
    </row>
    <row r="5002" spans="1:27">
      <c r="A5002" s="4">
        <v>694530000</v>
      </c>
      <c r="B5002" s="4">
        <v>720970000</v>
      </c>
      <c r="C5002" s="4">
        <v>635640000</v>
      </c>
      <c r="E5002" s="6">
        <v>713470000</v>
      </c>
      <c r="F5002" s="6">
        <v>666640000</v>
      </c>
      <c r="G5002" s="6">
        <v>843020000</v>
      </c>
      <c r="I5002" s="8">
        <f t="shared" si="780"/>
        <v>694828210</v>
      </c>
      <c r="J5002" s="8">
        <f t="shared" si="781"/>
        <v>721268210</v>
      </c>
      <c r="K5002" s="8">
        <f t="shared" si="782"/>
        <v>635938210</v>
      </c>
      <c r="L5002" s="1"/>
      <c r="M5002" s="10">
        <f t="shared" si="783"/>
        <v>713768210</v>
      </c>
      <c r="N5002" s="10">
        <f t="shared" si="784"/>
        <v>666938210</v>
      </c>
      <c r="O5002" s="10">
        <f t="shared" si="785"/>
        <v>843318210</v>
      </c>
      <c r="Q5002" s="1">
        <f t="shared" si="786"/>
        <v>684011543.33333337</v>
      </c>
      <c r="R5002" s="1">
        <f t="shared" si="787"/>
        <v>741341543.33333337</v>
      </c>
      <c r="T5002" s="1">
        <f t="shared" si="788"/>
        <v>1.083814375003993</v>
      </c>
      <c r="U5002">
        <f t="shared" si="789"/>
        <v>0.38234340879241174</v>
      </c>
      <c r="Y5002" t="s">
        <v>7649</v>
      </c>
      <c r="Z5002" t="s">
        <v>7650</v>
      </c>
    </row>
    <row r="5003" spans="1:27">
      <c r="A5003" s="4">
        <v>371930000</v>
      </c>
      <c r="B5003" s="4">
        <v>401850000</v>
      </c>
      <c r="C5003" s="4">
        <v>399730000</v>
      </c>
      <c r="E5003" s="6">
        <v>405810000</v>
      </c>
      <c r="F5003" s="6">
        <v>407090000</v>
      </c>
      <c r="G5003" s="6">
        <v>459080000</v>
      </c>
      <c r="I5003" s="8">
        <f t="shared" si="780"/>
        <v>372228210</v>
      </c>
      <c r="J5003" s="8">
        <f t="shared" si="781"/>
        <v>402148210</v>
      </c>
      <c r="K5003" s="8">
        <f t="shared" si="782"/>
        <v>400028210</v>
      </c>
      <c r="L5003" s="1"/>
      <c r="M5003" s="10">
        <f t="shared" si="783"/>
        <v>406108210</v>
      </c>
      <c r="N5003" s="10">
        <f t="shared" si="784"/>
        <v>407388210</v>
      </c>
      <c r="O5003" s="10">
        <f t="shared" si="785"/>
        <v>459378210</v>
      </c>
      <c r="Q5003" s="1">
        <f t="shared" si="786"/>
        <v>391468210</v>
      </c>
      <c r="R5003" s="1">
        <f t="shared" si="787"/>
        <v>424291543.33333331</v>
      </c>
      <c r="T5003" s="1">
        <f t="shared" si="788"/>
        <v>1.0838467402840535</v>
      </c>
      <c r="U5003">
        <f t="shared" si="789"/>
        <v>0.17645675893293253</v>
      </c>
      <c r="Y5003" t="s">
        <v>7657</v>
      </c>
      <c r="Z5003" t="s">
        <v>7658</v>
      </c>
    </row>
    <row r="5004" spans="1:27">
      <c r="A5004" s="4">
        <v>4008600000</v>
      </c>
      <c r="B5004" s="4">
        <v>3231000000</v>
      </c>
      <c r="C5004" s="4">
        <v>2933000000</v>
      </c>
      <c r="E5004" s="6">
        <v>3719600000</v>
      </c>
      <c r="F5004" s="6">
        <v>3627000000</v>
      </c>
      <c r="G5004" s="6">
        <v>3679600000</v>
      </c>
      <c r="I5004" s="8">
        <f t="shared" si="780"/>
        <v>4008898210</v>
      </c>
      <c r="J5004" s="8">
        <f t="shared" si="781"/>
        <v>3231298210</v>
      </c>
      <c r="K5004" s="8">
        <f t="shared" si="782"/>
        <v>2933298210</v>
      </c>
      <c r="L5004" s="1"/>
      <c r="M5004" s="10">
        <f t="shared" si="783"/>
        <v>3719898210</v>
      </c>
      <c r="N5004" s="10">
        <f t="shared" si="784"/>
        <v>3627298210</v>
      </c>
      <c r="O5004" s="10">
        <f t="shared" si="785"/>
        <v>3679898210</v>
      </c>
      <c r="Q5004" s="1">
        <f t="shared" si="786"/>
        <v>3391164876.6666665</v>
      </c>
      <c r="R5004" s="1">
        <f t="shared" si="787"/>
        <v>3675698210</v>
      </c>
      <c r="T5004" s="1">
        <f t="shared" si="788"/>
        <v>1.0839043053586397</v>
      </c>
      <c r="U5004">
        <f t="shared" si="789"/>
        <v>0.42646083127267126</v>
      </c>
      <c r="Y5004" t="s">
        <v>10606</v>
      </c>
      <c r="Z5004" t="s">
        <v>10607</v>
      </c>
    </row>
    <row r="5005" spans="1:27">
      <c r="A5005" s="4">
        <v>16177000</v>
      </c>
      <c r="B5005" s="4">
        <v>18479000</v>
      </c>
      <c r="C5005" s="4">
        <v>23147000</v>
      </c>
      <c r="E5005" s="6">
        <v>19422000</v>
      </c>
      <c r="F5005" s="6">
        <v>22283000</v>
      </c>
      <c r="G5005" s="6">
        <v>21025000</v>
      </c>
      <c r="I5005" s="8">
        <f t="shared" si="780"/>
        <v>16475210</v>
      </c>
      <c r="J5005" s="8">
        <f t="shared" si="781"/>
        <v>18777210</v>
      </c>
      <c r="K5005" s="8">
        <f t="shared" si="782"/>
        <v>23445210</v>
      </c>
      <c r="L5005" s="1"/>
      <c r="M5005" s="10">
        <f t="shared" si="783"/>
        <v>19720210</v>
      </c>
      <c r="N5005" s="10">
        <f t="shared" si="784"/>
        <v>22581210</v>
      </c>
      <c r="O5005" s="10">
        <f t="shared" si="785"/>
        <v>21323210</v>
      </c>
      <c r="Q5005" s="1">
        <f t="shared" si="786"/>
        <v>19565876.666666668</v>
      </c>
      <c r="R5005" s="1">
        <f t="shared" si="787"/>
        <v>21208210</v>
      </c>
      <c r="T5005" s="1">
        <f t="shared" si="788"/>
        <v>1.0839386530597572</v>
      </c>
      <c r="U5005">
        <f t="shared" si="789"/>
        <v>0.49888970521868409</v>
      </c>
      <c r="Y5005" t="s">
        <v>3516</v>
      </c>
      <c r="Z5005" t="s">
        <v>3517</v>
      </c>
    </row>
    <row r="5006" spans="1:27">
      <c r="A5006" s="4">
        <v>531050000</v>
      </c>
      <c r="B5006" s="4">
        <v>790360000</v>
      </c>
      <c r="C5006" s="4">
        <v>434760000</v>
      </c>
      <c r="E5006" s="6">
        <v>450110000</v>
      </c>
      <c r="F5006" s="6">
        <v>588430000</v>
      </c>
      <c r="G5006" s="6">
        <v>865160000</v>
      </c>
      <c r="I5006" s="8">
        <f t="shared" si="780"/>
        <v>531348210</v>
      </c>
      <c r="J5006" s="8">
        <f t="shared" si="781"/>
        <v>790658210</v>
      </c>
      <c r="K5006" s="8">
        <f t="shared" si="782"/>
        <v>435058210</v>
      </c>
      <c r="L5006" s="1"/>
      <c r="M5006" s="10">
        <f t="shared" si="783"/>
        <v>450408210</v>
      </c>
      <c r="N5006" s="10">
        <f t="shared" si="784"/>
        <v>588728210</v>
      </c>
      <c r="O5006" s="10">
        <f t="shared" si="785"/>
        <v>865458210</v>
      </c>
      <c r="Q5006" s="1">
        <f t="shared" si="786"/>
        <v>585688210</v>
      </c>
      <c r="R5006" s="1">
        <f t="shared" si="787"/>
        <v>634864876.66666663</v>
      </c>
      <c r="T5006" s="1">
        <f t="shared" si="788"/>
        <v>1.0839639006335242</v>
      </c>
      <c r="U5006">
        <f t="shared" si="789"/>
        <v>0.77626725375244288</v>
      </c>
      <c r="Y5006" t="s">
        <v>4418</v>
      </c>
      <c r="Z5006" t="s">
        <v>4419</v>
      </c>
      <c r="AA5006" t="s">
        <v>13067</v>
      </c>
    </row>
    <row r="5007" spans="1:27">
      <c r="A5007" s="4">
        <v>2504200000</v>
      </c>
      <c r="B5007" s="4">
        <v>2480000000</v>
      </c>
      <c r="C5007" s="4">
        <v>2983100000</v>
      </c>
      <c r="E5007" s="6">
        <v>2639800000</v>
      </c>
      <c r="F5007" s="6">
        <v>3209400000</v>
      </c>
      <c r="G5007" s="6">
        <v>2787400000</v>
      </c>
      <c r="I5007" s="8">
        <f t="shared" si="780"/>
        <v>2504498210</v>
      </c>
      <c r="J5007" s="8">
        <f t="shared" si="781"/>
        <v>2480298210</v>
      </c>
      <c r="K5007" s="8">
        <f t="shared" si="782"/>
        <v>2983398210</v>
      </c>
      <c r="L5007" s="1"/>
      <c r="M5007" s="10">
        <f t="shared" si="783"/>
        <v>2640098210</v>
      </c>
      <c r="N5007" s="10">
        <f t="shared" si="784"/>
        <v>3209698210</v>
      </c>
      <c r="O5007" s="10">
        <f t="shared" si="785"/>
        <v>2787698210</v>
      </c>
      <c r="Q5007" s="1">
        <f t="shared" si="786"/>
        <v>2656064876.6666665</v>
      </c>
      <c r="R5007" s="1">
        <f t="shared" si="787"/>
        <v>2879164876.6666665</v>
      </c>
      <c r="T5007" s="1">
        <f t="shared" si="788"/>
        <v>1.0839964422405179</v>
      </c>
      <c r="U5007">
        <f t="shared" si="789"/>
        <v>0.39904237893425137</v>
      </c>
      <c r="Y5007" t="s">
        <v>5367</v>
      </c>
      <c r="Z5007" t="s">
        <v>5368</v>
      </c>
    </row>
    <row r="5008" spans="1:27">
      <c r="A5008" s="4">
        <v>379410000</v>
      </c>
      <c r="B5008" s="4">
        <v>390050000</v>
      </c>
      <c r="C5008" s="4">
        <v>400630000</v>
      </c>
      <c r="E5008" s="6">
        <v>389110000</v>
      </c>
      <c r="F5008" s="6">
        <v>484610000</v>
      </c>
      <c r="G5008" s="6">
        <v>394830000</v>
      </c>
      <c r="I5008" s="8">
        <f t="shared" si="780"/>
        <v>379708210</v>
      </c>
      <c r="J5008" s="8">
        <f t="shared" si="781"/>
        <v>390348210</v>
      </c>
      <c r="K5008" s="8">
        <f t="shared" si="782"/>
        <v>400928210</v>
      </c>
      <c r="L5008" s="1"/>
      <c r="M5008" s="10">
        <f t="shared" si="783"/>
        <v>389408210</v>
      </c>
      <c r="N5008" s="10">
        <f t="shared" si="784"/>
        <v>484908210</v>
      </c>
      <c r="O5008" s="10">
        <f t="shared" si="785"/>
        <v>395128210</v>
      </c>
      <c r="Q5008" s="1">
        <f t="shared" si="786"/>
        <v>390328210</v>
      </c>
      <c r="R5008" s="1">
        <f t="shared" si="787"/>
        <v>423148210</v>
      </c>
      <c r="T5008" s="1">
        <f t="shared" si="788"/>
        <v>1.0840830848480052</v>
      </c>
      <c r="U5008">
        <f t="shared" si="789"/>
        <v>0.3566249764603181</v>
      </c>
      <c r="Y5008" t="s">
        <v>1692</v>
      </c>
      <c r="Z5008" t="s">
        <v>1693</v>
      </c>
    </row>
    <row r="5009" spans="1:26">
      <c r="A5009" s="4">
        <v>300230000</v>
      </c>
      <c r="B5009" s="4">
        <v>341240000</v>
      </c>
      <c r="C5009" s="4">
        <v>320000000</v>
      </c>
      <c r="E5009" s="6">
        <v>369510000</v>
      </c>
      <c r="F5009" s="6">
        <v>386930000</v>
      </c>
      <c r="G5009" s="6">
        <v>286000000</v>
      </c>
      <c r="I5009" s="8">
        <f t="shared" si="780"/>
        <v>300528210</v>
      </c>
      <c r="J5009" s="8">
        <f t="shared" si="781"/>
        <v>341538210</v>
      </c>
      <c r="K5009" s="8">
        <f t="shared" si="782"/>
        <v>320298210</v>
      </c>
      <c r="L5009" s="1"/>
      <c r="M5009" s="10">
        <f t="shared" si="783"/>
        <v>369808210</v>
      </c>
      <c r="N5009" s="10">
        <f t="shared" si="784"/>
        <v>387228210</v>
      </c>
      <c r="O5009" s="10">
        <f t="shared" si="785"/>
        <v>286298210</v>
      </c>
      <c r="Q5009" s="1">
        <f t="shared" si="786"/>
        <v>320788210</v>
      </c>
      <c r="R5009" s="1">
        <f t="shared" si="787"/>
        <v>347778210</v>
      </c>
      <c r="T5009" s="1">
        <f t="shared" si="788"/>
        <v>1.0841365086329078</v>
      </c>
      <c r="U5009">
        <f t="shared" si="789"/>
        <v>0.46340414878549918</v>
      </c>
      <c r="Y5009" t="s">
        <v>7483</v>
      </c>
      <c r="Z5009" t="s">
        <v>7484</v>
      </c>
    </row>
    <row r="5010" spans="1:26">
      <c r="A5010" s="4">
        <v>652840000</v>
      </c>
      <c r="B5010" s="4">
        <v>633980000</v>
      </c>
      <c r="C5010" s="4">
        <v>635230000</v>
      </c>
      <c r="E5010" s="6">
        <v>697900000</v>
      </c>
      <c r="F5010" s="6">
        <v>665820000</v>
      </c>
      <c r="G5010" s="6">
        <v>720120000</v>
      </c>
      <c r="I5010" s="8">
        <f t="shared" si="780"/>
        <v>653138210</v>
      </c>
      <c r="J5010" s="8">
        <f t="shared" si="781"/>
        <v>634278210</v>
      </c>
      <c r="K5010" s="8">
        <f t="shared" si="782"/>
        <v>635528210</v>
      </c>
      <c r="L5010" s="1"/>
      <c r="M5010" s="10">
        <f t="shared" si="783"/>
        <v>698198210</v>
      </c>
      <c r="N5010" s="10">
        <f t="shared" si="784"/>
        <v>666118210</v>
      </c>
      <c r="O5010" s="10">
        <f t="shared" si="785"/>
        <v>720418210</v>
      </c>
      <c r="Q5010" s="1">
        <f t="shared" si="786"/>
        <v>640981543.33333337</v>
      </c>
      <c r="R5010" s="1">
        <f t="shared" si="787"/>
        <v>694911543.33333337</v>
      </c>
      <c r="T5010" s="1">
        <f t="shared" si="788"/>
        <v>1.0841365879578133</v>
      </c>
      <c r="U5010">
        <f t="shared" si="789"/>
        <v>3.3158357196066655E-2</v>
      </c>
      <c r="Y5010" t="s">
        <v>6566</v>
      </c>
      <c r="Z5010" t="s">
        <v>6567</v>
      </c>
    </row>
    <row r="5011" spans="1:26">
      <c r="A5011" s="4">
        <v>366090000</v>
      </c>
      <c r="B5011" s="4">
        <v>398120000</v>
      </c>
      <c r="C5011" s="4">
        <v>398390000</v>
      </c>
      <c r="E5011" s="6">
        <v>373460000</v>
      </c>
      <c r="F5011" s="6">
        <v>407560000</v>
      </c>
      <c r="G5011" s="6">
        <v>479510000</v>
      </c>
      <c r="I5011" s="8">
        <f t="shared" si="780"/>
        <v>366388210</v>
      </c>
      <c r="J5011" s="8">
        <f t="shared" si="781"/>
        <v>398418210</v>
      </c>
      <c r="K5011" s="8">
        <f t="shared" si="782"/>
        <v>398688210</v>
      </c>
      <c r="L5011" s="1"/>
      <c r="M5011" s="10">
        <f t="shared" si="783"/>
        <v>373758210</v>
      </c>
      <c r="N5011" s="10">
        <f t="shared" si="784"/>
        <v>407858210</v>
      </c>
      <c r="O5011" s="10">
        <f t="shared" si="785"/>
        <v>479808210</v>
      </c>
      <c r="Q5011" s="1">
        <f t="shared" si="786"/>
        <v>387831543.33333331</v>
      </c>
      <c r="R5011" s="1">
        <f t="shared" si="787"/>
        <v>420474876.66666669</v>
      </c>
      <c r="T5011" s="1">
        <f t="shared" si="788"/>
        <v>1.0841688457126786</v>
      </c>
      <c r="U5011">
        <f t="shared" si="789"/>
        <v>0.37915126550662936</v>
      </c>
      <c r="Y5011" t="s">
        <v>7179</v>
      </c>
      <c r="Z5011" t="s">
        <v>7180</v>
      </c>
    </row>
    <row r="5012" spans="1:26">
      <c r="A5012" s="4">
        <v>231140000</v>
      </c>
      <c r="B5012" s="4">
        <v>144160000</v>
      </c>
      <c r="C5012" s="4">
        <v>135300000</v>
      </c>
      <c r="E5012" s="6">
        <v>181570000</v>
      </c>
      <c r="F5012" s="6">
        <v>172890000</v>
      </c>
      <c r="G5012" s="6">
        <v>199220000</v>
      </c>
      <c r="I5012" s="8">
        <f t="shared" si="780"/>
        <v>231438210</v>
      </c>
      <c r="J5012" s="8">
        <f t="shared" si="781"/>
        <v>144458210</v>
      </c>
      <c r="K5012" s="8">
        <f t="shared" si="782"/>
        <v>135598210</v>
      </c>
      <c r="L5012" s="1"/>
      <c r="M5012" s="10">
        <f t="shared" si="783"/>
        <v>181868210</v>
      </c>
      <c r="N5012" s="10">
        <f t="shared" si="784"/>
        <v>173188210</v>
      </c>
      <c r="O5012" s="10">
        <f t="shared" si="785"/>
        <v>199518210</v>
      </c>
      <c r="Q5012" s="1">
        <f t="shared" si="786"/>
        <v>170498210</v>
      </c>
      <c r="R5012" s="1">
        <f t="shared" si="787"/>
        <v>184858210</v>
      </c>
      <c r="T5012" s="1">
        <f t="shared" si="788"/>
        <v>1.0842237581262584</v>
      </c>
      <c r="U5012">
        <f t="shared" si="789"/>
        <v>0.67254544527546689</v>
      </c>
      <c r="Y5012" t="s">
        <v>9972</v>
      </c>
      <c r="Z5012" t="s">
        <v>9973</v>
      </c>
    </row>
    <row r="5013" spans="1:26">
      <c r="A5013" s="4">
        <v>6756700000</v>
      </c>
      <c r="B5013" s="4">
        <v>6692400000</v>
      </c>
      <c r="C5013" s="4">
        <v>6529900000</v>
      </c>
      <c r="E5013" s="6">
        <v>6536400000</v>
      </c>
      <c r="F5013" s="6">
        <v>8338800000</v>
      </c>
      <c r="G5013" s="6">
        <v>6786600000</v>
      </c>
      <c r="I5013" s="8">
        <f t="shared" si="780"/>
        <v>6756998210</v>
      </c>
      <c r="J5013" s="8">
        <f t="shared" si="781"/>
        <v>6692698210</v>
      </c>
      <c r="K5013" s="8">
        <f t="shared" si="782"/>
        <v>6530198210</v>
      </c>
      <c r="L5013" s="1"/>
      <c r="M5013" s="10">
        <f t="shared" si="783"/>
        <v>6536698210</v>
      </c>
      <c r="N5013" s="10">
        <f t="shared" si="784"/>
        <v>8339098210</v>
      </c>
      <c r="O5013" s="10">
        <f t="shared" si="785"/>
        <v>6786898210</v>
      </c>
      <c r="Q5013" s="1">
        <f t="shared" si="786"/>
        <v>6659964876.666667</v>
      </c>
      <c r="R5013" s="1">
        <f t="shared" si="787"/>
        <v>7220898210</v>
      </c>
      <c r="T5013" s="1">
        <f t="shared" si="788"/>
        <v>1.0842246684060715</v>
      </c>
      <c r="U5013">
        <f t="shared" si="789"/>
        <v>0.37910248390317186</v>
      </c>
      <c r="Y5013" t="s">
        <v>5072</v>
      </c>
      <c r="Z5013" t="s">
        <v>5073</v>
      </c>
    </row>
    <row r="5014" spans="1:26">
      <c r="A5014" s="4">
        <v>456570000</v>
      </c>
      <c r="B5014" s="4">
        <v>475280000</v>
      </c>
      <c r="C5014" s="4">
        <v>631490000</v>
      </c>
      <c r="E5014" s="6">
        <v>562310000</v>
      </c>
      <c r="F5014" s="6">
        <v>577450000</v>
      </c>
      <c r="G5014" s="6">
        <v>555510000</v>
      </c>
      <c r="I5014" s="8">
        <f t="shared" si="780"/>
        <v>456868210</v>
      </c>
      <c r="J5014" s="8">
        <f t="shared" si="781"/>
        <v>475578210</v>
      </c>
      <c r="K5014" s="8">
        <f t="shared" si="782"/>
        <v>631788210</v>
      </c>
      <c r="L5014" s="1"/>
      <c r="M5014" s="10">
        <f t="shared" si="783"/>
        <v>562608210</v>
      </c>
      <c r="N5014" s="10">
        <f t="shared" si="784"/>
        <v>577748210</v>
      </c>
      <c r="O5014" s="10">
        <f t="shared" si="785"/>
        <v>555808210</v>
      </c>
      <c r="Q5014" s="1">
        <f t="shared" si="786"/>
        <v>521411543.33333331</v>
      </c>
      <c r="R5014" s="1">
        <f t="shared" si="787"/>
        <v>565388210</v>
      </c>
      <c r="T5014" s="1">
        <f t="shared" si="788"/>
        <v>1.0843415670959797</v>
      </c>
      <c r="U5014">
        <f t="shared" si="789"/>
        <v>0.47493080420896466</v>
      </c>
      <c r="Y5014" t="s">
        <v>11109</v>
      </c>
      <c r="Z5014" t="s">
        <v>11110</v>
      </c>
    </row>
    <row r="5015" spans="1:26">
      <c r="A5015" s="4">
        <v>1676300000</v>
      </c>
      <c r="B5015" s="4">
        <v>1942100000</v>
      </c>
      <c r="C5015" s="4">
        <v>1777200000</v>
      </c>
      <c r="E5015" s="6">
        <v>1934200000</v>
      </c>
      <c r="F5015" s="6">
        <v>2071800000</v>
      </c>
      <c r="G5015" s="6">
        <v>1845200000</v>
      </c>
      <c r="I5015" s="8">
        <f t="shared" si="780"/>
        <v>1676598210</v>
      </c>
      <c r="J5015" s="8">
        <f t="shared" si="781"/>
        <v>1942398210</v>
      </c>
      <c r="K5015" s="8">
        <f t="shared" si="782"/>
        <v>1777498210</v>
      </c>
      <c r="L5015" s="1"/>
      <c r="M5015" s="10">
        <f t="shared" si="783"/>
        <v>1934498210</v>
      </c>
      <c r="N5015" s="10">
        <f t="shared" si="784"/>
        <v>2072098210</v>
      </c>
      <c r="O5015" s="10">
        <f t="shared" si="785"/>
        <v>1845498210</v>
      </c>
      <c r="Q5015" s="1">
        <f t="shared" si="786"/>
        <v>1798831543.3333333</v>
      </c>
      <c r="R5015" s="1">
        <f t="shared" si="787"/>
        <v>1950698210</v>
      </c>
      <c r="T5015" s="1">
        <f t="shared" si="788"/>
        <v>1.084425174346926</v>
      </c>
      <c r="U5015">
        <f t="shared" si="789"/>
        <v>0.20971037770963893</v>
      </c>
      <c r="Y5015" t="s">
        <v>1018</v>
      </c>
      <c r="Z5015" t="s">
        <v>1019</v>
      </c>
    </row>
    <row r="5016" spans="1:26">
      <c r="A5016" s="4">
        <v>81281000</v>
      </c>
      <c r="B5016" s="4">
        <v>79438000</v>
      </c>
      <c r="C5016" s="4">
        <v>79226000</v>
      </c>
      <c r="E5016" s="6">
        <v>83806000</v>
      </c>
      <c r="F5016" s="6">
        <v>102690000</v>
      </c>
      <c r="G5016" s="6">
        <v>73785000</v>
      </c>
      <c r="I5016" s="8">
        <f t="shared" si="780"/>
        <v>81579210</v>
      </c>
      <c r="J5016" s="8">
        <f t="shared" si="781"/>
        <v>79736210</v>
      </c>
      <c r="K5016" s="8">
        <f t="shared" si="782"/>
        <v>79524210</v>
      </c>
      <c r="L5016" s="1"/>
      <c r="M5016" s="10">
        <f t="shared" si="783"/>
        <v>84104210</v>
      </c>
      <c r="N5016" s="10">
        <f t="shared" si="784"/>
        <v>102988210</v>
      </c>
      <c r="O5016" s="10">
        <f t="shared" si="785"/>
        <v>74083210</v>
      </c>
      <c r="Q5016" s="1">
        <f t="shared" si="786"/>
        <v>80279876.666666672</v>
      </c>
      <c r="R5016" s="1">
        <f t="shared" si="787"/>
        <v>87058543.333333328</v>
      </c>
      <c r="T5016" s="1">
        <f t="shared" si="788"/>
        <v>1.0844379307508485</v>
      </c>
      <c r="U5016">
        <f t="shared" si="789"/>
        <v>0.46977800707619827</v>
      </c>
      <c r="Y5016" t="s">
        <v>2103</v>
      </c>
      <c r="Z5016" t="s">
        <v>2104</v>
      </c>
    </row>
    <row r="5017" spans="1:26">
      <c r="A5017" s="4">
        <v>20426000</v>
      </c>
      <c r="B5017" s="4">
        <v>23422000</v>
      </c>
      <c r="C5017" s="4">
        <v>44752000</v>
      </c>
      <c r="E5017" s="6">
        <v>96159000</v>
      </c>
      <c r="F5017" s="5">
        <v>0</v>
      </c>
      <c r="G5017" s="5">
        <v>0</v>
      </c>
      <c r="I5017" s="8">
        <f t="shared" si="780"/>
        <v>20724210</v>
      </c>
      <c r="J5017" s="8">
        <f t="shared" si="781"/>
        <v>23720210</v>
      </c>
      <c r="K5017" s="8">
        <f t="shared" si="782"/>
        <v>45050210</v>
      </c>
      <c r="L5017" s="1"/>
      <c r="M5017" s="10">
        <f t="shared" si="783"/>
        <v>96457210</v>
      </c>
      <c r="N5017" s="10">
        <f t="shared" si="784"/>
        <v>298210</v>
      </c>
      <c r="O5017" s="10">
        <f t="shared" si="785"/>
        <v>298210</v>
      </c>
      <c r="Q5017" s="1">
        <f t="shared" si="786"/>
        <v>29831543.333333332</v>
      </c>
      <c r="R5017" s="1">
        <f t="shared" si="787"/>
        <v>32351210</v>
      </c>
      <c r="T5017" s="1">
        <f t="shared" si="788"/>
        <v>1.0844631683487602</v>
      </c>
      <c r="U5017">
        <f t="shared" si="789"/>
        <v>0.94272671806570818</v>
      </c>
      <c r="Y5017" t="s">
        <v>1308</v>
      </c>
      <c r="Z5017" t="s">
        <v>1309</v>
      </c>
    </row>
    <row r="5018" spans="1:26">
      <c r="A5018" s="4">
        <v>28793000</v>
      </c>
      <c r="B5018" s="4">
        <v>31162000</v>
      </c>
      <c r="C5018" s="4">
        <v>23089000</v>
      </c>
      <c r="E5018" s="6">
        <v>25971000</v>
      </c>
      <c r="F5018" s="6">
        <v>38206000</v>
      </c>
      <c r="G5018" s="6">
        <v>25962000</v>
      </c>
      <c r="I5018" s="8">
        <f t="shared" si="780"/>
        <v>29091210</v>
      </c>
      <c r="J5018" s="8">
        <f t="shared" si="781"/>
        <v>31460210</v>
      </c>
      <c r="K5018" s="8">
        <f t="shared" si="782"/>
        <v>23387210</v>
      </c>
      <c r="L5018" s="1"/>
      <c r="M5018" s="10">
        <f t="shared" si="783"/>
        <v>26269210</v>
      </c>
      <c r="N5018" s="10">
        <f t="shared" si="784"/>
        <v>38504210</v>
      </c>
      <c r="O5018" s="10">
        <f t="shared" si="785"/>
        <v>26260210</v>
      </c>
      <c r="Q5018" s="1">
        <f t="shared" si="786"/>
        <v>27979543.333333332</v>
      </c>
      <c r="R5018" s="1">
        <f t="shared" si="787"/>
        <v>30344543.333333332</v>
      </c>
      <c r="T5018" s="1">
        <f t="shared" si="788"/>
        <v>1.0845260400366314</v>
      </c>
      <c r="U5018">
        <f t="shared" si="789"/>
        <v>0.6434178550700993</v>
      </c>
      <c r="Z5018" t="s">
        <v>1573</v>
      </c>
    </row>
    <row r="5019" spans="1:26">
      <c r="A5019" s="4">
        <v>30521000</v>
      </c>
      <c r="B5019" s="4">
        <v>72566000</v>
      </c>
      <c r="C5019" s="4">
        <v>81856000</v>
      </c>
      <c r="E5019" s="6">
        <v>72257000</v>
      </c>
      <c r="F5019" s="6">
        <v>72096000</v>
      </c>
      <c r="G5019" s="6">
        <v>56304000</v>
      </c>
      <c r="I5019" s="8">
        <f t="shared" si="780"/>
        <v>30819210</v>
      </c>
      <c r="J5019" s="8">
        <f t="shared" si="781"/>
        <v>72864210</v>
      </c>
      <c r="K5019" s="8">
        <f t="shared" si="782"/>
        <v>82154210</v>
      </c>
      <c r="L5019" s="1"/>
      <c r="M5019" s="10">
        <f t="shared" si="783"/>
        <v>72555210</v>
      </c>
      <c r="N5019" s="10">
        <f t="shared" si="784"/>
        <v>72394210</v>
      </c>
      <c r="O5019" s="10">
        <f t="shared" si="785"/>
        <v>56602210</v>
      </c>
      <c r="Q5019" s="1">
        <f t="shared" si="786"/>
        <v>61945876.666666664</v>
      </c>
      <c r="R5019" s="1">
        <f t="shared" si="787"/>
        <v>67183876.666666672</v>
      </c>
      <c r="T5019" s="1">
        <f t="shared" si="788"/>
        <v>1.084557686190897</v>
      </c>
      <c r="U5019">
        <f t="shared" si="789"/>
        <v>0.76886862646292564</v>
      </c>
      <c r="Y5019" t="s">
        <v>6044</v>
      </c>
      <c r="Z5019" t="s">
        <v>6045</v>
      </c>
    </row>
    <row r="5020" spans="1:26">
      <c r="A5020" s="4">
        <v>2520900000</v>
      </c>
      <c r="B5020" s="4">
        <v>2602200000</v>
      </c>
      <c r="C5020" s="4">
        <v>2278700000</v>
      </c>
      <c r="E5020" s="6">
        <v>2717300000</v>
      </c>
      <c r="F5020" s="6">
        <v>2520000000</v>
      </c>
      <c r="G5020" s="6">
        <v>2791100000</v>
      </c>
      <c r="I5020" s="8">
        <f t="shared" si="780"/>
        <v>2521198210</v>
      </c>
      <c r="J5020" s="8">
        <f t="shared" si="781"/>
        <v>2602498210</v>
      </c>
      <c r="K5020" s="8">
        <f t="shared" si="782"/>
        <v>2278998210</v>
      </c>
      <c r="L5020" s="1"/>
      <c r="M5020" s="10">
        <f t="shared" si="783"/>
        <v>2717598210</v>
      </c>
      <c r="N5020" s="10">
        <f t="shared" si="784"/>
        <v>2520298210</v>
      </c>
      <c r="O5020" s="10">
        <f t="shared" si="785"/>
        <v>2791398210</v>
      </c>
      <c r="Q5020" s="1">
        <f t="shared" si="786"/>
        <v>2467564876.6666665</v>
      </c>
      <c r="R5020" s="1">
        <f t="shared" si="787"/>
        <v>2676431543.3333335</v>
      </c>
      <c r="T5020" s="1">
        <f t="shared" si="788"/>
        <v>1.0846448531674744</v>
      </c>
      <c r="U5020">
        <f t="shared" si="789"/>
        <v>0.17391268799185228</v>
      </c>
      <c r="Y5020" t="s">
        <v>7016</v>
      </c>
      <c r="Z5020" t="s">
        <v>7017</v>
      </c>
    </row>
    <row r="5021" spans="1:26">
      <c r="A5021" s="4">
        <v>3102000000</v>
      </c>
      <c r="B5021" s="4">
        <v>3020500000</v>
      </c>
      <c r="C5021" s="4">
        <v>2675600000</v>
      </c>
      <c r="E5021" s="6">
        <v>3021200000</v>
      </c>
      <c r="F5021" s="6">
        <v>3210600000</v>
      </c>
      <c r="G5021" s="6">
        <v>3311200000</v>
      </c>
      <c r="I5021" s="8">
        <f t="shared" si="780"/>
        <v>3102298210</v>
      </c>
      <c r="J5021" s="8">
        <f t="shared" si="781"/>
        <v>3020798210</v>
      </c>
      <c r="K5021" s="8">
        <f t="shared" si="782"/>
        <v>2675898210</v>
      </c>
      <c r="L5021" s="1"/>
      <c r="M5021" s="10">
        <f t="shared" si="783"/>
        <v>3021498210</v>
      </c>
      <c r="N5021" s="10">
        <f t="shared" si="784"/>
        <v>3210898210</v>
      </c>
      <c r="O5021" s="10">
        <f t="shared" si="785"/>
        <v>3311498210</v>
      </c>
      <c r="Q5021" s="1">
        <f t="shared" si="786"/>
        <v>2932998210</v>
      </c>
      <c r="R5021" s="1">
        <f t="shared" si="787"/>
        <v>3181298210</v>
      </c>
      <c r="T5021" s="1">
        <f t="shared" si="788"/>
        <v>1.0846573990919688</v>
      </c>
      <c r="U5021">
        <f t="shared" si="789"/>
        <v>0.18645705214137706</v>
      </c>
      <c r="Y5021" t="s">
        <v>12410</v>
      </c>
      <c r="Z5021" t="s">
        <v>12411</v>
      </c>
    </row>
    <row r="5022" spans="1:26">
      <c r="A5022" s="4">
        <v>53284000000</v>
      </c>
      <c r="B5022" s="4">
        <v>50774000000</v>
      </c>
      <c r="C5022" s="4">
        <v>46527000000</v>
      </c>
      <c r="E5022" s="6">
        <v>50914000000</v>
      </c>
      <c r="F5022" s="6">
        <v>59255000000</v>
      </c>
      <c r="G5022" s="6">
        <v>53165000000</v>
      </c>
      <c r="I5022" s="8">
        <f t="shared" si="780"/>
        <v>53284298210</v>
      </c>
      <c r="J5022" s="8">
        <f t="shared" si="781"/>
        <v>50774298210</v>
      </c>
      <c r="K5022" s="8">
        <f t="shared" si="782"/>
        <v>46527298210</v>
      </c>
      <c r="L5022" s="1"/>
      <c r="M5022" s="10">
        <f t="shared" si="783"/>
        <v>50914298210</v>
      </c>
      <c r="N5022" s="10">
        <f t="shared" si="784"/>
        <v>59255298210</v>
      </c>
      <c r="O5022" s="10">
        <f t="shared" si="785"/>
        <v>53165298210</v>
      </c>
      <c r="Q5022" s="1">
        <f t="shared" si="786"/>
        <v>50195298210</v>
      </c>
      <c r="R5022" s="1">
        <f t="shared" si="787"/>
        <v>54444964876.666664</v>
      </c>
      <c r="T5022" s="1">
        <f t="shared" si="788"/>
        <v>1.0846626440764933</v>
      </c>
      <c r="U5022">
        <f t="shared" si="789"/>
        <v>0.25205034696174311</v>
      </c>
      <c r="Y5022" t="s">
        <v>4252</v>
      </c>
      <c r="Z5022" t="s">
        <v>4253</v>
      </c>
    </row>
    <row r="5023" spans="1:26">
      <c r="A5023" s="4">
        <v>266010000</v>
      </c>
      <c r="B5023" s="4">
        <v>289520000</v>
      </c>
      <c r="C5023" s="4">
        <v>224660000</v>
      </c>
      <c r="E5023" s="6">
        <v>277500000</v>
      </c>
      <c r="F5023" s="6">
        <v>272010000</v>
      </c>
      <c r="G5023" s="6">
        <v>296810000</v>
      </c>
      <c r="I5023" s="8">
        <f t="shared" si="780"/>
        <v>266308210</v>
      </c>
      <c r="J5023" s="8">
        <f t="shared" si="781"/>
        <v>289818210</v>
      </c>
      <c r="K5023" s="8">
        <f t="shared" si="782"/>
        <v>224958210</v>
      </c>
      <c r="L5023" s="1"/>
      <c r="M5023" s="10">
        <f t="shared" si="783"/>
        <v>277798210</v>
      </c>
      <c r="N5023" s="10">
        <f t="shared" si="784"/>
        <v>272308210</v>
      </c>
      <c r="O5023" s="10">
        <f t="shared" si="785"/>
        <v>297108210</v>
      </c>
      <c r="Q5023" s="1">
        <f t="shared" si="786"/>
        <v>260361543.33333334</v>
      </c>
      <c r="R5023" s="1">
        <f t="shared" si="787"/>
        <v>282404876.66666669</v>
      </c>
      <c r="T5023" s="1">
        <f t="shared" si="788"/>
        <v>1.0846643212016605</v>
      </c>
      <c r="U5023">
        <f t="shared" si="789"/>
        <v>0.34059454437969611</v>
      </c>
      <c r="Y5023" t="s">
        <v>11297</v>
      </c>
      <c r="Z5023" t="s">
        <v>11298</v>
      </c>
    </row>
    <row r="5024" spans="1:26">
      <c r="A5024" s="4">
        <v>4703200000</v>
      </c>
      <c r="B5024" s="4">
        <v>5715500000</v>
      </c>
      <c r="C5024" s="4">
        <v>5044100000</v>
      </c>
      <c r="E5024" s="6">
        <v>5943800000</v>
      </c>
      <c r="F5024" s="6">
        <v>6077800000</v>
      </c>
      <c r="G5024" s="6">
        <v>4754200000</v>
      </c>
      <c r="I5024" s="8">
        <f t="shared" si="780"/>
        <v>4703498210</v>
      </c>
      <c r="J5024" s="8">
        <f t="shared" si="781"/>
        <v>5715798210</v>
      </c>
      <c r="K5024" s="8">
        <f t="shared" si="782"/>
        <v>5044398210</v>
      </c>
      <c r="L5024" s="1"/>
      <c r="M5024" s="10">
        <f t="shared" si="783"/>
        <v>5944098210</v>
      </c>
      <c r="N5024" s="10">
        <f t="shared" si="784"/>
        <v>6078098210</v>
      </c>
      <c r="O5024" s="10">
        <f t="shared" si="785"/>
        <v>4754498210</v>
      </c>
      <c r="Q5024" s="1">
        <f t="shared" si="786"/>
        <v>5154564876.666667</v>
      </c>
      <c r="R5024" s="1">
        <f t="shared" si="787"/>
        <v>5592231543.333333</v>
      </c>
      <c r="T5024" s="1">
        <f t="shared" si="788"/>
        <v>1.08490855719905</v>
      </c>
      <c r="U5024">
        <f t="shared" si="789"/>
        <v>0.44340923898464168</v>
      </c>
      <c r="Z5024" t="s">
        <v>7767</v>
      </c>
    </row>
    <row r="5025" spans="1:26">
      <c r="A5025" s="4">
        <v>241680000</v>
      </c>
      <c r="B5025" s="4">
        <v>293110000</v>
      </c>
      <c r="C5025" s="4">
        <v>204080000</v>
      </c>
      <c r="E5025" s="6">
        <v>165780000</v>
      </c>
      <c r="F5025" s="6">
        <v>410010000</v>
      </c>
      <c r="G5025" s="6">
        <v>225900000</v>
      </c>
      <c r="I5025" s="8">
        <f t="shared" si="780"/>
        <v>241978210</v>
      </c>
      <c r="J5025" s="8">
        <f t="shared" si="781"/>
        <v>293408210</v>
      </c>
      <c r="K5025" s="8">
        <f t="shared" si="782"/>
        <v>204378210</v>
      </c>
      <c r="L5025" s="1"/>
      <c r="M5025" s="10">
        <f t="shared" si="783"/>
        <v>166078210</v>
      </c>
      <c r="N5025" s="10">
        <f t="shared" si="784"/>
        <v>410308210</v>
      </c>
      <c r="O5025" s="10">
        <f t="shared" si="785"/>
        <v>226198210</v>
      </c>
      <c r="Q5025" s="1">
        <f t="shared" si="786"/>
        <v>246588210</v>
      </c>
      <c r="R5025" s="1">
        <f t="shared" si="787"/>
        <v>267528210</v>
      </c>
      <c r="T5025" s="1">
        <f t="shared" si="788"/>
        <v>1.0849189018404408</v>
      </c>
      <c r="U5025">
        <f t="shared" si="789"/>
        <v>0.80129691403621939</v>
      </c>
      <c r="Z5025" t="s">
        <v>10261</v>
      </c>
    </row>
    <row r="5026" spans="1:26">
      <c r="A5026" s="4">
        <v>1109600000</v>
      </c>
      <c r="B5026" s="4">
        <v>1133600000</v>
      </c>
      <c r="C5026" s="4">
        <v>1155900000</v>
      </c>
      <c r="E5026" s="6">
        <v>1146300000</v>
      </c>
      <c r="F5026" s="6">
        <v>1249500000</v>
      </c>
      <c r="G5026" s="6">
        <v>1292800000</v>
      </c>
      <c r="I5026" s="8">
        <f t="shared" si="780"/>
        <v>1109898210</v>
      </c>
      <c r="J5026" s="8">
        <f t="shared" si="781"/>
        <v>1133898210</v>
      </c>
      <c r="K5026" s="8">
        <f t="shared" si="782"/>
        <v>1156198210</v>
      </c>
      <c r="L5026" s="1"/>
      <c r="M5026" s="10">
        <f t="shared" si="783"/>
        <v>1146598210</v>
      </c>
      <c r="N5026" s="10">
        <f t="shared" si="784"/>
        <v>1249798210</v>
      </c>
      <c r="O5026" s="10">
        <f t="shared" si="785"/>
        <v>1293098210</v>
      </c>
      <c r="Q5026" s="1">
        <f t="shared" si="786"/>
        <v>1133331543.3333333</v>
      </c>
      <c r="R5026" s="1">
        <f t="shared" si="787"/>
        <v>1229831543.3333333</v>
      </c>
      <c r="T5026" s="1">
        <f t="shared" si="788"/>
        <v>1.0851471933060082</v>
      </c>
      <c r="U5026">
        <f t="shared" si="789"/>
        <v>0.10104666484424137</v>
      </c>
      <c r="Y5026" t="s">
        <v>8634</v>
      </c>
      <c r="Z5026" t="s">
        <v>8635</v>
      </c>
    </row>
    <row r="5027" spans="1:26">
      <c r="A5027" s="4">
        <v>331430000</v>
      </c>
      <c r="B5027" s="4">
        <v>310050000</v>
      </c>
      <c r="C5027" s="4">
        <v>299040000</v>
      </c>
      <c r="E5027" s="6">
        <v>364250000</v>
      </c>
      <c r="F5027" s="6">
        <v>328580000</v>
      </c>
      <c r="G5027" s="6">
        <v>327910000</v>
      </c>
      <c r="I5027" s="8">
        <f t="shared" si="780"/>
        <v>331728210</v>
      </c>
      <c r="J5027" s="8">
        <f t="shared" si="781"/>
        <v>310348210</v>
      </c>
      <c r="K5027" s="8">
        <f t="shared" si="782"/>
        <v>299338210</v>
      </c>
      <c r="L5027" s="1"/>
      <c r="M5027" s="10">
        <f t="shared" si="783"/>
        <v>364548210</v>
      </c>
      <c r="N5027" s="10">
        <f t="shared" si="784"/>
        <v>328878210</v>
      </c>
      <c r="O5027" s="10">
        <f t="shared" si="785"/>
        <v>328208210</v>
      </c>
      <c r="Q5027" s="1">
        <f t="shared" si="786"/>
        <v>313804876.66666669</v>
      </c>
      <c r="R5027" s="1">
        <f t="shared" si="787"/>
        <v>340544876.66666669</v>
      </c>
      <c r="T5027" s="1">
        <f t="shared" si="788"/>
        <v>1.0852121875352627</v>
      </c>
      <c r="U5027">
        <f t="shared" si="789"/>
        <v>0.15570238149583604</v>
      </c>
      <c r="Y5027" t="s">
        <v>9500</v>
      </c>
      <c r="Z5027" t="s">
        <v>9501</v>
      </c>
    </row>
    <row r="5028" spans="1:26">
      <c r="A5028" s="4">
        <v>93324000</v>
      </c>
      <c r="B5028" s="4">
        <v>85248000</v>
      </c>
      <c r="C5028" s="4">
        <v>68260000</v>
      </c>
      <c r="E5028" s="6">
        <v>81667000</v>
      </c>
      <c r="F5028" s="6">
        <v>116540000</v>
      </c>
      <c r="G5028" s="6">
        <v>69749000</v>
      </c>
      <c r="I5028" s="8">
        <f t="shared" si="780"/>
        <v>93622210</v>
      </c>
      <c r="J5028" s="8">
        <f t="shared" si="781"/>
        <v>85546210</v>
      </c>
      <c r="K5028" s="8">
        <f t="shared" si="782"/>
        <v>68558210</v>
      </c>
      <c r="L5028" s="1"/>
      <c r="M5028" s="10">
        <f t="shared" si="783"/>
        <v>81965210</v>
      </c>
      <c r="N5028" s="10">
        <f t="shared" si="784"/>
        <v>116838210</v>
      </c>
      <c r="O5028" s="10">
        <f t="shared" si="785"/>
        <v>70047210</v>
      </c>
      <c r="Q5028" s="1">
        <f t="shared" si="786"/>
        <v>82575543.333333328</v>
      </c>
      <c r="R5028" s="1">
        <f t="shared" si="787"/>
        <v>89616876.666666672</v>
      </c>
      <c r="T5028" s="1">
        <f t="shared" si="788"/>
        <v>1.0852714138968429</v>
      </c>
      <c r="U5028">
        <f t="shared" si="789"/>
        <v>0.6800862095201865</v>
      </c>
      <c r="Y5028" t="s">
        <v>7901</v>
      </c>
      <c r="Z5028" t="s">
        <v>7902</v>
      </c>
    </row>
    <row r="5029" spans="1:26">
      <c r="A5029" s="4">
        <v>1816600000</v>
      </c>
      <c r="B5029" s="4">
        <v>1868800000</v>
      </c>
      <c r="C5029" s="4">
        <v>1636400000</v>
      </c>
      <c r="E5029" s="6">
        <v>1834300000</v>
      </c>
      <c r="F5029" s="6">
        <v>2004100000</v>
      </c>
      <c r="G5029" s="6">
        <v>1937300000</v>
      </c>
      <c r="I5029" s="8">
        <f t="shared" si="780"/>
        <v>1816898210</v>
      </c>
      <c r="J5029" s="8">
        <f t="shared" si="781"/>
        <v>1869098210</v>
      </c>
      <c r="K5029" s="8">
        <f t="shared" si="782"/>
        <v>1636698210</v>
      </c>
      <c r="L5029" s="1"/>
      <c r="M5029" s="10">
        <f t="shared" si="783"/>
        <v>1834598210</v>
      </c>
      <c r="N5029" s="10">
        <f t="shared" si="784"/>
        <v>2004398210</v>
      </c>
      <c r="O5029" s="10">
        <f t="shared" si="785"/>
        <v>1937598210</v>
      </c>
      <c r="Q5029" s="1">
        <f t="shared" si="786"/>
        <v>1774231543.3333333</v>
      </c>
      <c r="R5029" s="1">
        <f t="shared" si="787"/>
        <v>1925531543.3333333</v>
      </c>
      <c r="T5029" s="1">
        <f t="shared" si="788"/>
        <v>1.0852763555966012</v>
      </c>
      <c r="U5029">
        <f t="shared" si="789"/>
        <v>0.15332024887099696</v>
      </c>
      <c r="Y5029" t="s">
        <v>8911</v>
      </c>
      <c r="Z5029" t="s">
        <v>8912</v>
      </c>
    </row>
    <row r="5030" spans="1:26">
      <c r="A5030" s="4">
        <v>445110000</v>
      </c>
      <c r="B5030" s="4">
        <v>302820000</v>
      </c>
      <c r="C5030" s="4">
        <v>431080000</v>
      </c>
      <c r="E5030" s="6">
        <v>359860000</v>
      </c>
      <c r="F5030" s="6">
        <v>486630000</v>
      </c>
      <c r="G5030" s="6">
        <v>433260000</v>
      </c>
      <c r="I5030" s="8">
        <f t="shared" si="780"/>
        <v>445408210</v>
      </c>
      <c r="J5030" s="8">
        <f t="shared" si="781"/>
        <v>303118210</v>
      </c>
      <c r="K5030" s="8">
        <f t="shared" si="782"/>
        <v>431378210</v>
      </c>
      <c r="L5030" s="1"/>
      <c r="M5030" s="10">
        <f t="shared" si="783"/>
        <v>360158210</v>
      </c>
      <c r="N5030" s="10">
        <f t="shared" si="784"/>
        <v>486928210</v>
      </c>
      <c r="O5030" s="10">
        <f t="shared" si="785"/>
        <v>433558210</v>
      </c>
      <c r="Q5030" s="1">
        <f t="shared" si="786"/>
        <v>393301543.33333331</v>
      </c>
      <c r="R5030" s="1">
        <f t="shared" si="787"/>
        <v>426881543.33333331</v>
      </c>
      <c r="T5030" s="1">
        <f t="shared" si="788"/>
        <v>1.0853797819235611</v>
      </c>
      <c r="U5030">
        <f t="shared" si="789"/>
        <v>0.59553913489193144</v>
      </c>
      <c r="Y5030" t="s">
        <v>11209</v>
      </c>
      <c r="Z5030" t="s">
        <v>11210</v>
      </c>
    </row>
    <row r="5031" spans="1:26">
      <c r="A5031" s="4">
        <v>8551700000</v>
      </c>
      <c r="B5031" s="4">
        <v>8287000000</v>
      </c>
      <c r="C5031" s="4">
        <v>6647800000</v>
      </c>
      <c r="E5031" s="6">
        <v>6626600000</v>
      </c>
      <c r="F5031" s="6">
        <v>9865100000</v>
      </c>
      <c r="G5031" s="6">
        <v>9000600000</v>
      </c>
      <c r="I5031" s="8">
        <f t="shared" si="780"/>
        <v>8551998210</v>
      </c>
      <c r="J5031" s="8">
        <f t="shared" si="781"/>
        <v>8287298210</v>
      </c>
      <c r="K5031" s="8">
        <f t="shared" si="782"/>
        <v>6648098210</v>
      </c>
      <c r="L5031" s="1"/>
      <c r="M5031" s="10">
        <f t="shared" si="783"/>
        <v>6626898210</v>
      </c>
      <c r="N5031" s="10">
        <f t="shared" si="784"/>
        <v>9865398210</v>
      </c>
      <c r="O5031" s="10">
        <f t="shared" si="785"/>
        <v>9000898210</v>
      </c>
      <c r="Q5031" s="1">
        <f t="shared" si="786"/>
        <v>7829131543.333333</v>
      </c>
      <c r="R5031" s="1">
        <f t="shared" si="787"/>
        <v>8497731543.333333</v>
      </c>
      <c r="T5031" s="1">
        <f t="shared" si="788"/>
        <v>1.0853989994036217</v>
      </c>
      <c r="U5031">
        <f t="shared" si="789"/>
        <v>0.58797327400050869</v>
      </c>
      <c r="Y5031" t="s">
        <v>9029</v>
      </c>
      <c r="Z5031" t="s">
        <v>9030</v>
      </c>
    </row>
    <row r="5032" spans="1:26">
      <c r="A5032" s="4">
        <v>420810000</v>
      </c>
      <c r="B5032" s="4">
        <v>529760000</v>
      </c>
      <c r="C5032" s="4">
        <v>420020000</v>
      </c>
      <c r="E5032" s="6">
        <v>490310000</v>
      </c>
      <c r="F5032" s="6">
        <v>463150000</v>
      </c>
      <c r="G5032" s="6">
        <v>534350000</v>
      </c>
      <c r="I5032" s="8">
        <f t="shared" si="780"/>
        <v>421108210</v>
      </c>
      <c r="J5032" s="8">
        <f t="shared" si="781"/>
        <v>530058210</v>
      </c>
      <c r="K5032" s="8">
        <f t="shared" si="782"/>
        <v>420318210</v>
      </c>
      <c r="L5032" s="1"/>
      <c r="M5032" s="10">
        <f t="shared" si="783"/>
        <v>490608210</v>
      </c>
      <c r="N5032" s="10">
        <f t="shared" si="784"/>
        <v>463448210</v>
      </c>
      <c r="O5032" s="10">
        <f t="shared" si="785"/>
        <v>534648210</v>
      </c>
      <c r="Q5032" s="1">
        <f t="shared" si="786"/>
        <v>457161543.33333331</v>
      </c>
      <c r="R5032" s="1">
        <f t="shared" si="787"/>
        <v>496234876.66666669</v>
      </c>
      <c r="T5032" s="1">
        <f t="shared" si="788"/>
        <v>1.0854694230149704</v>
      </c>
      <c r="U5032">
        <f t="shared" si="789"/>
        <v>0.40424978530439176</v>
      </c>
      <c r="Y5032" t="s">
        <v>8155</v>
      </c>
      <c r="Z5032" t="s">
        <v>8156</v>
      </c>
    </row>
    <row r="5033" spans="1:26">
      <c r="A5033" s="4">
        <v>209560000</v>
      </c>
      <c r="B5033" s="4">
        <v>233280000</v>
      </c>
      <c r="C5033" s="4">
        <v>194430000</v>
      </c>
      <c r="E5033" s="6">
        <v>220590000</v>
      </c>
      <c r="F5033" s="6">
        <v>228280000</v>
      </c>
      <c r="G5033" s="6">
        <v>242950000</v>
      </c>
      <c r="I5033" s="8">
        <f t="shared" si="780"/>
        <v>209858210</v>
      </c>
      <c r="J5033" s="8">
        <f t="shared" si="781"/>
        <v>233578210</v>
      </c>
      <c r="K5033" s="8">
        <f t="shared" si="782"/>
        <v>194728210</v>
      </c>
      <c r="L5033" s="1"/>
      <c r="M5033" s="10">
        <f t="shared" si="783"/>
        <v>220888210</v>
      </c>
      <c r="N5033" s="10">
        <f t="shared" si="784"/>
        <v>228578210</v>
      </c>
      <c r="O5033" s="10">
        <f t="shared" si="785"/>
        <v>243248210</v>
      </c>
      <c r="Q5033" s="1">
        <f t="shared" si="786"/>
        <v>212721543.33333334</v>
      </c>
      <c r="R5033" s="1">
        <f t="shared" si="787"/>
        <v>230904876.66666666</v>
      </c>
      <c r="T5033" s="1">
        <f t="shared" si="788"/>
        <v>1.0854795102009962</v>
      </c>
      <c r="U5033">
        <f t="shared" si="789"/>
        <v>0.23656299073946813</v>
      </c>
      <c r="Y5033" t="s">
        <v>588</v>
      </c>
      <c r="Z5033" t="s">
        <v>589</v>
      </c>
    </row>
    <row r="5034" spans="1:26">
      <c r="A5034" s="4">
        <v>1030800000</v>
      </c>
      <c r="B5034" s="4">
        <v>1154700000</v>
      </c>
      <c r="C5034" s="4">
        <v>1879300000</v>
      </c>
      <c r="E5034" s="6">
        <v>2709100000</v>
      </c>
      <c r="F5034" s="6">
        <v>514920000</v>
      </c>
      <c r="G5034" s="6">
        <v>1188400000</v>
      </c>
      <c r="I5034" s="8">
        <f t="shared" si="780"/>
        <v>1031098210</v>
      </c>
      <c r="J5034" s="8">
        <f t="shared" si="781"/>
        <v>1154998210</v>
      </c>
      <c r="K5034" s="8">
        <f t="shared" si="782"/>
        <v>1879598210</v>
      </c>
      <c r="L5034" s="1"/>
      <c r="M5034" s="10">
        <f t="shared" si="783"/>
        <v>2709398210</v>
      </c>
      <c r="N5034" s="10">
        <f t="shared" si="784"/>
        <v>515218210</v>
      </c>
      <c r="O5034" s="10">
        <f t="shared" si="785"/>
        <v>1188698210</v>
      </c>
      <c r="Q5034" s="1">
        <f t="shared" si="786"/>
        <v>1355231543.3333333</v>
      </c>
      <c r="R5034" s="1">
        <f t="shared" si="787"/>
        <v>1471104876.6666667</v>
      </c>
      <c r="T5034" s="1">
        <f t="shared" si="788"/>
        <v>1.0855007647241821</v>
      </c>
      <c r="U5034">
        <f t="shared" si="789"/>
        <v>0.87669786358606761</v>
      </c>
      <c r="Y5034" t="s">
        <v>11545</v>
      </c>
      <c r="Z5034" t="s">
        <v>11546</v>
      </c>
    </row>
    <row r="5035" spans="1:26">
      <c r="A5035" s="4">
        <v>96729000</v>
      </c>
      <c r="B5035" s="4">
        <v>75681000</v>
      </c>
      <c r="C5035" s="4">
        <v>53766000</v>
      </c>
      <c r="E5035" s="6">
        <v>58786000</v>
      </c>
      <c r="F5035" s="6">
        <v>104260000</v>
      </c>
      <c r="G5035" s="6">
        <v>82557000</v>
      </c>
      <c r="I5035" s="8">
        <f t="shared" si="780"/>
        <v>97027210</v>
      </c>
      <c r="J5035" s="8">
        <f t="shared" si="781"/>
        <v>75979210</v>
      </c>
      <c r="K5035" s="8">
        <f t="shared" si="782"/>
        <v>54064210</v>
      </c>
      <c r="L5035" s="1"/>
      <c r="M5035" s="10">
        <f t="shared" si="783"/>
        <v>59084210</v>
      </c>
      <c r="N5035" s="10">
        <f t="shared" si="784"/>
        <v>104558210</v>
      </c>
      <c r="O5035" s="10">
        <f t="shared" si="785"/>
        <v>82855210</v>
      </c>
      <c r="Q5035" s="1">
        <f t="shared" si="786"/>
        <v>75690210</v>
      </c>
      <c r="R5035" s="1">
        <f t="shared" si="787"/>
        <v>82165876.666666672</v>
      </c>
      <c r="T5035" s="1">
        <f t="shared" si="788"/>
        <v>1.0855548777928701</v>
      </c>
      <c r="U5035">
        <f t="shared" si="789"/>
        <v>0.73809003863751443</v>
      </c>
      <c r="Y5035" t="s">
        <v>5914</v>
      </c>
      <c r="Z5035" t="s">
        <v>5915</v>
      </c>
    </row>
    <row r="5036" spans="1:26">
      <c r="A5036" s="4">
        <v>7241900000</v>
      </c>
      <c r="B5036" s="4">
        <v>7827600000</v>
      </c>
      <c r="C5036" s="4">
        <v>6872100000</v>
      </c>
      <c r="E5036" s="6">
        <v>8458700000</v>
      </c>
      <c r="F5036" s="6">
        <v>7202500000</v>
      </c>
      <c r="G5036" s="6">
        <v>8158400000</v>
      </c>
      <c r="I5036" s="8">
        <f t="shared" si="780"/>
        <v>7242198210</v>
      </c>
      <c r="J5036" s="8">
        <f t="shared" si="781"/>
        <v>7827898210</v>
      </c>
      <c r="K5036" s="8">
        <f t="shared" si="782"/>
        <v>6872398210</v>
      </c>
      <c r="L5036" s="1"/>
      <c r="M5036" s="10">
        <f t="shared" si="783"/>
        <v>8458998210</v>
      </c>
      <c r="N5036" s="10">
        <f t="shared" si="784"/>
        <v>7202798210</v>
      </c>
      <c r="O5036" s="10">
        <f t="shared" si="785"/>
        <v>8158698210</v>
      </c>
      <c r="Q5036" s="1">
        <f t="shared" si="786"/>
        <v>7314164876.666667</v>
      </c>
      <c r="R5036" s="1">
        <f t="shared" si="787"/>
        <v>7940164876.666667</v>
      </c>
      <c r="T5036" s="1">
        <f t="shared" si="788"/>
        <v>1.085587351468797</v>
      </c>
      <c r="U5036">
        <f t="shared" si="789"/>
        <v>0.25363953181278354</v>
      </c>
      <c r="Y5036" t="s">
        <v>6586</v>
      </c>
      <c r="Z5036" t="s">
        <v>6587</v>
      </c>
    </row>
    <row r="5037" spans="1:26">
      <c r="A5037" s="4">
        <v>291550000</v>
      </c>
      <c r="B5037" s="4">
        <v>309960000</v>
      </c>
      <c r="C5037" s="4">
        <v>307240000</v>
      </c>
      <c r="E5037" s="6">
        <v>342970000</v>
      </c>
      <c r="F5037" s="6">
        <v>325740000</v>
      </c>
      <c r="G5037" s="6">
        <v>317930000</v>
      </c>
      <c r="I5037" s="8">
        <f t="shared" si="780"/>
        <v>291848210</v>
      </c>
      <c r="J5037" s="8">
        <f t="shared" si="781"/>
        <v>310258210</v>
      </c>
      <c r="K5037" s="8">
        <f t="shared" si="782"/>
        <v>307538210</v>
      </c>
      <c r="L5037" s="1"/>
      <c r="M5037" s="10">
        <f t="shared" si="783"/>
        <v>343268210</v>
      </c>
      <c r="N5037" s="10">
        <f t="shared" si="784"/>
        <v>326038210</v>
      </c>
      <c r="O5037" s="10">
        <f t="shared" si="785"/>
        <v>318228210</v>
      </c>
      <c r="Q5037" s="1">
        <f t="shared" si="786"/>
        <v>303214876.66666669</v>
      </c>
      <c r="R5037" s="1">
        <f t="shared" si="787"/>
        <v>329178210</v>
      </c>
      <c r="T5037" s="1">
        <f t="shared" si="788"/>
        <v>1.085626845287923</v>
      </c>
      <c r="U5037">
        <f t="shared" si="789"/>
        <v>5.0150512727539481E-2</v>
      </c>
      <c r="Y5037" t="s">
        <v>8279</v>
      </c>
      <c r="Z5037" t="s">
        <v>8280</v>
      </c>
    </row>
    <row r="5038" spans="1:26">
      <c r="A5038" s="4">
        <v>4591600000</v>
      </c>
      <c r="B5038" s="4">
        <v>4896900000</v>
      </c>
      <c r="C5038" s="4">
        <v>4430300000</v>
      </c>
      <c r="E5038" s="6">
        <v>4464500000</v>
      </c>
      <c r="F5038" s="6">
        <v>5565800000</v>
      </c>
      <c r="G5038" s="6">
        <v>5080400000</v>
      </c>
      <c r="I5038" s="8">
        <f t="shared" si="780"/>
        <v>4591898210</v>
      </c>
      <c r="J5038" s="8">
        <f t="shared" si="781"/>
        <v>4897198210</v>
      </c>
      <c r="K5038" s="8">
        <f t="shared" si="782"/>
        <v>4430598210</v>
      </c>
      <c r="L5038" s="1"/>
      <c r="M5038" s="10">
        <f t="shared" si="783"/>
        <v>4464798210</v>
      </c>
      <c r="N5038" s="10">
        <f t="shared" si="784"/>
        <v>5566098210</v>
      </c>
      <c r="O5038" s="10">
        <f t="shared" si="785"/>
        <v>5080698210</v>
      </c>
      <c r="Q5038" s="1">
        <f t="shared" si="786"/>
        <v>4639898210</v>
      </c>
      <c r="R5038" s="1">
        <f t="shared" si="787"/>
        <v>5037198210</v>
      </c>
      <c r="T5038" s="1">
        <f t="shared" si="788"/>
        <v>1.0856268784396457</v>
      </c>
      <c r="U5038">
        <f t="shared" si="789"/>
        <v>0.31582377592169575</v>
      </c>
      <c r="Y5038" t="s">
        <v>8101</v>
      </c>
      <c r="Z5038" t="s">
        <v>8102</v>
      </c>
    </row>
    <row r="5039" spans="1:26">
      <c r="A5039" s="4">
        <v>436790000</v>
      </c>
      <c r="B5039" s="4">
        <v>554640000</v>
      </c>
      <c r="C5039" s="4">
        <v>443370000</v>
      </c>
      <c r="E5039" s="6">
        <v>514170000</v>
      </c>
      <c r="F5039" s="6">
        <v>602300000</v>
      </c>
      <c r="G5039" s="6">
        <v>441510000</v>
      </c>
      <c r="I5039" s="8">
        <f t="shared" si="780"/>
        <v>437088210</v>
      </c>
      <c r="J5039" s="8">
        <f t="shared" si="781"/>
        <v>554938210</v>
      </c>
      <c r="K5039" s="8">
        <f t="shared" si="782"/>
        <v>443668210</v>
      </c>
      <c r="L5039" s="1"/>
      <c r="M5039" s="10">
        <f t="shared" si="783"/>
        <v>514468210</v>
      </c>
      <c r="N5039" s="10">
        <f t="shared" si="784"/>
        <v>602598210</v>
      </c>
      <c r="O5039" s="10">
        <f t="shared" si="785"/>
        <v>441808210</v>
      </c>
      <c r="Q5039" s="1">
        <f t="shared" si="786"/>
        <v>478564876.66666669</v>
      </c>
      <c r="R5039" s="1">
        <f t="shared" si="787"/>
        <v>519624876.66666669</v>
      </c>
      <c r="T5039" s="1">
        <f t="shared" si="788"/>
        <v>1.0857981895495423</v>
      </c>
      <c r="U5039">
        <f t="shared" si="789"/>
        <v>0.53259006676841003</v>
      </c>
      <c r="Y5039" t="s">
        <v>10035</v>
      </c>
      <c r="Z5039" t="s">
        <v>10036</v>
      </c>
    </row>
    <row r="5040" spans="1:26">
      <c r="A5040" s="4">
        <v>806390000</v>
      </c>
      <c r="B5040" s="4">
        <v>748290000</v>
      </c>
      <c r="C5040" s="4">
        <v>627150000</v>
      </c>
      <c r="E5040" s="6">
        <v>686020000</v>
      </c>
      <c r="F5040" s="6">
        <v>899420000</v>
      </c>
      <c r="G5040" s="6">
        <v>783700000</v>
      </c>
      <c r="I5040" s="8">
        <f t="shared" si="780"/>
        <v>806688210</v>
      </c>
      <c r="J5040" s="8">
        <f t="shared" si="781"/>
        <v>748588210</v>
      </c>
      <c r="K5040" s="8">
        <f t="shared" si="782"/>
        <v>627448210</v>
      </c>
      <c r="L5040" s="1"/>
      <c r="M5040" s="10">
        <f t="shared" si="783"/>
        <v>686318210</v>
      </c>
      <c r="N5040" s="10">
        <f t="shared" si="784"/>
        <v>899718210</v>
      </c>
      <c r="O5040" s="10">
        <f t="shared" si="785"/>
        <v>783998210</v>
      </c>
      <c r="Q5040" s="1">
        <f t="shared" si="786"/>
        <v>727574876.66666663</v>
      </c>
      <c r="R5040" s="1">
        <f t="shared" si="787"/>
        <v>790011543.33333337</v>
      </c>
      <c r="T5040" s="1">
        <f t="shared" si="788"/>
        <v>1.0858147644579428</v>
      </c>
      <c r="U5040">
        <f t="shared" si="789"/>
        <v>0.48476848060241456</v>
      </c>
      <c r="Y5040" t="s">
        <v>6850</v>
      </c>
      <c r="Z5040" t="s">
        <v>6851</v>
      </c>
    </row>
    <row r="5041" spans="1:26">
      <c r="A5041" s="4">
        <v>21158000</v>
      </c>
      <c r="B5041" s="4">
        <v>69451000</v>
      </c>
      <c r="C5041" s="4">
        <v>79541000</v>
      </c>
      <c r="E5041" s="6">
        <v>53138000</v>
      </c>
      <c r="F5041" s="6">
        <v>68880000</v>
      </c>
      <c r="G5041" s="6">
        <v>62815000</v>
      </c>
      <c r="I5041" s="8">
        <f t="shared" si="780"/>
        <v>21456210</v>
      </c>
      <c r="J5041" s="8">
        <f t="shared" si="781"/>
        <v>69749210</v>
      </c>
      <c r="K5041" s="8">
        <f t="shared" si="782"/>
        <v>79839210</v>
      </c>
      <c r="L5041" s="1"/>
      <c r="M5041" s="10">
        <f t="shared" si="783"/>
        <v>53436210</v>
      </c>
      <c r="N5041" s="10">
        <f t="shared" si="784"/>
        <v>69178210</v>
      </c>
      <c r="O5041" s="10">
        <f t="shared" si="785"/>
        <v>63113210</v>
      </c>
      <c r="Q5041" s="1">
        <f t="shared" si="786"/>
        <v>57014876.666666664</v>
      </c>
      <c r="R5041" s="1">
        <f t="shared" si="787"/>
        <v>61909210</v>
      </c>
      <c r="T5041" s="1">
        <f t="shared" si="788"/>
        <v>1.0858430925308793</v>
      </c>
      <c r="U5041">
        <f t="shared" si="789"/>
        <v>0.80534598118813283</v>
      </c>
      <c r="Y5041" t="s">
        <v>11765</v>
      </c>
      <c r="Z5041" t="s">
        <v>11766</v>
      </c>
    </row>
    <row r="5042" spans="1:26">
      <c r="A5042" s="4">
        <v>139390000</v>
      </c>
      <c r="B5042" s="4">
        <v>163190000</v>
      </c>
      <c r="C5042" s="4">
        <v>155310000</v>
      </c>
      <c r="E5042" s="6">
        <v>134380000</v>
      </c>
      <c r="F5042" s="6">
        <v>176600000</v>
      </c>
      <c r="G5042" s="6">
        <v>186310000</v>
      </c>
      <c r="I5042" s="8">
        <f t="shared" si="780"/>
        <v>139688210</v>
      </c>
      <c r="J5042" s="8">
        <f t="shared" si="781"/>
        <v>163488210</v>
      </c>
      <c r="K5042" s="8">
        <f t="shared" si="782"/>
        <v>155608210</v>
      </c>
      <c r="L5042" s="1"/>
      <c r="M5042" s="10">
        <f t="shared" si="783"/>
        <v>134678210</v>
      </c>
      <c r="N5042" s="10">
        <f t="shared" si="784"/>
        <v>176898210</v>
      </c>
      <c r="O5042" s="10">
        <f t="shared" si="785"/>
        <v>186608210</v>
      </c>
      <c r="Q5042" s="1">
        <f t="shared" si="786"/>
        <v>152928210</v>
      </c>
      <c r="R5042" s="1">
        <f t="shared" si="787"/>
        <v>166061543.33333334</v>
      </c>
      <c r="T5042" s="1">
        <f t="shared" si="788"/>
        <v>1.0858790757658991</v>
      </c>
      <c r="U5042">
        <f t="shared" si="789"/>
        <v>0.4925966742770006</v>
      </c>
      <c r="Y5042" t="s">
        <v>11469</v>
      </c>
      <c r="Z5042" t="s">
        <v>11470</v>
      </c>
    </row>
    <row r="5043" spans="1:26">
      <c r="A5043" s="4">
        <v>307960000</v>
      </c>
      <c r="B5043" s="4">
        <v>452770000</v>
      </c>
      <c r="C5043" s="4">
        <v>501780000</v>
      </c>
      <c r="E5043" s="6">
        <v>400810000</v>
      </c>
      <c r="F5043" s="6">
        <v>496220000</v>
      </c>
      <c r="G5043" s="6">
        <v>474190000</v>
      </c>
      <c r="I5043" s="8">
        <f t="shared" si="780"/>
        <v>308258210</v>
      </c>
      <c r="J5043" s="8">
        <f t="shared" si="781"/>
        <v>453068210</v>
      </c>
      <c r="K5043" s="8">
        <f t="shared" si="782"/>
        <v>502078210</v>
      </c>
      <c r="L5043" s="1"/>
      <c r="M5043" s="10">
        <f t="shared" si="783"/>
        <v>401108210</v>
      </c>
      <c r="N5043" s="10">
        <f t="shared" si="784"/>
        <v>496518210</v>
      </c>
      <c r="O5043" s="10">
        <f t="shared" si="785"/>
        <v>474488210</v>
      </c>
      <c r="Q5043" s="1">
        <f t="shared" si="786"/>
        <v>421134876.66666669</v>
      </c>
      <c r="R5043" s="1">
        <f t="shared" si="787"/>
        <v>457371543.33333331</v>
      </c>
      <c r="T5043" s="1">
        <f t="shared" si="788"/>
        <v>1.0860452759303247</v>
      </c>
      <c r="U5043">
        <f t="shared" si="789"/>
        <v>0.60660098836640486</v>
      </c>
      <c r="Z5043" t="s">
        <v>2630</v>
      </c>
    </row>
    <row r="5044" spans="1:26">
      <c r="A5044" s="4">
        <v>8688300000</v>
      </c>
      <c r="B5044" s="4">
        <v>8877900000</v>
      </c>
      <c r="C5044" s="4">
        <v>8012000000</v>
      </c>
      <c r="E5044" s="6">
        <v>8875600000</v>
      </c>
      <c r="F5044" s="6">
        <v>8655100000</v>
      </c>
      <c r="G5044" s="6">
        <v>10249000000</v>
      </c>
      <c r="I5044" s="8">
        <f t="shared" si="780"/>
        <v>8688598210</v>
      </c>
      <c r="J5044" s="8">
        <f t="shared" si="781"/>
        <v>8878198210</v>
      </c>
      <c r="K5044" s="8">
        <f t="shared" si="782"/>
        <v>8012298210</v>
      </c>
      <c r="L5044" s="1"/>
      <c r="M5044" s="10">
        <f t="shared" si="783"/>
        <v>8875898210</v>
      </c>
      <c r="N5044" s="10">
        <f t="shared" si="784"/>
        <v>8655398210</v>
      </c>
      <c r="O5044" s="10">
        <f t="shared" si="785"/>
        <v>10249298210</v>
      </c>
      <c r="Q5044" s="1">
        <f t="shared" si="786"/>
        <v>8526364876.666667</v>
      </c>
      <c r="R5044" s="1">
        <f t="shared" si="787"/>
        <v>9260198210</v>
      </c>
      <c r="T5044" s="1">
        <f t="shared" si="788"/>
        <v>1.0860663769318093</v>
      </c>
      <c r="U5044">
        <f t="shared" si="789"/>
        <v>0.2628470561926699</v>
      </c>
      <c r="Y5044" t="s">
        <v>12960</v>
      </c>
      <c r="Z5044" t="s">
        <v>12961</v>
      </c>
    </row>
    <row r="5045" spans="1:26">
      <c r="A5045" s="4">
        <v>1278100000</v>
      </c>
      <c r="B5045" s="4">
        <v>1524600000</v>
      </c>
      <c r="C5045" s="4">
        <v>1085400000</v>
      </c>
      <c r="E5045" s="6">
        <v>1285200000</v>
      </c>
      <c r="F5045" s="6">
        <v>1427300000</v>
      </c>
      <c r="G5045" s="6">
        <v>1511300000</v>
      </c>
      <c r="I5045" s="8">
        <f t="shared" si="780"/>
        <v>1278398210</v>
      </c>
      <c r="J5045" s="8">
        <f t="shared" si="781"/>
        <v>1524898210</v>
      </c>
      <c r="K5045" s="8">
        <f t="shared" si="782"/>
        <v>1085698210</v>
      </c>
      <c r="L5045" s="1"/>
      <c r="M5045" s="10">
        <f t="shared" si="783"/>
        <v>1285498210</v>
      </c>
      <c r="N5045" s="10">
        <f t="shared" si="784"/>
        <v>1427598210</v>
      </c>
      <c r="O5045" s="10">
        <f t="shared" si="785"/>
        <v>1511598210</v>
      </c>
      <c r="Q5045" s="1">
        <f t="shared" si="786"/>
        <v>1296331543.3333333</v>
      </c>
      <c r="R5045" s="1">
        <f t="shared" si="787"/>
        <v>1408231543.3333333</v>
      </c>
      <c r="T5045" s="1">
        <f t="shared" si="788"/>
        <v>1.0863205100388631</v>
      </c>
      <c r="U5045">
        <f t="shared" si="789"/>
        <v>0.47824452333926304</v>
      </c>
      <c r="Z5045" t="s">
        <v>9172</v>
      </c>
    </row>
    <row r="5046" spans="1:26">
      <c r="A5046" s="4">
        <v>89157000</v>
      </c>
      <c r="B5046" s="4">
        <v>104270000</v>
      </c>
      <c r="C5046" s="4">
        <v>90338000</v>
      </c>
      <c r="E5046" s="6">
        <v>128680000</v>
      </c>
      <c r="F5046" s="6">
        <v>72126000</v>
      </c>
      <c r="G5046" s="6">
        <v>107540000</v>
      </c>
      <c r="I5046" s="8">
        <f t="shared" si="780"/>
        <v>89455210</v>
      </c>
      <c r="J5046" s="8">
        <f t="shared" si="781"/>
        <v>104568210</v>
      </c>
      <c r="K5046" s="8">
        <f t="shared" si="782"/>
        <v>90636210</v>
      </c>
      <c r="L5046" s="1"/>
      <c r="M5046" s="10">
        <f t="shared" si="783"/>
        <v>128978210</v>
      </c>
      <c r="N5046" s="10">
        <f t="shared" si="784"/>
        <v>72424210</v>
      </c>
      <c r="O5046" s="10">
        <f t="shared" si="785"/>
        <v>107838210</v>
      </c>
      <c r="Q5046" s="1">
        <f t="shared" si="786"/>
        <v>94886543.333333328</v>
      </c>
      <c r="R5046" s="1">
        <f t="shared" si="787"/>
        <v>103080210</v>
      </c>
      <c r="T5046" s="1">
        <f t="shared" si="788"/>
        <v>1.086352251634698</v>
      </c>
      <c r="U5046">
        <f t="shared" si="789"/>
        <v>0.65860792648350919</v>
      </c>
      <c r="Y5046" t="s">
        <v>790</v>
      </c>
      <c r="Z5046" t="s">
        <v>791</v>
      </c>
    </row>
    <row r="5047" spans="1:26">
      <c r="A5047" s="4">
        <v>62920000</v>
      </c>
      <c r="B5047" s="4">
        <v>44531000</v>
      </c>
      <c r="C5047" s="4">
        <v>48891000</v>
      </c>
      <c r="E5047" s="6">
        <v>49876000</v>
      </c>
      <c r="F5047" s="6">
        <v>53280000</v>
      </c>
      <c r="G5047" s="6">
        <v>66787000</v>
      </c>
      <c r="I5047" s="8">
        <f t="shared" si="780"/>
        <v>63218210</v>
      </c>
      <c r="J5047" s="8">
        <f t="shared" si="781"/>
        <v>44829210</v>
      </c>
      <c r="K5047" s="8">
        <f t="shared" si="782"/>
        <v>49189210</v>
      </c>
      <c r="L5047" s="1"/>
      <c r="M5047" s="10">
        <f t="shared" si="783"/>
        <v>50174210</v>
      </c>
      <c r="N5047" s="10">
        <f t="shared" si="784"/>
        <v>53578210</v>
      </c>
      <c r="O5047" s="10">
        <f t="shared" si="785"/>
        <v>67085210</v>
      </c>
      <c r="Q5047" s="1">
        <f t="shared" si="786"/>
        <v>52412210</v>
      </c>
      <c r="R5047" s="1">
        <f t="shared" si="787"/>
        <v>56945876.666666664</v>
      </c>
      <c r="T5047" s="1">
        <f t="shared" si="788"/>
        <v>1.0865002003667974</v>
      </c>
      <c r="U5047">
        <f t="shared" si="789"/>
        <v>0.58194509523127813</v>
      </c>
      <c r="Y5047" t="s">
        <v>11689</v>
      </c>
      <c r="Z5047" t="s">
        <v>11690</v>
      </c>
    </row>
    <row r="5048" spans="1:26">
      <c r="A5048" s="4">
        <v>28571000</v>
      </c>
      <c r="B5048" s="4">
        <v>123320000</v>
      </c>
      <c r="C5048" s="4">
        <v>133000000</v>
      </c>
      <c r="E5048" s="6">
        <v>61166000</v>
      </c>
      <c r="F5048" s="6">
        <v>152250000</v>
      </c>
      <c r="G5048" s="6">
        <v>96229000</v>
      </c>
      <c r="I5048" s="8">
        <f t="shared" si="780"/>
        <v>28869210</v>
      </c>
      <c r="J5048" s="8">
        <f t="shared" si="781"/>
        <v>123618210</v>
      </c>
      <c r="K5048" s="8">
        <f t="shared" si="782"/>
        <v>133298210</v>
      </c>
      <c r="L5048" s="1"/>
      <c r="M5048" s="10">
        <f t="shared" si="783"/>
        <v>61464210</v>
      </c>
      <c r="N5048" s="10">
        <f t="shared" si="784"/>
        <v>152548210</v>
      </c>
      <c r="O5048" s="10">
        <f t="shared" si="785"/>
        <v>96527210</v>
      </c>
      <c r="Q5048" s="1">
        <f t="shared" si="786"/>
        <v>95261876.666666672</v>
      </c>
      <c r="R5048" s="1">
        <f t="shared" si="787"/>
        <v>103513210</v>
      </c>
      <c r="T5048" s="1">
        <f t="shared" si="788"/>
        <v>1.0866173712093221</v>
      </c>
      <c r="U5048">
        <f t="shared" si="789"/>
        <v>0.85579980026522318</v>
      </c>
      <c r="Y5048" t="s">
        <v>614</v>
      </c>
      <c r="Z5048" t="s">
        <v>3128</v>
      </c>
    </row>
    <row r="5049" spans="1:26">
      <c r="A5049" s="4">
        <v>751380000</v>
      </c>
      <c r="B5049" s="4">
        <v>780930000</v>
      </c>
      <c r="C5049" s="4">
        <v>921050000</v>
      </c>
      <c r="E5049" s="6">
        <v>916730000</v>
      </c>
      <c r="F5049" s="6">
        <v>884180000</v>
      </c>
      <c r="G5049" s="6">
        <v>865270000</v>
      </c>
      <c r="I5049" s="8">
        <f t="shared" si="780"/>
        <v>751678210</v>
      </c>
      <c r="J5049" s="8">
        <f t="shared" si="781"/>
        <v>781228210</v>
      </c>
      <c r="K5049" s="8">
        <f t="shared" si="782"/>
        <v>921348210</v>
      </c>
      <c r="L5049" s="1"/>
      <c r="M5049" s="10">
        <f t="shared" si="783"/>
        <v>917028210</v>
      </c>
      <c r="N5049" s="10">
        <f t="shared" si="784"/>
        <v>884478210</v>
      </c>
      <c r="O5049" s="10">
        <f t="shared" si="785"/>
        <v>865568210</v>
      </c>
      <c r="Q5049" s="1">
        <f t="shared" si="786"/>
        <v>818084876.66666663</v>
      </c>
      <c r="R5049" s="1">
        <f t="shared" si="787"/>
        <v>889024876.66666663</v>
      </c>
      <c r="T5049" s="1">
        <f t="shared" si="788"/>
        <v>1.0867147187576049</v>
      </c>
      <c r="U5049">
        <f t="shared" si="789"/>
        <v>0.26254383152253158</v>
      </c>
      <c r="Y5049" t="s">
        <v>11315</v>
      </c>
      <c r="Z5049" t="s">
        <v>11316</v>
      </c>
    </row>
    <row r="5050" spans="1:26">
      <c r="A5050" s="4">
        <v>1382900000</v>
      </c>
      <c r="B5050" s="4">
        <v>1323900000</v>
      </c>
      <c r="C5050" s="4">
        <v>1295700000</v>
      </c>
      <c r="E5050" s="6">
        <v>1421100000</v>
      </c>
      <c r="F5050" s="6">
        <v>1427300000</v>
      </c>
      <c r="G5050" s="6">
        <v>1501300000</v>
      </c>
      <c r="I5050" s="8">
        <f t="shared" si="780"/>
        <v>1383198210</v>
      </c>
      <c r="J5050" s="8">
        <f t="shared" si="781"/>
        <v>1324198210</v>
      </c>
      <c r="K5050" s="8">
        <f t="shared" si="782"/>
        <v>1295998210</v>
      </c>
      <c r="L5050" s="1"/>
      <c r="M5050" s="10">
        <f t="shared" si="783"/>
        <v>1421398210</v>
      </c>
      <c r="N5050" s="10">
        <f t="shared" si="784"/>
        <v>1427598210</v>
      </c>
      <c r="O5050" s="10">
        <f t="shared" si="785"/>
        <v>1501598210</v>
      </c>
      <c r="Q5050" s="1">
        <f t="shared" si="786"/>
        <v>1334464876.6666667</v>
      </c>
      <c r="R5050" s="1">
        <f t="shared" si="787"/>
        <v>1450198210</v>
      </c>
      <c r="T5050" s="1">
        <f t="shared" si="788"/>
        <v>1.0867263989910483</v>
      </c>
      <c r="U5050">
        <f t="shared" si="789"/>
        <v>3.3503057809516505E-2</v>
      </c>
      <c r="Y5050" t="s">
        <v>2767</v>
      </c>
      <c r="Z5050" t="s">
        <v>2768</v>
      </c>
    </row>
    <row r="5051" spans="1:26">
      <c r="A5051" s="4">
        <v>43533000</v>
      </c>
      <c r="B5051" s="4">
        <v>54244000</v>
      </c>
      <c r="C5051" s="4">
        <v>39224000</v>
      </c>
      <c r="E5051" s="6">
        <v>51504000</v>
      </c>
      <c r="F5051" s="6">
        <v>72127000</v>
      </c>
      <c r="G5051" s="6">
        <v>25335000</v>
      </c>
      <c r="I5051" s="8">
        <f t="shared" si="780"/>
        <v>43831210</v>
      </c>
      <c r="J5051" s="8">
        <f t="shared" si="781"/>
        <v>54542210</v>
      </c>
      <c r="K5051" s="8">
        <f t="shared" si="782"/>
        <v>39522210</v>
      </c>
      <c r="L5051" s="1"/>
      <c r="M5051" s="10">
        <f t="shared" si="783"/>
        <v>51802210</v>
      </c>
      <c r="N5051" s="10">
        <f t="shared" si="784"/>
        <v>72425210</v>
      </c>
      <c r="O5051" s="10">
        <f t="shared" si="785"/>
        <v>25633210</v>
      </c>
      <c r="Q5051" s="1">
        <f t="shared" si="786"/>
        <v>45965210</v>
      </c>
      <c r="R5051" s="1">
        <f t="shared" si="787"/>
        <v>49953543.333333336</v>
      </c>
      <c r="T5051" s="1">
        <f t="shared" si="788"/>
        <v>1.0867685219611383</v>
      </c>
      <c r="U5051">
        <f t="shared" si="789"/>
        <v>0.79353694785745144</v>
      </c>
      <c r="Y5051" t="s">
        <v>11447</v>
      </c>
      <c r="Z5051" t="s">
        <v>11448</v>
      </c>
    </row>
    <row r="5052" spans="1:26">
      <c r="A5052" s="4">
        <v>661210000</v>
      </c>
      <c r="B5052" s="4">
        <v>579780000</v>
      </c>
      <c r="C5052" s="4">
        <v>589880000</v>
      </c>
      <c r="E5052" s="6">
        <v>656310000</v>
      </c>
      <c r="F5052" s="6">
        <v>701830000</v>
      </c>
      <c r="G5052" s="6">
        <v>631790000</v>
      </c>
      <c r="I5052" s="8">
        <f t="shared" si="780"/>
        <v>661508210</v>
      </c>
      <c r="J5052" s="8">
        <f t="shared" si="781"/>
        <v>580078210</v>
      </c>
      <c r="K5052" s="8">
        <f t="shared" si="782"/>
        <v>590178210</v>
      </c>
      <c r="L5052" s="1"/>
      <c r="M5052" s="10">
        <f t="shared" si="783"/>
        <v>656608210</v>
      </c>
      <c r="N5052" s="10">
        <f t="shared" si="784"/>
        <v>702128210</v>
      </c>
      <c r="O5052" s="10">
        <f t="shared" si="785"/>
        <v>632088210</v>
      </c>
      <c r="Q5052" s="1">
        <f t="shared" si="786"/>
        <v>610588210</v>
      </c>
      <c r="R5052" s="1">
        <f t="shared" si="787"/>
        <v>663608210</v>
      </c>
      <c r="T5052" s="1">
        <f t="shared" si="788"/>
        <v>1.0868343003216521</v>
      </c>
      <c r="U5052">
        <f t="shared" si="789"/>
        <v>0.18160816558131107</v>
      </c>
      <c r="Y5052" t="s">
        <v>9098</v>
      </c>
      <c r="Z5052" t="s">
        <v>9099</v>
      </c>
    </row>
    <row r="5053" spans="1:26">
      <c r="A5053" s="4">
        <v>452770000</v>
      </c>
      <c r="B5053" s="4">
        <v>509910000</v>
      </c>
      <c r="C5053" s="4">
        <v>474770000</v>
      </c>
      <c r="E5053" s="6">
        <v>527530000</v>
      </c>
      <c r="F5053" s="6">
        <v>449140000</v>
      </c>
      <c r="G5053" s="6">
        <v>585730000</v>
      </c>
      <c r="I5053" s="8">
        <f t="shared" si="780"/>
        <v>453068210</v>
      </c>
      <c r="J5053" s="8">
        <f t="shared" si="781"/>
        <v>510208210</v>
      </c>
      <c r="K5053" s="8">
        <f t="shared" si="782"/>
        <v>475068210</v>
      </c>
      <c r="L5053" s="1"/>
      <c r="M5053" s="10">
        <f t="shared" si="783"/>
        <v>527828210</v>
      </c>
      <c r="N5053" s="10">
        <f t="shared" si="784"/>
        <v>449438210</v>
      </c>
      <c r="O5053" s="10">
        <f t="shared" si="785"/>
        <v>586028210</v>
      </c>
      <c r="Q5053" s="1">
        <f t="shared" si="786"/>
        <v>479448210</v>
      </c>
      <c r="R5053" s="1">
        <f t="shared" si="787"/>
        <v>521098210</v>
      </c>
      <c r="T5053" s="1">
        <f t="shared" si="788"/>
        <v>1.0868706966285264</v>
      </c>
      <c r="U5053">
        <f t="shared" si="789"/>
        <v>0.3868876632021846</v>
      </c>
      <c r="Y5053" t="s">
        <v>6999</v>
      </c>
      <c r="Z5053" t="s">
        <v>7000</v>
      </c>
    </row>
    <row r="5054" spans="1:26">
      <c r="A5054" s="4">
        <v>489080000</v>
      </c>
      <c r="B5054" s="4">
        <v>460320000</v>
      </c>
      <c r="C5054" s="4">
        <v>439010000</v>
      </c>
      <c r="E5054" s="6">
        <v>466290000</v>
      </c>
      <c r="F5054" s="6">
        <v>468390000</v>
      </c>
      <c r="G5054" s="6">
        <v>574740000</v>
      </c>
      <c r="I5054" s="8">
        <f t="shared" si="780"/>
        <v>489378210</v>
      </c>
      <c r="J5054" s="8">
        <f t="shared" si="781"/>
        <v>460618210</v>
      </c>
      <c r="K5054" s="8">
        <f t="shared" si="782"/>
        <v>439308210</v>
      </c>
      <c r="L5054" s="1"/>
      <c r="M5054" s="10">
        <f t="shared" si="783"/>
        <v>466588210</v>
      </c>
      <c r="N5054" s="10">
        <f t="shared" si="784"/>
        <v>468688210</v>
      </c>
      <c r="O5054" s="10">
        <f t="shared" si="785"/>
        <v>575038210</v>
      </c>
      <c r="Q5054" s="1">
        <f t="shared" si="786"/>
        <v>463101543.33333331</v>
      </c>
      <c r="R5054" s="1">
        <f t="shared" si="787"/>
        <v>503438210</v>
      </c>
      <c r="T5054" s="1">
        <f t="shared" si="788"/>
        <v>1.0871011277058797</v>
      </c>
      <c r="U5054">
        <f t="shared" si="789"/>
        <v>0.35537707502714355</v>
      </c>
      <c r="Y5054" t="s">
        <v>12546</v>
      </c>
      <c r="Z5054" t="s">
        <v>12547</v>
      </c>
    </row>
    <row r="5055" spans="1:26">
      <c r="A5055" s="4">
        <v>57315000</v>
      </c>
      <c r="B5055" s="4">
        <v>63265000</v>
      </c>
      <c r="C5055" s="4">
        <v>51338000</v>
      </c>
      <c r="E5055" s="6">
        <v>70490000</v>
      </c>
      <c r="F5055" s="6">
        <v>66196000</v>
      </c>
      <c r="G5055" s="6">
        <v>50355000</v>
      </c>
      <c r="I5055" s="8">
        <f t="shared" si="780"/>
        <v>57613210</v>
      </c>
      <c r="J5055" s="8">
        <f t="shared" si="781"/>
        <v>63563210</v>
      </c>
      <c r="K5055" s="8">
        <f t="shared" si="782"/>
        <v>51636210</v>
      </c>
      <c r="L5055" s="1"/>
      <c r="M5055" s="10">
        <f t="shared" si="783"/>
        <v>70788210</v>
      </c>
      <c r="N5055" s="10">
        <f t="shared" si="784"/>
        <v>66494210</v>
      </c>
      <c r="O5055" s="10">
        <f t="shared" si="785"/>
        <v>50653210</v>
      </c>
      <c r="Q5055" s="1">
        <f t="shared" si="786"/>
        <v>57604210</v>
      </c>
      <c r="R5055" s="1">
        <f t="shared" si="787"/>
        <v>62645210</v>
      </c>
      <c r="T5055" s="1">
        <f t="shared" si="788"/>
        <v>1.0875109649103771</v>
      </c>
      <c r="U5055">
        <f t="shared" si="789"/>
        <v>0.51266052203960066</v>
      </c>
      <c r="Y5055" t="s">
        <v>1812</v>
      </c>
      <c r="Z5055" t="s">
        <v>1813</v>
      </c>
    </row>
    <row r="5056" spans="1:26">
      <c r="A5056" s="4">
        <v>407440000</v>
      </c>
      <c r="B5056" s="4">
        <v>358560000</v>
      </c>
      <c r="C5056" s="4">
        <v>371110000</v>
      </c>
      <c r="E5056" s="6">
        <v>450790000</v>
      </c>
      <c r="F5056" s="6">
        <v>376630000</v>
      </c>
      <c r="G5056" s="6">
        <v>409340000</v>
      </c>
      <c r="I5056" s="8">
        <f t="shared" si="780"/>
        <v>407738210</v>
      </c>
      <c r="J5056" s="8">
        <f t="shared" si="781"/>
        <v>358858210</v>
      </c>
      <c r="K5056" s="8">
        <f t="shared" si="782"/>
        <v>371408210</v>
      </c>
      <c r="L5056" s="1"/>
      <c r="M5056" s="10">
        <f t="shared" si="783"/>
        <v>451088210</v>
      </c>
      <c r="N5056" s="10">
        <f t="shared" si="784"/>
        <v>376928210</v>
      </c>
      <c r="O5056" s="10">
        <f t="shared" si="785"/>
        <v>409638210</v>
      </c>
      <c r="Q5056" s="1">
        <f t="shared" si="786"/>
        <v>379334876.66666669</v>
      </c>
      <c r="R5056" s="1">
        <f t="shared" si="787"/>
        <v>412551543.33333331</v>
      </c>
      <c r="T5056" s="1">
        <f t="shared" si="788"/>
        <v>1.0875655488326088</v>
      </c>
      <c r="U5056">
        <f t="shared" si="789"/>
        <v>0.27028568677641218</v>
      </c>
      <c r="Y5056" t="s">
        <v>5246</v>
      </c>
      <c r="Z5056" t="s">
        <v>5247</v>
      </c>
    </row>
    <row r="5057" spans="1:26">
      <c r="A5057" s="4">
        <v>22848000</v>
      </c>
      <c r="B5057" s="4">
        <v>23042000</v>
      </c>
      <c r="C5057" s="4">
        <v>22560000</v>
      </c>
      <c r="E5057" s="6">
        <v>18496000</v>
      </c>
      <c r="F5057" s="6">
        <v>32083000</v>
      </c>
      <c r="G5057" s="6">
        <v>23950000</v>
      </c>
      <c r="I5057" s="8">
        <f t="shared" si="780"/>
        <v>23146210</v>
      </c>
      <c r="J5057" s="8">
        <f t="shared" si="781"/>
        <v>23340210</v>
      </c>
      <c r="K5057" s="8">
        <f t="shared" si="782"/>
        <v>22858210</v>
      </c>
      <c r="L5057" s="1"/>
      <c r="M5057" s="10">
        <f t="shared" si="783"/>
        <v>18794210</v>
      </c>
      <c r="N5057" s="10">
        <f t="shared" si="784"/>
        <v>32381210</v>
      </c>
      <c r="O5057" s="10">
        <f t="shared" si="785"/>
        <v>24248210</v>
      </c>
      <c r="Q5057" s="1">
        <f t="shared" si="786"/>
        <v>23114876.666666668</v>
      </c>
      <c r="R5057" s="1">
        <f t="shared" si="787"/>
        <v>25141210</v>
      </c>
      <c r="T5057" s="1">
        <f t="shared" si="788"/>
        <v>1.0876636013487995</v>
      </c>
      <c r="U5057">
        <f t="shared" si="789"/>
        <v>0.63498971828414386</v>
      </c>
      <c r="Z5057" t="s">
        <v>1185</v>
      </c>
    </row>
    <row r="5058" spans="1:26">
      <c r="A5058" s="4">
        <v>5624200000</v>
      </c>
      <c r="B5058" s="4">
        <v>5446500000</v>
      </c>
      <c r="C5058" s="4">
        <v>5416000000</v>
      </c>
      <c r="E5058" s="6">
        <v>5496400000</v>
      </c>
      <c r="F5058" s="6">
        <v>5879600000</v>
      </c>
      <c r="G5058" s="6">
        <v>6557200000</v>
      </c>
      <c r="I5058" s="8">
        <f t="shared" si="780"/>
        <v>5624498210</v>
      </c>
      <c r="J5058" s="8">
        <f t="shared" si="781"/>
        <v>5446798210</v>
      </c>
      <c r="K5058" s="8">
        <f t="shared" si="782"/>
        <v>5416298210</v>
      </c>
      <c r="L5058" s="1"/>
      <c r="M5058" s="10">
        <f t="shared" si="783"/>
        <v>5496698210</v>
      </c>
      <c r="N5058" s="10">
        <f t="shared" si="784"/>
        <v>5879898210</v>
      </c>
      <c r="O5058" s="10">
        <f t="shared" si="785"/>
        <v>6557498210</v>
      </c>
      <c r="Q5058" s="1">
        <f t="shared" si="786"/>
        <v>5495864876.666667</v>
      </c>
      <c r="R5058" s="1">
        <f t="shared" si="787"/>
        <v>5978031543.333333</v>
      </c>
      <c r="T5058" s="1">
        <f t="shared" si="788"/>
        <v>1.0877326276185866</v>
      </c>
      <c r="U5058">
        <f t="shared" si="789"/>
        <v>0.20272834641341045</v>
      </c>
      <c r="Y5058" t="s">
        <v>12707</v>
      </c>
      <c r="Z5058" t="s">
        <v>12708</v>
      </c>
    </row>
    <row r="5059" spans="1:26">
      <c r="A5059" s="4">
        <v>145180000</v>
      </c>
      <c r="B5059" s="4">
        <v>193140000</v>
      </c>
      <c r="C5059" s="4">
        <v>215680000</v>
      </c>
      <c r="E5059" s="6">
        <v>183050000</v>
      </c>
      <c r="F5059" s="6">
        <v>200000000</v>
      </c>
      <c r="G5059" s="6">
        <v>219700000</v>
      </c>
      <c r="I5059" s="8">
        <f t="shared" ref="I5059:I5122" si="790">A5059+298210</f>
        <v>145478210</v>
      </c>
      <c r="J5059" s="8">
        <f t="shared" ref="J5059:J5122" si="791">B5059+298210</f>
        <v>193438210</v>
      </c>
      <c r="K5059" s="8">
        <f t="shared" ref="K5059:K5122" si="792">C5059+298210</f>
        <v>215978210</v>
      </c>
      <c r="L5059" s="1"/>
      <c r="M5059" s="10">
        <f t="shared" ref="M5059:M5122" si="793">E5059+298210</f>
        <v>183348210</v>
      </c>
      <c r="N5059" s="10">
        <f t="shared" ref="N5059:N5122" si="794">F5059+298210</f>
        <v>200298210</v>
      </c>
      <c r="O5059" s="10">
        <f t="shared" ref="O5059:O5122" si="795">G5059+298210</f>
        <v>219998210</v>
      </c>
      <c r="Q5059" s="1">
        <f t="shared" ref="Q5059:Q5122" si="796">AVERAGE(I5059:K5059)</f>
        <v>184964876.66666666</v>
      </c>
      <c r="R5059" s="1">
        <f t="shared" ref="R5059:R5122" si="797">AVERAGE(M5059:O5059)</f>
        <v>201214876.66666666</v>
      </c>
      <c r="T5059" s="1">
        <f t="shared" ref="T5059:T5122" si="798">R5059/Q5059</f>
        <v>1.0878545175324548</v>
      </c>
      <c r="U5059">
        <f t="shared" ref="U5059:U5122" si="799">_xlfn.T.TEST(M5059:O5059, I5059:K5059, 2, 2)</f>
        <v>0.52445094955215987</v>
      </c>
      <c r="Y5059" t="s">
        <v>8573</v>
      </c>
      <c r="Z5059" t="s">
        <v>8574</v>
      </c>
    </row>
    <row r="5060" spans="1:26">
      <c r="A5060" s="4">
        <v>1017000000</v>
      </c>
      <c r="B5060" s="4">
        <v>1113800000</v>
      </c>
      <c r="C5060" s="4">
        <v>1137000000</v>
      </c>
      <c r="E5060" s="6">
        <v>1181900000</v>
      </c>
      <c r="F5060" s="6">
        <v>1202900000</v>
      </c>
      <c r="G5060" s="6">
        <v>1171000000</v>
      </c>
      <c r="I5060" s="8">
        <f t="shared" si="790"/>
        <v>1017298210</v>
      </c>
      <c r="J5060" s="8">
        <f t="shared" si="791"/>
        <v>1114098210</v>
      </c>
      <c r="K5060" s="8">
        <f t="shared" si="792"/>
        <v>1137298210</v>
      </c>
      <c r="L5060" s="1"/>
      <c r="M5060" s="10">
        <f t="shared" si="793"/>
        <v>1182198210</v>
      </c>
      <c r="N5060" s="10">
        <f t="shared" si="794"/>
        <v>1203198210</v>
      </c>
      <c r="O5060" s="10">
        <f t="shared" si="795"/>
        <v>1171298210</v>
      </c>
      <c r="Q5060" s="1">
        <f t="shared" si="796"/>
        <v>1089564876.6666667</v>
      </c>
      <c r="R5060" s="1">
        <f t="shared" si="797"/>
        <v>1185564876.6666667</v>
      </c>
      <c r="T5060" s="1">
        <f t="shared" si="798"/>
        <v>1.0881085670581592</v>
      </c>
      <c r="U5060">
        <f t="shared" si="799"/>
        <v>6.4562396404700892E-2</v>
      </c>
      <c r="Y5060" t="s">
        <v>5820</v>
      </c>
      <c r="Z5060" t="s">
        <v>5821</v>
      </c>
    </row>
    <row r="5061" spans="1:26">
      <c r="A5061" s="4">
        <v>30667000</v>
      </c>
      <c r="B5061" s="4">
        <v>31399000</v>
      </c>
      <c r="C5061" s="4">
        <v>44826000</v>
      </c>
      <c r="E5061" s="6">
        <v>31140000</v>
      </c>
      <c r="F5061" s="6">
        <v>33861000</v>
      </c>
      <c r="G5061" s="6">
        <v>51426000</v>
      </c>
      <c r="I5061" s="8">
        <f t="shared" si="790"/>
        <v>30965210</v>
      </c>
      <c r="J5061" s="8">
        <f t="shared" si="791"/>
        <v>31697210</v>
      </c>
      <c r="K5061" s="8">
        <f t="shared" si="792"/>
        <v>45124210</v>
      </c>
      <c r="L5061" s="1"/>
      <c r="M5061" s="10">
        <f t="shared" si="793"/>
        <v>31438210</v>
      </c>
      <c r="N5061" s="10">
        <f t="shared" si="794"/>
        <v>34159210</v>
      </c>
      <c r="O5061" s="10">
        <f t="shared" si="795"/>
        <v>51724210</v>
      </c>
      <c r="Q5061" s="1">
        <f t="shared" si="796"/>
        <v>35928876.666666664</v>
      </c>
      <c r="R5061" s="1">
        <f t="shared" si="797"/>
        <v>39107210</v>
      </c>
      <c r="T5061" s="1">
        <f t="shared" si="798"/>
        <v>1.0884618064411142</v>
      </c>
      <c r="U5061">
        <f t="shared" si="799"/>
        <v>0.70622474975430083</v>
      </c>
      <c r="Y5061" t="s">
        <v>298</v>
      </c>
      <c r="Z5061" t="s">
        <v>299</v>
      </c>
    </row>
    <row r="5062" spans="1:26">
      <c r="A5062" s="4">
        <v>25918000000</v>
      </c>
      <c r="B5062" s="4">
        <v>25588000000</v>
      </c>
      <c r="C5062" s="4">
        <v>24713000000</v>
      </c>
      <c r="E5062" s="6">
        <v>26453000000</v>
      </c>
      <c r="F5062" s="6">
        <v>30115000000</v>
      </c>
      <c r="G5062" s="6">
        <v>26399000000</v>
      </c>
      <c r="I5062" s="8">
        <f t="shared" si="790"/>
        <v>25918298210</v>
      </c>
      <c r="J5062" s="8">
        <f t="shared" si="791"/>
        <v>25588298210</v>
      </c>
      <c r="K5062" s="8">
        <f t="shared" si="792"/>
        <v>24713298210</v>
      </c>
      <c r="L5062" s="1"/>
      <c r="M5062" s="10">
        <f t="shared" si="793"/>
        <v>26453298210</v>
      </c>
      <c r="N5062" s="10">
        <f t="shared" si="794"/>
        <v>30115298210</v>
      </c>
      <c r="O5062" s="10">
        <f t="shared" si="795"/>
        <v>26399298210</v>
      </c>
      <c r="Q5062" s="1">
        <f t="shared" si="796"/>
        <v>25406631543.333332</v>
      </c>
      <c r="R5062" s="1">
        <f t="shared" si="797"/>
        <v>27655964876.666668</v>
      </c>
      <c r="T5062" s="1">
        <f t="shared" si="798"/>
        <v>1.088533315780051</v>
      </c>
      <c r="U5062">
        <f t="shared" si="799"/>
        <v>0.15400742688945251</v>
      </c>
      <c r="Y5062" t="s">
        <v>5062</v>
      </c>
      <c r="Z5062" t="s">
        <v>5063</v>
      </c>
    </row>
    <row r="5063" spans="1:26">
      <c r="A5063" s="4">
        <v>18277000</v>
      </c>
      <c r="B5063" s="4">
        <v>32713000</v>
      </c>
      <c r="C5063" s="4">
        <v>22716000</v>
      </c>
      <c r="E5063" s="6">
        <v>21838000</v>
      </c>
      <c r="F5063" s="6">
        <v>30212000</v>
      </c>
      <c r="G5063" s="6">
        <v>28261000</v>
      </c>
      <c r="I5063" s="8">
        <f t="shared" si="790"/>
        <v>18575210</v>
      </c>
      <c r="J5063" s="8">
        <f t="shared" si="791"/>
        <v>33011210</v>
      </c>
      <c r="K5063" s="8">
        <f t="shared" si="792"/>
        <v>23014210</v>
      </c>
      <c r="L5063" s="1"/>
      <c r="M5063" s="10">
        <f t="shared" si="793"/>
        <v>22136210</v>
      </c>
      <c r="N5063" s="10">
        <f t="shared" si="794"/>
        <v>30510210</v>
      </c>
      <c r="O5063" s="10">
        <f t="shared" si="795"/>
        <v>28559210</v>
      </c>
      <c r="Q5063" s="1">
        <f t="shared" si="796"/>
        <v>24866876.666666668</v>
      </c>
      <c r="R5063" s="1">
        <f t="shared" si="797"/>
        <v>27068543.333333332</v>
      </c>
      <c r="T5063" s="1">
        <f t="shared" si="798"/>
        <v>1.088538126286601</v>
      </c>
      <c r="U5063">
        <f t="shared" si="799"/>
        <v>0.68021394524207079</v>
      </c>
      <c r="Z5063" t="s">
        <v>2927</v>
      </c>
    </row>
    <row r="5064" spans="1:26">
      <c r="A5064" s="4">
        <v>12170000000</v>
      </c>
      <c r="B5064" s="4">
        <v>13392000000</v>
      </c>
      <c r="C5064" s="4">
        <v>10364000000</v>
      </c>
      <c r="E5064" s="6">
        <v>12732000000</v>
      </c>
      <c r="F5064" s="6">
        <v>14156000000</v>
      </c>
      <c r="G5064" s="6">
        <v>12220000000</v>
      </c>
      <c r="I5064" s="8">
        <f t="shared" si="790"/>
        <v>12170298210</v>
      </c>
      <c r="J5064" s="8">
        <f t="shared" si="791"/>
        <v>13392298210</v>
      </c>
      <c r="K5064" s="8">
        <f t="shared" si="792"/>
        <v>10364298210</v>
      </c>
      <c r="L5064" s="1"/>
      <c r="M5064" s="10">
        <f t="shared" si="793"/>
        <v>12732298210</v>
      </c>
      <c r="N5064" s="10">
        <f t="shared" si="794"/>
        <v>14156298210</v>
      </c>
      <c r="O5064" s="10">
        <f t="shared" si="795"/>
        <v>12220298210</v>
      </c>
      <c r="Q5064" s="1">
        <f t="shared" si="796"/>
        <v>11975631543.333334</v>
      </c>
      <c r="R5064" s="1">
        <f t="shared" si="797"/>
        <v>13036298210</v>
      </c>
      <c r="T5064" s="1">
        <f t="shared" si="798"/>
        <v>1.0885687458593467</v>
      </c>
      <c r="U5064">
        <f t="shared" si="799"/>
        <v>0.37082047245293809</v>
      </c>
      <c r="Y5064" t="s">
        <v>8587</v>
      </c>
      <c r="Z5064" t="s">
        <v>8588</v>
      </c>
    </row>
    <row r="5065" spans="1:26">
      <c r="A5065" s="4">
        <v>1508300000</v>
      </c>
      <c r="B5065" s="4">
        <v>1569300000</v>
      </c>
      <c r="C5065" s="4">
        <v>1319100000</v>
      </c>
      <c r="E5065" s="6">
        <v>1557100000</v>
      </c>
      <c r="F5065" s="6">
        <v>1467700000</v>
      </c>
      <c r="G5065" s="6">
        <v>1761500000</v>
      </c>
      <c r="I5065" s="8">
        <f t="shared" si="790"/>
        <v>1508598210</v>
      </c>
      <c r="J5065" s="8">
        <f t="shared" si="791"/>
        <v>1569598210</v>
      </c>
      <c r="K5065" s="8">
        <f t="shared" si="792"/>
        <v>1319398210</v>
      </c>
      <c r="L5065" s="1"/>
      <c r="M5065" s="10">
        <f t="shared" si="793"/>
        <v>1557398210</v>
      </c>
      <c r="N5065" s="10">
        <f t="shared" si="794"/>
        <v>1467998210</v>
      </c>
      <c r="O5065" s="10">
        <f t="shared" si="795"/>
        <v>1761798210</v>
      </c>
      <c r="Q5065" s="1">
        <f t="shared" si="796"/>
        <v>1465864876.6666667</v>
      </c>
      <c r="R5065" s="1">
        <f t="shared" si="797"/>
        <v>1595731543.3333333</v>
      </c>
      <c r="T5065" s="1">
        <f t="shared" si="798"/>
        <v>1.0885938866084162</v>
      </c>
      <c r="U5065">
        <f t="shared" si="799"/>
        <v>0.32205827139044385</v>
      </c>
      <c r="Y5065" t="s">
        <v>3581</v>
      </c>
      <c r="Z5065" t="s">
        <v>3582</v>
      </c>
    </row>
    <row r="5066" spans="1:26">
      <c r="A5066" s="4">
        <v>10473000000</v>
      </c>
      <c r="B5066" s="4">
        <v>9783900000</v>
      </c>
      <c r="C5066" s="4">
        <v>10398000000</v>
      </c>
      <c r="E5066" s="6">
        <v>10020000000</v>
      </c>
      <c r="F5066" s="6">
        <v>13311000000</v>
      </c>
      <c r="G5066" s="6">
        <v>10043000000</v>
      </c>
      <c r="I5066" s="8">
        <f t="shared" si="790"/>
        <v>10473298210</v>
      </c>
      <c r="J5066" s="8">
        <f t="shared" si="791"/>
        <v>9784198210</v>
      </c>
      <c r="K5066" s="8">
        <f t="shared" si="792"/>
        <v>10398298210</v>
      </c>
      <c r="L5066" s="1"/>
      <c r="M5066" s="10">
        <f t="shared" si="793"/>
        <v>10020298210</v>
      </c>
      <c r="N5066" s="10">
        <f t="shared" si="794"/>
        <v>13311298210</v>
      </c>
      <c r="O5066" s="10">
        <f t="shared" si="795"/>
        <v>10043298210</v>
      </c>
      <c r="Q5066" s="1">
        <f t="shared" si="796"/>
        <v>10218598210</v>
      </c>
      <c r="R5066" s="1">
        <f t="shared" si="797"/>
        <v>11124964876.666666</v>
      </c>
      <c r="T5066" s="1">
        <f t="shared" si="798"/>
        <v>1.0886977497343704</v>
      </c>
      <c r="U5066">
        <f t="shared" si="799"/>
        <v>0.4618086290618843</v>
      </c>
      <c r="Y5066" t="s">
        <v>12572</v>
      </c>
      <c r="Z5066" t="s">
        <v>12573</v>
      </c>
    </row>
    <row r="5067" spans="1:26">
      <c r="A5067" s="4">
        <v>2974200000</v>
      </c>
      <c r="B5067" s="4">
        <v>2887100000</v>
      </c>
      <c r="C5067" s="4">
        <v>3249000000</v>
      </c>
      <c r="E5067" s="6">
        <v>3092900000</v>
      </c>
      <c r="F5067" s="6">
        <v>3417300000</v>
      </c>
      <c r="G5067" s="6">
        <v>3409100000</v>
      </c>
      <c r="I5067" s="8">
        <f t="shared" si="790"/>
        <v>2974498210</v>
      </c>
      <c r="J5067" s="8">
        <f t="shared" si="791"/>
        <v>2887398210</v>
      </c>
      <c r="K5067" s="8">
        <f t="shared" si="792"/>
        <v>3249298210</v>
      </c>
      <c r="L5067" s="1"/>
      <c r="M5067" s="10">
        <f t="shared" si="793"/>
        <v>3093198210</v>
      </c>
      <c r="N5067" s="10">
        <f t="shared" si="794"/>
        <v>3417598210</v>
      </c>
      <c r="O5067" s="10">
        <f t="shared" si="795"/>
        <v>3409398210</v>
      </c>
      <c r="Q5067" s="1">
        <f t="shared" si="796"/>
        <v>3037064876.6666665</v>
      </c>
      <c r="R5067" s="1">
        <f t="shared" si="797"/>
        <v>3306731543.3333335</v>
      </c>
      <c r="T5067" s="1">
        <f t="shared" si="798"/>
        <v>1.088791868997754</v>
      </c>
      <c r="U5067">
        <f t="shared" si="799"/>
        <v>0.15201772872499697</v>
      </c>
      <c r="Y5067" t="s">
        <v>8512</v>
      </c>
      <c r="Z5067" t="s">
        <v>8513</v>
      </c>
    </row>
    <row r="5068" spans="1:26">
      <c r="A5068" s="4">
        <v>294070000</v>
      </c>
      <c r="B5068" s="4">
        <v>240720000</v>
      </c>
      <c r="C5068" s="4">
        <v>263740000</v>
      </c>
      <c r="E5068" s="6">
        <v>274150000</v>
      </c>
      <c r="F5068" s="6">
        <v>280290000</v>
      </c>
      <c r="G5068" s="6">
        <v>315130000</v>
      </c>
      <c r="I5068" s="8">
        <f t="shared" si="790"/>
        <v>294368210</v>
      </c>
      <c r="J5068" s="8">
        <f t="shared" si="791"/>
        <v>241018210</v>
      </c>
      <c r="K5068" s="8">
        <f t="shared" si="792"/>
        <v>264038210</v>
      </c>
      <c r="L5068" s="1"/>
      <c r="M5068" s="10">
        <f t="shared" si="793"/>
        <v>274448210</v>
      </c>
      <c r="N5068" s="10">
        <f t="shared" si="794"/>
        <v>280588210</v>
      </c>
      <c r="O5068" s="10">
        <f t="shared" si="795"/>
        <v>315428210</v>
      </c>
      <c r="Q5068" s="1">
        <f t="shared" si="796"/>
        <v>266474876.66666666</v>
      </c>
      <c r="R5068" s="1">
        <f t="shared" si="797"/>
        <v>290154876.66666669</v>
      </c>
      <c r="T5068" s="1">
        <f t="shared" si="798"/>
        <v>1.0888639120363355</v>
      </c>
      <c r="U5068">
        <f t="shared" si="799"/>
        <v>0.30274652778528716</v>
      </c>
      <c r="Y5068" t="s">
        <v>9073</v>
      </c>
      <c r="Z5068" t="s">
        <v>9074</v>
      </c>
    </row>
    <row r="5069" spans="1:26">
      <c r="A5069" s="4">
        <v>47558000</v>
      </c>
      <c r="B5069" s="4">
        <v>24201000</v>
      </c>
      <c r="C5069" s="4">
        <v>50409000</v>
      </c>
      <c r="E5069" s="6">
        <v>30410000</v>
      </c>
      <c r="F5069" s="6">
        <v>65862000</v>
      </c>
      <c r="G5069" s="6">
        <v>36843000</v>
      </c>
      <c r="I5069" s="8">
        <f t="shared" si="790"/>
        <v>47856210</v>
      </c>
      <c r="J5069" s="8">
        <f t="shared" si="791"/>
        <v>24499210</v>
      </c>
      <c r="K5069" s="8">
        <f t="shared" si="792"/>
        <v>50707210</v>
      </c>
      <c r="L5069" s="1"/>
      <c r="M5069" s="10">
        <f t="shared" si="793"/>
        <v>30708210</v>
      </c>
      <c r="N5069" s="10">
        <f t="shared" si="794"/>
        <v>66160210</v>
      </c>
      <c r="O5069" s="10">
        <f t="shared" si="795"/>
        <v>37141210</v>
      </c>
      <c r="Q5069" s="1">
        <f t="shared" si="796"/>
        <v>41020876.666666664</v>
      </c>
      <c r="R5069" s="1">
        <f t="shared" si="797"/>
        <v>44669876.666666664</v>
      </c>
      <c r="T5069" s="1">
        <f t="shared" si="798"/>
        <v>1.0889547054211339</v>
      </c>
      <c r="U5069">
        <f t="shared" si="799"/>
        <v>0.80320490139160428</v>
      </c>
      <c r="Y5069" t="s">
        <v>6787</v>
      </c>
      <c r="Z5069" t="s">
        <v>6788</v>
      </c>
    </row>
    <row r="5070" spans="1:26">
      <c r="A5070" s="4">
        <v>343060000</v>
      </c>
      <c r="B5070" s="4">
        <v>381230000</v>
      </c>
      <c r="C5070" s="4">
        <v>351020000</v>
      </c>
      <c r="E5070" s="6">
        <v>385150000</v>
      </c>
      <c r="F5070" s="6">
        <v>425990000</v>
      </c>
      <c r="G5070" s="6">
        <v>359980000</v>
      </c>
      <c r="I5070" s="8">
        <f t="shared" si="790"/>
        <v>343358210</v>
      </c>
      <c r="J5070" s="8">
        <f t="shared" si="791"/>
        <v>381528210</v>
      </c>
      <c r="K5070" s="8">
        <f t="shared" si="792"/>
        <v>351318210</v>
      </c>
      <c r="L5070" s="1"/>
      <c r="M5070" s="10">
        <f t="shared" si="793"/>
        <v>385448210</v>
      </c>
      <c r="N5070" s="10">
        <f t="shared" si="794"/>
        <v>426288210</v>
      </c>
      <c r="O5070" s="10">
        <f t="shared" si="795"/>
        <v>360278210</v>
      </c>
      <c r="Q5070" s="1">
        <f t="shared" si="796"/>
        <v>358734876.66666669</v>
      </c>
      <c r="R5070" s="1">
        <f t="shared" si="797"/>
        <v>390671543.33333331</v>
      </c>
      <c r="T5070" s="1">
        <f t="shared" si="798"/>
        <v>1.0890258203033376</v>
      </c>
      <c r="U5070">
        <f t="shared" si="799"/>
        <v>0.22835203356372888</v>
      </c>
      <c r="Y5070" t="s">
        <v>1426</v>
      </c>
      <c r="Z5070" t="s">
        <v>1427</v>
      </c>
    </row>
    <row r="5071" spans="1:26">
      <c r="A5071" s="4">
        <v>2530000000</v>
      </c>
      <c r="B5071" s="4">
        <v>2748600000</v>
      </c>
      <c r="C5071" s="4">
        <v>2525900000</v>
      </c>
      <c r="E5071" s="6">
        <v>2731600000</v>
      </c>
      <c r="F5071" s="6">
        <v>2943200000</v>
      </c>
      <c r="G5071" s="6">
        <v>2826000000</v>
      </c>
      <c r="I5071" s="8">
        <f t="shared" si="790"/>
        <v>2530298210</v>
      </c>
      <c r="J5071" s="8">
        <f t="shared" si="791"/>
        <v>2748898210</v>
      </c>
      <c r="K5071" s="8">
        <f t="shared" si="792"/>
        <v>2526198210</v>
      </c>
      <c r="L5071" s="1"/>
      <c r="M5071" s="10">
        <f t="shared" si="793"/>
        <v>2731898210</v>
      </c>
      <c r="N5071" s="10">
        <f t="shared" si="794"/>
        <v>2943498210</v>
      </c>
      <c r="O5071" s="10">
        <f t="shared" si="795"/>
        <v>2826298210</v>
      </c>
      <c r="Q5071" s="1">
        <f t="shared" si="796"/>
        <v>2601798210</v>
      </c>
      <c r="R5071" s="1">
        <f t="shared" si="797"/>
        <v>2833898210</v>
      </c>
      <c r="T5071" s="1">
        <f t="shared" si="798"/>
        <v>1.0892075331237929</v>
      </c>
      <c r="U5071">
        <f t="shared" si="799"/>
        <v>7.2329363602645497E-2</v>
      </c>
      <c r="Y5071" t="s">
        <v>3144</v>
      </c>
      <c r="Z5071" t="s">
        <v>3145</v>
      </c>
    </row>
    <row r="5072" spans="1:26">
      <c r="A5072" s="4">
        <v>2367200000</v>
      </c>
      <c r="B5072" s="4">
        <v>2341800000</v>
      </c>
      <c r="C5072" s="4">
        <v>2053800000</v>
      </c>
      <c r="E5072" s="6">
        <v>2568400000</v>
      </c>
      <c r="F5072" s="6">
        <v>2574400000</v>
      </c>
      <c r="G5072" s="6">
        <v>2224400000</v>
      </c>
      <c r="I5072" s="8">
        <f t="shared" si="790"/>
        <v>2367498210</v>
      </c>
      <c r="J5072" s="8">
        <f t="shared" si="791"/>
        <v>2342098210</v>
      </c>
      <c r="K5072" s="8">
        <f t="shared" si="792"/>
        <v>2054098210</v>
      </c>
      <c r="L5072" s="1"/>
      <c r="M5072" s="10">
        <f t="shared" si="793"/>
        <v>2568698210</v>
      </c>
      <c r="N5072" s="10">
        <f t="shared" si="794"/>
        <v>2574698210</v>
      </c>
      <c r="O5072" s="10">
        <f t="shared" si="795"/>
        <v>2224698210</v>
      </c>
      <c r="Q5072" s="1">
        <f t="shared" si="796"/>
        <v>2254564876.6666665</v>
      </c>
      <c r="R5072" s="1">
        <f t="shared" si="797"/>
        <v>2456031543.3333335</v>
      </c>
      <c r="T5072" s="1">
        <f t="shared" si="798"/>
        <v>1.0893594452533706</v>
      </c>
      <c r="U5072">
        <f t="shared" si="799"/>
        <v>0.25891548826806438</v>
      </c>
      <c r="Y5072" t="s">
        <v>6338</v>
      </c>
      <c r="Z5072" t="s">
        <v>6339</v>
      </c>
    </row>
    <row r="5073" spans="1:26">
      <c r="A5073" s="4">
        <v>54352000</v>
      </c>
      <c r="B5073" s="4">
        <v>46903000</v>
      </c>
      <c r="C5073" s="4">
        <v>63864000</v>
      </c>
      <c r="E5073" s="6">
        <v>49880000</v>
      </c>
      <c r="F5073" s="6">
        <v>67307000</v>
      </c>
      <c r="G5073" s="6">
        <v>62767000</v>
      </c>
      <c r="I5073" s="8">
        <f t="shared" si="790"/>
        <v>54650210</v>
      </c>
      <c r="J5073" s="8">
        <f t="shared" si="791"/>
        <v>47201210</v>
      </c>
      <c r="K5073" s="8">
        <f t="shared" si="792"/>
        <v>64162210</v>
      </c>
      <c r="L5073" s="1"/>
      <c r="M5073" s="10">
        <f t="shared" si="793"/>
        <v>50178210</v>
      </c>
      <c r="N5073" s="10">
        <f t="shared" si="794"/>
        <v>67605210</v>
      </c>
      <c r="O5073" s="10">
        <f t="shared" si="795"/>
        <v>63065210</v>
      </c>
      <c r="Q5073" s="1">
        <f t="shared" si="796"/>
        <v>55337876.666666664</v>
      </c>
      <c r="R5073" s="1">
        <f t="shared" si="797"/>
        <v>60282876.666666664</v>
      </c>
      <c r="T5073" s="1">
        <f t="shared" si="798"/>
        <v>1.089360132658987</v>
      </c>
      <c r="U5073">
        <f t="shared" si="799"/>
        <v>0.52804044738341072</v>
      </c>
      <c r="Y5073" t="s">
        <v>10827</v>
      </c>
      <c r="Z5073" t="s">
        <v>10828</v>
      </c>
    </row>
    <row r="5074" spans="1:26">
      <c r="A5074" s="4">
        <v>501630000</v>
      </c>
      <c r="B5074" s="4">
        <v>555160000</v>
      </c>
      <c r="C5074" s="4">
        <v>496870000</v>
      </c>
      <c r="E5074" s="6">
        <v>561760000</v>
      </c>
      <c r="F5074" s="6">
        <v>532300000</v>
      </c>
      <c r="G5074" s="6">
        <v>598680000</v>
      </c>
      <c r="I5074" s="8">
        <f t="shared" si="790"/>
        <v>501928210</v>
      </c>
      <c r="J5074" s="8">
        <f t="shared" si="791"/>
        <v>555458210</v>
      </c>
      <c r="K5074" s="8">
        <f t="shared" si="792"/>
        <v>497168210</v>
      </c>
      <c r="L5074" s="1"/>
      <c r="M5074" s="10">
        <f t="shared" si="793"/>
        <v>562058210</v>
      </c>
      <c r="N5074" s="10">
        <f t="shared" si="794"/>
        <v>532598210</v>
      </c>
      <c r="O5074" s="10">
        <f t="shared" si="795"/>
        <v>598978210</v>
      </c>
      <c r="Q5074" s="1">
        <f t="shared" si="796"/>
        <v>518184876.66666669</v>
      </c>
      <c r="R5074" s="1">
        <f t="shared" si="797"/>
        <v>564544876.66666663</v>
      </c>
      <c r="T5074" s="1">
        <f t="shared" si="798"/>
        <v>1.0894661386071713</v>
      </c>
      <c r="U5074">
        <f t="shared" si="799"/>
        <v>0.15864574349845778</v>
      </c>
      <c r="Y5074" t="s">
        <v>7326</v>
      </c>
      <c r="Z5074" t="s">
        <v>7327</v>
      </c>
    </row>
    <row r="5075" spans="1:26">
      <c r="A5075" s="4">
        <v>861270000</v>
      </c>
      <c r="B5075" s="4">
        <v>800220000</v>
      </c>
      <c r="C5075" s="4">
        <v>786090000</v>
      </c>
      <c r="E5075" s="6">
        <v>929210000</v>
      </c>
      <c r="F5075" s="6">
        <v>848840000</v>
      </c>
      <c r="G5075" s="6">
        <v>888610000</v>
      </c>
      <c r="I5075" s="8">
        <f t="shared" si="790"/>
        <v>861568210</v>
      </c>
      <c r="J5075" s="8">
        <f t="shared" si="791"/>
        <v>800518210</v>
      </c>
      <c r="K5075" s="8">
        <f t="shared" si="792"/>
        <v>786388210</v>
      </c>
      <c r="L5075" s="1"/>
      <c r="M5075" s="10">
        <f t="shared" si="793"/>
        <v>929508210</v>
      </c>
      <c r="N5075" s="10">
        <f t="shared" si="794"/>
        <v>849138210</v>
      </c>
      <c r="O5075" s="10">
        <f t="shared" si="795"/>
        <v>888908210</v>
      </c>
      <c r="Q5075" s="1">
        <f t="shared" si="796"/>
        <v>816158210</v>
      </c>
      <c r="R5075" s="1">
        <f t="shared" si="797"/>
        <v>889184876.66666663</v>
      </c>
      <c r="T5075" s="1">
        <f t="shared" si="798"/>
        <v>1.0894761159930826</v>
      </c>
      <c r="U5075">
        <f t="shared" si="799"/>
        <v>8.9410285587729163E-2</v>
      </c>
      <c r="Y5075" t="s">
        <v>2862</v>
      </c>
      <c r="Z5075" t="s">
        <v>2863</v>
      </c>
    </row>
    <row r="5076" spans="1:26">
      <c r="A5076" s="4">
        <v>363680000</v>
      </c>
      <c r="B5076" s="4">
        <v>322010000</v>
      </c>
      <c r="C5076" s="4">
        <v>398940000</v>
      </c>
      <c r="E5076" s="6">
        <v>390410000</v>
      </c>
      <c r="F5076" s="6">
        <v>429080000</v>
      </c>
      <c r="G5076" s="6">
        <v>362310000</v>
      </c>
      <c r="I5076" s="8">
        <f t="shared" si="790"/>
        <v>363978210</v>
      </c>
      <c r="J5076" s="8">
        <f t="shared" si="791"/>
        <v>322308210</v>
      </c>
      <c r="K5076" s="8">
        <f t="shared" si="792"/>
        <v>399238210</v>
      </c>
      <c r="L5076" s="1"/>
      <c r="M5076" s="10">
        <f t="shared" si="793"/>
        <v>390708210</v>
      </c>
      <c r="N5076" s="10">
        <f t="shared" si="794"/>
        <v>429378210</v>
      </c>
      <c r="O5076" s="10">
        <f t="shared" si="795"/>
        <v>362608210</v>
      </c>
      <c r="Q5076" s="1">
        <f t="shared" si="796"/>
        <v>361841543.33333331</v>
      </c>
      <c r="R5076" s="1">
        <f t="shared" si="797"/>
        <v>394231543.33333331</v>
      </c>
      <c r="T5076" s="1">
        <f t="shared" si="798"/>
        <v>1.0895143208312095</v>
      </c>
      <c r="U5076">
        <f t="shared" si="799"/>
        <v>0.33355368692225168</v>
      </c>
      <c r="Y5076" t="s">
        <v>7379</v>
      </c>
      <c r="Z5076" t="s">
        <v>7380</v>
      </c>
    </row>
    <row r="5077" spans="1:26">
      <c r="A5077" s="4">
        <v>669900000</v>
      </c>
      <c r="B5077" s="4">
        <v>613990000</v>
      </c>
      <c r="C5077" s="4">
        <v>540220000</v>
      </c>
      <c r="E5077" s="6">
        <v>592990000</v>
      </c>
      <c r="F5077" s="6">
        <v>671460000</v>
      </c>
      <c r="G5077" s="6">
        <v>723420000</v>
      </c>
      <c r="I5077" s="8">
        <f t="shared" si="790"/>
        <v>670198210</v>
      </c>
      <c r="J5077" s="8">
        <f t="shared" si="791"/>
        <v>614288210</v>
      </c>
      <c r="K5077" s="8">
        <f t="shared" si="792"/>
        <v>540518210</v>
      </c>
      <c r="L5077" s="1"/>
      <c r="M5077" s="10">
        <f t="shared" si="793"/>
        <v>593288210</v>
      </c>
      <c r="N5077" s="10">
        <f t="shared" si="794"/>
        <v>671758210</v>
      </c>
      <c r="O5077" s="10">
        <f t="shared" si="795"/>
        <v>723718210</v>
      </c>
      <c r="Q5077" s="1">
        <f t="shared" si="796"/>
        <v>608334876.66666663</v>
      </c>
      <c r="R5077" s="1">
        <f t="shared" si="797"/>
        <v>662921543.33333337</v>
      </c>
      <c r="T5077" s="1">
        <f t="shared" si="798"/>
        <v>1.0897312792022891</v>
      </c>
      <c r="U5077">
        <f t="shared" si="799"/>
        <v>0.36415706324023273</v>
      </c>
      <c r="Y5077" t="s">
        <v>8277</v>
      </c>
      <c r="Z5077" t="s">
        <v>8278</v>
      </c>
    </row>
    <row r="5078" spans="1:26">
      <c r="A5078" s="4">
        <v>184010000</v>
      </c>
      <c r="B5078" s="4">
        <v>256980000</v>
      </c>
      <c r="C5078" s="4">
        <v>241090000</v>
      </c>
      <c r="E5078" s="6">
        <v>223230000</v>
      </c>
      <c r="F5078" s="6">
        <v>194210000</v>
      </c>
      <c r="G5078" s="6">
        <v>325930000</v>
      </c>
      <c r="I5078" s="8">
        <f t="shared" si="790"/>
        <v>184308210</v>
      </c>
      <c r="J5078" s="8">
        <f t="shared" si="791"/>
        <v>257278210</v>
      </c>
      <c r="K5078" s="8">
        <f t="shared" si="792"/>
        <v>241388210</v>
      </c>
      <c r="L5078" s="1"/>
      <c r="M5078" s="10">
        <f t="shared" si="793"/>
        <v>223528210</v>
      </c>
      <c r="N5078" s="10">
        <f t="shared" si="794"/>
        <v>194508210</v>
      </c>
      <c r="O5078" s="10">
        <f t="shared" si="795"/>
        <v>326228210</v>
      </c>
      <c r="Q5078" s="1">
        <f t="shared" si="796"/>
        <v>227658210</v>
      </c>
      <c r="R5078" s="1">
        <f t="shared" si="797"/>
        <v>248088210</v>
      </c>
      <c r="T5078" s="1">
        <f t="shared" si="798"/>
        <v>1.089739790188107</v>
      </c>
      <c r="U5078">
        <f t="shared" si="799"/>
        <v>0.67790915783610972</v>
      </c>
      <c r="Y5078" t="s">
        <v>2344</v>
      </c>
      <c r="Z5078" t="s">
        <v>2345</v>
      </c>
    </row>
    <row r="5079" spans="1:26">
      <c r="A5079" s="4">
        <v>275150000</v>
      </c>
      <c r="B5079" s="4">
        <v>297450000</v>
      </c>
      <c r="C5079" s="4">
        <v>254860000</v>
      </c>
      <c r="E5079" s="6">
        <v>286380000</v>
      </c>
      <c r="F5079" s="6">
        <v>276400000</v>
      </c>
      <c r="G5079" s="6">
        <v>339040000</v>
      </c>
      <c r="I5079" s="8">
        <f t="shared" si="790"/>
        <v>275448210</v>
      </c>
      <c r="J5079" s="8">
        <f t="shared" si="791"/>
        <v>297748210</v>
      </c>
      <c r="K5079" s="8">
        <f t="shared" si="792"/>
        <v>255158210</v>
      </c>
      <c r="L5079" s="1"/>
      <c r="M5079" s="10">
        <f t="shared" si="793"/>
        <v>286678210</v>
      </c>
      <c r="N5079" s="10">
        <f t="shared" si="794"/>
        <v>276698210</v>
      </c>
      <c r="O5079" s="10">
        <f t="shared" si="795"/>
        <v>339338210</v>
      </c>
      <c r="Q5079" s="1">
        <f t="shared" si="796"/>
        <v>276118210</v>
      </c>
      <c r="R5079" s="1">
        <f t="shared" si="797"/>
        <v>300904876.66666669</v>
      </c>
      <c r="T5079" s="1">
        <f t="shared" si="798"/>
        <v>1.0897683157755755</v>
      </c>
      <c r="U5079">
        <f t="shared" si="799"/>
        <v>0.34177142064439958</v>
      </c>
      <c r="Y5079" t="s">
        <v>10925</v>
      </c>
      <c r="Z5079" t="s">
        <v>10926</v>
      </c>
    </row>
    <row r="5080" spans="1:26">
      <c r="A5080" s="4">
        <v>1152300000</v>
      </c>
      <c r="B5080" s="4">
        <v>1215200000</v>
      </c>
      <c r="C5080" s="4">
        <v>1199200000</v>
      </c>
      <c r="E5080" s="6">
        <v>1297800000</v>
      </c>
      <c r="F5080" s="6">
        <v>1341500000</v>
      </c>
      <c r="G5080" s="6">
        <v>1248300000</v>
      </c>
      <c r="I5080" s="8">
        <f t="shared" si="790"/>
        <v>1152598210</v>
      </c>
      <c r="J5080" s="8">
        <f t="shared" si="791"/>
        <v>1215498210</v>
      </c>
      <c r="K5080" s="8">
        <f t="shared" si="792"/>
        <v>1199498210</v>
      </c>
      <c r="L5080" s="1"/>
      <c r="M5080" s="10">
        <f t="shared" si="793"/>
        <v>1298098210</v>
      </c>
      <c r="N5080" s="10">
        <f t="shared" si="794"/>
        <v>1341798210</v>
      </c>
      <c r="O5080" s="10">
        <f t="shared" si="795"/>
        <v>1248598210</v>
      </c>
      <c r="Q5080" s="1">
        <f t="shared" si="796"/>
        <v>1189198210</v>
      </c>
      <c r="R5080" s="1">
        <f t="shared" si="797"/>
        <v>1296164876.6666667</v>
      </c>
      <c r="T5080" s="1">
        <f t="shared" si="798"/>
        <v>1.0899485601030856</v>
      </c>
      <c r="U5080">
        <f t="shared" si="799"/>
        <v>3.1275995541497459E-2</v>
      </c>
      <c r="Y5080" t="s">
        <v>12323</v>
      </c>
      <c r="Z5080" t="s">
        <v>12324</v>
      </c>
    </row>
    <row r="5081" spans="1:26">
      <c r="A5081" s="4">
        <v>52805000</v>
      </c>
      <c r="B5081" s="4">
        <v>72388000</v>
      </c>
      <c r="C5081" s="4">
        <v>46327000</v>
      </c>
      <c r="E5081" s="6">
        <v>56871000</v>
      </c>
      <c r="F5081" s="6">
        <v>46602000</v>
      </c>
      <c r="G5081" s="6">
        <v>83590000</v>
      </c>
      <c r="I5081" s="8">
        <f t="shared" si="790"/>
        <v>53103210</v>
      </c>
      <c r="J5081" s="8">
        <f t="shared" si="791"/>
        <v>72686210</v>
      </c>
      <c r="K5081" s="8">
        <f t="shared" si="792"/>
        <v>46625210</v>
      </c>
      <c r="L5081" s="1"/>
      <c r="M5081" s="10">
        <f t="shared" si="793"/>
        <v>57169210</v>
      </c>
      <c r="N5081" s="10">
        <f t="shared" si="794"/>
        <v>46900210</v>
      </c>
      <c r="O5081" s="10">
        <f t="shared" si="795"/>
        <v>83888210</v>
      </c>
      <c r="Q5081" s="1">
        <f t="shared" si="796"/>
        <v>57471543.333333336</v>
      </c>
      <c r="R5081" s="1">
        <f t="shared" si="797"/>
        <v>62652543.333333336</v>
      </c>
      <c r="T5081" s="1">
        <f t="shared" si="798"/>
        <v>1.0901489624169365</v>
      </c>
      <c r="U5081">
        <f t="shared" si="799"/>
        <v>0.72113406519645751</v>
      </c>
      <c r="Y5081" t="s">
        <v>8901</v>
      </c>
      <c r="Z5081" t="s">
        <v>8902</v>
      </c>
    </row>
    <row r="5082" spans="1:26">
      <c r="A5082" s="4">
        <v>2334500000</v>
      </c>
      <c r="B5082" s="4">
        <v>2036200000</v>
      </c>
      <c r="C5082" s="4">
        <v>2046900000</v>
      </c>
      <c r="E5082" s="6">
        <v>2112900000</v>
      </c>
      <c r="F5082" s="6">
        <v>2623300000</v>
      </c>
      <c r="G5082" s="6">
        <v>2260100000</v>
      </c>
      <c r="I5082" s="8">
        <f t="shared" si="790"/>
        <v>2334798210</v>
      </c>
      <c r="J5082" s="8">
        <f t="shared" si="791"/>
        <v>2036498210</v>
      </c>
      <c r="K5082" s="8">
        <f t="shared" si="792"/>
        <v>2047198210</v>
      </c>
      <c r="L5082" s="1"/>
      <c r="M5082" s="10">
        <f t="shared" si="793"/>
        <v>2113198210</v>
      </c>
      <c r="N5082" s="10">
        <f t="shared" si="794"/>
        <v>2623598210</v>
      </c>
      <c r="O5082" s="10">
        <f t="shared" si="795"/>
        <v>2260398210</v>
      </c>
      <c r="Q5082" s="1">
        <f t="shared" si="796"/>
        <v>2139498210</v>
      </c>
      <c r="R5082" s="1">
        <f t="shared" si="797"/>
        <v>2332398210</v>
      </c>
      <c r="T5082" s="1">
        <f t="shared" si="798"/>
        <v>1.0901613280620599</v>
      </c>
      <c r="U5082">
        <f t="shared" si="799"/>
        <v>0.34521216015172385</v>
      </c>
      <c r="Y5082" t="s">
        <v>6540</v>
      </c>
      <c r="Z5082" t="s">
        <v>6541</v>
      </c>
    </row>
    <row r="5083" spans="1:26">
      <c r="A5083" s="4">
        <v>774900000</v>
      </c>
      <c r="B5083" s="4">
        <v>795330000</v>
      </c>
      <c r="C5083" s="4">
        <v>696810000</v>
      </c>
      <c r="E5083" s="6">
        <v>791670000</v>
      </c>
      <c r="F5083" s="6">
        <v>817780000</v>
      </c>
      <c r="G5083" s="6">
        <v>862390000</v>
      </c>
      <c r="I5083" s="8">
        <f t="shared" si="790"/>
        <v>775198210</v>
      </c>
      <c r="J5083" s="8">
        <f t="shared" si="791"/>
        <v>795628210</v>
      </c>
      <c r="K5083" s="8">
        <f t="shared" si="792"/>
        <v>697108210</v>
      </c>
      <c r="L5083" s="1"/>
      <c r="M5083" s="10">
        <f t="shared" si="793"/>
        <v>791968210</v>
      </c>
      <c r="N5083" s="10">
        <f t="shared" si="794"/>
        <v>818078210</v>
      </c>
      <c r="O5083" s="10">
        <f t="shared" si="795"/>
        <v>862688210</v>
      </c>
      <c r="Q5083" s="1">
        <f t="shared" si="796"/>
        <v>755978210</v>
      </c>
      <c r="R5083" s="1">
        <f t="shared" si="797"/>
        <v>824244876.66666663</v>
      </c>
      <c r="T5083" s="1">
        <f t="shared" si="798"/>
        <v>1.0903024263975367</v>
      </c>
      <c r="U5083">
        <f t="shared" si="799"/>
        <v>0.13425950385845037</v>
      </c>
      <c r="Y5083" t="s">
        <v>1252</v>
      </c>
      <c r="Z5083" t="s">
        <v>1253</v>
      </c>
    </row>
    <row r="5084" spans="1:26">
      <c r="A5084" s="4">
        <v>360050000</v>
      </c>
      <c r="B5084" s="4">
        <v>328680000</v>
      </c>
      <c r="C5084" s="4">
        <v>237260000</v>
      </c>
      <c r="E5084" s="6">
        <v>286650000</v>
      </c>
      <c r="F5084" s="6">
        <v>357540000</v>
      </c>
      <c r="G5084" s="6">
        <v>365640000</v>
      </c>
      <c r="I5084" s="8">
        <f t="shared" si="790"/>
        <v>360348210</v>
      </c>
      <c r="J5084" s="8">
        <f t="shared" si="791"/>
        <v>328978210</v>
      </c>
      <c r="K5084" s="8">
        <f t="shared" si="792"/>
        <v>237558210</v>
      </c>
      <c r="L5084" s="1"/>
      <c r="M5084" s="10">
        <f t="shared" si="793"/>
        <v>286948210</v>
      </c>
      <c r="N5084" s="10">
        <f t="shared" si="794"/>
        <v>357838210</v>
      </c>
      <c r="O5084" s="10">
        <f t="shared" si="795"/>
        <v>365938210</v>
      </c>
      <c r="Q5084" s="1">
        <f t="shared" si="796"/>
        <v>308961543.33333331</v>
      </c>
      <c r="R5084" s="1">
        <f t="shared" si="797"/>
        <v>336908210</v>
      </c>
      <c r="T5084" s="1">
        <f t="shared" si="798"/>
        <v>1.0904535443639842</v>
      </c>
      <c r="U5084">
        <f t="shared" si="799"/>
        <v>0.5646139167463009</v>
      </c>
      <c r="Y5084" t="s">
        <v>10816</v>
      </c>
      <c r="Z5084" t="s">
        <v>10817</v>
      </c>
    </row>
    <row r="5085" spans="1:26">
      <c r="A5085" s="4">
        <v>3962400000</v>
      </c>
      <c r="B5085" s="4">
        <v>4624400000</v>
      </c>
      <c r="C5085" s="4">
        <v>3956500000</v>
      </c>
      <c r="E5085" s="6">
        <v>4411800000</v>
      </c>
      <c r="F5085" s="6">
        <v>5058800000</v>
      </c>
      <c r="G5085" s="6">
        <v>4208100000</v>
      </c>
      <c r="I5085" s="8">
        <f t="shared" si="790"/>
        <v>3962698210</v>
      </c>
      <c r="J5085" s="8">
        <f t="shared" si="791"/>
        <v>4624698210</v>
      </c>
      <c r="K5085" s="8">
        <f t="shared" si="792"/>
        <v>3956798210</v>
      </c>
      <c r="L5085" s="1"/>
      <c r="M5085" s="10">
        <f t="shared" si="793"/>
        <v>4412098210</v>
      </c>
      <c r="N5085" s="10">
        <f t="shared" si="794"/>
        <v>5059098210</v>
      </c>
      <c r="O5085" s="10">
        <f t="shared" si="795"/>
        <v>4208398210</v>
      </c>
      <c r="Q5085" s="1">
        <f t="shared" si="796"/>
        <v>4181398210</v>
      </c>
      <c r="R5085" s="1">
        <f t="shared" si="797"/>
        <v>4559864876.666667</v>
      </c>
      <c r="T5085" s="1">
        <f t="shared" si="798"/>
        <v>1.0905119884926404</v>
      </c>
      <c r="U5085">
        <f t="shared" si="799"/>
        <v>0.32673510063832373</v>
      </c>
      <c r="Y5085" t="s">
        <v>9964</v>
      </c>
      <c r="Z5085" t="s">
        <v>9965</v>
      </c>
    </row>
    <row r="5086" spans="1:26">
      <c r="A5086" s="4">
        <v>1726700000</v>
      </c>
      <c r="B5086" s="4">
        <v>1760000000</v>
      </c>
      <c r="C5086" s="4">
        <v>1575200000</v>
      </c>
      <c r="E5086" s="6">
        <v>1731700000</v>
      </c>
      <c r="F5086" s="6">
        <v>2013700000</v>
      </c>
      <c r="G5086" s="6">
        <v>1774800000</v>
      </c>
      <c r="I5086" s="8">
        <f t="shared" si="790"/>
        <v>1726998210</v>
      </c>
      <c r="J5086" s="8">
        <f t="shared" si="791"/>
        <v>1760298210</v>
      </c>
      <c r="K5086" s="8">
        <f t="shared" si="792"/>
        <v>1575498210</v>
      </c>
      <c r="L5086" s="1"/>
      <c r="M5086" s="10">
        <f t="shared" si="793"/>
        <v>1731998210</v>
      </c>
      <c r="N5086" s="10">
        <f t="shared" si="794"/>
        <v>2013998210</v>
      </c>
      <c r="O5086" s="10">
        <f t="shared" si="795"/>
        <v>1775098210</v>
      </c>
      <c r="Q5086" s="1">
        <f t="shared" si="796"/>
        <v>1687598210</v>
      </c>
      <c r="R5086" s="1">
        <f t="shared" si="797"/>
        <v>1840364876.6666667</v>
      </c>
      <c r="T5086" s="1">
        <f t="shared" si="798"/>
        <v>1.0905231267498599</v>
      </c>
      <c r="U5086">
        <f t="shared" si="799"/>
        <v>0.21768292551205443</v>
      </c>
      <c r="Y5086" t="s">
        <v>9439</v>
      </c>
      <c r="Z5086" t="s">
        <v>9440</v>
      </c>
    </row>
    <row r="5087" spans="1:26">
      <c r="A5087" s="4">
        <v>487980000</v>
      </c>
      <c r="B5087" s="4">
        <v>561440000</v>
      </c>
      <c r="C5087" s="4">
        <v>535070000</v>
      </c>
      <c r="E5087" s="6">
        <v>527950000</v>
      </c>
      <c r="F5087" s="6">
        <v>543900000</v>
      </c>
      <c r="G5087" s="6">
        <v>656180000</v>
      </c>
      <c r="I5087" s="8">
        <f t="shared" si="790"/>
        <v>488278210</v>
      </c>
      <c r="J5087" s="8">
        <f t="shared" si="791"/>
        <v>561738210</v>
      </c>
      <c r="K5087" s="8">
        <f t="shared" si="792"/>
        <v>535368210</v>
      </c>
      <c r="L5087" s="1"/>
      <c r="M5087" s="10">
        <f t="shared" si="793"/>
        <v>528248210</v>
      </c>
      <c r="N5087" s="10">
        <f t="shared" si="794"/>
        <v>544198210</v>
      </c>
      <c r="O5087" s="10">
        <f t="shared" si="795"/>
        <v>656478210</v>
      </c>
      <c r="Q5087" s="1">
        <f t="shared" si="796"/>
        <v>528461543.33333331</v>
      </c>
      <c r="R5087" s="1">
        <f t="shared" si="797"/>
        <v>576308210</v>
      </c>
      <c r="T5087" s="1">
        <f t="shared" si="798"/>
        <v>1.0905395430760547</v>
      </c>
      <c r="U5087">
        <f t="shared" si="799"/>
        <v>0.35432181290341025</v>
      </c>
      <c r="Y5087" t="s">
        <v>12548</v>
      </c>
      <c r="Z5087" t="s">
        <v>12549</v>
      </c>
    </row>
    <row r="5088" spans="1:26">
      <c r="A5088" s="4">
        <v>750770000</v>
      </c>
      <c r="B5088" s="4">
        <v>796890000</v>
      </c>
      <c r="C5088" s="4">
        <v>844280000</v>
      </c>
      <c r="E5088" s="6">
        <v>825670000</v>
      </c>
      <c r="F5088" s="6">
        <v>1004400000</v>
      </c>
      <c r="G5088" s="6">
        <v>778580000</v>
      </c>
      <c r="I5088" s="8">
        <f t="shared" si="790"/>
        <v>751068210</v>
      </c>
      <c r="J5088" s="8">
        <f t="shared" si="791"/>
        <v>797188210</v>
      </c>
      <c r="K5088" s="8">
        <f t="shared" si="792"/>
        <v>844578210</v>
      </c>
      <c r="L5088" s="1"/>
      <c r="M5088" s="10">
        <f t="shared" si="793"/>
        <v>825968210</v>
      </c>
      <c r="N5088" s="10">
        <f t="shared" si="794"/>
        <v>1004698210</v>
      </c>
      <c r="O5088" s="10">
        <f t="shared" si="795"/>
        <v>778878210</v>
      </c>
      <c r="Q5088" s="1">
        <f t="shared" si="796"/>
        <v>797611543.33333337</v>
      </c>
      <c r="R5088" s="1">
        <f t="shared" si="797"/>
        <v>869848210</v>
      </c>
      <c r="T5088" s="1">
        <f t="shared" si="798"/>
        <v>1.0905662252138169</v>
      </c>
      <c r="U5088">
        <f t="shared" si="799"/>
        <v>0.3836115849264643</v>
      </c>
      <c r="Z5088" t="s">
        <v>1421</v>
      </c>
    </row>
    <row r="5089" spans="1:26">
      <c r="A5089" s="4">
        <v>402830000</v>
      </c>
      <c r="B5089" s="4">
        <v>449600000</v>
      </c>
      <c r="C5089" s="4">
        <v>394090000</v>
      </c>
      <c r="E5089" s="6">
        <v>488200000</v>
      </c>
      <c r="F5089" s="6">
        <v>444880000</v>
      </c>
      <c r="G5089" s="6">
        <v>426710000</v>
      </c>
      <c r="I5089" s="8">
        <f t="shared" si="790"/>
        <v>403128210</v>
      </c>
      <c r="J5089" s="8">
        <f t="shared" si="791"/>
        <v>449898210</v>
      </c>
      <c r="K5089" s="8">
        <f t="shared" si="792"/>
        <v>394388210</v>
      </c>
      <c r="L5089" s="1"/>
      <c r="M5089" s="10">
        <f t="shared" si="793"/>
        <v>488498210</v>
      </c>
      <c r="N5089" s="10">
        <f t="shared" si="794"/>
        <v>445178210</v>
      </c>
      <c r="O5089" s="10">
        <f t="shared" si="795"/>
        <v>427008210</v>
      </c>
      <c r="Q5089" s="1">
        <f t="shared" si="796"/>
        <v>415804876.66666669</v>
      </c>
      <c r="R5089" s="1">
        <f t="shared" si="797"/>
        <v>453561543.33333331</v>
      </c>
      <c r="T5089" s="1">
        <f t="shared" si="798"/>
        <v>1.0908038091552605</v>
      </c>
      <c r="U5089">
        <f t="shared" si="799"/>
        <v>0.2068413478029919</v>
      </c>
      <c r="Y5089" t="s">
        <v>6456</v>
      </c>
      <c r="Z5089" t="s">
        <v>6457</v>
      </c>
    </row>
    <row r="5090" spans="1:26">
      <c r="A5090" s="4">
        <v>14801000000</v>
      </c>
      <c r="B5090" s="4">
        <v>14808000000</v>
      </c>
      <c r="C5090" s="4">
        <v>15597000000</v>
      </c>
      <c r="E5090" s="6">
        <v>17615000000</v>
      </c>
      <c r="F5090" s="6">
        <v>15623000000</v>
      </c>
      <c r="G5090" s="6">
        <v>16073000000</v>
      </c>
      <c r="I5090" s="8">
        <f t="shared" si="790"/>
        <v>14801298210</v>
      </c>
      <c r="J5090" s="8">
        <f t="shared" si="791"/>
        <v>14808298210</v>
      </c>
      <c r="K5090" s="8">
        <f t="shared" si="792"/>
        <v>15597298210</v>
      </c>
      <c r="L5090" s="1"/>
      <c r="M5090" s="10">
        <f t="shared" si="793"/>
        <v>17615298210</v>
      </c>
      <c r="N5090" s="10">
        <f t="shared" si="794"/>
        <v>15623298210</v>
      </c>
      <c r="O5090" s="10">
        <f t="shared" si="795"/>
        <v>16073298210</v>
      </c>
      <c r="Q5090" s="1">
        <f t="shared" si="796"/>
        <v>15068964876.666666</v>
      </c>
      <c r="R5090" s="1">
        <f t="shared" si="797"/>
        <v>16437298210</v>
      </c>
      <c r="T5090" s="1">
        <f t="shared" si="798"/>
        <v>1.0908047330744073</v>
      </c>
      <c r="U5090">
        <f t="shared" si="799"/>
        <v>0.10625760844728088</v>
      </c>
      <c r="Y5090" t="s">
        <v>865</v>
      </c>
      <c r="Z5090" t="s">
        <v>866</v>
      </c>
    </row>
    <row r="5091" spans="1:26">
      <c r="A5091" s="4">
        <v>1163100000</v>
      </c>
      <c r="B5091" s="4">
        <v>1554100000</v>
      </c>
      <c r="C5091" s="4">
        <v>1640900000</v>
      </c>
      <c r="E5091" s="6">
        <v>1521500000</v>
      </c>
      <c r="F5091" s="6">
        <v>1419000000</v>
      </c>
      <c r="G5091" s="6">
        <v>1814800000</v>
      </c>
      <c r="I5091" s="8">
        <f t="shared" si="790"/>
        <v>1163398210</v>
      </c>
      <c r="J5091" s="8">
        <f t="shared" si="791"/>
        <v>1554398210</v>
      </c>
      <c r="K5091" s="8">
        <f t="shared" si="792"/>
        <v>1641198210</v>
      </c>
      <c r="L5091" s="1"/>
      <c r="M5091" s="10">
        <f t="shared" si="793"/>
        <v>1521798210</v>
      </c>
      <c r="N5091" s="10">
        <f t="shared" si="794"/>
        <v>1419298210</v>
      </c>
      <c r="O5091" s="10">
        <f t="shared" si="795"/>
        <v>1815098210</v>
      </c>
      <c r="Q5091" s="1">
        <f t="shared" si="796"/>
        <v>1452998210</v>
      </c>
      <c r="R5091" s="1">
        <f t="shared" si="797"/>
        <v>1585398210</v>
      </c>
      <c r="T5091" s="1">
        <f t="shared" si="798"/>
        <v>1.0911219291866849</v>
      </c>
      <c r="U5091">
        <f t="shared" si="799"/>
        <v>0.52187187858963802</v>
      </c>
      <c r="Y5091" t="s">
        <v>12132</v>
      </c>
      <c r="Z5091" t="s">
        <v>12133</v>
      </c>
    </row>
    <row r="5092" spans="1:26">
      <c r="A5092" s="4">
        <v>430350000</v>
      </c>
      <c r="B5092" s="4">
        <v>454640000</v>
      </c>
      <c r="C5092" s="4">
        <v>515800000</v>
      </c>
      <c r="E5092" s="6">
        <v>498020000</v>
      </c>
      <c r="F5092" s="6">
        <v>517550000</v>
      </c>
      <c r="G5092" s="6">
        <v>513020000</v>
      </c>
      <c r="I5092" s="8">
        <f t="shared" si="790"/>
        <v>430648210</v>
      </c>
      <c r="J5092" s="8">
        <f t="shared" si="791"/>
        <v>454938210</v>
      </c>
      <c r="K5092" s="8">
        <f t="shared" si="792"/>
        <v>516098210</v>
      </c>
      <c r="L5092" s="1"/>
      <c r="M5092" s="10">
        <f t="shared" si="793"/>
        <v>498318210</v>
      </c>
      <c r="N5092" s="10">
        <f t="shared" si="794"/>
        <v>517848210</v>
      </c>
      <c r="O5092" s="10">
        <f t="shared" si="795"/>
        <v>513318210</v>
      </c>
      <c r="Q5092" s="1">
        <f t="shared" si="796"/>
        <v>467228210</v>
      </c>
      <c r="R5092" s="1">
        <f t="shared" si="797"/>
        <v>509828210</v>
      </c>
      <c r="T5092" s="1">
        <f t="shared" si="798"/>
        <v>1.09117600155179</v>
      </c>
      <c r="U5092">
        <f t="shared" si="799"/>
        <v>0.17794110695520032</v>
      </c>
      <c r="Y5092" t="s">
        <v>7199</v>
      </c>
      <c r="Z5092" t="s">
        <v>7200</v>
      </c>
    </row>
    <row r="5093" spans="1:26">
      <c r="A5093" s="4">
        <v>2655200000</v>
      </c>
      <c r="B5093" s="4">
        <v>2836100000</v>
      </c>
      <c r="C5093" s="4">
        <v>2509600000</v>
      </c>
      <c r="E5093" s="6">
        <v>2739400000</v>
      </c>
      <c r="F5093" s="6">
        <v>2926700000</v>
      </c>
      <c r="G5093" s="6">
        <v>3064700000</v>
      </c>
      <c r="I5093" s="8">
        <f t="shared" si="790"/>
        <v>2655498210</v>
      </c>
      <c r="J5093" s="8">
        <f t="shared" si="791"/>
        <v>2836398210</v>
      </c>
      <c r="K5093" s="8">
        <f t="shared" si="792"/>
        <v>2509898210</v>
      </c>
      <c r="L5093" s="1"/>
      <c r="M5093" s="10">
        <f t="shared" si="793"/>
        <v>2739698210</v>
      </c>
      <c r="N5093" s="10">
        <f t="shared" si="794"/>
        <v>2926998210</v>
      </c>
      <c r="O5093" s="10">
        <f t="shared" si="795"/>
        <v>3064998210</v>
      </c>
      <c r="Q5093" s="1">
        <f t="shared" si="796"/>
        <v>2667264876.6666665</v>
      </c>
      <c r="R5093" s="1">
        <f t="shared" si="797"/>
        <v>2910564876.6666665</v>
      </c>
      <c r="T5093" s="1">
        <f t="shared" si="798"/>
        <v>1.0912170373960222</v>
      </c>
      <c r="U5093">
        <f t="shared" si="799"/>
        <v>0.1423129077921389</v>
      </c>
      <c r="Y5093" t="s">
        <v>9504</v>
      </c>
      <c r="Z5093" t="s">
        <v>9505</v>
      </c>
    </row>
    <row r="5094" spans="1:26">
      <c r="A5094" s="4">
        <v>358690000</v>
      </c>
      <c r="B5094" s="4">
        <v>393030000</v>
      </c>
      <c r="C5094" s="4">
        <v>267480000</v>
      </c>
      <c r="E5094" s="6">
        <v>321680000</v>
      </c>
      <c r="F5094" s="6">
        <v>355790000</v>
      </c>
      <c r="G5094" s="6">
        <v>434860000</v>
      </c>
      <c r="I5094" s="8">
        <f t="shared" si="790"/>
        <v>358988210</v>
      </c>
      <c r="J5094" s="8">
        <f t="shared" si="791"/>
        <v>393328210</v>
      </c>
      <c r="K5094" s="8">
        <f t="shared" si="792"/>
        <v>267778210</v>
      </c>
      <c r="L5094" s="1"/>
      <c r="M5094" s="10">
        <f t="shared" si="793"/>
        <v>321978210</v>
      </c>
      <c r="N5094" s="10">
        <f t="shared" si="794"/>
        <v>356088210</v>
      </c>
      <c r="O5094" s="10">
        <f t="shared" si="795"/>
        <v>435158210</v>
      </c>
      <c r="Q5094" s="1">
        <f t="shared" si="796"/>
        <v>340031543.33333331</v>
      </c>
      <c r="R5094" s="1">
        <f t="shared" si="797"/>
        <v>371074876.66666669</v>
      </c>
      <c r="T5094" s="1">
        <f t="shared" si="798"/>
        <v>1.0912954516778508</v>
      </c>
      <c r="U5094">
        <f t="shared" si="799"/>
        <v>0.57030185089858498</v>
      </c>
      <c r="Y5094" t="s">
        <v>10274</v>
      </c>
      <c r="Z5094" t="s">
        <v>10275</v>
      </c>
    </row>
    <row r="5095" spans="1:26">
      <c r="A5095" s="4">
        <v>375270000</v>
      </c>
      <c r="B5095" s="4">
        <v>421100000</v>
      </c>
      <c r="C5095" s="4">
        <v>366770000</v>
      </c>
      <c r="E5095" s="6">
        <v>354830000</v>
      </c>
      <c r="F5095" s="6">
        <v>539330000</v>
      </c>
      <c r="G5095" s="6">
        <v>375360000</v>
      </c>
      <c r="I5095" s="8">
        <f t="shared" si="790"/>
        <v>375568210</v>
      </c>
      <c r="J5095" s="8">
        <f t="shared" si="791"/>
        <v>421398210</v>
      </c>
      <c r="K5095" s="8">
        <f t="shared" si="792"/>
        <v>367068210</v>
      </c>
      <c r="L5095" s="1"/>
      <c r="M5095" s="10">
        <f t="shared" si="793"/>
        <v>355128210</v>
      </c>
      <c r="N5095" s="10">
        <f t="shared" si="794"/>
        <v>539628210</v>
      </c>
      <c r="O5095" s="10">
        <f t="shared" si="795"/>
        <v>375658210</v>
      </c>
      <c r="Q5095" s="1">
        <f t="shared" si="796"/>
        <v>388011543.33333331</v>
      </c>
      <c r="R5095" s="1">
        <f t="shared" si="797"/>
        <v>423471543.33333331</v>
      </c>
      <c r="T5095" s="1">
        <f t="shared" si="798"/>
        <v>1.0913890336750549</v>
      </c>
      <c r="U5095">
        <f t="shared" si="799"/>
        <v>0.59086271638929211</v>
      </c>
      <c r="Y5095" t="s">
        <v>303</v>
      </c>
      <c r="Z5095" t="s">
        <v>304</v>
      </c>
    </row>
    <row r="5096" spans="1:26">
      <c r="A5096" s="4">
        <v>13376000</v>
      </c>
      <c r="B5096" s="4">
        <v>17236000</v>
      </c>
      <c r="C5096" s="4">
        <v>12197000</v>
      </c>
      <c r="E5096" s="5">
        <v>0</v>
      </c>
      <c r="F5096" s="6">
        <v>25553000</v>
      </c>
      <c r="G5096" s="6">
        <v>21251000</v>
      </c>
      <c r="I5096" s="8">
        <f t="shared" si="790"/>
        <v>13674210</v>
      </c>
      <c r="J5096" s="8">
        <f t="shared" si="791"/>
        <v>17534210</v>
      </c>
      <c r="K5096" s="8">
        <f t="shared" si="792"/>
        <v>12495210</v>
      </c>
      <c r="L5096" s="1"/>
      <c r="M5096" s="10">
        <f t="shared" si="793"/>
        <v>298210</v>
      </c>
      <c r="N5096" s="10">
        <f t="shared" si="794"/>
        <v>25851210</v>
      </c>
      <c r="O5096" s="10">
        <f t="shared" si="795"/>
        <v>21549210</v>
      </c>
      <c r="Q5096" s="1">
        <f t="shared" si="796"/>
        <v>14567876.666666666</v>
      </c>
      <c r="R5096" s="1">
        <f t="shared" si="797"/>
        <v>15899543.333333334</v>
      </c>
      <c r="T5096" s="1">
        <f t="shared" si="798"/>
        <v>1.09141117110867</v>
      </c>
      <c r="U5096">
        <f t="shared" si="799"/>
        <v>0.87654519875618031</v>
      </c>
      <c r="Y5096" t="s">
        <v>11898</v>
      </c>
      <c r="Z5096" t="s">
        <v>11899</v>
      </c>
    </row>
    <row r="5097" spans="1:26">
      <c r="A5097" s="4">
        <v>13416000</v>
      </c>
      <c r="B5097" s="4">
        <v>17282000</v>
      </c>
      <c r="C5097" s="4">
        <v>16236000</v>
      </c>
      <c r="E5097" s="6">
        <v>21112000</v>
      </c>
      <c r="F5097" s="6">
        <v>14770000</v>
      </c>
      <c r="G5097" s="6">
        <v>15434000</v>
      </c>
      <c r="I5097" s="8">
        <f t="shared" si="790"/>
        <v>13714210</v>
      </c>
      <c r="J5097" s="8">
        <f t="shared" si="791"/>
        <v>17580210</v>
      </c>
      <c r="K5097" s="8">
        <f t="shared" si="792"/>
        <v>16534210</v>
      </c>
      <c r="L5097" s="1"/>
      <c r="M5097" s="10">
        <f t="shared" si="793"/>
        <v>21410210</v>
      </c>
      <c r="N5097" s="10">
        <f t="shared" si="794"/>
        <v>15068210</v>
      </c>
      <c r="O5097" s="10">
        <f t="shared" si="795"/>
        <v>15732210</v>
      </c>
      <c r="Q5097" s="1">
        <f t="shared" si="796"/>
        <v>15942876.666666666</v>
      </c>
      <c r="R5097" s="1">
        <f t="shared" si="797"/>
        <v>17403543.333333332</v>
      </c>
      <c r="T5097" s="1">
        <f t="shared" si="798"/>
        <v>1.0916187647440456</v>
      </c>
      <c r="U5097">
        <f t="shared" si="799"/>
        <v>0.56314953586593142</v>
      </c>
      <c r="Y5097" t="s">
        <v>2544</v>
      </c>
      <c r="Z5097" t="s">
        <v>2545</v>
      </c>
    </row>
    <row r="5098" spans="1:26">
      <c r="A5098" s="4">
        <v>224620000</v>
      </c>
      <c r="B5098" s="4">
        <v>262640000</v>
      </c>
      <c r="C5098" s="4">
        <v>311880000</v>
      </c>
      <c r="E5098" s="6">
        <v>319410000</v>
      </c>
      <c r="F5098" s="6">
        <v>322650000</v>
      </c>
      <c r="G5098" s="6">
        <v>230380000</v>
      </c>
      <c r="I5098" s="8">
        <f t="shared" si="790"/>
        <v>224918210</v>
      </c>
      <c r="J5098" s="8">
        <f t="shared" si="791"/>
        <v>262938210</v>
      </c>
      <c r="K5098" s="8">
        <f t="shared" si="792"/>
        <v>312178210</v>
      </c>
      <c r="L5098" s="1"/>
      <c r="M5098" s="10">
        <f t="shared" si="793"/>
        <v>319708210</v>
      </c>
      <c r="N5098" s="10">
        <f t="shared" si="794"/>
        <v>322948210</v>
      </c>
      <c r="O5098" s="10">
        <f t="shared" si="795"/>
        <v>230678210</v>
      </c>
      <c r="Q5098" s="1">
        <f t="shared" si="796"/>
        <v>266678210</v>
      </c>
      <c r="R5098" s="1">
        <f t="shared" si="797"/>
        <v>291111543.33333331</v>
      </c>
      <c r="T5098" s="1">
        <f t="shared" si="798"/>
        <v>1.0916210339544927</v>
      </c>
      <c r="U5098">
        <f t="shared" si="799"/>
        <v>0.56870177346377349</v>
      </c>
      <c r="Y5098" t="s">
        <v>10883</v>
      </c>
      <c r="Z5098" t="s">
        <v>10884</v>
      </c>
    </row>
    <row r="5099" spans="1:26">
      <c r="A5099" s="4">
        <v>435480000</v>
      </c>
      <c r="B5099" s="4">
        <v>386920000</v>
      </c>
      <c r="C5099" s="4">
        <v>336290000</v>
      </c>
      <c r="E5099" s="6">
        <v>404980000</v>
      </c>
      <c r="F5099" s="6">
        <v>437220000</v>
      </c>
      <c r="G5099" s="6">
        <v>422770000</v>
      </c>
      <c r="I5099" s="8">
        <f t="shared" si="790"/>
        <v>435778210</v>
      </c>
      <c r="J5099" s="8">
        <f t="shared" si="791"/>
        <v>387218210</v>
      </c>
      <c r="K5099" s="8">
        <f t="shared" si="792"/>
        <v>336588210</v>
      </c>
      <c r="L5099" s="1"/>
      <c r="M5099" s="10">
        <f t="shared" si="793"/>
        <v>405278210</v>
      </c>
      <c r="N5099" s="10">
        <f t="shared" si="794"/>
        <v>437518210</v>
      </c>
      <c r="O5099" s="10">
        <f t="shared" si="795"/>
        <v>423068210</v>
      </c>
      <c r="Q5099" s="1">
        <f t="shared" si="796"/>
        <v>386528210</v>
      </c>
      <c r="R5099" s="1">
        <f t="shared" si="797"/>
        <v>421954876.66666669</v>
      </c>
      <c r="T5099" s="1">
        <f t="shared" si="798"/>
        <v>1.0916535087223431</v>
      </c>
      <c r="U5099">
        <f t="shared" si="799"/>
        <v>0.30467706777485282</v>
      </c>
      <c r="Y5099" t="s">
        <v>6471</v>
      </c>
      <c r="Z5099" t="s">
        <v>6472</v>
      </c>
    </row>
    <row r="5100" spans="1:26">
      <c r="A5100" s="4">
        <v>125430000</v>
      </c>
      <c r="B5100" s="4">
        <v>238110000</v>
      </c>
      <c r="C5100" s="4">
        <v>89038000</v>
      </c>
      <c r="E5100" s="6">
        <v>199390000</v>
      </c>
      <c r="F5100" s="6">
        <v>67264000</v>
      </c>
      <c r="G5100" s="6">
        <v>227490000</v>
      </c>
      <c r="I5100" s="8">
        <f t="shared" si="790"/>
        <v>125728210</v>
      </c>
      <c r="J5100" s="8">
        <f t="shared" si="791"/>
        <v>238408210</v>
      </c>
      <c r="K5100" s="8">
        <f t="shared" si="792"/>
        <v>89336210</v>
      </c>
      <c r="L5100" s="1"/>
      <c r="M5100" s="10">
        <f t="shared" si="793"/>
        <v>199688210</v>
      </c>
      <c r="N5100" s="10">
        <f t="shared" si="794"/>
        <v>67562210</v>
      </c>
      <c r="O5100" s="10">
        <f t="shared" si="795"/>
        <v>227788210</v>
      </c>
      <c r="Q5100" s="1">
        <f t="shared" si="796"/>
        <v>151157543.33333334</v>
      </c>
      <c r="R5100" s="1">
        <f t="shared" si="797"/>
        <v>165012876.66666666</v>
      </c>
      <c r="T5100" s="1">
        <f t="shared" si="798"/>
        <v>1.0916615408519803</v>
      </c>
      <c r="U5100">
        <f t="shared" si="799"/>
        <v>0.84566865869015917</v>
      </c>
      <c r="Y5100" t="s">
        <v>4910</v>
      </c>
      <c r="Z5100" t="s">
        <v>4911</v>
      </c>
    </row>
    <row r="5101" spans="1:26">
      <c r="A5101" s="4">
        <v>4820300000</v>
      </c>
      <c r="B5101" s="4">
        <v>4499100000</v>
      </c>
      <c r="C5101" s="4">
        <v>4516500000</v>
      </c>
      <c r="E5101" s="6">
        <v>5484900000</v>
      </c>
      <c r="F5101" s="6">
        <v>4838000000</v>
      </c>
      <c r="G5101" s="6">
        <v>4783900000</v>
      </c>
      <c r="I5101" s="8">
        <f t="shared" si="790"/>
        <v>4820598210</v>
      </c>
      <c r="J5101" s="8">
        <f t="shared" si="791"/>
        <v>4499398210</v>
      </c>
      <c r="K5101" s="8">
        <f t="shared" si="792"/>
        <v>4516798210</v>
      </c>
      <c r="L5101" s="1"/>
      <c r="M5101" s="10">
        <f t="shared" si="793"/>
        <v>5485198210</v>
      </c>
      <c r="N5101" s="10">
        <f t="shared" si="794"/>
        <v>4838298210</v>
      </c>
      <c r="O5101" s="10">
        <f t="shared" si="795"/>
        <v>4784198210</v>
      </c>
      <c r="Q5101" s="1">
        <f t="shared" si="796"/>
        <v>4612264876.666667</v>
      </c>
      <c r="R5101" s="1">
        <f t="shared" si="797"/>
        <v>5035898210</v>
      </c>
      <c r="T5101" s="1">
        <f t="shared" si="798"/>
        <v>1.0918493071541671</v>
      </c>
      <c r="U5101">
        <f t="shared" si="799"/>
        <v>0.16300464521702906</v>
      </c>
      <c r="Y5101" t="s">
        <v>3498</v>
      </c>
      <c r="Z5101" t="s">
        <v>3499</v>
      </c>
    </row>
    <row r="5102" spans="1:26">
      <c r="A5102" s="4">
        <v>198190000</v>
      </c>
      <c r="B5102" s="4">
        <v>236990000</v>
      </c>
      <c r="C5102" s="4">
        <v>179750000</v>
      </c>
      <c r="E5102" s="6">
        <v>198930000</v>
      </c>
      <c r="F5102" s="6">
        <v>243230000</v>
      </c>
      <c r="G5102" s="6">
        <v>229410000</v>
      </c>
      <c r="I5102" s="8">
        <f t="shared" si="790"/>
        <v>198488210</v>
      </c>
      <c r="J5102" s="8">
        <f t="shared" si="791"/>
        <v>237288210</v>
      </c>
      <c r="K5102" s="8">
        <f t="shared" si="792"/>
        <v>180048210</v>
      </c>
      <c r="L5102" s="1"/>
      <c r="M5102" s="10">
        <f t="shared" si="793"/>
        <v>199228210</v>
      </c>
      <c r="N5102" s="10">
        <f t="shared" si="794"/>
        <v>243528210</v>
      </c>
      <c r="O5102" s="10">
        <f t="shared" si="795"/>
        <v>229708210</v>
      </c>
      <c r="Q5102" s="1">
        <f t="shared" si="796"/>
        <v>205274876.66666666</v>
      </c>
      <c r="R5102" s="1">
        <f t="shared" si="797"/>
        <v>224154876.66666666</v>
      </c>
      <c r="T5102" s="1">
        <f t="shared" si="798"/>
        <v>1.0919742362367026</v>
      </c>
      <c r="U5102">
        <f t="shared" si="799"/>
        <v>0.4264712392371352</v>
      </c>
      <c r="Y5102" t="s">
        <v>12665</v>
      </c>
      <c r="Z5102" t="s">
        <v>12666</v>
      </c>
    </row>
    <row r="5103" spans="1:26">
      <c r="A5103" s="4">
        <v>3953600000</v>
      </c>
      <c r="B5103" s="4">
        <v>3959700000</v>
      </c>
      <c r="C5103" s="4">
        <v>3843700000</v>
      </c>
      <c r="E5103" s="6">
        <v>4183200000</v>
      </c>
      <c r="F5103" s="6">
        <v>4111600000</v>
      </c>
      <c r="G5103" s="6">
        <v>4543700000</v>
      </c>
      <c r="I5103" s="8">
        <f t="shared" si="790"/>
        <v>3953898210</v>
      </c>
      <c r="J5103" s="8">
        <f t="shared" si="791"/>
        <v>3959998210</v>
      </c>
      <c r="K5103" s="8">
        <f t="shared" si="792"/>
        <v>3843998210</v>
      </c>
      <c r="L5103" s="1"/>
      <c r="M5103" s="10">
        <f t="shared" si="793"/>
        <v>4183498210</v>
      </c>
      <c r="N5103" s="10">
        <f t="shared" si="794"/>
        <v>4111898210</v>
      </c>
      <c r="O5103" s="10">
        <f t="shared" si="795"/>
        <v>4543998210</v>
      </c>
      <c r="Q5103" s="1">
        <f t="shared" si="796"/>
        <v>3919298210</v>
      </c>
      <c r="R5103" s="1">
        <f t="shared" si="797"/>
        <v>4279798210</v>
      </c>
      <c r="T5103" s="1">
        <f t="shared" si="798"/>
        <v>1.0919807528501384</v>
      </c>
      <c r="U5103">
        <f t="shared" si="799"/>
        <v>6.0361650330767576E-2</v>
      </c>
      <c r="Y5103" t="s">
        <v>6215</v>
      </c>
      <c r="Z5103" t="s">
        <v>6216</v>
      </c>
    </row>
    <row r="5104" spans="1:26">
      <c r="A5104" s="4">
        <v>340490000</v>
      </c>
      <c r="B5104" s="4">
        <v>390880000</v>
      </c>
      <c r="C5104" s="4">
        <v>384240000</v>
      </c>
      <c r="E5104" s="6">
        <v>358250000</v>
      </c>
      <c r="F5104" s="6">
        <v>442110000</v>
      </c>
      <c r="G5104" s="6">
        <v>418070000</v>
      </c>
      <c r="I5104" s="8">
        <f t="shared" si="790"/>
        <v>340788210</v>
      </c>
      <c r="J5104" s="8">
        <f t="shared" si="791"/>
        <v>391178210</v>
      </c>
      <c r="K5104" s="8">
        <f t="shared" si="792"/>
        <v>384538210</v>
      </c>
      <c r="L5104" s="1"/>
      <c r="M5104" s="10">
        <f t="shared" si="793"/>
        <v>358548210</v>
      </c>
      <c r="N5104" s="10">
        <f t="shared" si="794"/>
        <v>442408210</v>
      </c>
      <c r="O5104" s="10">
        <f t="shared" si="795"/>
        <v>418368210</v>
      </c>
      <c r="Q5104" s="1">
        <f t="shared" si="796"/>
        <v>372168210</v>
      </c>
      <c r="R5104" s="1">
        <f t="shared" si="797"/>
        <v>406441543.33333331</v>
      </c>
      <c r="T5104" s="1">
        <f t="shared" si="798"/>
        <v>1.092090975028021</v>
      </c>
      <c r="U5104">
        <f t="shared" si="799"/>
        <v>0.31020427504456755</v>
      </c>
      <c r="Y5104" t="s">
        <v>12610</v>
      </c>
      <c r="Z5104" t="s">
        <v>12611</v>
      </c>
    </row>
    <row r="5105" spans="1:26">
      <c r="A5105" s="4">
        <v>478120000</v>
      </c>
      <c r="B5105" s="4">
        <v>423180000</v>
      </c>
      <c r="C5105" s="4">
        <v>476390000</v>
      </c>
      <c r="E5105" s="6">
        <v>420220000</v>
      </c>
      <c r="F5105" s="6">
        <v>732780000</v>
      </c>
      <c r="G5105" s="6">
        <v>351650000</v>
      </c>
      <c r="I5105" s="8">
        <f t="shared" si="790"/>
        <v>478418210</v>
      </c>
      <c r="J5105" s="8">
        <f t="shared" si="791"/>
        <v>423478210</v>
      </c>
      <c r="K5105" s="8">
        <f t="shared" si="792"/>
        <v>476688210</v>
      </c>
      <c r="L5105" s="1"/>
      <c r="M5105" s="10">
        <f t="shared" si="793"/>
        <v>420518210</v>
      </c>
      <c r="N5105" s="10">
        <f t="shared" si="794"/>
        <v>733078210</v>
      </c>
      <c r="O5105" s="10">
        <f t="shared" si="795"/>
        <v>351948210</v>
      </c>
      <c r="Q5105" s="1">
        <f t="shared" si="796"/>
        <v>459528210</v>
      </c>
      <c r="R5105" s="1">
        <f t="shared" si="797"/>
        <v>501848210</v>
      </c>
      <c r="T5105" s="1">
        <f t="shared" si="798"/>
        <v>1.0920944548757954</v>
      </c>
      <c r="U5105">
        <f t="shared" si="799"/>
        <v>0.73940415723522712</v>
      </c>
      <c r="Y5105" t="s">
        <v>8174</v>
      </c>
      <c r="Z5105" t="s">
        <v>8175</v>
      </c>
    </row>
    <row r="5106" spans="1:26">
      <c r="A5106" s="4">
        <v>7405100000</v>
      </c>
      <c r="B5106" s="4">
        <v>6062100000</v>
      </c>
      <c r="C5106" s="4">
        <v>7697700000</v>
      </c>
      <c r="E5106" s="6">
        <v>7283400000</v>
      </c>
      <c r="F5106" s="6">
        <v>7904500000</v>
      </c>
      <c r="G5106" s="6">
        <v>7930800000</v>
      </c>
      <c r="I5106" s="8">
        <f t="shared" si="790"/>
        <v>7405398210</v>
      </c>
      <c r="J5106" s="8">
        <f t="shared" si="791"/>
        <v>6062398210</v>
      </c>
      <c r="K5106" s="8">
        <f t="shared" si="792"/>
        <v>7697998210</v>
      </c>
      <c r="L5106" s="1"/>
      <c r="M5106" s="10">
        <f t="shared" si="793"/>
        <v>7283698210</v>
      </c>
      <c r="N5106" s="10">
        <f t="shared" si="794"/>
        <v>7904798210</v>
      </c>
      <c r="O5106" s="10">
        <f t="shared" si="795"/>
        <v>7931098210</v>
      </c>
      <c r="Q5106" s="1">
        <f t="shared" si="796"/>
        <v>7055264876.666667</v>
      </c>
      <c r="R5106" s="1">
        <f t="shared" si="797"/>
        <v>7706531543.333333</v>
      </c>
      <c r="T5106" s="1">
        <f t="shared" si="798"/>
        <v>1.0923093148239622</v>
      </c>
      <c r="U5106">
        <f t="shared" si="799"/>
        <v>0.29901990383415095</v>
      </c>
      <c r="Y5106" t="s">
        <v>4416</v>
      </c>
      <c r="Z5106" t="s">
        <v>4417</v>
      </c>
    </row>
    <row r="5107" spans="1:26">
      <c r="A5107" s="4">
        <v>39800000</v>
      </c>
      <c r="B5107" s="4">
        <v>39718000</v>
      </c>
      <c r="C5107" s="4">
        <v>29639000</v>
      </c>
      <c r="E5107" s="6">
        <v>54769000</v>
      </c>
      <c r="F5107" s="6">
        <v>23984000</v>
      </c>
      <c r="G5107" s="6">
        <v>40571000</v>
      </c>
      <c r="I5107" s="8">
        <f t="shared" si="790"/>
        <v>40098210</v>
      </c>
      <c r="J5107" s="8">
        <f t="shared" si="791"/>
        <v>40016210</v>
      </c>
      <c r="K5107" s="8">
        <f t="shared" si="792"/>
        <v>29937210</v>
      </c>
      <c r="L5107" s="1"/>
      <c r="M5107" s="10">
        <f t="shared" si="793"/>
        <v>55067210</v>
      </c>
      <c r="N5107" s="10">
        <f t="shared" si="794"/>
        <v>24282210</v>
      </c>
      <c r="O5107" s="10">
        <f t="shared" si="795"/>
        <v>40869210</v>
      </c>
      <c r="Q5107" s="1">
        <f t="shared" si="796"/>
        <v>36683876.666666664</v>
      </c>
      <c r="R5107" s="1">
        <f t="shared" si="797"/>
        <v>40072876.666666664</v>
      </c>
      <c r="T5107" s="1">
        <f t="shared" si="798"/>
        <v>1.0923839110788274</v>
      </c>
      <c r="U5107">
        <f t="shared" si="799"/>
        <v>0.73967399659111455</v>
      </c>
      <c r="Y5107" t="s">
        <v>9111</v>
      </c>
      <c r="Z5107" t="s">
        <v>9112</v>
      </c>
    </row>
    <row r="5108" spans="1:26">
      <c r="A5108" s="4">
        <v>454910000</v>
      </c>
      <c r="B5108" s="4">
        <v>433830000</v>
      </c>
      <c r="C5108" s="4">
        <v>289300000</v>
      </c>
      <c r="E5108" s="6">
        <v>414620000</v>
      </c>
      <c r="F5108" s="6">
        <v>342060000</v>
      </c>
      <c r="G5108" s="6">
        <v>530350000</v>
      </c>
      <c r="I5108" s="8">
        <f t="shared" si="790"/>
        <v>455208210</v>
      </c>
      <c r="J5108" s="8">
        <f t="shared" si="791"/>
        <v>434128210</v>
      </c>
      <c r="K5108" s="8">
        <f t="shared" si="792"/>
        <v>289598210</v>
      </c>
      <c r="L5108" s="1"/>
      <c r="M5108" s="10">
        <f t="shared" si="793"/>
        <v>414918210</v>
      </c>
      <c r="N5108" s="10">
        <f t="shared" si="794"/>
        <v>342358210</v>
      </c>
      <c r="O5108" s="10">
        <f t="shared" si="795"/>
        <v>530648210</v>
      </c>
      <c r="Q5108" s="1">
        <f t="shared" si="796"/>
        <v>392978210</v>
      </c>
      <c r="R5108" s="1">
        <f t="shared" si="797"/>
        <v>429308210</v>
      </c>
      <c r="T5108" s="1">
        <f t="shared" si="798"/>
        <v>1.092447873891023</v>
      </c>
      <c r="U5108">
        <f t="shared" si="799"/>
        <v>0.65592585844232731</v>
      </c>
      <c r="Y5108" t="s">
        <v>10421</v>
      </c>
      <c r="Z5108" t="s">
        <v>10422</v>
      </c>
    </row>
    <row r="5109" spans="1:26">
      <c r="A5109" s="4">
        <v>104470000</v>
      </c>
      <c r="B5109" s="4">
        <v>85987000</v>
      </c>
      <c r="C5109" s="4">
        <v>89729000</v>
      </c>
      <c r="E5109" s="6">
        <v>99630000</v>
      </c>
      <c r="F5109" s="6">
        <v>103360000</v>
      </c>
      <c r="G5109" s="6">
        <v>103220000</v>
      </c>
      <c r="I5109" s="8">
        <f t="shared" si="790"/>
        <v>104768210</v>
      </c>
      <c r="J5109" s="8">
        <f t="shared" si="791"/>
        <v>86285210</v>
      </c>
      <c r="K5109" s="8">
        <f t="shared" si="792"/>
        <v>90027210</v>
      </c>
      <c r="L5109" s="1"/>
      <c r="M5109" s="10">
        <f t="shared" si="793"/>
        <v>99928210</v>
      </c>
      <c r="N5109" s="10">
        <f t="shared" si="794"/>
        <v>103658210</v>
      </c>
      <c r="O5109" s="10">
        <f t="shared" si="795"/>
        <v>103518210</v>
      </c>
      <c r="Q5109" s="1">
        <f t="shared" si="796"/>
        <v>93693543.333333328</v>
      </c>
      <c r="R5109" s="1">
        <f t="shared" si="797"/>
        <v>102368210</v>
      </c>
      <c r="T5109" s="1">
        <f t="shared" si="798"/>
        <v>1.0925855331973606</v>
      </c>
      <c r="U5109">
        <f t="shared" si="799"/>
        <v>0.2073081123146964</v>
      </c>
      <c r="Y5109" t="s">
        <v>5658</v>
      </c>
      <c r="Z5109" t="s">
        <v>5659</v>
      </c>
    </row>
    <row r="5110" spans="1:26">
      <c r="A5110" s="4">
        <v>150860000</v>
      </c>
      <c r="B5110" s="4">
        <v>142500000</v>
      </c>
      <c r="C5110" s="4">
        <v>138250000</v>
      </c>
      <c r="E5110" s="6">
        <v>156850000</v>
      </c>
      <c r="F5110" s="6">
        <v>177370000</v>
      </c>
      <c r="G5110" s="6">
        <v>137440000</v>
      </c>
      <c r="I5110" s="8">
        <f t="shared" si="790"/>
        <v>151158210</v>
      </c>
      <c r="J5110" s="8">
        <f t="shared" si="791"/>
        <v>142798210</v>
      </c>
      <c r="K5110" s="8">
        <f t="shared" si="792"/>
        <v>138548210</v>
      </c>
      <c r="L5110" s="1"/>
      <c r="M5110" s="10">
        <f t="shared" si="793"/>
        <v>157148210</v>
      </c>
      <c r="N5110" s="10">
        <f t="shared" si="794"/>
        <v>177668210</v>
      </c>
      <c r="O5110" s="10">
        <f t="shared" si="795"/>
        <v>137738210</v>
      </c>
      <c r="Q5110" s="1">
        <f t="shared" si="796"/>
        <v>144168210</v>
      </c>
      <c r="R5110" s="1">
        <f t="shared" si="797"/>
        <v>157518210</v>
      </c>
      <c r="T5110" s="1">
        <f t="shared" si="798"/>
        <v>1.0926001647658663</v>
      </c>
      <c r="U5110">
        <f t="shared" si="799"/>
        <v>0.33211280580864772</v>
      </c>
      <c r="Y5110" t="s">
        <v>1944</v>
      </c>
      <c r="Z5110" t="s">
        <v>1945</v>
      </c>
    </row>
    <row r="5111" spans="1:26">
      <c r="A5111" s="4">
        <v>133680000</v>
      </c>
      <c r="B5111" s="4">
        <v>134340000</v>
      </c>
      <c r="C5111" s="4">
        <v>112150000</v>
      </c>
      <c r="E5111" s="6">
        <v>115630000</v>
      </c>
      <c r="F5111" s="6">
        <v>124970000</v>
      </c>
      <c r="G5111" s="6">
        <v>174870000</v>
      </c>
      <c r="I5111" s="8">
        <f t="shared" si="790"/>
        <v>133978210</v>
      </c>
      <c r="J5111" s="8">
        <f t="shared" si="791"/>
        <v>134638210</v>
      </c>
      <c r="K5111" s="8">
        <f t="shared" si="792"/>
        <v>112448210</v>
      </c>
      <c r="L5111" s="1"/>
      <c r="M5111" s="10">
        <f t="shared" si="793"/>
        <v>115928210</v>
      </c>
      <c r="N5111" s="10">
        <f t="shared" si="794"/>
        <v>125268210</v>
      </c>
      <c r="O5111" s="10">
        <f t="shared" si="795"/>
        <v>175168210</v>
      </c>
      <c r="Q5111" s="1">
        <f t="shared" si="796"/>
        <v>127021543.33333333</v>
      </c>
      <c r="R5111" s="1">
        <f t="shared" si="797"/>
        <v>138788210</v>
      </c>
      <c r="T5111" s="1">
        <f t="shared" si="798"/>
        <v>1.0926352046895562</v>
      </c>
      <c r="U5111">
        <f t="shared" si="799"/>
        <v>0.58395762325692091</v>
      </c>
      <c r="Y5111" t="s">
        <v>2884</v>
      </c>
      <c r="Z5111" t="s">
        <v>2885</v>
      </c>
    </row>
    <row r="5112" spans="1:26">
      <c r="A5112" s="4">
        <v>128420000</v>
      </c>
      <c r="B5112" s="4">
        <v>117620000</v>
      </c>
      <c r="C5112" s="4">
        <v>154940000</v>
      </c>
      <c r="E5112" s="6">
        <v>163910000</v>
      </c>
      <c r="F5112" s="6">
        <v>132420000</v>
      </c>
      <c r="G5112" s="6">
        <v>141940000</v>
      </c>
      <c r="I5112" s="8">
        <f t="shared" si="790"/>
        <v>128718210</v>
      </c>
      <c r="J5112" s="8">
        <f t="shared" si="791"/>
        <v>117918210</v>
      </c>
      <c r="K5112" s="8">
        <f t="shared" si="792"/>
        <v>155238210</v>
      </c>
      <c r="L5112" s="1"/>
      <c r="M5112" s="10">
        <f t="shared" si="793"/>
        <v>164208210</v>
      </c>
      <c r="N5112" s="10">
        <f t="shared" si="794"/>
        <v>132718210</v>
      </c>
      <c r="O5112" s="10">
        <f t="shared" si="795"/>
        <v>142238210</v>
      </c>
      <c r="Q5112" s="1">
        <f t="shared" si="796"/>
        <v>133958210</v>
      </c>
      <c r="R5112" s="1">
        <f t="shared" si="797"/>
        <v>146388210</v>
      </c>
      <c r="T5112" s="1">
        <f t="shared" si="798"/>
        <v>1.0927901320867157</v>
      </c>
      <c r="U5112">
        <f t="shared" si="799"/>
        <v>0.43925401332630865</v>
      </c>
      <c r="Y5112" t="s">
        <v>12489</v>
      </c>
      <c r="Z5112" t="s">
        <v>12490</v>
      </c>
    </row>
    <row r="5113" spans="1:26">
      <c r="A5113" s="4">
        <v>474570000</v>
      </c>
      <c r="B5113" s="4">
        <v>377920000</v>
      </c>
      <c r="C5113" s="4">
        <v>396030000</v>
      </c>
      <c r="E5113" s="6">
        <v>433560000</v>
      </c>
      <c r="F5113" s="6">
        <v>474790000</v>
      </c>
      <c r="G5113" s="6">
        <v>456190000</v>
      </c>
      <c r="I5113" s="8">
        <f t="shared" si="790"/>
        <v>474868210</v>
      </c>
      <c r="J5113" s="8">
        <f t="shared" si="791"/>
        <v>378218210</v>
      </c>
      <c r="K5113" s="8">
        <f t="shared" si="792"/>
        <v>396328210</v>
      </c>
      <c r="L5113" s="1"/>
      <c r="M5113" s="10">
        <f t="shared" si="793"/>
        <v>433858210</v>
      </c>
      <c r="N5113" s="10">
        <f t="shared" si="794"/>
        <v>475088210</v>
      </c>
      <c r="O5113" s="10">
        <f t="shared" si="795"/>
        <v>456488210</v>
      </c>
      <c r="Q5113" s="1">
        <f t="shared" si="796"/>
        <v>416471543.33333331</v>
      </c>
      <c r="R5113" s="1">
        <f t="shared" si="797"/>
        <v>455144876.66666669</v>
      </c>
      <c r="T5113" s="1">
        <f t="shared" si="798"/>
        <v>1.0928594857257274</v>
      </c>
      <c r="U5113">
        <f t="shared" si="799"/>
        <v>0.29298529571663445</v>
      </c>
      <c r="Y5113" t="s">
        <v>10759</v>
      </c>
      <c r="Z5113" t="s">
        <v>10760</v>
      </c>
    </row>
    <row r="5114" spans="1:26">
      <c r="A5114" s="4">
        <v>229960000</v>
      </c>
      <c r="B5114" s="4">
        <v>259380000</v>
      </c>
      <c r="C5114" s="4">
        <v>286440000</v>
      </c>
      <c r="E5114" s="6">
        <v>297650000</v>
      </c>
      <c r="F5114" s="6">
        <v>312520000</v>
      </c>
      <c r="G5114" s="6">
        <v>237850000</v>
      </c>
      <c r="I5114" s="8">
        <f t="shared" si="790"/>
        <v>230258210</v>
      </c>
      <c r="J5114" s="8">
        <f t="shared" si="791"/>
        <v>259678210</v>
      </c>
      <c r="K5114" s="8">
        <f t="shared" si="792"/>
        <v>286738210</v>
      </c>
      <c r="L5114" s="1"/>
      <c r="M5114" s="10">
        <f t="shared" si="793"/>
        <v>297948210</v>
      </c>
      <c r="N5114" s="10">
        <f t="shared" si="794"/>
        <v>312818210</v>
      </c>
      <c r="O5114" s="10">
        <f t="shared" si="795"/>
        <v>238148210</v>
      </c>
      <c r="Q5114" s="1">
        <f t="shared" si="796"/>
        <v>258891543.33333334</v>
      </c>
      <c r="R5114" s="1">
        <f t="shared" si="797"/>
        <v>282971543.33333331</v>
      </c>
      <c r="T5114" s="1">
        <f t="shared" si="798"/>
        <v>1.0930119218648868</v>
      </c>
      <c r="U5114">
        <f t="shared" si="799"/>
        <v>0.43900420040842236</v>
      </c>
      <c r="Y5114" t="s">
        <v>7064</v>
      </c>
      <c r="Z5114" t="s">
        <v>7065</v>
      </c>
    </row>
    <row r="5115" spans="1:26">
      <c r="A5115" s="4">
        <v>1419800000</v>
      </c>
      <c r="B5115" s="4">
        <v>1764100000</v>
      </c>
      <c r="C5115" s="4">
        <v>1323900000</v>
      </c>
      <c r="E5115" s="6">
        <v>1536000000</v>
      </c>
      <c r="F5115" s="6">
        <v>1623200000</v>
      </c>
      <c r="G5115" s="6">
        <v>1768200000</v>
      </c>
      <c r="I5115" s="8">
        <f t="shared" si="790"/>
        <v>1420098210</v>
      </c>
      <c r="J5115" s="8">
        <f t="shared" si="791"/>
        <v>1764398210</v>
      </c>
      <c r="K5115" s="8">
        <f t="shared" si="792"/>
        <v>1324198210</v>
      </c>
      <c r="L5115" s="1"/>
      <c r="M5115" s="10">
        <f t="shared" si="793"/>
        <v>1536298210</v>
      </c>
      <c r="N5115" s="10">
        <f t="shared" si="794"/>
        <v>1623498210</v>
      </c>
      <c r="O5115" s="10">
        <f t="shared" si="795"/>
        <v>1768498210</v>
      </c>
      <c r="Q5115" s="1">
        <f t="shared" si="796"/>
        <v>1502898210</v>
      </c>
      <c r="R5115" s="1">
        <f t="shared" si="797"/>
        <v>1642764876.6666667</v>
      </c>
      <c r="T5115" s="1">
        <f t="shared" si="798"/>
        <v>1.0930646305491751</v>
      </c>
      <c r="U5115">
        <f t="shared" si="799"/>
        <v>0.40339569173224998</v>
      </c>
      <c r="Y5115" t="s">
        <v>7687</v>
      </c>
      <c r="Z5115" t="s">
        <v>7688</v>
      </c>
    </row>
    <row r="5116" spans="1:26">
      <c r="A5116" s="4">
        <v>297970000</v>
      </c>
      <c r="B5116" s="4">
        <v>298790000</v>
      </c>
      <c r="C5116" s="4">
        <v>265490000</v>
      </c>
      <c r="E5116" s="6">
        <v>366150000</v>
      </c>
      <c r="F5116" s="6">
        <v>264880000</v>
      </c>
      <c r="G5116" s="6">
        <v>311730000</v>
      </c>
      <c r="I5116" s="8">
        <f t="shared" si="790"/>
        <v>298268210</v>
      </c>
      <c r="J5116" s="8">
        <f t="shared" si="791"/>
        <v>299088210</v>
      </c>
      <c r="K5116" s="8">
        <f t="shared" si="792"/>
        <v>265788210</v>
      </c>
      <c r="L5116" s="1"/>
      <c r="M5116" s="10">
        <f t="shared" si="793"/>
        <v>366448210</v>
      </c>
      <c r="N5116" s="10">
        <f t="shared" si="794"/>
        <v>265178210</v>
      </c>
      <c r="O5116" s="10">
        <f t="shared" si="795"/>
        <v>312028210</v>
      </c>
      <c r="Q5116" s="1">
        <f t="shared" si="796"/>
        <v>287714876.66666669</v>
      </c>
      <c r="R5116" s="1">
        <f t="shared" si="797"/>
        <v>314551543.33333331</v>
      </c>
      <c r="T5116" s="1">
        <f t="shared" si="798"/>
        <v>1.093275213911717</v>
      </c>
      <c r="U5116">
        <f t="shared" si="799"/>
        <v>0.43886363656524707</v>
      </c>
      <c r="Y5116" t="s">
        <v>1431</v>
      </c>
      <c r="Z5116" t="s">
        <v>1432</v>
      </c>
    </row>
    <row r="5117" spans="1:26">
      <c r="A5117" s="4">
        <v>828210000</v>
      </c>
      <c r="B5117" s="4">
        <v>875980000</v>
      </c>
      <c r="C5117" s="4">
        <v>860750000</v>
      </c>
      <c r="E5117" s="6">
        <v>824960000</v>
      </c>
      <c r="F5117" s="6">
        <v>929440000</v>
      </c>
      <c r="G5117" s="6">
        <v>1050100000</v>
      </c>
      <c r="I5117" s="8">
        <f t="shared" si="790"/>
        <v>828508210</v>
      </c>
      <c r="J5117" s="8">
        <f t="shared" si="791"/>
        <v>876278210</v>
      </c>
      <c r="K5117" s="8">
        <f t="shared" si="792"/>
        <v>861048210</v>
      </c>
      <c r="L5117" s="1"/>
      <c r="M5117" s="10">
        <f t="shared" si="793"/>
        <v>825258210</v>
      </c>
      <c r="N5117" s="10">
        <f t="shared" si="794"/>
        <v>929738210</v>
      </c>
      <c r="O5117" s="10">
        <f t="shared" si="795"/>
        <v>1050398210</v>
      </c>
      <c r="Q5117" s="1">
        <f t="shared" si="796"/>
        <v>855278210</v>
      </c>
      <c r="R5117" s="1">
        <f t="shared" si="797"/>
        <v>935131543.33333337</v>
      </c>
      <c r="T5117" s="1">
        <f t="shared" si="798"/>
        <v>1.0933653311866012</v>
      </c>
      <c r="U5117">
        <f t="shared" si="799"/>
        <v>0.29642667766572395</v>
      </c>
      <c r="Y5117" t="s">
        <v>8257</v>
      </c>
      <c r="Z5117" t="s">
        <v>8258</v>
      </c>
    </row>
    <row r="5118" spans="1:26">
      <c r="A5118" s="4">
        <v>57176000</v>
      </c>
      <c r="B5118" s="4">
        <v>42562000</v>
      </c>
      <c r="C5118" s="4">
        <v>58614000</v>
      </c>
      <c r="E5118" s="6">
        <v>57301000</v>
      </c>
      <c r="F5118" s="6">
        <v>82711000</v>
      </c>
      <c r="G5118" s="6">
        <v>33245000</v>
      </c>
      <c r="I5118" s="8">
        <f t="shared" si="790"/>
        <v>57474210</v>
      </c>
      <c r="J5118" s="8">
        <f t="shared" si="791"/>
        <v>42860210</v>
      </c>
      <c r="K5118" s="8">
        <f t="shared" si="792"/>
        <v>58912210</v>
      </c>
      <c r="L5118" s="1"/>
      <c r="M5118" s="10">
        <f t="shared" si="793"/>
        <v>57599210</v>
      </c>
      <c r="N5118" s="10">
        <f t="shared" si="794"/>
        <v>83009210</v>
      </c>
      <c r="O5118" s="10">
        <f t="shared" si="795"/>
        <v>33543210</v>
      </c>
      <c r="Q5118" s="1">
        <f t="shared" si="796"/>
        <v>53082210</v>
      </c>
      <c r="R5118" s="1">
        <f t="shared" si="797"/>
        <v>58050543.333333336</v>
      </c>
      <c r="T5118" s="1">
        <f t="shared" si="798"/>
        <v>1.0935969571224209</v>
      </c>
      <c r="U5118">
        <f t="shared" si="799"/>
        <v>0.75976776319207562</v>
      </c>
      <c r="Y5118" t="s">
        <v>3362</v>
      </c>
      <c r="Z5118" t="s">
        <v>3363</v>
      </c>
    </row>
    <row r="5119" spans="1:26">
      <c r="A5119" s="4">
        <v>977300000</v>
      </c>
      <c r="B5119" s="4">
        <v>895980000</v>
      </c>
      <c r="C5119" s="4">
        <v>851200000</v>
      </c>
      <c r="E5119" s="6">
        <v>832340000</v>
      </c>
      <c r="F5119" s="6">
        <v>1150300000</v>
      </c>
      <c r="G5119" s="6">
        <v>996980000</v>
      </c>
      <c r="I5119" s="8">
        <f t="shared" si="790"/>
        <v>977598210</v>
      </c>
      <c r="J5119" s="8">
        <f t="shared" si="791"/>
        <v>896278210</v>
      </c>
      <c r="K5119" s="8">
        <f t="shared" si="792"/>
        <v>851498210</v>
      </c>
      <c r="L5119" s="1"/>
      <c r="M5119" s="10">
        <f t="shared" si="793"/>
        <v>832638210</v>
      </c>
      <c r="N5119" s="10">
        <f t="shared" si="794"/>
        <v>1150598210</v>
      </c>
      <c r="O5119" s="10">
        <f t="shared" si="795"/>
        <v>997278210</v>
      </c>
      <c r="Q5119" s="1">
        <f t="shared" si="796"/>
        <v>908458210</v>
      </c>
      <c r="R5119" s="1">
        <f t="shared" si="797"/>
        <v>993504876.66666663</v>
      </c>
      <c r="T5119" s="1">
        <f t="shared" si="798"/>
        <v>1.0936164875065266</v>
      </c>
      <c r="U5119">
        <f t="shared" si="799"/>
        <v>0.43851928127667061</v>
      </c>
      <c r="Y5119" t="s">
        <v>11007</v>
      </c>
      <c r="Z5119" t="s">
        <v>11008</v>
      </c>
    </row>
    <row r="5120" spans="1:26">
      <c r="A5120" s="4">
        <v>3983000000</v>
      </c>
      <c r="B5120" s="4">
        <v>4926000000</v>
      </c>
      <c r="C5120" s="4">
        <v>5346800000</v>
      </c>
      <c r="E5120" s="6">
        <v>4687300000</v>
      </c>
      <c r="F5120" s="6">
        <v>5607500000</v>
      </c>
      <c r="G5120" s="6">
        <v>5295900000</v>
      </c>
      <c r="I5120" s="8">
        <f t="shared" si="790"/>
        <v>3983298210</v>
      </c>
      <c r="J5120" s="8">
        <f t="shared" si="791"/>
        <v>4926298210</v>
      </c>
      <c r="K5120" s="8">
        <f t="shared" si="792"/>
        <v>5347098210</v>
      </c>
      <c r="L5120" s="1"/>
      <c r="M5120" s="10">
        <f t="shared" si="793"/>
        <v>4687598210</v>
      </c>
      <c r="N5120" s="10">
        <f t="shared" si="794"/>
        <v>5607798210</v>
      </c>
      <c r="O5120" s="10">
        <f t="shared" si="795"/>
        <v>5296198210</v>
      </c>
      <c r="Q5120" s="1">
        <f t="shared" si="796"/>
        <v>4752231543.333333</v>
      </c>
      <c r="R5120" s="1">
        <f t="shared" si="797"/>
        <v>5197198210</v>
      </c>
      <c r="T5120" s="1">
        <f t="shared" si="798"/>
        <v>1.0936332042345218</v>
      </c>
      <c r="U5120">
        <f t="shared" si="799"/>
        <v>0.41114223820936496</v>
      </c>
      <c r="Z5120" t="s">
        <v>2832</v>
      </c>
    </row>
    <row r="5121" spans="1:30">
      <c r="A5121" s="4">
        <v>25618000</v>
      </c>
      <c r="B5121" s="4">
        <v>27069000</v>
      </c>
      <c r="C5121" s="4">
        <v>22917000</v>
      </c>
      <c r="E5121" s="6">
        <v>36598000</v>
      </c>
      <c r="F5121" s="6">
        <v>20881000</v>
      </c>
      <c r="G5121" s="6">
        <v>25290000</v>
      </c>
      <c r="I5121" s="8">
        <f t="shared" si="790"/>
        <v>25916210</v>
      </c>
      <c r="J5121" s="8">
        <f t="shared" si="791"/>
        <v>27367210</v>
      </c>
      <c r="K5121" s="8">
        <f t="shared" si="792"/>
        <v>23215210</v>
      </c>
      <c r="L5121" s="1"/>
      <c r="M5121" s="10">
        <f t="shared" si="793"/>
        <v>36896210</v>
      </c>
      <c r="N5121" s="10">
        <f t="shared" si="794"/>
        <v>21179210</v>
      </c>
      <c r="O5121" s="10">
        <f t="shared" si="795"/>
        <v>25588210</v>
      </c>
      <c r="Q5121" s="1">
        <f t="shared" si="796"/>
        <v>25499543.333333332</v>
      </c>
      <c r="R5121" s="1">
        <f t="shared" si="797"/>
        <v>27887876.666666668</v>
      </c>
      <c r="T5121" s="1">
        <f t="shared" si="798"/>
        <v>1.093661808061138</v>
      </c>
      <c r="U5121">
        <f t="shared" si="799"/>
        <v>0.64729473938995485</v>
      </c>
      <c r="Y5121" t="s">
        <v>10011</v>
      </c>
      <c r="Z5121" t="s">
        <v>10012</v>
      </c>
    </row>
    <row r="5122" spans="1:30">
      <c r="A5122" s="4">
        <v>189140000</v>
      </c>
      <c r="B5122" s="4">
        <v>229610000</v>
      </c>
      <c r="C5122" s="4">
        <v>207940000</v>
      </c>
      <c r="E5122" s="6">
        <v>207540000</v>
      </c>
      <c r="F5122" s="6">
        <v>231820000</v>
      </c>
      <c r="G5122" s="6">
        <v>246150000</v>
      </c>
      <c r="I5122" s="8">
        <f t="shared" si="790"/>
        <v>189438210</v>
      </c>
      <c r="J5122" s="8">
        <f t="shared" si="791"/>
        <v>229908210</v>
      </c>
      <c r="K5122" s="8">
        <f t="shared" si="792"/>
        <v>208238210</v>
      </c>
      <c r="L5122" s="1"/>
      <c r="M5122" s="10">
        <f t="shared" si="793"/>
        <v>207838210</v>
      </c>
      <c r="N5122" s="10">
        <f t="shared" si="794"/>
        <v>232118210</v>
      </c>
      <c r="O5122" s="10">
        <f t="shared" si="795"/>
        <v>246448210</v>
      </c>
      <c r="Q5122" s="1">
        <f t="shared" si="796"/>
        <v>209194876.66666666</v>
      </c>
      <c r="R5122" s="1">
        <f t="shared" si="797"/>
        <v>228801543.33333334</v>
      </c>
      <c r="T5122" s="1">
        <f t="shared" si="798"/>
        <v>1.0937244113196336</v>
      </c>
      <c r="U5122">
        <f t="shared" si="799"/>
        <v>0.29378459447904931</v>
      </c>
      <c r="Y5122" t="s">
        <v>242</v>
      </c>
      <c r="Z5122" t="s">
        <v>243</v>
      </c>
    </row>
    <row r="5123" spans="1:30">
      <c r="A5123" s="4">
        <v>1025300000</v>
      </c>
      <c r="B5123" s="4">
        <v>986570000</v>
      </c>
      <c r="C5123" s="4">
        <v>821500000</v>
      </c>
      <c r="E5123" s="6">
        <v>685820000</v>
      </c>
      <c r="F5123" s="6">
        <v>1196800000</v>
      </c>
      <c r="G5123" s="6">
        <v>1216500000</v>
      </c>
      <c r="I5123" s="8">
        <f t="shared" ref="I5123:I5186" si="800">A5123+298210</f>
        <v>1025598210</v>
      </c>
      <c r="J5123" s="8">
        <f t="shared" ref="J5123:J5186" si="801">B5123+298210</f>
        <v>986868210</v>
      </c>
      <c r="K5123" s="8">
        <f t="shared" ref="K5123:K5186" si="802">C5123+298210</f>
        <v>821798210</v>
      </c>
      <c r="L5123" s="1"/>
      <c r="M5123" s="10">
        <f t="shared" ref="M5123:M5186" si="803">E5123+298210</f>
        <v>686118210</v>
      </c>
      <c r="N5123" s="10">
        <f t="shared" ref="N5123:N5186" si="804">F5123+298210</f>
        <v>1197098210</v>
      </c>
      <c r="O5123" s="10">
        <f t="shared" ref="O5123:O5186" si="805">G5123+298210</f>
        <v>1216798210</v>
      </c>
      <c r="Q5123" s="1">
        <f t="shared" ref="Q5123:Q5186" si="806">AVERAGE(I5123:K5123)</f>
        <v>944754876.66666663</v>
      </c>
      <c r="R5123" s="1">
        <f t="shared" ref="R5123:R5186" si="807">AVERAGE(M5123:O5123)</f>
        <v>1033338210</v>
      </c>
      <c r="T5123" s="1">
        <f t="shared" ref="T5123:T5186" si="808">R5123/Q5123</f>
        <v>1.0937632983127621</v>
      </c>
      <c r="U5123">
        <f t="shared" ref="U5123:U5186" si="809">_xlfn.T.TEST(M5123:O5123, I5123:K5123, 2, 2)</f>
        <v>0.65638370209717045</v>
      </c>
      <c r="Y5123" t="s">
        <v>5687</v>
      </c>
      <c r="Z5123" t="s">
        <v>5688</v>
      </c>
    </row>
    <row r="5124" spans="1:30">
      <c r="A5124" s="4">
        <v>1847800000</v>
      </c>
      <c r="B5124" s="4">
        <v>1812700000</v>
      </c>
      <c r="C5124" s="4">
        <v>2050200000</v>
      </c>
      <c r="E5124" s="6">
        <v>2208200000</v>
      </c>
      <c r="F5124" s="6">
        <v>1991500000</v>
      </c>
      <c r="G5124" s="6">
        <v>2047500000</v>
      </c>
      <c r="I5124" s="8">
        <f t="shared" si="800"/>
        <v>1848098210</v>
      </c>
      <c r="J5124" s="8">
        <f t="shared" si="801"/>
        <v>1812998210</v>
      </c>
      <c r="K5124" s="8">
        <f t="shared" si="802"/>
        <v>2050498210</v>
      </c>
      <c r="L5124" s="1"/>
      <c r="M5124" s="10">
        <f t="shared" si="803"/>
        <v>2208498210</v>
      </c>
      <c r="N5124" s="10">
        <f t="shared" si="804"/>
        <v>1991798210</v>
      </c>
      <c r="O5124" s="10">
        <f t="shared" si="805"/>
        <v>2047798210</v>
      </c>
      <c r="Q5124" s="1">
        <f t="shared" si="806"/>
        <v>1903864876.6666667</v>
      </c>
      <c r="R5124" s="1">
        <f t="shared" si="807"/>
        <v>2082698210</v>
      </c>
      <c r="T5124" s="1">
        <f t="shared" si="808"/>
        <v>1.0939317361883576</v>
      </c>
      <c r="U5124">
        <f t="shared" si="809"/>
        <v>0.14351335329679282</v>
      </c>
      <c r="Y5124" t="s">
        <v>10435</v>
      </c>
      <c r="Z5124" t="s">
        <v>10436</v>
      </c>
    </row>
    <row r="5125" spans="1:30">
      <c r="A5125" s="4">
        <v>524200000</v>
      </c>
      <c r="B5125" s="4">
        <v>553020000</v>
      </c>
      <c r="C5125" s="4">
        <v>414290000</v>
      </c>
      <c r="E5125" s="6">
        <v>459380000</v>
      </c>
      <c r="F5125" s="6">
        <v>620240000</v>
      </c>
      <c r="G5125" s="6">
        <v>552140000</v>
      </c>
      <c r="I5125" s="8">
        <f t="shared" si="800"/>
        <v>524498210</v>
      </c>
      <c r="J5125" s="8">
        <f t="shared" si="801"/>
        <v>553318210</v>
      </c>
      <c r="K5125" s="8">
        <f t="shared" si="802"/>
        <v>414588210</v>
      </c>
      <c r="L5125" s="1"/>
      <c r="M5125" s="10">
        <f t="shared" si="803"/>
        <v>459678210</v>
      </c>
      <c r="N5125" s="10">
        <f t="shared" si="804"/>
        <v>620538210</v>
      </c>
      <c r="O5125" s="10">
        <f t="shared" si="805"/>
        <v>552438210</v>
      </c>
      <c r="Q5125" s="1">
        <f t="shared" si="806"/>
        <v>497468210</v>
      </c>
      <c r="R5125" s="1">
        <f t="shared" si="807"/>
        <v>544218210</v>
      </c>
      <c r="T5125" s="1">
        <f t="shared" si="808"/>
        <v>1.093975854256094</v>
      </c>
      <c r="U5125">
        <f t="shared" si="809"/>
        <v>0.49878476588745291</v>
      </c>
      <c r="Z5125" t="s">
        <v>8146</v>
      </c>
    </row>
    <row r="5126" spans="1:30">
      <c r="A5126" s="4">
        <v>820270000</v>
      </c>
      <c r="B5126" s="4">
        <v>1612900000</v>
      </c>
      <c r="C5126" s="4">
        <v>1563500000</v>
      </c>
      <c r="E5126" s="6">
        <v>1499600000</v>
      </c>
      <c r="F5126" s="6">
        <v>1526600000</v>
      </c>
      <c r="G5126" s="6">
        <v>1346500000</v>
      </c>
      <c r="I5126" s="8">
        <f t="shared" si="800"/>
        <v>820568210</v>
      </c>
      <c r="J5126" s="8">
        <f t="shared" si="801"/>
        <v>1613198210</v>
      </c>
      <c r="K5126" s="8">
        <f t="shared" si="802"/>
        <v>1563798210</v>
      </c>
      <c r="L5126" s="1"/>
      <c r="M5126" s="10">
        <f t="shared" si="803"/>
        <v>1499898210</v>
      </c>
      <c r="N5126" s="10">
        <f t="shared" si="804"/>
        <v>1526898210</v>
      </c>
      <c r="O5126" s="10">
        <f t="shared" si="805"/>
        <v>1346798210</v>
      </c>
      <c r="Q5126" s="1">
        <f t="shared" si="806"/>
        <v>1332521543.3333333</v>
      </c>
      <c r="R5126" s="1">
        <f t="shared" si="807"/>
        <v>1457864876.6666667</v>
      </c>
      <c r="T5126" s="1">
        <f t="shared" si="808"/>
        <v>1.0940647706301125</v>
      </c>
      <c r="U5126">
        <f t="shared" si="809"/>
        <v>0.65785064490339118</v>
      </c>
      <c r="Y5126" t="s">
        <v>9173</v>
      </c>
      <c r="Z5126" t="s">
        <v>9174</v>
      </c>
    </row>
    <row r="5127" spans="1:30">
      <c r="A5127" s="4">
        <v>6254100000</v>
      </c>
      <c r="B5127" s="4">
        <v>5631200000</v>
      </c>
      <c r="C5127" s="4">
        <v>5535200000</v>
      </c>
      <c r="E5127" s="6">
        <v>6747400000</v>
      </c>
      <c r="F5127" s="6">
        <v>6773200000</v>
      </c>
      <c r="G5127" s="6">
        <v>5539300000</v>
      </c>
      <c r="I5127" s="8">
        <f t="shared" si="800"/>
        <v>6254398210</v>
      </c>
      <c r="J5127" s="8">
        <f t="shared" si="801"/>
        <v>5631498210</v>
      </c>
      <c r="K5127" s="8">
        <f t="shared" si="802"/>
        <v>5535498210</v>
      </c>
      <c r="L5127" s="1"/>
      <c r="M5127" s="10">
        <f t="shared" si="803"/>
        <v>6747698210</v>
      </c>
      <c r="N5127" s="10">
        <f t="shared" si="804"/>
        <v>6773498210</v>
      </c>
      <c r="O5127" s="10">
        <f t="shared" si="805"/>
        <v>5539598210</v>
      </c>
      <c r="Q5127" s="1">
        <f t="shared" si="806"/>
        <v>5807131543.333333</v>
      </c>
      <c r="R5127" s="1">
        <f t="shared" si="807"/>
        <v>6353598210</v>
      </c>
      <c r="T5127" s="1">
        <f t="shared" si="808"/>
        <v>1.0941026843612693</v>
      </c>
      <c r="U5127">
        <f t="shared" si="809"/>
        <v>0.30534586724429569</v>
      </c>
      <c r="Y5127" t="s">
        <v>5156</v>
      </c>
      <c r="Z5127" t="s">
        <v>5157</v>
      </c>
    </row>
    <row r="5128" spans="1:30">
      <c r="A5128" s="4">
        <v>193370000</v>
      </c>
      <c r="B5128" s="4">
        <v>225860000</v>
      </c>
      <c r="C5128" s="4">
        <v>203150000</v>
      </c>
      <c r="E5128" s="6">
        <v>207280000</v>
      </c>
      <c r="F5128" s="6">
        <v>227540000</v>
      </c>
      <c r="G5128" s="6">
        <v>246360000</v>
      </c>
      <c r="I5128" s="8">
        <f t="shared" si="800"/>
        <v>193668210</v>
      </c>
      <c r="J5128" s="8">
        <f t="shared" si="801"/>
        <v>226158210</v>
      </c>
      <c r="K5128" s="8">
        <f t="shared" si="802"/>
        <v>203448210</v>
      </c>
      <c r="L5128" s="1"/>
      <c r="M5128" s="10">
        <f t="shared" si="803"/>
        <v>207578210</v>
      </c>
      <c r="N5128" s="10">
        <f t="shared" si="804"/>
        <v>227838210</v>
      </c>
      <c r="O5128" s="10">
        <f t="shared" si="805"/>
        <v>246658210</v>
      </c>
      <c r="Q5128" s="1">
        <f t="shared" si="806"/>
        <v>207758210</v>
      </c>
      <c r="R5128" s="1">
        <f t="shared" si="807"/>
        <v>227358210</v>
      </c>
      <c r="T5128" s="1">
        <f t="shared" si="808"/>
        <v>1.0943404354513837</v>
      </c>
      <c r="U5128">
        <f t="shared" si="809"/>
        <v>0.25681672564344193</v>
      </c>
      <c r="Y5128" t="s">
        <v>3372</v>
      </c>
      <c r="Z5128" t="s">
        <v>3373</v>
      </c>
    </row>
    <row r="5129" spans="1:30">
      <c r="A5129" s="4">
        <v>14445000</v>
      </c>
      <c r="B5129" s="4">
        <v>32357000</v>
      </c>
      <c r="C5129" s="4">
        <v>23664000</v>
      </c>
      <c r="E5129" s="6">
        <v>30473000</v>
      </c>
      <c r="F5129" s="6">
        <v>24587000</v>
      </c>
      <c r="G5129" s="6">
        <v>22141000</v>
      </c>
      <c r="I5129" s="8">
        <f t="shared" si="800"/>
        <v>14743210</v>
      </c>
      <c r="J5129" s="8">
        <f t="shared" si="801"/>
        <v>32655210</v>
      </c>
      <c r="K5129" s="8">
        <f t="shared" si="802"/>
        <v>23962210</v>
      </c>
      <c r="L5129" s="1"/>
      <c r="M5129" s="10">
        <f t="shared" si="803"/>
        <v>30771210</v>
      </c>
      <c r="N5129" s="10">
        <f t="shared" si="804"/>
        <v>24885210</v>
      </c>
      <c r="O5129" s="10">
        <f t="shared" si="805"/>
        <v>22439210</v>
      </c>
      <c r="Q5129" s="1">
        <f t="shared" si="806"/>
        <v>23786876.666666668</v>
      </c>
      <c r="R5129" s="1">
        <f t="shared" si="807"/>
        <v>26031876.666666668</v>
      </c>
      <c r="T5129" s="1">
        <f t="shared" si="808"/>
        <v>1.0943797721516753</v>
      </c>
      <c r="U5129">
        <f t="shared" si="809"/>
        <v>0.71528856410965336</v>
      </c>
      <c r="Y5129" t="s">
        <v>534</v>
      </c>
      <c r="Z5129" t="s">
        <v>535</v>
      </c>
    </row>
    <row r="5130" spans="1:30" s="12" customFormat="1">
      <c r="A5130" s="4">
        <v>15727000</v>
      </c>
      <c r="B5130" s="4">
        <v>20072000</v>
      </c>
      <c r="C5130" s="4">
        <v>32256000</v>
      </c>
      <c r="D5130"/>
      <c r="E5130" s="6">
        <v>34269000</v>
      </c>
      <c r="F5130" s="6">
        <v>16988000</v>
      </c>
      <c r="G5130" s="6">
        <v>23325000</v>
      </c>
      <c r="H5130"/>
      <c r="I5130" s="8">
        <f t="shared" si="800"/>
        <v>16025210</v>
      </c>
      <c r="J5130" s="8">
        <f t="shared" si="801"/>
        <v>20370210</v>
      </c>
      <c r="K5130" s="8">
        <f t="shared" si="802"/>
        <v>32554210</v>
      </c>
      <c r="L5130" s="1"/>
      <c r="M5130" s="10">
        <f t="shared" si="803"/>
        <v>34567210</v>
      </c>
      <c r="N5130" s="10">
        <f t="shared" si="804"/>
        <v>17286210</v>
      </c>
      <c r="O5130" s="10">
        <f t="shared" si="805"/>
        <v>23623210</v>
      </c>
      <c r="P5130"/>
      <c r="Q5130" s="1">
        <f t="shared" si="806"/>
        <v>22983210</v>
      </c>
      <c r="R5130" s="1">
        <f t="shared" si="807"/>
        <v>25158876.666666668</v>
      </c>
      <c r="S5130"/>
      <c r="T5130" s="1">
        <f t="shared" si="808"/>
        <v>1.0946633071127432</v>
      </c>
      <c r="U5130">
        <f t="shared" si="809"/>
        <v>0.77356766079121475</v>
      </c>
      <c r="V5130"/>
      <c r="W5130"/>
      <c r="X5130"/>
      <c r="Y5130" t="s">
        <v>7873</v>
      </c>
      <c r="Z5130" t="s">
        <v>7874</v>
      </c>
      <c r="AA5130"/>
      <c r="AB5130"/>
      <c r="AC5130"/>
      <c r="AD5130"/>
    </row>
    <row r="5131" spans="1:30">
      <c r="A5131" s="4">
        <v>69861000</v>
      </c>
      <c r="B5131" s="4">
        <v>25477000</v>
      </c>
      <c r="C5131" s="4">
        <v>47422000</v>
      </c>
      <c r="E5131" s="6">
        <v>58535000</v>
      </c>
      <c r="F5131" s="6">
        <v>22823000</v>
      </c>
      <c r="G5131" s="6">
        <v>75020000</v>
      </c>
      <c r="I5131" s="8">
        <f t="shared" si="800"/>
        <v>70159210</v>
      </c>
      <c r="J5131" s="8">
        <f t="shared" si="801"/>
        <v>25775210</v>
      </c>
      <c r="K5131" s="8">
        <f t="shared" si="802"/>
        <v>47720210</v>
      </c>
      <c r="L5131" s="1"/>
      <c r="M5131" s="10">
        <f t="shared" si="803"/>
        <v>58833210</v>
      </c>
      <c r="N5131" s="10">
        <f t="shared" si="804"/>
        <v>23121210</v>
      </c>
      <c r="O5131" s="10">
        <f t="shared" si="805"/>
        <v>75318210</v>
      </c>
      <c r="Q5131" s="1">
        <f t="shared" si="806"/>
        <v>47884876.666666664</v>
      </c>
      <c r="R5131" s="1">
        <f t="shared" si="807"/>
        <v>52424210</v>
      </c>
      <c r="T5131" s="1">
        <f t="shared" si="808"/>
        <v>1.0947968053657582</v>
      </c>
      <c r="U5131">
        <f t="shared" si="809"/>
        <v>0.8318819020276027</v>
      </c>
      <c r="Y5131" t="s">
        <v>1994</v>
      </c>
      <c r="Z5131" t="s">
        <v>1995</v>
      </c>
    </row>
    <row r="5132" spans="1:30">
      <c r="A5132" s="4">
        <v>33578000</v>
      </c>
      <c r="B5132" s="4">
        <v>24211000</v>
      </c>
      <c r="C5132" s="4">
        <v>37813000</v>
      </c>
      <c r="E5132" s="6">
        <v>18612000</v>
      </c>
      <c r="F5132" s="6">
        <v>17870000</v>
      </c>
      <c r="G5132" s="6">
        <v>68275000</v>
      </c>
      <c r="I5132" s="8">
        <f t="shared" si="800"/>
        <v>33876210</v>
      </c>
      <c r="J5132" s="8">
        <f t="shared" si="801"/>
        <v>24509210</v>
      </c>
      <c r="K5132" s="8">
        <f t="shared" si="802"/>
        <v>38111210</v>
      </c>
      <c r="L5132" s="1"/>
      <c r="M5132" s="10">
        <f t="shared" si="803"/>
        <v>18910210</v>
      </c>
      <c r="N5132" s="10">
        <f t="shared" si="804"/>
        <v>18168210</v>
      </c>
      <c r="O5132" s="10">
        <f t="shared" si="805"/>
        <v>68573210</v>
      </c>
      <c r="Q5132" s="1">
        <f t="shared" si="806"/>
        <v>32165543.333333332</v>
      </c>
      <c r="R5132" s="1">
        <f t="shared" si="807"/>
        <v>35217210</v>
      </c>
      <c r="T5132" s="1">
        <f t="shared" si="808"/>
        <v>1.0948737795299173</v>
      </c>
      <c r="U5132">
        <f t="shared" si="809"/>
        <v>0.86746905555782294</v>
      </c>
      <c r="Y5132" t="s">
        <v>8998</v>
      </c>
      <c r="Z5132" t="s">
        <v>8999</v>
      </c>
    </row>
    <row r="5133" spans="1:30">
      <c r="A5133" s="4">
        <v>13568000000</v>
      </c>
      <c r="B5133" s="4">
        <v>13683000000</v>
      </c>
      <c r="C5133" s="4">
        <v>12288000000</v>
      </c>
      <c r="E5133" s="6">
        <v>12830000000</v>
      </c>
      <c r="F5133" s="6">
        <v>15680000000</v>
      </c>
      <c r="G5133" s="6">
        <v>14781000000</v>
      </c>
      <c r="I5133" s="8">
        <f t="shared" si="800"/>
        <v>13568298210</v>
      </c>
      <c r="J5133" s="8">
        <f t="shared" si="801"/>
        <v>13683298210</v>
      </c>
      <c r="K5133" s="8">
        <f t="shared" si="802"/>
        <v>12288298210</v>
      </c>
      <c r="L5133" s="1"/>
      <c r="M5133" s="10">
        <f t="shared" si="803"/>
        <v>12830298210</v>
      </c>
      <c r="N5133" s="10">
        <f t="shared" si="804"/>
        <v>15680298210</v>
      </c>
      <c r="O5133" s="10">
        <f t="shared" si="805"/>
        <v>14781298210</v>
      </c>
      <c r="Q5133" s="1">
        <f t="shared" si="806"/>
        <v>13179964876.666666</v>
      </c>
      <c r="R5133" s="1">
        <f t="shared" si="807"/>
        <v>14430631543.333334</v>
      </c>
      <c r="T5133" s="1">
        <f t="shared" si="808"/>
        <v>1.0948915022437429</v>
      </c>
      <c r="U5133">
        <f t="shared" si="809"/>
        <v>0.25948151787277329</v>
      </c>
      <c r="Y5133" t="s">
        <v>12469</v>
      </c>
      <c r="Z5133" t="s">
        <v>12470</v>
      </c>
    </row>
    <row r="5134" spans="1:30">
      <c r="A5134" s="4">
        <v>332310000</v>
      </c>
      <c r="B5134" s="4">
        <v>344720000</v>
      </c>
      <c r="C5134" s="4">
        <v>273970000</v>
      </c>
      <c r="E5134" s="6">
        <v>310190000</v>
      </c>
      <c r="F5134" s="6">
        <v>414600000</v>
      </c>
      <c r="G5134" s="6">
        <v>316560000</v>
      </c>
      <c r="I5134" s="8">
        <f t="shared" si="800"/>
        <v>332608210</v>
      </c>
      <c r="J5134" s="8">
        <f t="shared" si="801"/>
        <v>345018210</v>
      </c>
      <c r="K5134" s="8">
        <f t="shared" si="802"/>
        <v>274268210</v>
      </c>
      <c r="L5134" s="1"/>
      <c r="M5134" s="10">
        <f t="shared" si="803"/>
        <v>310488210</v>
      </c>
      <c r="N5134" s="10">
        <f t="shared" si="804"/>
        <v>414898210</v>
      </c>
      <c r="O5134" s="10">
        <f t="shared" si="805"/>
        <v>316858210</v>
      </c>
      <c r="Q5134" s="1">
        <f t="shared" si="806"/>
        <v>317298210</v>
      </c>
      <c r="R5134" s="1">
        <f t="shared" si="807"/>
        <v>347414876.66666669</v>
      </c>
      <c r="T5134" s="1">
        <f t="shared" si="808"/>
        <v>1.0949159677473967</v>
      </c>
      <c r="U5134">
        <f t="shared" si="809"/>
        <v>0.49560368806144817</v>
      </c>
      <c r="Y5134" t="s">
        <v>8800</v>
      </c>
      <c r="Z5134" t="s">
        <v>8801</v>
      </c>
    </row>
    <row r="5135" spans="1:30">
      <c r="A5135" s="4">
        <v>2125900000</v>
      </c>
      <c r="B5135" s="4">
        <v>1809900000</v>
      </c>
      <c r="C5135" s="4">
        <v>1871500000</v>
      </c>
      <c r="E5135" s="6">
        <v>1986600000</v>
      </c>
      <c r="F5135" s="6">
        <v>2165600000</v>
      </c>
      <c r="G5135" s="6">
        <v>2206800000</v>
      </c>
      <c r="I5135" s="8">
        <f t="shared" si="800"/>
        <v>2126198210</v>
      </c>
      <c r="J5135" s="8">
        <f t="shared" si="801"/>
        <v>1810198210</v>
      </c>
      <c r="K5135" s="8">
        <f t="shared" si="802"/>
        <v>1871798210</v>
      </c>
      <c r="L5135" s="1"/>
      <c r="M5135" s="10">
        <f t="shared" si="803"/>
        <v>1986898210</v>
      </c>
      <c r="N5135" s="10">
        <f t="shared" si="804"/>
        <v>2165898210</v>
      </c>
      <c r="O5135" s="10">
        <f t="shared" si="805"/>
        <v>2207098210</v>
      </c>
      <c r="Q5135" s="1">
        <f t="shared" si="806"/>
        <v>1936064876.6666667</v>
      </c>
      <c r="R5135" s="1">
        <f t="shared" si="807"/>
        <v>2119964876.6666667</v>
      </c>
      <c r="T5135" s="1">
        <f t="shared" si="808"/>
        <v>1.0949864863602203</v>
      </c>
      <c r="U5135">
        <f t="shared" si="809"/>
        <v>0.19409821528428178</v>
      </c>
      <c r="Y5135" t="s">
        <v>3198</v>
      </c>
      <c r="Z5135" t="s">
        <v>3199</v>
      </c>
    </row>
    <row r="5136" spans="1:30">
      <c r="A5136" s="4">
        <v>13781000000</v>
      </c>
      <c r="B5136" s="4">
        <v>13690000000</v>
      </c>
      <c r="C5136" s="4">
        <v>16668000000</v>
      </c>
      <c r="E5136" s="6">
        <v>18894000000</v>
      </c>
      <c r="F5136" s="6">
        <v>16402000000</v>
      </c>
      <c r="G5136" s="6">
        <v>13037000000</v>
      </c>
      <c r="I5136" s="8">
        <f t="shared" si="800"/>
        <v>13781298210</v>
      </c>
      <c r="J5136" s="8">
        <f t="shared" si="801"/>
        <v>13690298210</v>
      </c>
      <c r="K5136" s="8">
        <f t="shared" si="802"/>
        <v>16668298210</v>
      </c>
      <c r="L5136" s="1"/>
      <c r="M5136" s="10">
        <f t="shared" si="803"/>
        <v>18894298210</v>
      </c>
      <c r="N5136" s="10">
        <f t="shared" si="804"/>
        <v>16402298210</v>
      </c>
      <c r="O5136" s="10">
        <f t="shared" si="805"/>
        <v>13037298210</v>
      </c>
      <c r="Q5136" s="1">
        <f t="shared" si="806"/>
        <v>14713298210</v>
      </c>
      <c r="R5136" s="1">
        <f t="shared" si="807"/>
        <v>16111298210</v>
      </c>
      <c r="T5136" s="1">
        <f t="shared" si="808"/>
        <v>1.095016085451856</v>
      </c>
      <c r="U5136">
        <f t="shared" si="809"/>
        <v>0.51480042010691551</v>
      </c>
      <c r="Y5136" t="s">
        <v>4591</v>
      </c>
      <c r="Z5136" t="s">
        <v>4592</v>
      </c>
    </row>
    <row r="5137" spans="1:26">
      <c r="A5137" s="4">
        <v>5282900000</v>
      </c>
      <c r="B5137" s="4">
        <v>5615300000</v>
      </c>
      <c r="C5137" s="4">
        <v>4501300000</v>
      </c>
      <c r="E5137" s="6">
        <v>5149000000</v>
      </c>
      <c r="F5137" s="6">
        <v>5998100000</v>
      </c>
      <c r="G5137" s="6">
        <v>5718800000</v>
      </c>
      <c r="I5137" s="8">
        <f t="shared" si="800"/>
        <v>5283198210</v>
      </c>
      <c r="J5137" s="8">
        <f t="shared" si="801"/>
        <v>5615598210</v>
      </c>
      <c r="K5137" s="8">
        <f t="shared" si="802"/>
        <v>4501598210</v>
      </c>
      <c r="L5137" s="1"/>
      <c r="M5137" s="10">
        <f t="shared" si="803"/>
        <v>5149298210</v>
      </c>
      <c r="N5137" s="10">
        <f t="shared" si="804"/>
        <v>5998398210</v>
      </c>
      <c r="O5137" s="10">
        <f t="shared" si="805"/>
        <v>5719098210</v>
      </c>
      <c r="Q5137" s="1">
        <f t="shared" si="806"/>
        <v>5133464876.666667</v>
      </c>
      <c r="R5137" s="1">
        <f t="shared" si="807"/>
        <v>5622264876.666667</v>
      </c>
      <c r="T5137" s="1">
        <f t="shared" si="808"/>
        <v>1.0952183392199217</v>
      </c>
      <c r="U5137">
        <f t="shared" si="809"/>
        <v>0.30320398231534673</v>
      </c>
      <c r="Y5137" t="s">
        <v>3296</v>
      </c>
      <c r="Z5137" t="s">
        <v>3297</v>
      </c>
    </row>
    <row r="5138" spans="1:26">
      <c r="A5138" s="4">
        <v>191110000</v>
      </c>
      <c r="B5138" s="4">
        <v>216390000</v>
      </c>
      <c r="C5138" s="4">
        <v>254990000</v>
      </c>
      <c r="E5138" s="6">
        <v>213120000</v>
      </c>
      <c r="F5138" s="6">
        <v>250600000</v>
      </c>
      <c r="G5138" s="6">
        <v>262040000</v>
      </c>
      <c r="I5138" s="8">
        <f t="shared" si="800"/>
        <v>191408210</v>
      </c>
      <c r="J5138" s="8">
        <f t="shared" si="801"/>
        <v>216688210</v>
      </c>
      <c r="K5138" s="8">
        <f t="shared" si="802"/>
        <v>255288210</v>
      </c>
      <c r="L5138" s="1"/>
      <c r="M5138" s="10">
        <f t="shared" si="803"/>
        <v>213418210</v>
      </c>
      <c r="N5138" s="10">
        <f t="shared" si="804"/>
        <v>250898210</v>
      </c>
      <c r="O5138" s="10">
        <f t="shared" si="805"/>
        <v>262338210</v>
      </c>
      <c r="Q5138" s="1">
        <f t="shared" si="806"/>
        <v>221128210</v>
      </c>
      <c r="R5138" s="1">
        <f t="shared" si="807"/>
        <v>242218210</v>
      </c>
      <c r="T5138" s="1">
        <f t="shared" si="808"/>
        <v>1.0953745340768597</v>
      </c>
      <c r="U5138">
        <f t="shared" si="809"/>
        <v>0.42440674589758776</v>
      </c>
      <c r="Y5138" t="s">
        <v>6943</v>
      </c>
      <c r="Z5138" t="s">
        <v>6944</v>
      </c>
    </row>
    <row r="5139" spans="1:26">
      <c r="A5139" s="4">
        <v>165550000</v>
      </c>
      <c r="B5139" s="4">
        <v>153690000</v>
      </c>
      <c r="C5139" s="4">
        <v>174300000</v>
      </c>
      <c r="E5139" s="6">
        <v>194840000</v>
      </c>
      <c r="F5139" s="6">
        <v>187150000</v>
      </c>
      <c r="G5139" s="6">
        <v>158760000</v>
      </c>
      <c r="I5139" s="8">
        <f t="shared" si="800"/>
        <v>165848210</v>
      </c>
      <c r="J5139" s="8">
        <f t="shared" si="801"/>
        <v>153988210</v>
      </c>
      <c r="K5139" s="8">
        <f t="shared" si="802"/>
        <v>174598210</v>
      </c>
      <c r="L5139" s="1"/>
      <c r="M5139" s="10">
        <f t="shared" si="803"/>
        <v>195138210</v>
      </c>
      <c r="N5139" s="10">
        <f t="shared" si="804"/>
        <v>187448210</v>
      </c>
      <c r="O5139" s="10">
        <f t="shared" si="805"/>
        <v>159058210</v>
      </c>
      <c r="Q5139" s="1">
        <f t="shared" si="806"/>
        <v>164811543.33333334</v>
      </c>
      <c r="R5139" s="1">
        <f t="shared" si="807"/>
        <v>180548210</v>
      </c>
      <c r="T5139" s="1">
        <f t="shared" si="808"/>
        <v>1.0954827941562264</v>
      </c>
      <c r="U5139">
        <f t="shared" si="809"/>
        <v>0.27625308557719397</v>
      </c>
      <c r="Y5139" t="s">
        <v>6935</v>
      </c>
      <c r="Z5139" t="s">
        <v>6936</v>
      </c>
    </row>
    <row r="5140" spans="1:26">
      <c r="A5140" s="4">
        <v>47264000</v>
      </c>
      <c r="B5140" s="4">
        <v>55401000</v>
      </c>
      <c r="C5140" s="4">
        <v>51719000</v>
      </c>
      <c r="E5140" s="6">
        <v>57884000</v>
      </c>
      <c r="F5140" s="6">
        <v>51333000</v>
      </c>
      <c r="G5140" s="6">
        <v>59995000</v>
      </c>
      <c r="I5140" s="8">
        <f t="shared" si="800"/>
        <v>47562210</v>
      </c>
      <c r="J5140" s="8">
        <f t="shared" si="801"/>
        <v>55699210</v>
      </c>
      <c r="K5140" s="8">
        <f t="shared" si="802"/>
        <v>52017210</v>
      </c>
      <c r="L5140" s="1"/>
      <c r="M5140" s="10">
        <f t="shared" si="803"/>
        <v>58182210</v>
      </c>
      <c r="N5140" s="10">
        <f t="shared" si="804"/>
        <v>51631210</v>
      </c>
      <c r="O5140" s="10">
        <f t="shared" si="805"/>
        <v>60293210</v>
      </c>
      <c r="Q5140" s="1">
        <f t="shared" si="806"/>
        <v>51759543.333333336</v>
      </c>
      <c r="R5140" s="1">
        <f t="shared" si="807"/>
        <v>56702210</v>
      </c>
      <c r="T5140" s="1">
        <f t="shared" si="808"/>
        <v>1.095492856937236</v>
      </c>
      <c r="U5140">
        <f t="shared" si="809"/>
        <v>0.23207322753211843</v>
      </c>
      <c r="Y5140" t="s">
        <v>8433</v>
      </c>
      <c r="Z5140" t="s">
        <v>8434</v>
      </c>
    </row>
    <row r="5141" spans="1:26">
      <c r="A5141" s="4">
        <v>304590000</v>
      </c>
      <c r="B5141" s="4">
        <v>261410000</v>
      </c>
      <c r="C5141" s="4">
        <v>298060000</v>
      </c>
      <c r="E5141" s="6">
        <v>318720000</v>
      </c>
      <c r="F5141" s="6">
        <v>322680000</v>
      </c>
      <c r="G5141" s="6">
        <v>305260000</v>
      </c>
      <c r="I5141" s="8">
        <f t="shared" si="800"/>
        <v>304888210</v>
      </c>
      <c r="J5141" s="8">
        <f t="shared" si="801"/>
        <v>261708210</v>
      </c>
      <c r="K5141" s="8">
        <f t="shared" si="802"/>
        <v>298358210</v>
      </c>
      <c r="L5141" s="1"/>
      <c r="M5141" s="10">
        <f t="shared" si="803"/>
        <v>319018210</v>
      </c>
      <c r="N5141" s="10">
        <f t="shared" si="804"/>
        <v>322978210</v>
      </c>
      <c r="O5141" s="10">
        <f t="shared" si="805"/>
        <v>305558210</v>
      </c>
      <c r="Q5141" s="1">
        <f t="shared" si="806"/>
        <v>288318210</v>
      </c>
      <c r="R5141" s="1">
        <f t="shared" si="807"/>
        <v>315851543.33333331</v>
      </c>
      <c r="T5141" s="1">
        <f t="shared" si="808"/>
        <v>1.0954963383455152</v>
      </c>
      <c r="U5141">
        <f t="shared" si="809"/>
        <v>0.12913362990482058</v>
      </c>
      <c r="Y5141" t="s">
        <v>12091</v>
      </c>
      <c r="Z5141" t="s">
        <v>12092</v>
      </c>
    </row>
    <row r="5142" spans="1:26">
      <c r="A5142" s="4">
        <v>143910000</v>
      </c>
      <c r="B5142" s="4">
        <v>132330000</v>
      </c>
      <c r="C5142" s="4">
        <v>183570000</v>
      </c>
      <c r="E5142" s="6">
        <v>185060000</v>
      </c>
      <c r="F5142" s="6">
        <v>121010000</v>
      </c>
      <c r="G5142" s="6">
        <v>197750000</v>
      </c>
      <c r="I5142" s="8">
        <f t="shared" si="800"/>
        <v>144208210</v>
      </c>
      <c r="J5142" s="8">
        <f t="shared" si="801"/>
        <v>132628210</v>
      </c>
      <c r="K5142" s="8">
        <f t="shared" si="802"/>
        <v>183868210</v>
      </c>
      <c r="L5142" s="1"/>
      <c r="M5142" s="10">
        <f t="shared" si="803"/>
        <v>185358210</v>
      </c>
      <c r="N5142" s="10">
        <f t="shared" si="804"/>
        <v>121308210</v>
      </c>
      <c r="O5142" s="10">
        <f t="shared" si="805"/>
        <v>198048210</v>
      </c>
      <c r="Q5142" s="1">
        <f t="shared" si="806"/>
        <v>153568210</v>
      </c>
      <c r="R5142" s="1">
        <f t="shared" si="807"/>
        <v>168238210</v>
      </c>
      <c r="T5142" s="1">
        <f t="shared" si="808"/>
        <v>1.0955275834757727</v>
      </c>
      <c r="U5142">
        <f t="shared" si="809"/>
        <v>0.63233983625426426</v>
      </c>
      <c r="Y5142" t="s">
        <v>454</v>
      </c>
      <c r="Z5142" t="s">
        <v>455</v>
      </c>
    </row>
    <row r="5143" spans="1:26">
      <c r="A5143" s="4">
        <v>99495000</v>
      </c>
      <c r="B5143" s="4">
        <v>93789000</v>
      </c>
      <c r="C5143" s="4">
        <v>103150000</v>
      </c>
      <c r="E5143" s="6">
        <v>133320000</v>
      </c>
      <c r="F5143" s="6">
        <v>94486000</v>
      </c>
      <c r="G5143" s="6">
        <v>97069000</v>
      </c>
      <c r="I5143" s="8">
        <f t="shared" si="800"/>
        <v>99793210</v>
      </c>
      <c r="J5143" s="8">
        <f t="shared" si="801"/>
        <v>94087210</v>
      </c>
      <c r="K5143" s="8">
        <f t="shared" si="802"/>
        <v>103448210</v>
      </c>
      <c r="L5143" s="1"/>
      <c r="M5143" s="10">
        <f t="shared" si="803"/>
        <v>133618210</v>
      </c>
      <c r="N5143" s="10">
        <f t="shared" si="804"/>
        <v>94784210</v>
      </c>
      <c r="O5143" s="10">
        <f t="shared" si="805"/>
        <v>97367210</v>
      </c>
      <c r="Q5143" s="1">
        <f t="shared" si="806"/>
        <v>99109543.333333328</v>
      </c>
      <c r="R5143" s="1">
        <f t="shared" si="807"/>
        <v>108589876.66666667</v>
      </c>
      <c r="T5143" s="1">
        <f t="shared" si="808"/>
        <v>1.0956551005532162</v>
      </c>
      <c r="U5143">
        <f t="shared" si="809"/>
        <v>0.50093180699836604</v>
      </c>
      <c r="Y5143" t="s">
        <v>2019</v>
      </c>
      <c r="Z5143" t="s">
        <v>2020</v>
      </c>
    </row>
    <row r="5144" spans="1:26">
      <c r="A5144" s="4">
        <v>635990000</v>
      </c>
      <c r="B5144" s="4">
        <v>513110000</v>
      </c>
      <c r="C5144" s="4">
        <v>659540000</v>
      </c>
      <c r="E5144" s="6">
        <v>661860000</v>
      </c>
      <c r="F5144" s="6">
        <v>762870000</v>
      </c>
      <c r="G5144" s="6">
        <v>557530000</v>
      </c>
      <c r="I5144" s="8">
        <f t="shared" si="800"/>
        <v>636288210</v>
      </c>
      <c r="J5144" s="8">
        <f t="shared" si="801"/>
        <v>513408210</v>
      </c>
      <c r="K5144" s="8">
        <f t="shared" si="802"/>
        <v>659838210</v>
      </c>
      <c r="L5144" s="1"/>
      <c r="M5144" s="10">
        <f t="shared" si="803"/>
        <v>662158210</v>
      </c>
      <c r="N5144" s="10">
        <f t="shared" si="804"/>
        <v>763168210</v>
      </c>
      <c r="O5144" s="10">
        <f t="shared" si="805"/>
        <v>557828210</v>
      </c>
      <c r="Q5144" s="1">
        <f t="shared" si="806"/>
        <v>603178210</v>
      </c>
      <c r="R5144" s="1">
        <f t="shared" si="807"/>
        <v>661051543.33333337</v>
      </c>
      <c r="T5144" s="1">
        <f t="shared" si="808"/>
        <v>1.095947320997112</v>
      </c>
      <c r="U5144">
        <f t="shared" si="809"/>
        <v>0.48154905046759477</v>
      </c>
      <c r="Y5144" t="s">
        <v>12811</v>
      </c>
      <c r="Z5144" t="s">
        <v>12812</v>
      </c>
    </row>
    <row r="5145" spans="1:26">
      <c r="A5145" s="4">
        <v>1658300000</v>
      </c>
      <c r="B5145" s="4">
        <v>1996400000</v>
      </c>
      <c r="C5145" s="4">
        <v>1843800000</v>
      </c>
      <c r="E5145" s="6">
        <v>2032200000</v>
      </c>
      <c r="F5145" s="6">
        <v>2032400000</v>
      </c>
      <c r="G5145" s="6">
        <v>1961900000</v>
      </c>
      <c r="I5145" s="8">
        <f t="shared" si="800"/>
        <v>1658598210</v>
      </c>
      <c r="J5145" s="8">
        <f t="shared" si="801"/>
        <v>1996698210</v>
      </c>
      <c r="K5145" s="8">
        <f t="shared" si="802"/>
        <v>1844098210</v>
      </c>
      <c r="L5145" s="1"/>
      <c r="M5145" s="10">
        <f t="shared" si="803"/>
        <v>2032498210</v>
      </c>
      <c r="N5145" s="10">
        <f t="shared" si="804"/>
        <v>2032698210</v>
      </c>
      <c r="O5145" s="10">
        <f t="shared" si="805"/>
        <v>1962198210</v>
      </c>
      <c r="Q5145" s="1">
        <f t="shared" si="806"/>
        <v>1833131543.3333333</v>
      </c>
      <c r="R5145" s="1">
        <f t="shared" si="807"/>
        <v>2009131543.3333333</v>
      </c>
      <c r="T5145" s="1">
        <f t="shared" si="808"/>
        <v>1.096010567621331</v>
      </c>
      <c r="U5145">
        <f t="shared" si="809"/>
        <v>0.1548926099662763</v>
      </c>
      <c r="Y5145" t="s">
        <v>9611</v>
      </c>
      <c r="Z5145" t="s">
        <v>9612</v>
      </c>
    </row>
    <row r="5146" spans="1:26">
      <c r="A5146" s="4">
        <v>3420200000</v>
      </c>
      <c r="B5146" s="4">
        <v>2852700000</v>
      </c>
      <c r="C5146" s="4">
        <v>2833200000</v>
      </c>
      <c r="E5146" s="6">
        <v>3030800000</v>
      </c>
      <c r="F5146" s="6">
        <v>3077100000</v>
      </c>
      <c r="G5146" s="6">
        <v>3872600000</v>
      </c>
      <c r="I5146" s="8">
        <f t="shared" si="800"/>
        <v>3420498210</v>
      </c>
      <c r="J5146" s="8">
        <f t="shared" si="801"/>
        <v>2852998210</v>
      </c>
      <c r="K5146" s="8">
        <f t="shared" si="802"/>
        <v>2833498210</v>
      </c>
      <c r="L5146" s="1"/>
      <c r="M5146" s="10">
        <f t="shared" si="803"/>
        <v>3031098210</v>
      </c>
      <c r="N5146" s="10">
        <f t="shared" si="804"/>
        <v>3077398210</v>
      </c>
      <c r="O5146" s="10">
        <f t="shared" si="805"/>
        <v>3872898210</v>
      </c>
      <c r="Q5146" s="1">
        <f t="shared" si="806"/>
        <v>3035664876.6666665</v>
      </c>
      <c r="R5146" s="1">
        <f t="shared" si="807"/>
        <v>3327131543.3333335</v>
      </c>
      <c r="T5146" s="1">
        <f t="shared" si="808"/>
        <v>1.09601411173776</v>
      </c>
      <c r="U5146">
        <f t="shared" si="809"/>
        <v>0.4323778831467095</v>
      </c>
      <c r="Y5146" t="s">
        <v>1520</v>
      </c>
      <c r="Z5146" t="s">
        <v>1521</v>
      </c>
    </row>
    <row r="5147" spans="1:26">
      <c r="A5147" s="4">
        <v>5996600000</v>
      </c>
      <c r="B5147" s="4">
        <v>6383300000</v>
      </c>
      <c r="C5147" s="4">
        <v>6652100000</v>
      </c>
      <c r="E5147" s="6">
        <v>7149200000</v>
      </c>
      <c r="F5147" s="6">
        <v>6380400000</v>
      </c>
      <c r="G5147" s="6">
        <v>7330100000</v>
      </c>
      <c r="I5147" s="8">
        <f t="shared" si="800"/>
        <v>5996898210</v>
      </c>
      <c r="J5147" s="8">
        <f t="shared" si="801"/>
        <v>6383598210</v>
      </c>
      <c r="K5147" s="8">
        <f t="shared" si="802"/>
        <v>6652398210</v>
      </c>
      <c r="L5147" s="1"/>
      <c r="M5147" s="10">
        <f t="shared" si="803"/>
        <v>7149498210</v>
      </c>
      <c r="N5147" s="10">
        <f t="shared" si="804"/>
        <v>6380698210</v>
      </c>
      <c r="O5147" s="10">
        <f t="shared" si="805"/>
        <v>7330398210</v>
      </c>
      <c r="Q5147" s="1">
        <f t="shared" si="806"/>
        <v>6344298210</v>
      </c>
      <c r="R5147" s="1">
        <f t="shared" si="807"/>
        <v>6953531543.333333</v>
      </c>
      <c r="T5147" s="1">
        <f t="shared" si="808"/>
        <v>1.0960284830831326</v>
      </c>
      <c r="U5147">
        <f t="shared" si="809"/>
        <v>0.15469917784384851</v>
      </c>
      <c r="Y5147" t="s">
        <v>6102</v>
      </c>
      <c r="Z5147" t="s">
        <v>6103</v>
      </c>
    </row>
    <row r="5148" spans="1:26">
      <c r="A5148" s="4">
        <v>121350000</v>
      </c>
      <c r="B5148" s="4">
        <v>155950000</v>
      </c>
      <c r="C5148" s="4">
        <v>159200000</v>
      </c>
      <c r="E5148" s="6">
        <v>176000000</v>
      </c>
      <c r="F5148" s="6">
        <v>161810000</v>
      </c>
      <c r="G5148" s="6">
        <v>140750000</v>
      </c>
      <c r="I5148" s="8">
        <f t="shared" si="800"/>
        <v>121648210</v>
      </c>
      <c r="J5148" s="8">
        <f t="shared" si="801"/>
        <v>156248210</v>
      </c>
      <c r="K5148" s="8">
        <f t="shared" si="802"/>
        <v>159498210</v>
      </c>
      <c r="L5148" s="1"/>
      <c r="M5148" s="10">
        <f t="shared" si="803"/>
        <v>176298210</v>
      </c>
      <c r="N5148" s="10">
        <f t="shared" si="804"/>
        <v>162108210</v>
      </c>
      <c r="O5148" s="10">
        <f t="shared" si="805"/>
        <v>141048210</v>
      </c>
      <c r="Q5148" s="1">
        <f t="shared" si="806"/>
        <v>145798210</v>
      </c>
      <c r="R5148" s="1">
        <f t="shared" si="807"/>
        <v>159818210</v>
      </c>
      <c r="T5148" s="1">
        <f t="shared" si="808"/>
        <v>1.0961603026539215</v>
      </c>
      <c r="U5148">
        <f t="shared" si="809"/>
        <v>0.42664074908357608</v>
      </c>
      <c r="Y5148" t="s">
        <v>9067</v>
      </c>
      <c r="Z5148" t="s">
        <v>9068</v>
      </c>
    </row>
    <row r="5149" spans="1:26">
      <c r="A5149" s="4">
        <v>440770000</v>
      </c>
      <c r="B5149" s="4">
        <v>383960000</v>
      </c>
      <c r="C5149" s="4">
        <v>392820000</v>
      </c>
      <c r="E5149" s="6">
        <v>431980000</v>
      </c>
      <c r="F5149" s="6">
        <v>499870000</v>
      </c>
      <c r="G5149" s="6">
        <v>403020000</v>
      </c>
      <c r="I5149" s="8">
        <f t="shared" si="800"/>
        <v>441068210</v>
      </c>
      <c r="J5149" s="8">
        <f t="shared" si="801"/>
        <v>384258210</v>
      </c>
      <c r="K5149" s="8">
        <f t="shared" si="802"/>
        <v>393118210</v>
      </c>
      <c r="L5149" s="1"/>
      <c r="M5149" s="10">
        <f t="shared" si="803"/>
        <v>432278210</v>
      </c>
      <c r="N5149" s="10">
        <f t="shared" si="804"/>
        <v>500168210</v>
      </c>
      <c r="O5149" s="10">
        <f t="shared" si="805"/>
        <v>403318210</v>
      </c>
      <c r="Q5149" s="1">
        <f t="shared" si="806"/>
        <v>406148210</v>
      </c>
      <c r="R5149" s="1">
        <f t="shared" si="807"/>
        <v>445254876.66666669</v>
      </c>
      <c r="T5149" s="1">
        <f t="shared" si="808"/>
        <v>1.0962866896955343</v>
      </c>
      <c r="U5149">
        <f t="shared" si="809"/>
        <v>0.31031146989648473</v>
      </c>
      <c r="Y5149" t="s">
        <v>5755</v>
      </c>
      <c r="Z5149" t="s">
        <v>5756</v>
      </c>
    </row>
    <row r="5150" spans="1:26">
      <c r="A5150" s="4">
        <v>1562700000</v>
      </c>
      <c r="B5150" s="4">
        <v>1271500000</v>
      </c>
      <c r="C5150" s="4">
        <v>1464400000</v>
      </c>
      <c r="E5150" s="6">
        <v>1551500000</v>
      </c>
      <c r="F5150" s="6">
        <v>1615000000</v>
      </c>
      <c r="G5150" s="6">
        <v>1546300000</v>
      </c>
      <c r="I5150" s="8">
        <f t="shared" si="800"/>
        <v>1562998210</v>
      </c>
      <c r="J5150" s="8">
        <f t="shared" si="801"/>
        <v>1271798210</v>
      </c>
      <c r="K5150" s="8">
        <f t="shared" si="802"/>
        <v>1464698210</v>
      </c>
      <c r="L5150" s="1"/>
      <c r="M5150" s="10">
        <f t="shared" si="803"/>
        <v>1551798210</v>
      </c>
      <c r="N5150" s="10">
        <f t="shared" si="804"/>
        <v>1615298210</v>
      </c>
      <c r="O5150" s="10">
        <f t="shared" si="805"/>
        <v>1546598210</v>
      </c>
      <c r="Q5150" s="1">
        <f t="shared" si="806"/>
        <v>1433164876.6666667</v>
      </c>
      <c r="R5150" s="1">
        <f t="shared" si="807"/>
        <v>1571231543.3333333</v>
      </c>
      <c r="T5150" s="1">
        <f t="shared" si="808"/>
        <v>1.0963369036700017</v>
      </c>
      <c r="U5150">
        <f t="shared" si="809"/>
        <v>0.19308532468785136</v>
      </c>
      <c r="Y5150" t="s">
        <v>3083</v>
      </c>
      <c r="Z5150" t="s">
        <v>3084</v>
      </c>
    </row>
    <row r="5151" spans="1:26">
      <c r="A5151" s="4">
        <v>8660100000</v>
      </c>
      <c r="B5151" s="4">
        <v>8742600000</v>
      </c>
      <c r="C5151" s="4">
        <v>8310200000</v>
      </c>
      <c r="E5151" s="6">
        <v>9096400000</v>
      </c>
      <c r="F5151" s="6">
        <v>9359600000</v>
      </c>
      <c r="G5151" s="6">
        <v>9735999000</v>
      </c>
      <c r="I5151" s="8">
        <f t="shared" si="800"/>
        <v>8660398210</v>
      </c>
      <c r="J5151" s="8">
        <f t="shared" si="801"/>
        <v>8742898210</v>
      </c>
      <c r="K5151" s="8">
        <f t="shared" si="802"/>
        <v>8310498210</v>
      </c>
      <c r="L5151" s="1"/>
      <c r="M5151" s="10">
        <f t="shared" si="803"/>
        <v>9096698210</v>
      </c>
      <c r="N5151" s="10">
        <f t="shared" si="804"/>
        <v>9359898210</v>
      </c>
      <c r="O5151" s="10">
        <f t="shared" si="805"/>
        <v>9736297210</v>
      </c>
      <c r="Q5151" s="1">
        <f t="shared" si="806"/>
        <v>8571264876.666667</v>
      </c>
      <c r="R5151" s="1">
        <f t="shared" si="807"/>
        <v>9397631210</v>
      </c>
      <c r="T5151" s="1">
        <f t="shared" si="808"/>
        <v>1.0964112467907658</v>
      </c>
      <c r="U5151">
        <f t="shared" si="809"/>
        <v>2.2290173821216241E-2</v>
      </c>
      <c r="Y5151" t="s">
        <v>10403</v>
      </c>
      <c r="Z5151" t="s">
        <v>10404</v>
      </c>
    </row>
    <row r="5152" spans="1:26">
      <c r="A5152" s="4">
        <v>27725000</v>
      </c>
      <c r="B5152" s="4">
        <v>30248000</v>
      </c>
      <c r="C5152" s="4">
        <v>20948000</v>
      </c>
      <c r="E5152" s="6">
        <v>29722000</v>
      </c>
      <c r="F5152" s="6">
        <v>29094000</v>
      </c>
      <c r="G5152" s="6">
        <v>27841000</v>
      </c>
      <c r="I5152" s="8">
        <f t="shared" si="800"/>
        <v>28023210</v>
      </c>
      <c r="J5152" s="8">
        <f t="shared" si="801"/>
        <v>30546210</v>
      </c>
      <c r="K5152" s="8">
        <f t="shared" si="802"/>
        <v>21246210</v>
      </c>
      <c r="L5152" s="1"/>
      <c r="M5152" s="10">
        <f t="shared" si="803"/>
        <v>30020210</v>
      </c>
      <c r="N5152" s="10">
        <f t="shared" si="804"/>
        <v>29392210</v>
      </c>
      <c r="O5152" s="10">
        <f t="shared" si="805"/>
        <v>28139210</v>
      </c>
      <c r="Q5152" s="1">
        <f t="shared" si="806"/>
        <v>26605210</v>
      </c>
      <c r="R5152" s="1">
        <f t="shared" si="807"/>
        <v>29183876.666666668</v>
      </c>
      <c r="T5152" s="1">
        <f t="shared" si="808"/>
        <v>1.0969233720262561</v>
      </c>
      <c r="U5152">
        <f t="shared" si="809"/>
        <v>0.41392637102577345</v>
      </c>
      <c r="Y5152" t="s">
        <v>11667</v>
      </c>
    </row>
    <row r="5153" spans="1:26">
      <c r="A5153" s="4">
        <v>5965300000</v>
      </c>
      <c r="B5153" s="4">
        <v>6153400000</v>
      </c>
      <c r="C5153" s="4">
        <v>5639100000</v>
      </c>
      <c r="E5153" s="6">
        <v>5812400000</v>
      </c>
      <c r="F5153" s="6">
        <v>6266900000</v>
      </c>
      <c r="G5153" s="6">
        <v>7402900000</v>
      </c>
      <c r="I5153" s="8">
        <f t="shared" si="800"/>
        <v>5965598210</v>
      </c>
      <c r="J5153" s="8">
        <f t="shared" si="801"/>
        <v>6153698210</v>
      </c>
      <c r="K5153" s="8">
        <f t="shared" si="802"/>
        <v>5639398210</v>
      </c>
      <c r="L5153" s="1"/>
      <c r="M5153" s="10">
        <f t="shared" si="803"/>
        <v>5812698210</v>
      </c>
      <c r="N5153" s="10">
        <f t="shared" si="804"/>
        <v>6267198210</v>
      </c>
      <c r="O5153" s="10">
        <f t="shared" si="805"/>
        <v>7403198210</v>
      </c>
      <c r="Q5153" s="1">
        <f t="shared" si="806"/>
        <v>5919564876.666667</v>
      </c>
      <c r="R5153" s="1">
        <f t="shared" si="807"/>
        <v>6494364876.666667</v>
      </c>
      <c r="T5153" s="1">
        <f t="shared" si="808"/>
        <v>1.0971017316265435</v>
      </c>
      <c r="U5153">
        <f t="shared" si="809"/>
        <v>0.31120622597344644</v>
      </c>
      <c r="Y5153" t="s">
        <v>11648</v>
      </c>
      <c r="Z5153" t="s">
        <v>11649</v>
      </c>
    </row>
    <row r="5154" spans="1:26">
      <c r="A5154" s="4">
        <v>515190000</v>
      </c>
      <c r="B5154" s="4">
        <v>545720000</v>
      </c>
      <c r="C5154" s="4">
        <v>529700000</v>
      </c>
      <c r="E5154" s="6">
        <v>550710000</v>
      </c>
      <c r="F5154" s="6">
        <v>607000000</v>
      </c>
      <c r="G5154" s="6">
        <v>587560000</v>
      </c>
      <c r="I5154" s="8">
        <f t="shared" si="800"/>
        <v>515488210</v>
      </c>
      <c r="J5154" s="8">
        <f t="shared" si="801"/>
        <v>546018210</v>
      </c>
      <c r="K5154" s="8">
        <f t="shared" si="802"/>
        <v>529998210</v>
      </c>
      <c r="L5154" s="1"/>
      <c r="M5154" s="10">
        <f t="shared" si="803"/>
        <v>551008210</v>
      </c>
      <c r="N5154" s="10">
        <f t="shared" si="804"/>
        <v>607298210</v>
      </c>
      <c r="O5154" s="10">
        <f t="shared" si="805"/>
        <v>587858210</v>
      </c>
      <c r="Q5154" s="1">
        <f t="shared" si="806"/>
        <v>530501543.33333331</v>
      </c>
      <c r="R5154" s="1">
        <f t="shared" si="807"/>
        <v>582054876.66666663</v>
      </c>
      <c r="T5154" s="1">
        <f t="shared" si="808"/>
        <v>1.0971784794619164</v>
      </c>
      <c r="U5154">
        <f t="shared" si="809"/>
        <v>5.1119584013828392E-2</v>
      </c>
      <c r="Y5154" t="s">
        <v>9388</v>
      </c>
      <c r="Z5154" t="s">
        <v>9389</v>
      </c>
    </row>
    <row r="5155" spans="1:26">
      <c r="A5155" s="4">
        <v>41087000</v>
      </c>
      <c r="B5155" s="4">
        <v>32408000</v>
      </c>
      <c r="C5155" s="4">
        <v>21283000</v>
      </c>
      <c r="E5155" s="6">
        <v>32097000</v>
      </c>
      <c r="F5155" s="6">
        <v>34443000</v>
      </c>
      <c r="G5155" s="6">
        <v>37544000</v>
      </c>
      <c r="I5155" s="8">
        <f t="shared" si="800"/>
        <v>41385210</v>
      </c>
      <c r="J5155" s="8">
        <f t="shared" si="801"/>
        <v>32706210</v>
      </c>
      <c r="K5155" s="8">
        <f t="shared" si="802"/>
        <v>21581210</v>
      </c>
      <c r="L5155" s="1"/>
      <c r="M5155" s="10">
        <f t="shared" si="803"/>
        <v>32395210</v>
      </c>
      <c r="N5155" s="10">
        <f t="shared" si="804"/>
        <v>34741210</v>
      </c>
      <c r="O5155" s="10">
        <f t="shared" si="805"/>
        <v>37842210</v>
      </c>
      <c r="Q5155" s="1">
        <f t="shared" si="806"/>
        <v>31890876.666666668</v>
      </c>
      <c r="R5155" s="1">
        <f t="shared" si="807"/>
        <v>34992876.666666664</v>
      </c>
      <c r="T5155" s="1">
        <f t="shared" si="808"/>
        <v>1.0972691980977212</v>
      </c>
      <c r="U5155">
        <f t="shared" si="809"/>
        <v>0.62935604414731383</v>
      </c>
      <c r="Y5155" t="s">
        <v>1704</v>
      </c>
      <c r="Z5155" t="s">
        <v>1705</v>
      </c>
    </row>
    <row r="5156" spans="1:26">
      <c r="A5156" s="4">
        <v>779590000</v>
      </c>
      <c r="B5156" s="4">
        <v>682260000</v>
      </c>
      <c r="C5156" s="4">
        <v>716890000</v>
      </c>
      <c r="E5156" s="6">
        <v>788240000</v>
      </c>
      <c r="F5156" s="6">
        <v>810730000</v>
      </c>
      <c r="G5156" s="6">
        <v>791860000</v>
      </c>
      <c r="I5156" s="8">
        <f t="shared" si="800"/>
        <v>779888210</v>
      </c>
      <c r="J5156" s="8">
        <f t="shared" si="801"/>
        <v>682558210</v>
      </c>
      <c r="K5156" s="8">
        <f t="shared" si="802"/>
        <v>717188210</v>
      </c>
      <c r="L5156" s="1"/>
      <c r="M5156" s="10">
        <f t="shared" si="803"/>
        <v>788538210</v>
      </c>
      <c r="N5156" s="10">
        <f t="shared" si="804"/>
        <v>811028210</v>
      </c>
      <c r="O5156" s="10">
        <f t="shared" si="805"/>
        <v>792158210</v>
      </c>
      <c r="Q5156" s="1">
        <f t="shared" si="806"/>
        <v>726544876.66666663</v>
      </c>
      <c r="R5156" s="1">
        <f t="shared" si="807"/>
        <v>797241543.33333337</v>
      </c>
      <c r="T5156" s="1">
        <f t="shared" si="808"/>
        <v>1.0973052992831189</v>
      </c>
      <c r="U5156">
        <f t="shared" si="809"/>
        <v>7.3487720177044802E-2</v>
      </c>
      <c r="Y5156" t="s">
        <v>7117</v>
      </c>
      <c r="Z5156" t="s">
        <v>7118</v>
      </c>
    </row>
    <row r="5157" spans="1:26">
      <c r="A5157" s="4">
        <v>244820000</v>
      </c>
      <c r="B5157" s="4">
        <v>263710000</v>
      </c>
      <c r="C5157" s="4">
        <v>332430000</v>
      </c>
      <c r="E5157" s="6">
        <v>288910000</v>
      </c>
      <c r="F5157" s="6">
        <v>329510000</v>
      </c>
      <c r="G5157" s="6">
        <v>304540000</v>
      </c>
      <c r="I5157" s="8">
        <f t="shared" si="800"/>
        <v>245118210</v>
      </c>
      <c r="J5157" s="8">
        <f t="shared" si="801"/>
        <v>264008210</v>
      </c>
      <c r="K5157" s="8">
        <f t="shared" si="802"/>
        <v>332728210</v>
      </c>
      <c r="L5157" s="1"/>
      <c r="M5157" s="10">
        <f t="shared" si="803"/>
        <v>289208210</v>
      </c>
      <c r="N5157" s="10">
        <f t="shared" si="804"/>
        <v>329808210</v>
      </c>
      <c r="O5157" s="10">
        <f t="shared" si="805"/>
        <v>304838210</v>
      </c>
      <c r="Q5157" s="1">
        <f t="shared" si="806"/>
        <v>280618210</v>
      </c>
      <c r="R5157" s="1">
        <f t="shared" si="807"/>
        <v>307951543.33333331</v>
      </c>
      <c r="T5157" s="1">
        <f t="shared" si="808"/>
        <v>1.0974039900451695</v>
      </c>
      <c r="U5157">
        <f t="shared" si="809"/>
        <v>0.40116033543090529</v>
      </c>
      <c r="Y5157" t="s">
        <v>360</v>
      </c>
      <c r="Z5157" t="s">
        <v>361</v>
      </c>
    </row>
    <row r="5158" spans="1:26">
      <c r="A5158" s="4">
        <v>302130000</v>
      </c>
      <c r="B5158" s="4">
        <v>265940000</v>
      </c>
      <c r="C5158" s="4">
        <v>285350000</v>
      </c>
      <c r="E5158" s="6">
        <v>319520000</v>
      </c>
      <c r="F5158" s="6">
        <v>305210000</v>
      </c>
      <c r="G5158" s="6">
        <v>311950000</v>
      </c>
      <c r="I5158" s="8">
        <f t="shared" si="800"/>
        <v>302428210</v>
      </c>
      <c r="J5158" s="8">
        <f t="shared" si="801"/>
        <v>266238210</v>
      </c>
      <c r="K5158" s="8">
        <f t="shared" si="802"/>
        <v>285648210</v>
      </c>
      <c r="L5158" s="1"/>
      <c r="M5158" s="10">
        <f t="shared" si="803"/>
        <v>319818210</v>
      </c>
      <c r="N5158" s="10">
        <f t="shared" si="804"/>
        <v>305508210</v>
      </c>
      <c r="O5158" s="10">
        <f t="shared" si="805"/>
        <v>312248210</v>
      </c>
      <c r="Q5158" s="1">
        <f t="shared" si="806"/>
        <v>284771543.33333331</v>
      </c>
      <c r="R5158" s="1">
        <f t="shared" si="807"/>
        <v>312524876.66666669</v>
      </c>
      <c r="T5158" s="1">
        <f t="shared" si="808"/>
        <v>1.0974582397119901</v>
      </c>
      <c r="U5158">
        <f t="shared" si="809"/>
        <v>6.9068026299207899E-2</v>
      </c>
      <c r="Y5158" t="s">
        <v>4793</v>
      </c>
      <c r="Z5158" t="s">
        <v>4794</v>
      </c>
    </row>
    <row r="5159" spans="1:26">
      <c r="A5159" s="4">
        <v>168410000</v>
      </c>
      <c r="B5159" s="4">
        <v>184510000</v>
      </c>
      <c r="C5159" s="4">
        <v>178390000</v>
      </c>
      <c r="E5159" s="6">
        <v>183260000</v>
      </c>
      <c r="F5159" s="6">
        <v>186550000</v>
      </c>
      <c r="G5159" s="6">
        <v>213370000</v>
      </c>
      <c r="I5159" s="8">
        <f t="shared" si="800"/>
        <v>168708210</v>
      </c>
      <c r="J5159" s="8">
        <f t="shared" si="801"/>
        <v>184808210</v>
      </c>
      <c r="K5159" s="8">
        <f t="shared" si="802"/>
        <v>178688210</v>
      </c>
      <c r="L5159" s="1"/>
      <c r="M5159" s="10">
        <f t="shared" si="803"/>
        <v>183558210</v>
      </c>
      <c r="N5159" s="10">
        <f t="shared" si="804"/>
        <v>186848210</v>
      </c>
      <c r="O5159" s="10">
        <f t="shared" si="805"/>
        <v>213668210</v>
      </c>
      <c r="Q5159" s="1">
        <f t="shared" si="806"/>
        <v>177401543.33333334</v>
      </c>
      <c r="R5159" s="1">
        <f t="shared" si="807"/>
        <v>194691543.33333334</v>
      </c>
      <c r="T5159" s="1">
        <f t="shared" si="808"/>
        <v>1.0974625117410197</v>
      </c>
      <c r="U5159">
        <f t="shared" si="809"/>
        <v>0.17908669444962189</v>
      </c>
      <c r="Y5159" t="s">
        <v>7618</v>
      </c>
      <c r="Z5159" t="s">
        <v>7619</v>
      </c>
    </row>
    <row r="5160" spans="1:26">
      <c r="A5160" s="4">
        <v>5553500000</v>
      </c>
      <c r="B5160" s="4">
        <v>5847500000</v>
      </c>
      <c r="C5160" s="4">
        <v>5463500000</v>
      </c>
      <c r="E5160" s="6">
        <v>5267600000</v>
      </c>
      <c r="F5160" s="6">
        <v>6525300000</v>
      </c>
      <c r="G5160" s="6">
        <v>6715500000</v>
      </c>
      <c r="I5160" s="8">
        <f t="shared" si="800"/>
        <v>5553798210</v>
      </c>
      <c r="J5160" s="8">
        <f t="shared" si="801"/>
        <v>5847798210</v>
      </c>
      <c r="K5160" s="8">
        <f t="shared" si="802"/>
        <v>5463798210</v>
      </c>
      <c r="L5160" s="1"/>
      <c r="M5160" s="10">
        <f t="shared" si="803"/>
        <v>5267898210</v>
      </c>
      <c r="N5160" s="10">
        <f t="shared" si="804"/>
        <v>6525598210</v>
      </c>
      <c r="O5160" s="10">
        <f t="shared" si="805"/>
        <v>6715798210</v>
      </c>
      <c r="Q5160" s="1">
        <f t="shared" si="806"/>
        <v>5621798210</v>
      </c>
      <c r="R5160" s="1">
        <f t="shared" si="807"/>
        <v>6169764876.666667</v>
      </c>
      <c r="T5160" s="1">
        <f t="shared" si="808"/>
        <v>1.0974717779254242</v>
      </c>
      <c r="U5160">
        <f t="shared" si="809"/>
        <v>0.30738736073204742</v>
      </c>
      <c r="Y5160" t="s">
        <v>12632</v>
      </c>
      <c r="Z5160" t="s">
        <v>12633</v>
      </c>
    </row>
    <row r="5161" spans="1:26">
      <c r="A5161" s="4">
        <v>220200000</v>
      </c>
      <c r="B5161" s="4">
        <v>195560000</v>
      </c>
      <c r="C5161" s="4">
        <v>215510000</v>
      </c>
      <c r="E5161" s="6">
        <v>186860000</v>
      </c>
      <c r="F5161" s="6">
        <v>192680000</v>
      </c>
      <c r="G5161" s="6">
        <v>313500000</v>
      </c>
      <c r="I5161" s="8">
        <f t="shared" si="800"/>
        <v>220498210</v>
      </c>
      <c r="J5161" s="8">
        <f t="shared" si="801"/>
        <v>195858210</v>
      </c>
      <c r="K5161" s="8">
        <f t="shared" si="802"/>
        <v>215808210</v>
      </c>
      <c r="L5161" s="1"/>
      <c r="M5161" s="10">
        <f t="shared" si="803"/>
        <v>187158210</v>
      </c>
      <c r="N5161" s="10">
        <f t="shared" si="804"/>
        <v>192978210</v>
      </c>
      <c r="O5161" s="10">
        <f t="shared" si="805"/>
        <v>313798210</v>
      </c>
      <c r="Q5161" s="1">
        <f t="shared" si="806"/>
        <v>210721543.33333334</v>
      </c>
      <c r="R5161" s="1">
        <f t="shared" si="807"/>
        <v>231311543.33333334</v>
      </c>
      <c r="T5161" s="1">
        <f t="shared" si="808"/>
        <v>1.0977118887527764</v>
      </c>
      <c r="U5161">
        <f t="shared" si="809"/>
        <v>0.64935999297668145</v>
      </c>
      <c r="Y5161" t="s">
        <v>4119</v>
      </c>
      <c r="Z5161" t="s">
        <v>4120</v>
      </c>
    </row>
    <row r="5162" spans="1:26">
      <c r="A5162" s="4">
        <v>397930000</v>
      </c>
      <c r="B5162" s="4">
        <v>307300000</v>
      </c>
      <c r="C5162" s="4">
        <v>250710000</v>
      </c>
      <c r="E5162" s="6">
        <v>333390000</v>
      </c>
      <c r="F5162" s="6">
        <v>312060000</v>
      </c>
      <c r="G5162" s="6">
        <v>404040000</v>
      </c>
      <c r="I5162" s="8">
        <f t="shared" si="800"/>
        <v>398228210</v>
      </c>
      <c r="J5162" s="8">
        <f t="shared" si="801"/>
        <v>307598210</v>
      </c>
      <c r="K5162" s="8">
        <f t="shared" si="802"/>
        <v>251008210</v>
      </c>
      <c r="L5162" s="1"/>
      <c r="M5162" s="10">
        <f t="shared" si="803"/>
        <v>333688210</v>
      </c>
      <c r="N5162" s="10">
        <f t="shared" si="804"/>
        <v>312358210</v>
      </c>
      <c r="O5162" s="10">
        <f t="shared" si="805"/>
        <v>404338210</v>
      </c>
      <c r="Q5162" s="1">
        <f t="shared" si="806"/>
        <v>318944876.66666669</v>
      </c>
      <c r="R5162" s="1">
        <f t="shared" si="807"/>
        <v>350128210</v>
      </c>
      <c r="T5162" s="1">
        <f t="shared" si="808"/>
        <v>1.0977702907763696</v>
      </c>
      <c r="U5162">
        <f t="shared" si="809"/>
        <v>0.5746507843207963</v>
      </c>
      <c r="Z5162" t="s">
        <v>6516</v>
      </c>
    </row>
    <row r="5163" spans="1:26">
      <c r="A5163" s="4">
        <v>1278400000</v>
      </c>
      <c r="B5163" s="4">
        <v>1276900000</v>
      </c>
      <c r="C5163" s="4">
        <v>1437800000</v>
      </c>
      <c r="E5163" s="6">
        <v>1287800000</v>
      </c>
      <c r="F5163" s="6">
        <v>1532500000</v>
      </c>
      <c r="G5163" s="6">
        <v>1564000000</v>
      </c>
      <c r="I5163" s="8">
        <f t="shared" si="800"/>
        <v>1278698210</v>
      </c>
      <c r="J5163" s="8">
        <f t="shared" si="801"/>
        <v>1277198210</v>
      </c>
      <c r="K5163" s="8">
        <f t="shared" si="802"/>
        <v>1438098210</v>
      </c>
      <c r="L5163" s="1"/>
      <c r="M5163" s="10">
        <f t="shared" si="803"/>
        <v>1288098210</v>
      </c>
      <c r="N5163" s="10">
        <f t="shared" si="804"/>
        <v>1532798210</v>
      </c>
      <c r="O5163" s="10">
        <f t="shared" si="805"/>
        <v>1564298210</v>
      </c>
      <c r="Q5163" s="1">
        <f t="shared" si="806"/>
        <v>1331331543.3333333</v>
      </c>
      <c r="R5163" s="1">
        <f t="shared" si="807"/>
        <v>1461731543.3333333</v>
      </c>
      <c r="T5163" s="1">
        <f t="shared" si="808"/>
        <v>1.0979470520720254</v>
      </c>
      <c r="U5163">
        <f t="shared" si="809"/>
        <v>0.2715216101186832</v>
      </c>
      <c r="Y5163" t="s">
        <v>10802</v>
      </c>
      <c r="Z5163" t="s">
        <v>10803</v>
      </c>
    </row>
    <row r="5164" spans="1:26">
      <c r="A5164" s="4">
        <v>1215500000</v>
      </c>
      <c r="B5164" s="4">
        <v>1247000000</v>
      </c>
      <c r="C5164" s="4">
        <v>1571400000</v>
      </c>
      <c r="E5164" s="6">
        <v>1385600000</v>
      </c>
      <c r="F5164" s="6">
        <v>1560800000</v>
      </c>
      <c r="G5164" s="6">
        <v>1483300000</v>
      </c>
      <c r="I5164" s="8">
        <f t="shared" si="800"/>
        <v>1215798210</v>
      </c>
      <c r="J5164" s="8">
        <f t="shared" si="801"/>
        <v>1247298210</v>
      </c>
      <c r="K5164" s="8">
        <f t="shared" si="802"/>
        <v>1571698210</v>
      </c>
      <c r="L5164" s="1"/>
      <c r="M5164" s="10">
        <f t="shared" si="803"/>
        <v>1385898210</v>
      </c>
      <c r="N5164" s="10">
        <f t="shared" si="804"/>
        <v>1561098210</v>
      </c>
      <c r="O5164" s="10">
        <f t="shared" si="805"/>
        <v>1483598210</v>
      </c>
      <c r="Q5164" s="1">
        <f t="shared" si="806"/>
        <v>1344931543.3333333</v>
      </c>
      <c r="R5164" s="1">
        <f t="shared" si="807"/>
        <v>1476864876.6666667</v>
      </c>
      <c r="T5164" s="1">
        <f t="shared" si="808"/>
        <v>1.0980966904875653</v>
      </c>
      <c r="U5164">
        <f t="shared" si="809"/>
        <v>0.34912983691245747</v>
      </c>
      <c r="Y5164" t="s">
        <v>12029</v>
      </c>
      <c r="Z5164" t="s">
        <v>12030</v>
      </c>
    </row>
    <row r="5165" spans="1:26">
      <c r="A5165" s="4">
        <v>526690000</v>
      </c>
      <c r="B5165" s="4">
        <v>473240000</v>
      </c>
      <c r="C5165" s="4">
        <v>498310000</v>
      </c>
      <c r="E5165" s="6">
        <v>543130000</v>
      </c>
      <c r="F5165" s="6">
        <v>507800000</v>
      </c>
      <c r="G5165" s="6">
        <v>594690000</v>
      </c>
      <c r="I5165" s="8">
        <f t="shared" si="800"/>
        <v>526988210</v>
      </c>
      <c r="J5165" s="8">
        <f t="shared" si="801"/>
        <v>473538210</v>
      </c>
      <c r="K5165" s="8">
        <f t="shared" si="802"/>
        <v>498608210</v>
      </c>
      <c r="L5165" s="1"/>
      <c r="M5165" s="10">
        <f t="shared" si="803"/>
        <v>543428210</v>
      </c>
      <c r="N5165" s="10">
        <f t="shared" si="804"/>
        <v>508098210</v>
      </c>
      <c r="O5165" s="10">
        <f t="shared" si="805"/>
        <v>594988210</v>
      </c>
      <c r="Q5165" s="1">
        <f t="shared" si="806"/>
        <v>499711543.33333331</v>
      </c>
      <c r="R5165" s="1">
        <f t="shared" si="807"/>
        <v>548838210</v>
      </c>
      <c r="T5165" s="1">
        <f t="shared" si="808"/>
        <v>1.0983100497118128</v>
      </c>
      <c r="U5165">
        <f t="shared" si="809"/>
        <v>0.17206513766581119</v>
      </c>
      <c r="Y5165" t="s">
        <v>2493</v>
      </c>
      <c r="Z5165" t="s">
        <v>2494</v>
      </c>
    </row>
    <row r="5166" spans="1:26">
      <c r="A5166" s="4">
        <v>412750000</v>
      </c>
      <c r="B5166" s="4">
        <v>489610000</v>
      </c>
      <c r="C5166" s="4">
        <v>555590000</v>
      </c>
      <c r="E5166" s="6">
        <v>539090000</v>
      </c>
      <c r="F5166" s="6">
        <v>601770000</v>
      </c>
      <c r="G5166" s="6">
        <v>460870000</v>
      </c>
      <c r="I5166" s="8">
        <f t="shared" si="800"/>
        <v>413048210</v>
      </c>
      <c r="J5166" s="8">
        <f t="shared" si="801"/>
        <v>489908210</v>
      </c>
      <c r="K5166" s="8">
        <f t="shared" si="802"/>
        <v>555888210</v>
      </c>
      <c r="L5166" s="1"/>
      <c r="M5166" s="10">
        <f t="shared" si="803"/>
        <v>539388210</v>
      </c>
      <c r="N5166" s="10">
        <f t="shared" si="804"/>
        <v>602068210</v>
      </c>
      <c r="O5166" s="10">
        <f t="shared" si="805"/>
        <v>461168210</v>
      </c>
      <c r="Q5166" s="1">
        <f t="shared" si="806"/>
        <v>486281543.33333331</v>
      </c>
      <c r="R5166" s="1">
        <f t="shared" si="807"/>
        <v>534208210</v>
      </c>
      <c r="T5166" s="1">
        <f t="shared" si="808"/>
        <v>1.098557445421724</v>
      </c>
      <c r="U5166">
        <f t="shared" si="809"/>
        <v>0.45510154630725946</v>
      </c>
      <c r="Y5166" t="s">
        <v>1499</v>
      </c>
      <c r="Z5166" t="s">
        <v>1500</v>
      </c>
    </row>
    <row r="5167" spans="1:26">
      <c r="A5167" s="4">
        <v>466920000</v>
      </c>
      <c r="B5167" s="4">
        <v>365840000</v>
      </c>
      <c r="C5167" s="4">
        <v>477630000</v>
      </c>
      <c r="E5167" s="6">
        <v>356010000</v>
      </c>
      <c r="F5167" s="6">
        <v>721680000</v>
      </c>
      <c r="G5167" s="6">
        <v>361940000</v>
      </c>
      <c r="I5167" s="8">
        <f t="shared" si="800"/>
        <v>467218210</v>
      </c>
      <c r="J5167" s="8">
        <f t="shared" si="801"/>
        <v>366138210</v>
      </c>
      <c r="K5167" s="8">
        <f t="shared" si="802"/>
        <v>477928210</v>
      </c>
      <c r="L5167" s="1"/>
      <c r="M5167" s="10">
        <f t="shared" si="803"/>
        <v>356308210</v>
      </c>
      <c r="N5167" s="10">
        <f t="shared" si="804"/>
        <v>721978210</v>
      </c>
      <c r="O5167" s="10">
        <f t="shared" si="805"/>
        <v>362238210</v>
      </c>
      <c r="Q5167" s="1">
        <f t="shared" si="806"/>
        <v>437094876.66666669</v>
      </c>
      <c r="R5167" s="1">
        <f t="shared" si="807"/>
        <v>480174876.66666669</v>
      </c>
      <c r="T5167" s="1">
        <f t="shared" si="808"/>
        <v>1.0985598374625958</v>
      </c>
      <c r="U5167">
        <f t="shared" si="809"/>
        <v>0.7497238945063307</v>
      </c>
      <c r="Y5167" t="s">
        <v>11664</v>
      </c>
      <c r="Z5167" t="s">
        <v>11665</v>
      </c>
    </row>
    <row r="5168" spans="1:26">
      <c r="A5168" s="4">
        <v>1431000000</v>
      </c>
      <c r="B5168" s="4">
        <v>1467700000</v>
      </c>
      <c r="C5168" s="4">
        <v>1399600000</v>
      </c>
      <c r="E5168" s="6">
        <v>1580400000</v>
      </c>
      <c r="F5168" s="6">
        <v>1536800000</v>
      </c>
      <c r="G5168" s="6">
        <v>1605900000</v>
      </c>
      <c r="I5168" s="8">
        <f t="shared" si="800"/>
        <v>1431298210</v>
      </c>
      <c r="J5168" s="8">
        <f t="shared" si="801"/>
        <v>1467998210</v>
      </c>
      <c r="K5168" s="8">
        <f t="shared" si="802"/>
        <v>1399898210</v>
      </c>
      <c r="L5168" s="1"/>
      <c r="M5168" s="10">
        <f t="shared" si="803"/>
        <v>1580698210</v>
      </c>
      <c r="N5168" s="10">
        <f t="shared" si="804"/>
        <v>1537098210</v>
      </c>
      <c r="O5168" s="10">
        <f t="shared" si="805"/>
        <v>1606198210</v>
      </c>
      <c r="Q5168" s="1">
        <f t="shared" si="806"/>
        <v>1433064876.6666667</v>
      </c>
      <c r="R5168" s="1">
        <f t="shared" si="807"/>
        <v>1574664876.6666667</v>
      </c>
      <c r="T5168" s="1">
        <f t="shared" si="808"/>
        <v>1.0988092041787836</v>
      </c>
      <c r="U5168">
        <f t="shared" si="809"/>
        <v>7.3624361455511319E-3</v>
      </c>
      <c r="Y5168" t="s">
        <v>4445</v>
      </c>
      <c r="Z5168" t="s">
        <v>4446</v>
      </c>
    </row>
    <row r="5169" spans="1:26">
      <c r="A5169" s="4">
        <v>2866900000</v>
      </c>
      <c r="B5169" s="4">
        <v>2749700000</v>
      </c>
      <c r="C5169" s="4">
        <v>2465800000</v>
      </c>
      <c r="E5169" s="6">
        <v>2786100000</v>
      </c>
      <c r="F5169" s="6">
        <v>3167000000</v>
      </c>
      <c r="G5169" s="6">
        <v>2928100000</v>
      </c>
      <c r="I5169" s="8">
        <f t="shared" si="800"/>
        <v>2867198210</v>
      </c>
      <c r="J5169" s="8">
        <f t="shared" si="801"/>
        <v>2749998210</v>
      </c>
      <c r="K5169" s="8">
        <f t="shared" si="802"/>
        <v>2466098210</v>
      </c>
      <c r="L5169" s="1"/>
      <c r="M5169" s="10">
        <f t="shared" si="803"/>
        <v>2786398210</v>
      </c>
      <c r="N5169" s="10">
        <f t="shared" si="804"/>
        <v>3167298210</v>
      </c>
      <c r="O5169" s="10">
        <f t="shared" si="805"/>
        <v>2928398210</v>
      </c>
      <c r="Q5169" s="1">
        <f t="shared" si="806"/>
        <v>2694431543.3333335</v>
      </c>
      <c r="R5169" s="1">
        <f t="shared" si="807"/>
        <v>2960698210</v>
      </c>
      <c r="T5169" s="1">
        <f t="shared" si="808"/>
        <v>1.0988210917161632</v>
      </c>
      <c r="U5169">
        <f t="shared" si="809"/>
        <v>0.17744265176963023</v>
      </c>
      <c r="Y5169" t="s">
        <v>6663</v>
      </c>
      <c r="Z5169" t="s">
        <v>6664</v>
      </c>
    </row>
    <row r="5170" spans="1:26">
      <c r="A5170" s="4">
        <v>157810000</v>
      </c>
      <c r="B5170" s="4">
        <v>162270000</v>
      </c>
      <c r="C5170" s="4">
        <v>110450000</v>
      </c>
      <c r="E5170" s="6">
        <v>148530000</v>
      </c>
      <c r="F5170" s="6">
        <v>179060000</v>
      </c>
      <c r="G5170" s="6">
        <v>145600000</v>
      </c>
      <c r="I5170" s="8">
        <f t="shared" si="800"/>
        <v>158108210</v>
      </c>
      <c r="J5170" s="8">
        <f t="shared" si="801"/>
        <v>162568210</v>
      </c>
      <c r="K5170" s="8">
        <f t="shared" si="802"/>
        <v>110748210</v>
      </c>
      <c r="L5170" s="1"/>
      <c r="M5170" s="10">
        <f t="shared" si="803"/>
        <v>148828210</v>
      </c>
      <c r="N5170" s="10">
        <f t="shared" si="804"/>
        <v>179358210</v>
      </c>
      <c r="O5170" s="10">
        <f t="shared" si="805"/>
        <v>145898210</v>
      </c>
      <c r="Q5170" s="1">
        <f t="shared" si="806"/>
        <v>143808210</v>
      </c>
      <c r="R5170" s="1">
        <f t="shared" si="807"/>
        <v>158028210</v>
      </c>
      <c r="T5170" s="1">
        <f t="shared" si="808"/>
        <v>1.0988816980616058</v>
      </c>
      <c r="U5170">
        <f t="shared" si="809"/>
        <v>0.51099067363652628</v>
      </c>
      <c r="Y5170" t="s">
        <v>12781</v>
      </c>
      <c r="Z5170" t="s">
        <v>12782</v>
      </c>
    </row>
    <row r="5171" spans="1:26">
      <c r="A5171" s="4">
        <v>300930000</v>
      </c>
      <c r="B5171" s="4">
        <v>242610000</v>
      </c>
      <c r="C5171" s="4">
        <v>263180000</v>
      </c>
      <c r="E5171" s="6">
        <v>279110000</v>
      </c>
      <c r="F5171" s="6">
        <v>307410000</v>
      </c>
      <c r="G5171" s="6">
        <v>300110000</v>
      </c>
      <c r="I5171" s="8">
        <f t="shared" si="800"/>
        <v>301228210</v>
      </c>
      <c r="J5171" s="8">
        <f t="shared" si="801"/>
        <v>242908210</v>
      </c>
      <c r="K5171" s="8">
        <f t="shared" si="802"/>
        <v>263478210</v>
      </c>
      <c r="L5171" s="1"/>
      <c r="M5171" s="10">
        <f t="shared" si="803"/>
        <v>279408210</v>
      </c>
      <c r="N5171" s="10">
        <f t="shared" si="804"/>
        <v>307708210</v>
      </c>
      <c r="O5171" s="10">
        <f t="shared" si="805"/>
        <v>300408210</v>
      </c>
      <c r="Q5171" s="1">
        <f t="shared" si="806"/>
        <v>269204876.66666669</v>
      </c>
      <c r="R5171" s="1">
        <f t="shared" si="807"/>
        <v>295841543.33333331</v>
      </c>
      <c r="T5171" s="1">
        <f t="shared" si="808"/>
        <v>1.0989457063203523</v>
      </c>
      <c r="U5171">
        <f t="shared" si="809"/>
        <v>0.23495155856591823</v>
      </c>
      <c r="Y5171" t="s">
        <v>1194</v>
      </c>
      <c r="Z5171" t="s">
        <v>1195</v>
      </c>
    </row>
    <row r="5172" spans="1:26">
      <c r="A5172" s="3">
        <v>0</v>
      </c>
      <c r="B5172" s="3">
        <v>0</v>
      </c>
      <c r="C5172" s="4">
        <v>319120000</v>
      </c>
      <c r="E5172" s="6">
        <v>350790000</v>
      </c>
      <c r="F5172" s="5">
        <v>0</v>
      </c>
      <c r="G5172" s="5">
        <v>0</v>
      </c>
      <c r="I5172" s="8">
        <f t="shared" si="800"/>
        <v>298210</v>
      </c>
      <c r="J5172" s="8">
        <f t="shared" si="801"/>
        <v>298210</v>
      </c>
      <c r="K5172" s="8">
        <f t="shared" si="802"/>
        <v>319418210</v>
      </c>
      <c r="L5172" s="1"/>
      <c r="M5172" s="10">
        <f t="shared" si="803"/>
        <v>351088210</v>
      </c>
      <c r="N5172" s="10">
        <f t="shared" si="804"/>
        <v>298210</v>
      </c>
      <c r="O5172" s="10">
        <f t="shared" si="805"/>
        <v>298210</v>
      </c>
      <c r="Q5172" s="1">
        <f t="shared" si="806"/>
        <v>106671543.33333333</v>
      </c>
      <c r="R5172" s="1">
        <f t="shared" si="807"/>
        <v>117228210</v>
      </c>
      <c r="T5172" s="1">
        <f t="shared" si="808"/>
        <v>1.0989642254793164</v>
      </c>
      <c r="U5172">
        <f t="shared" si="809"/>
        <v>0.94995970509791006</v>
      </c>
    </row>
    <row r="5173" spans="1:26">
      <c r="A5173" s="4">
        <v>264790000</v>
      </c>
      <c r="B5173" s="4">
        <v>256540000</v>
      </c>
      <c r="C5173" s="4">
        <v>304850000</v>
      </c>
      <c r="E5173" s="6">
        <v>316820000</v>
      </c>
      <c r="F5173" s="6">
        <v>299040000</v>
      </c>
      <c r="G5173" s="6">
        <v>292280000</v>
      </c>
      <c r="I5173" s="8">
        <f t="shared" si="800"/>
        <v>265088210</v>
      </c>
      <c r="J5173" s="8">
        <f t="shared" si="801"/>
        <v>256838210</v>
      </c>
      <c r="K5173" s="8">
        <f t="shared" si="802"/>
        <v>305148210</v>
      </c>
      <c r="L5173" s="1"/>
      <c r="M5173" s="10">
        <f t="shared" si="803"/>
        <v>317118210</v>
      </c>
      <c r="N5173" s="10">
        <f t="shared" si="804"/>
        <v>299338210</v>
      </c>
      <c r="O5173" s="10">
        <f t="shared" si="805"/>
        <v>292578210</v>
      </c>
      <c r="Q5173" s="1">
        <f t="shared" si="806"/>
        <v>275691543.33333331</v>
      </c>
      <c r="R5173" s="1">
        <f t="shared" si="807"/>
        <v>303011543.33333331</v>
      </c>
      <c r="T5173" s="1">
        <f t="shared" si="808"/>
        <v>1.0990962568879667</v>
      </c>
      <c r="U5173">
        <f t="shared" si="809"/>
        <v>0.17551835381548922</v>
      </c>
      <c r="Y5173" t="s">
        <v>10119</v>
      </c>
      <c r="Z5173" t="s">
        <v>10120</v>
      </c>
    </row>
    <row r="5174" spans="1:26">
      <c r="A5174" s="4">
        <v>524640000</v>
      </c>
      <c r="B5174" s="4">
        <v>543800000</v>
      </c>
      <c r="C5174" s="4">
        <v>523110000</v>
      </c>
      <c r="E5174" s="6">
        <v>534780000</v>
      </c>
      <c r="F5174" s="6">
        <v>684570000</v>
      </c>
      <c r="G5174" s="6">
        <v>530100000</v>
      </c>
      <c r="I5174" s="8">
        <f t="shared" si="800"/>
        <v>524938210</v>
      </c>
      <c r="J5174" s="8">
        <f t="shared" si="801"/>
        <v>544098210</v>
      </c>
      <c r="K5174" s="8">
        <f t="shared" si="802"/>
        <v>523408210</v>
      </c>
      <c r="L5174" s="1"/>
      <c r="M5174" s="10">
        <f t="shared" si="803"/>
        <v>535078210</v>
      </c>
      <c r="N5174" s="10">
        <f t="shared" si="804"/>
        <v>684868210</v>
      </c>
      <c r="O5174" s="10">
        <f t="shared" si="805"/>
        <v>530398210</v>
      </c>
      <c r="Q5174" s="1">
        <f t="shared" si="806"/>
        <v>530814876.66666669</v>
      </c>
      <c r="R5174" s="1">
        <f t="shared" si="807"/>
        <v>583448210</v>
      </c>
      <c r="T5174" s="1">
        <f t="shared" si="808"/>
        <v>1.0991557238633785</v>
      </c>
      <c r="U5174">
        <f t="shared" si="809"/>
        <v>0.36173816868845693</v>
      </c>
      <c r="Y5174" t="s">
        <v>3448</v>
      </c>
      <c r="Z5174" t="s">
        <v>3449</v>
      </c>
    </row>
    <row r="5175" spans="1:26">
      <c r="A5175" s="4">
        <v>445720000</v>
      </c>
      <c r="B5175" s="4">
        <v>604590000</v>
      </c>
      <c r="C5175" s="4">
        <v>558190000</v>
      </c>
      <c r="E5175" s="6">
        <v>560890000</v>
      </c>
      <c r="F5175" s="6">
        <v>497760000</v>
      </c>
      <c r="G5175" s="6">
        <v>709480000</v>
      </c>
      <c r="I5175" s="8">
        <f t="shared" si="800"/>
        <v>446018210</v>
      </c>
      <c r="J5175" s="8">
        <f t="shared" si="801"/>
        <v>604888210</v>
      </c>
      <c r="K5175" s="8">
        <f t="shared" si="802"/>
        <v>558488210</v>
      </c>
      <c r="L5175" s="1"/>
      <c r="M5175" s="10">
        <f t="shared" si="803"/>
        <v>561188210</v>
      </c>
      <c r="N5175" s="10">
        <f t="shared" si="804"/>
        <v>498058210</v>
      </c>
      <c r="O5175" s="10">
        <f t="shared" si="805"/>
        <v>709778210</v>
      </c>
      <c r="Q5175" s="1">
        <f t="shared" si="806"/>
        <v>536464876.66666669</v>
      </c>
      <c r="R5175" s="1">
        <f t="shared" si="807"/>
        <v>589674876.66666663</v>
      </c>
      <c r="T5175" s="1">
        <f t="shared" si="808"/>
        <v>1.0991863630115379</v>
      </c>
      <c r="U5175">
        <f t="shared" si="809"/>
        <v>0.53508036798384051</v>
      </c>
      <c r="Y5175" t="s">
        <v>130</v>
      </c>
      <c r="Z5175" t="s">
        <v>131</v>
      </c>
    </row>
    <row r="5176" spans="1:26">
      <c r="A5176" s="4">
        <v>6876100000</v>
      </c>
      <c r="B5176" s="4">
        <v>6904200000</v>
      </c>
      <c r="C5176" s="4">
        <v>6355700000</v>
      </c>
      <c r="E5176" s="6">
        <v>7254800000</v>
      </c>
      <c r="F5176" s="6">
        <v>7112000000</v>
      </c>
      <c r="G5176" s="6">
        <v>7768400000</v>
      </c>
      <c r="I5176" s="8">
        <f t="shared" si="800"/>
        <v>6876398210</v>
      </c>
      <c r="J5176" s="8">
        <f t="shared" si="801"/>
        <v>6904498210</v>
      </c>
      <c r="K5176" s="8">
        <f t="shared" si="802"/>
        <v>6355998210</v>
      </c>
      <c r="L5176" s="1"/>
      <c r="M5176" s="10">
        <f t="shared" si="803"/>
        <v>7255098210</v>
      </c>
      <c r="N5176" s="10">
        <f t="shared" si="804"/>
        <v>7112298210</v>
      </c>
      <c r="O5176" s="10">
        <f t="shared" si="805"/>
        <v>7768698210</v>
      </c>
      <c r="Q5176" s="1">
        <f t="shared" si="806"/>
        <v>6712298210</v>
      </c>
      <c r="R5176" s="1">
        <f t="shared" si="807"/>
        <v>7378698210</v>
      </c>
      <c r="T5176" s="1">
        <f t="shared" si="808"/>
        <v>1.0992804519631139</v>
      </c>
      <c r="U5176">
        <f t="shared" si="809"/>
        <v>6.7360700648502012E-2</v>
      </c>
      <c r="Y5176" t="s">
        <v>6154</v>
      </c>
      <c r="Z5176" t="s">
        <v>6155</v>
      </c>
    </row>
    <row r="5177" spans="1:26">
      <c r="A5177" s="4">
        <v>68495000</v>
      </c>
      <c r="B5177" s="4">
        <v>61873000</v>
      </c>
      <c r="C5177" s="4">
        <v>110610000</v>
      </c>
      <c r="E5177" s="6">
        <v>57698000</v>
      </c>
      <c r="F5177" s="6">
        <v>107270000</v>
      </c>
      <c r="G5177" s="6">
        <v>100030000</v>
      </c>
      <c r="I5177" s="8">
        <f t="shared" si="800"/>
        <v>68793210</v>
      </c>
      <c r="J5177" s="8">
        <f t="shared" si="801"/>
        <v>62171210</v>
      </c>
      <c r="K5177" s="8">
        <f t="shared" si="802"/>
        <v>110908210</v>
      </c>
      <c r="L5177" s="1"/>
      <c r="M5177" s="10">
        <f t="shared" si="803"/>
        <v>57996210</v>
      </c>
      <c r="N5177" s="10">
        <f t="shared" si="804"/>
        <v>107568210</v>
      </c>
      <c r="O5177" s="10">
        <f t="shared" si="805"/>
        <v>100328210</v>
      </c>
      <c r="Q5177" s="1">
        <f t="shared" si="806"/>
        <v>80624210</v>
      </c>
      <c r="R5177" s="1">
        <f t="shared" si="807"/>
        <v>88630876.666666672</v>
      </c>
      <c r="T5177" s="1">
        <f t="shared" si="808"/>
        <v>1.0993084666090578</v>
      </c>
      <c r="U5177">
        <f t="shared" si="809"/>
        <v>0.73112874254769977</v>
      </c>
      <c r="Y5177" t="s">
        <v>1497</v>
      </c>
      <c r="Z5177" t="s">
        <v>1498</v>
      </c>
    </row>
    <row r="5178" spans="1:26">
      <c r="A5178" s="4">
        <v>236640000</v>
      </c>
      <c r="B5178" s="4">
        <v>235810000</v>
      </c>
      <c r="C5178" s="4">
        <v>262620000</v>
      </c>
      <c r="E5178" s="6">
        <v>244330000</v>
      </c>
      <c r="F5178" s="6">
        <v>294200000</v>
      </c>
      <c r="G5178" s="6">
        <v>269640000</v>
      </c>
      <c r="I5178" s="8">
        <f t="shared" si="800"/>
        <v>236938210</v>
      </c>
      <c r="J5178" s="8">
        <f t="shared" si="801"/>
        <v>236108210</v>
      </c>
      <c r="K5178" s="8">
        <f t="shared" si="802"/>
        <v>262918210</v>
      </c>
      <c r="L5178" s="1"/>
      <c r="M5178" s="10">
        <f t="shared" si="803"/>
        <v>244628210</v>
      </c>
      <c r="N5178" s="10">
        <f t="shared" si="804"/>
        <v>294498210</v>
      </c>
      <c r="O5178" s="10">
        <f t="shared" si="805"/>
        <v>269938210</v>
      </c>
      <c r="Q5178" s="1">
        <f t="shared" si="806"/>
        <v>245321543.33333334</v>
      </c>
      <c r="R5178" s="1">
        <f t="shared" si="807"/>
        <v>269688210</v>
      </c>
      <c r="T5178" s="1">
        <f t="shared" si="808"/>
        <v>1.0993254254623621</v>
      </c>
      <c r="U5178">
        <f t="shared" si="809"/>
        <v>0.22222640453143769</v>
      </c>
      <c r="Y5178" t="s">
        <v>7993</v>
      </c>
      <c r="Z5178" t="s">
        <v>7994</v>
      </c>
    </row>
    <row r="5179" spans="1:26">
      <c r="A5179" s="4">
        <v>17943000000</v>
      </c>
      <c r="B5179" s="4">
        <v>17478000000</v>
      </c>
      <c r="C5179" s="4">
        <v>18692000000</v>
      </c>
      <c r="E5179" s="6">
        <v>18222000000</v>
      </c>
      <c r="F5179" s="6">
        <v>21183000000</v>
      </c>
      <c r="G5179" s="6">
        <v>20083000000</v>
      </c>
      <c r="I5179" s="8">
        <f t="shared" si="800"/>
        <v>17943298210</v>
      </c>
      <c r="J5179" s="8">
        <f t="shared" si="801"/>
        <v>17478298210</v>
      </c>
      <c r="K5179" s="8">
        <f t="shared" si="802"/>
        <v>18692298210</v>
      </c>
      <c r="L5179" s="1"/>
      <c r="M5179" s="10">
        <f t="shared" si="803"/>
        <v>18222298210</v>
      </c>
      <c r="N5179" s="10">
        <f t="shared" si="804"/>
        <v>21183298210</v>
      </c>
      <c r="O5179" s="10">
        <f t="shared" si="805"/>
        <v>20083298210</v>
      </c>
      <c r="Q5179" s="1">
        <f t="shared" si="806"/>
        <v>18037964876.666668</v>
      </c>
      <c r="R5179" s="1">
        <f t="shared" si="807"/>
        <v>19829631543.333332</v>
      </c>
      <c r="T5179" s="1">
        <f t="shared" si="808"/>
        <v>1.0993275393824669</v>
      </c>
      <c r="U5179">
        <f t="shared" si="809"/>
        <v>0.12743029108697135</v>
      </c>
      <c r="Y5179" t="s">
        <v>5094</v>
      </c>
      <c r="Z5179" t="s">
        <v>5095</v>
      </c>
    </row>
    <row r="5180" spans="1:26">
      <c r="A5180" s="4">
        <v>1765400000</v>
      </c>
      <c r="B5180" s="4">
        <v>1626400000</v>
      </c>
      <c r="C5180" s="4">
        <v>1423900000</v>
      </c>
      <c r="E5180" s="6">
        <v>1402800000</v>
      </c>
      <c r="F5180" s="6">
        <v>2107200000</v>
      </c>
      <c r="G5180" s="6">
        <v>1784400000</v>
      </c>
      <c r="I5180" s="8">
        <f t="shared" si="800"/>
        <v>1765698210</v>
      </c>
      <c r="J5180" s="8">
        <f t="shared" si="801"/>
        <v>1626698210</v>
      </c>
      <c r="K5180" s="8">
        <f t="shared" si="802"/>
        <v>1424198210</v>
      </c>
      <c r="L5180" s="1"/>
      <c r="M5180" s="10">
        <f t="shared" si="803"/>
        <v>1403098210</v>
      </c>
      <c r="N5180" s="10">
        <f t="shared" si="804"/>
        <v>2107498210</v>
      </c>
      <c r="O5180" s="10">
        <f t="shared" si="805"/>
        <v>1784698210</v>
      </c>
      <c r="Q5180" s="1">
        <f t="shared" si="806"/>
        <v>1605531543.3333333</v>
      </c>
      <c r="R5180" s="1">
        <f t="shared" si="807"/>
        <v>1765098210</v>
      </c>
      <c r="T5180" s="1">
        <f t="shared" si="808"/>
        <v>1.0993855694266719</v>
      </c>
      <c r="U5180">
        <f t="shared" si="809"/>
        <v>0.51987744014136061</v>
      </c>
      <c r="Y5180" t="s">
        <v>5429</v>
      </c>
      <c r="Z5180" t="s">
        <v>5430</v>
      </c>
    </row>
    <row r="5181" spans="1:26">
      <c r="A5181" s="4">
        <v>198730000</v>
      </c>
      <c r="B5181" s="4">
        <v>199430000</v>
      </c>
      <c r="C5181" s="4">
        <v>182990000</v>
      </c>
      <c r="E5181" s="6">
        <v>196830000</v>
      </c>
      <c r="F5181" s="6">
        <v>218660000</v>
      </c>
      <c r="G5181" s="6">
        <v>223530000</v>
      </c>
      <c r="I5181" s="8">
        <f t="shared" si="800"/>
        <v>199028210</v>
      </c>
      <c r="J5181" s="8">
        <f t="shared" si="801"/>
        <v>199728210</v>
      </c>
      <c r="K5181" s="8">
        <f t="shared" si="802"/>
        <v>183288210</v>
      </c>
      <c r="L5181" s="1"/>
      <c r="M5181" s="10">
        <f t="shared" si="803"/>
        <v>197128210</v>
      </c>
      <c r="N5181" s="10">
        <f t="shared" si="804"/>
        <v>218958210</v>
      </c>
      <c r="O5181" s="10">
        <f t="shared" si="805"/>
        <v>223828210</v>
      </c>
      <c r="Q5181" s="1">
        <f t="shared" si="806"/>
        <v>194014876.66666666</v>
      </c>
      <c r="R5181" s="1">
        <f t="shared" si="807"/>
        <v>213304876.66666666</v>
      </c>
      <c r="T5181" s="1">
        <f t="shared" si="808"/>
        <v>1.0994253653710369</v>
      </c>
      <c r="U5181">
        <f t="shared" si="809"/>
        <v>0.1206258388863868</v>
      </c>
      <c r="Y5181" t="s">
        <v>4681</v>
      </c>
      <c r="Z5181" t="s">
        <v>4682</v>
      </c>
    </row>
    <row r="5182" spans="1:26">
      <c r="A5182" s="4">
        <v>10621000000</v>
      </c>
      <c r="B5182" s="4">
        <v>10991000000</v>
      </c>
      <c r="C5182" s="4">
        <v>10347000000</v>
      </c>
      <c r="E5182" s="6">
        <v>11976000000</v>
      </c>
      <c r="F5182" s="6">
        <v>11105000000</v>
      </c>
      <c r="G5182" s="6">
        <v>12056000000</v>
      </c>
      <c r="I5182" s="8">
        <f t="shared" si="800"/>
        <v>10621298210</v>
      </c>
      <c r="J5182" s="8">
        <f t="shared" si="801"/>
        <v>10991298210</v>
      </c>
      <c r="K5182" s="8">
        <f t="shared" si="802"/>
        <v>10347298210</v>
      </c>
      <c r="L5182" s="1"/>
      <c r="M5182" s="10">
        <f t="shared" si="803"/>
        <v>11976298210</v>
      </c>
      <c r="N5182" s="10">
        <f t="shared" si="804"/>
        <v>11105298210</v>
      </c>
      <c r="O5182" s="10">
        <f t="shared" si="805"/>
        <v>12056298210</v>
      </c>
      <c r="Q5182" s="1">
        <f t="shared" si="806"/>
        <v>10653298210</v>
      </c>
      <c r="R5182" s="1">
        <f t="shared" si="807"/>
        <v>11712631543.333334</v>
      </c>
      <c r="T5182" s="1">
        <f t="shared" si="808"/>
        <v>1.0994371238325951</v>
      </c>
      <c r="U5182">
        <f t="shared" si="809"/>
        <v>4.1308552941785995E-2</v>
      </c>
      <c r="Y5182" t="s">
        <v>3079</v>
      </c>
      <c r="Z5182" t="s">
        <v>3080</v>
      </c>
    </row>
    <row r="5183" spans="1:26">
      <c r="A5183" s="4">
        <v>257490000</v>
      </c>
      <c r="B5183" s="4">
        <v>243570000</v>
      </c>
      <c r="C5183" s="4">
        <v>272180000</v>
      </c>
      <c r="E5183" s="6">
        <v>284080000</v>
      </c>
      <c r="F5183" s="6">
        <v>270000000</v>
      </c>
      <c r="G5183" s="6">
        <v>296150000</v>
      </c>
      <c r="I5183" s="8">
        <f t="shared" si="800"/>
        <v>257788210</v>
      </c>
      <c r="J5183" s="8">
        <f t="shared" si="801"/>
        <v>243868210</v>
      </c>
      <c r="K5183" s="8">
        <f t="shared" si="802"/>
        <v>272478210</v>
      </c>
      <c r="L5183" s="1"/>
      <c r="M5183" s="10">
        <f t="shared" si="803"/>
        <v>284378210</v>
      </c>
      <c r="N5183" s="10">
        <f t="shared" si="804"/>
        <v>270298210</v>
      </c>
      <c r="O5183" s="10">
        <f t="shared" si="805"/>
        <v>296448210</v>
      </c>
      <c r="Q5183" s="1">
        <f t="shared" si="806"/>
        <v>258044876.66666666</v>
      </c>
      <c r="R5183" s="1">
        <f t="shared" si="807"/>
        <v>283708210</v>
      </c>
      <c r="T5183" s="1">
        <f t="shared" si="808"/>
        <v>1.0994529853289214</v>
      </c>
      <c r="U5183">
        <f t="shared" si="809"/>
        <v>8.3633786025518561E-2</v>
      </c>
      <c r="Y5183" t="s">
        <v>6733</v>
      </c>
      <c r="Z5183" t="s">
        <v>6734</v>
      </c>
    </row>
    <row r="5184" spans="1:26">
      <c r="A5184" s="4">
        <v>271440000</v>
      </c>
      <c r="B5184" s="4">
        <v>305110000</v>
      </c>
      <c r="C5184" s="4">
        <v>414240000</v>
      </c>
      <c r="E5184" s="6">
        <v>305760000</v>
      </c>
      <c r="F5184" s="6">
        <v>390550000</v>
      </c>
      <c r="G5184" s="6">
        <v>393270000</v>
      </c>
      <c r="I5184" s="8">
        <f t="shared" si="800"/>
        <v>271738210</v>
      </c>
      <c r="J5184" s="8">
        <f t="shared" si="801"/>
        <v>305408210</v>
      </c>
      <c r="K5184" s="8">
        <f t="shared" si="802"/>
        <v>414538210</v>
      </c>
      <c r="L5184" s="1"/>
      <c r="M5184" s="10">
        <f t="shared" si="803"/>
        <v>306058210</v>
      </c>
      <c r="N5184" s="10">
        <f t="shared" si="804"/>
        <v>390848210</v>
      </c>
      <c r="O5184" s="10">
        <f t="shared" si="805"/>
        <v>393568210</v>
      </c>
      <c r="Q5184" s="1">
        <f t="shared" si="806"/>
        <v>330561543.33333331</v>
      </c>
      <c r="R5184" s="1">
        <f t="shared" si="807"/>
        <v>363491543.33333331</v>
      </c>
      <c r="T5184" s="1">
        <f t="shared" si="808"/>
        <v>1.0996183635517272</v>
      </c>
      <c r="U5184">
        <f t="shared" si="809"/>
        <v>0.55948060557271773</v>
      </c>
      <c r="Y5184" t="s">
        <v>8091</v>
      </c>
      <c r="Z5184" t="s">
        <v>8092</v>
      </c>
    </row>
    <row r="5185" spans="1:26">
      <c r="A5185" s="4">
        <v>4873300000</v>
      </c>
      <c r="B5185" s="4">
        <v>4462000000</v>
      </c>
      <c r="C5185" s="4">
        <v>4451900000</v>
      </c>
      <c r="E5185" s="6">
        <v>4900000000</v>
      </c>
      <c r="F5185" s="6">
        <v>4888300000</v>
      </c>
      <c r="G5185" s="6">
        <v>5372500000</v>
      </c>
      <c r="I5185" s="8">
        <f t="shared" si="800"/>
        <v>4873598210</v>
      </c>
      <c r="J5185" s="8">
        <f t="shared" si="801"/>
        <v>4462298210</v>
      </c>
      <c r="K5185" s="8">
        <f t="shared" si="802"/>
        <v>4452198210</v>
      </c>
      <c r="L5185" s="1"/>
      <c r="M5185" s="10">
        <f t="shared" si="803"/>
        <v>4900298210</v>
      </c>
      <c r="N5185" s="10">
        <f t="shared" si="804"/>
        <v>4888598210</v>
      </c>
      <c r="O5185" s="10">
        <f t="shared" si="805"/>
        <v>5372798210</v>
      </c>
      <c r="Q5185" s="1">
        <f t="shared" si="806"/>
        <v>4596031543.333333</v>
      </c>
      <c r="R5185" s="1">
        <f t="shared" si="807"/>
        <v>5053898210</v>
      </c>
      <c r="T5185" s="1">
        <f t="shared" si="808"/>
        <v>1.0996221767300129</v>
      </c>
      <c r="U5185">
        <f t="shared" si="809"/>
        <v>9.6292560653018971E-2</v>
      </c>
      <c r="Y5185" t="s">
        <v>5629</v>
      </c>
      <c r="Z5185" t="s">
        <v>5630</v>
      </c>
    </row>
    <row r="5186" spans="1:26">
      <c r="A5186" s="4">
        <v>1046900000</v>
      </c>
      <c r="B5186" s="4">
        <v>1141800000</v>
      </c>
      <c r="C5186" s="4">
        <v>1074500000</v>
      </c>
      <c r="E5186" s="6">
        <v>1128800000</v>
      </c>
      <c r="F5186" s="6">
        <v>1059800000</v>
      </c>
      <c r="G5186" s="6">
        <v>1400200000</v>
      </c>
      <c r="I5186" s="8">
        <f t="shared" si="800"/>
        <v>1047198210</v>
      </c>
      <c r="J5186" s="8">
        <f t="shared" si="801"/>
        <v>1142098210</v>
      </c>
      <c r="K5186" s="8">
        <f t="shared" si="802"/>
        <v>1074798210</v>
      </c>
      <c r="L5186" s="1"/>
      <c r="M5186" s="10">
        <f t="shared" si="803"/>
        <v>1129098210</v>
      </c>
      <c r="N5186" s="10">
        <f t="shared" si="804"/>
        <v>1060098210</v>
      </c>
      <c r="O5186" s="10">
        <f t="shared" si="805"/>
        <v>1400498210</v>
      </c>
      <c r="Q5186" s="1">
        <f t="shared" si="806"/>
        <v>1088031543.3333333</v>
      </c>
      <c r="R5186" s="1">
        <f t="shared" si="807"/>
        <v>1196564876.6666667</v>
      </c>
      <c r="T5186" s="1">
        <f t="shared" si="808"/>
        <v>1.0997520099470892</v>
      </c>
      <c r="U5186">
        <f t="shared" si="809"/>
        <v>0.37038715558277491</v>
      </c>
      <c r="Y5186" t="s">
        <v>2153</v>
      </c>
      <c r="Z5186" t="s">
        <v>2154</v>
      </c>
    </row>
    <row r="5187" spans="1:26">
      <c r="A5187" s="4">
        <v>283210000</v>
      </c>
      <c r="B5187" s="4">
        <v>341080000</v>
      </c>
      <c r="C5187" s="4">
        <v>409420000</v>
      </c>
      <c r="E5187" s="6">
        <v>382440000</v>
      </c>
      <c r="F5187" s="6">
        <v>430030000</v>
      </c>
      <c r="G5187" s="6">
        <v>324450000</v>
      </c>
      <c r="I5187" s="8">
        <f t="shared" ref="I5187:I5250" si="810">A5187+298210</f>
        <v>283508210</v>
      </c>
      <c r="J5187" s="8">
        <f t="shared" ref="J5187:J5250" si="811">B5187+298210</f>
        <v>341378210</v>
      </c>
      <c r="K5187" s="8">
        <f t="shared" ref="K5187:K5250" si="812">C5187+298210</f>
        <v>409718210</v>
      </c>
      <c r="L5187" s="1"/>
      <c r="M5187" s="10">
        <f t="shared" ref="M5187:M5250" si="813">E5187+298210</f>
        <v>382738210</v>
      </c>
      <c r="N5187" s="10">
        <f t="shared" ref="N5187:N5250" si="814">F5187+298210</f>
        <v>430328210</v>
      </c>
      <c r="O5187" s="10">
        <f t="shared" ref="O5187:O5250" si="815">G5187+298210</f>
        <v>324748210</v>
      </c>
      <c r="Q5187" s="1">
        <f t="shared" ref="Q5187:Q5250" si="816">AVERAGE(I5187:K5187)</f>
        <v>344868210</v>
      </c>
      <c r="R5187" s="1">
        <f t="shared" ref="R5187:R5250" si="817">AVERAGE(M5187:O5187)</f>
        <v>379271543.33333331</v>
      </c>
      <c r="T5187" s="1">
        <f t="shared" ref="T5187:T5250" si="818">R5187/Q5187</f>
        <v>1.0997579142865423</v>
      </c>
      <c r="U5187">
        <f t="shared" ref="U5187:U5250" si="819">_xlfn.T.TEST(M5187:O5187, I5187:K5187, 2, 2)</f>
        <v>0.50953063121370401</v>
      </c>
      <c r="Y5187" t="s">
        <v>12972</v>
      </c>
      <c r="Z5187" t="s">
        <v>12973</v>
      </c>
    </row>
    <row r="5188" spans="1:26">
      <c r="A5188" s="4">
        <v>764270000</v>
      </c>
      <c r="B5188" s="4">
        <v>822420000</v>
      </c>
      <c r="C5188" s="4">
        <v>958990000</v>
      </c>
      <c r="E5188" s="6">
        <v>869550000</v>
      </c>
      <c r="F5188" s="6">
        <v>1004300000</v>
      </c>
      <c r="G5188" s="6">
        <v>926010000</v>
      </c>
      <c r="I5188" s="8">
        <f t="shared" si="810"/>
        <v>764568210</v>
      </c>
      <c r="J5188" s="8">
        <f t="shared" si="811"/>
        <v>822718210</v>
      </c>
      <c r="K5188" s="8">
        <f t="shared" si="812"/>
        <v>959288210</v>
      </c>
      <c r="L5188" s="1"/>
      <c r="M5188" s="10">
        <f t="shared" si="813"/>
        <v>869848210</v>
      </c>
      <c r="N5188" s="10">
        <f t="shared" si="814"/>
        <v>1004598210</v>
      </c>
      <c r="O5188" s="10">
        <f t="shared" si="815"/>
        <v>926308210</v>
      </c>
      <c r="Q5188" s="1">
        <f t="shared" si="816"/>
        <v>848858210</v>
      </c>
      <c r="R5188" s="1">
        <f t="shared" si="817"/>
        <v>933584876.66666663</v>
      </c>
      <c r="T5188" s="1">
        <f t="shared" si="818"/>
        <v>1.099812507752816</v>
      </c>
      <c r="U5188">
        <f t="shared" si="819"/>
        <v>0.29092378853636741</v>
      </c>
      <c r="Y5188" t="s">
        <v>8355</v>
      </c>
      <c r="Z5188" t="s">
        <v>8356</v>
      </c>
    </row>
    <row r="5189" spans="1:26">
      <c r="A5189" s="4">
        <v>1186200000</v>
      </c>
      <c r="B5189" s="4">
        <v>1234200000</v>
      </c>
      <c r="C5189" s="4">
        <v>1045400000</v>
      </c>
      <c r="E5189" s="6">
        <v>1336200000</v>
      </c>
      <c r="F5189" s="6">
        <v>1283700000</v>
      </c>
      <c r="G5189" s="6">
        <v>1192200000</v>
      </c>
      <c r="I5189" s="8">
        <f t="shared" si="810"/>
        <v>1186498210</v>
      </c>
      <c r="J5189" s="8">
        <f t="shared" si="811"/>
        <v>1234498210</v>
      </c>
      <c r="K5189" s="8">
        <f t="shared" si="812"/>
        <v>1045698210</v>
      </c>
      <c r="L5189" s="1"/>
      <c r="M5189" s="10">
        <f t="shared" si="813"/>
        <v>1336498210</v>
      </c>
      <c r="N5189" s="10">
        <f t="shared" si="814"/>
        <v>1283998210</v>
      </c>
      <c r="O5189" s="10">
        <f t="shared" si="815"/>
        <v>1192498210</v>
      </c>
      <c r="Q5189" s="1">
        <f t="shared" si="816"/>
        <v>1155564876.6666667</v>
      </c>
      <c r="R5189" s="1">
        <f t="shared" si="817"/>
        <v>1270998210</v>
      </c>
      <c r="T5189" s="1">
        <f t="shared" si="818"/>
        <v>1.0998934249942862</v>
      </c>
      <c r="U5189">
        <f t="shared" si="819"/>
        <v>0.17722979743741474</v>
      </c>
      <c r="Y5189" t="s">
        <v>12095</v>
      </c>
      <c r="Z5189" t="s">
        <v>12096</v>
      </c>
    </row>
    <row r="5190" spans="1:26">
      <c r="A5190" s="4">
        <v>8554300000</v>
      </c>
      <c r="B5190" s="4">
        <v>9267800000</v>
      </c>
      <c r="C5190" s="4">
        <v>9604700000</v>
      </c>
      <c r="E5190" s="6">
        <v>10262000000</v>
      </c>
      <c r="F5190" s="6">
        <v>9316200000</v>
      </c>
      <c r="G5190" s="6">
        <v>10589000000</v>
      </c>
      <c r="I5190" s="8">
        <f t="shared" si="810"/>
        <v>8554598210</v>
      </c>
      <c r="J5190" s="8">
        <f t="shared" si="811"/>
        <v>9268098210</v>
      </c>
      <c r="K5190" s="8">
        <f t="shared" si="812"/>
        <v>9604998210</v>
      </c>
      <c r="L5190" s="1"/>
      <c r="M5190" s="10">
        <f t="shared" si="813"/>
        <v>10262298210</v>
      </c>
      <c r="N5190" s="10">
        <f t="shared" si="814"/>
        <v>9316498210</v>
      </c>
      <c r="O5190" s="10">
        <f t="shared" si="815"/>
        <v>10589298210</v>
      </c>
      <c r="Q5190" s="1">
        <f t="shared" si="816"/>
        <v>9142564876.666666</v>
      </c>
      <c r="R5190" s="1">
        <f t="shared" si="817"/>
        <v>10056031543.333334</v>
      </c>
      <c r="T5190" s="1">
        <f t="shared" si="818"/>
        <v>1.0999136105665475</v>
      </c>
      <c r="U5190">
        <f t="shared" si="819"/>
        <v>0.13660297436953422</v>
      </c>
      <c r="Y5190" t="s">
        <v>4975</v>
      </c>
      <c r="Z5190" t="s">
        <v>4976</v>
      </c>
    </row>
    <row r="5191" spans="1:26">
      <c r="A5191" s="4">
        <v>856790000</v>
      </c>
      <c r="B5191" s="4">
        <v>824660000</v>
      </c>
      <c r="C5191" s="4">
        <v>900050000</v>
      </c>
      <c r="E5191" s="6">
        <v>807990000</v>
      </c>
      <c r="F5191" s="6">
        <v>1136300000</v>
      </c>
      <c r="G5191" s="6">
        <v>895260000</v>
      </c>
      <c r="I5191" s="8">
        <f t="shared" si="810"/>
        <v>857088210</v>
      </c>
      <c r="J5191" s="8">
        <f t="shared" si="811"/>
        <v>824958210</v>
      </c>
      <c r="K5191" s="8">
        <f t="shared" si="812"/>
        <v>900348210</v>
      </c>
      <c r="L5191" s="1"/>
      <c r="M5191" s="10">
        <f t="shared" si="813"/>
        <v>808288210</v>
      </c>
      <c r="N5191" s="10">
        <f t="shared" si="814"/>
        <v>1136598210</v>
      </c>
      <c r="O5191" s="10">
        <f t="shared" si="815"/>
        <v>895558210</v>
      </c>
      <c r="Q5191" s="1">
        <f t="shared" si="816"/>
        <v>860798210</v>
      </c>
      <c r="R5191" s="1">
        <f t="shared" si="817"/>
        <v>946814876.66666663</v>
      </c>
      <c r="T5191" s="1">
        <f t="shared" si="818"/>
        <v>1.0999266328245114</v>
      </c>
      <c r="U5191">
        <f t="shared" si="819"/>
        <v>0.44063403383627359</v>
      </c>
      <c r="Y5191" t="s">
        <v>12194</v>
      </c>
      <c r="Z5191" t="s">
        <v>12195</v>
      </c>
    </row>
    <row r="5192" spans="1:26">
      <c r="A5192" s="4">
        <v>537820000</v>
      </c>
      <c r="B5192" s="4">
        <v>434700000</v>
      </c>
      <c r="C5192" s="4">
        <v>470330000</v>
      </c>
      <c r="E5192" s="6">
        <v>514210000</v>
      </c>
      <c r="F5192" s="6">
        <v>547210000</v>
      </c>
      <c r="G5192" s="6">
        <v>525750000</v>
      </c>
      <c r="I5192" s="8">
        <f t="shared" si="810"/>
        <v>538118210</v>
      </c>
      <c r="J5192" s="8">
        <f t="shared" si="811"/>
        <v>434998210</v>
      </c>
      <c r="K5192" s="8">
        <f t="shared" si="812"/>
        <v>470628210</v>
      </c>
      <c r="L5192" s="1"/>
      <c r="M5192" s="10">
        <f t="shared" si="813"/>
        <v>514508210</v>
      </c>
      <c r="N5192" s="10">
        <f t="shared" si="814"/>
        <v>547508210</v>
      </c>
      <c r="O5192" s="10">
        <f t="shared" si="815"/>
        <v>526048210</v>
      </c>
      <c r="Q5192" s="1">
        <f t="shared" si="816"/>
        <v>481248210</v>
      </c>
      <c r="R5192" s="1">
        <f t="shared" si="817"/>
        <v>529354876.66666669</v>
      </c>
      <c r="T5192" s="1">
        <f t="shared" si="818"/>
        <v>1.0999622765696453</v>
      </c>
      <c r="U5192">
        <f t="shared" si="819"/>
        <v>0.20426220448406121</v>
      </c>
      <c r="Y5192" t="s">
        <v>1355</v>
      </c>
      <c r="Z5192" t="s">
        <v>1356</v>
      </c>
    </row>
    <row r="5193" spans="1:26">
      <c r="A5193" s="4">
        <v>453490000</v>
      </c>
      <c r="B5193" s="4">
        <v>514150000</v>
      </c>
      <c r="C5193" s="4">
        <v>453300000</v>
      </c>
      <c r="E5193" s="6">
        <v>539150000</v>
      </c>
      <c r="F5193" s="6">
        <v>509740000</v>
      </c>
      <c r="G5193" s="6">
        <v>514450000</v>
      </c>
      <c r="I5193" s="8">
        <f t="shared" si="810"/>
        <v>453788210</v>
      </c>
      <c r="J5193" s="8">
        <f t="shared" si="811"/>
        <v>514448210</v>
      </c>
      <c r="K5193" s="8">
        <f t="shared" si="812"/>
        <v>453598210</v>
      </c>
      <c r="L5193" s="1"/>
      <c r="M5193" s="10">
        <f t="shared" si="813"/>
        <v>539448210</v>
      </c>
      <c r="N5193" s="10">
        <f t="shared" si="814"/>
        <v>510038210</v>
      </c>
      <c r="O5193" s="10">
        <f t="shared" si="815"/>
        <v>514748210</v>
      </c>
      <c r="Q5193" s="1">
        <f t="shared" si="816"/>
        <v>473944876.66666669</v>
      </c>
      <c r="R5193" s="1">
        <f t="shared" si="817"/>
        <v>521411543.33333331</v>
      </c>
      <c r="T5193" s="1">
        <f t="shared" si="818"/>
        <v>1.1001522940821886</v>
      </c>
      <c r="U5193">
        <f t="shared" si="819"/>
        <v>9.9409534872952662E-2</v>
      </c>
      <c r="Z5193" t="s">
        <v>832</v>
      </c>
    </row>
    <row r="5194" spans="1:26">
      <c r="A5194" s="4">
        <v>2303800000</v>
      </c>
      <c r="B5194" s="4">
        <v>2344900000</v>
      </c>
      <c r="C5194" s="4">
        <v>1901500000</v>
      </c>
      <c r="E5194" s="6">
        <v>2517400000</v>
      </c>
      <c r="F5194" s="6">
        <v>2110600000</v>
      </c>
      <c r="G5194" s="6">
        <v>2579300000</v>
      </c>
      <c r="I5194" s="8">
        <f t="shared" si="810"/>
        <v>2304098210</v>
      </c>
      <c r="J5194" s="8">
        <f t="shared" si="811"/>
        <v>2345198210</v>
      </c>
      <c r="K5194" s="8">
        <f t="shared" si="812"/>
        <v>1901798210</v>
      </c>
      <c r="L5194" s="1"/>
      <c r="M5194" s="10">
        <f t="shared" si="813"/>
        <v>2517698210</v>
      </c>
      <c r="N5194" s="10">
        <f t="shared" si="814"/>
        <v>2110898210</v>
      </c>
      <c r="O5194" s="10">
        <f t="shared" si="815"/>
        <v>2579598210</v>
      </c>
      <c r="Q5194" s="1">
        <f t="shared" si="816"/>
        <v>2183698210</v>
      </c>
      <c r="R5194" s="1">
        <f t="shared" si="817"/>
        <v>2402731543.3333335</v>
      </c>
      <c r="T5194" s="1">
        <f t="shared" si="818"/>
        <v>1.1003038479998266</v>
      </c>
      <c r="U5194">
        <f t="shared" si="819"/>
        <v>0.34342983373450403</v>
      </c>
      <c r="Y5194" t="s">
        <v>3416</v>
      </c>
      <c r="Z5194" t="s">
        <v>3417</v>
      </c>
    </row>
    <row r="5195" spans="1:26">
      <c r="A5195" s="4">
        <v>2513100000</v>
      </c>
      <c r="B5195" s="4">
        <v>2538000000</v>
      </c>
      <c r="C5195" s="4">
        <v>2699700000</v>
      </c>
      <c r="E5195" s="6">
        <v>3024300000</v>
      </c>
      <c r="F5195" s="6">
        <v>1966500000</v>
      </c>
      <c r="G5195" s="6">
        <v>3537600000</v>
      </c>
      <c r="I5195" s="8">
        <f t="shared" si="810"/>
        <v>2513398210</v>
      </c>
      <c r="J5195" s="8">
        <f t="shared" si="811"/>
        <v>2538298210</v>
      </c>
      <c r="K5195" s="8">
        <f t="shared" si="812"/>
        <v>2699998210</v>
      </c>
      <c r="L5195" s="1"/>
      <c r="M5195" s="10">
        <f t="shared" si="813"/>
        <v>3024598210</v>
      </c>
      <c r="N5195" s="10">
        <f t="shared" si="814"/>
        <v>1966798210</v>
      </c>
      <c r="O5195" s="10">
        <f t="shared" si="815"/>
        <v>3537898210</v>
      </c>
      <c r="Q5195" s="1">
        <f t="shared" si="816"/>
        <v>2583898210</v>
      </c>
      <c r="R5195" s="1">
        <f t="shared" si="817"/>
        <v>2843098210</v>
      </c>
      <c r="T5195" s="1">
        <f t="shared" si="818"/>
        <v>1.1003135491161626</v>
      </c>
      <c r="U5195">
        <f t="shared" si="819"/>
        <v>0.60786179949229413</v>
      </c>
      <c r="Y5195" t="s">
        <v>4390</v>
      </c>
      <c r="Z5195" t="s">
        <v>4391</v>
      </c>
    </row>
    <row r="5196" spans="1:26">
      <c r="A5196" s="4">
        <v>183680000</v>
      </c>
      <c r="B5196" s="4">
        <v>168780000</v>
      </c>
      <c r="C5196" s="4">
        <v>209290000</v>
      </c>
      <c r="E5196" s="6">
        <v>177000000</v>
      </c>
      <c r="F5196" s="6">
        <v>256840000</v>
      </c>
      <c r="G5196" s="6">
        <v>184530000</v>
      </c>
      <c r="I5196" s="8">
        <f t="shared" si="810"/>
        <v>183978210</v>
      </c>
      <c r="J5196" s="8">
        <f t="shared" si="811"/>
        <v>169078210</v>
      </c>
      <c r="K5196" s="8">
        <f t="shared" si="812"/>
        <v>209588210</v>
      </c>
      <c r="L5196" s="1"/>
      <c r="M5196" s="10">
        <f t="shared" si="813"/>
        <v>177298210</v>
      </c>
      <c r="N5196" s="10">
        <f t="shared" si="814"/>
        <v>257138210</v>
      </c>
      <c r="O5196" s="10">
        <f t="shared" si="815"/>
        <v>184828210</v>
      </c>
      <c r="Q5196" s="1">
        <f t="shared" si="816"/>
        <v>187548210</v>
      </c>
      <c r="R5196" s="1">
        <f t="shared" si="817"/>
        <v>206421543.33333334</v>
      </c>
      <c r="T5196" s="1">
        <f t="shared" si="818"/>
        <v>1.1006319033028007</v>
      </c>
      <c r="U5196">
        <f t="shared" si="819"/>
        <v>0.53813940423799145</v>
      </c>
      <c r="Y5196" t="s">
        <v>11005</v>
      </c>
      <c r="Z5196" t="s">
        <v>11006</v>
      </c>
    </row>
    <row r="5197" spans="1:26">
      <c r="A5197" s="4">
        <v>18042000</v>
      </c>
      <c r="B5197" s="4">
        <v>16962000</v>
      </c>
      <c r="C5197" s="4">
        <v>27893000</v>
      </c>
      <c r="E5197" s="6">
        <v>22937000</v>
      </c>
      <c r="F5197" s="6">
        <v>27744000</v>
      </c>
      <c r="G5197" s="6">
        <v>18642000</v>
      </c>
      <c r="I5197" s="8">
        <f t="shared" si="810"/>
        <v>18340210</v>
      </c>
      <c r="J5197" s="8">
        <f t="shared" si="811"/>
        <v>17260210</v>
      </c>
      <c r="K5197" s="8">
        <f t="shared" si="812"/>
        <v>28191210</v>
      </c>
      <c r="L5197" s="1"/>
      <c r="M5197" s="10">
        <f t="shared" si="813"/>
        <v>23235210</v>
      </c>
      <c r="N5197" s="10">
        <f t="shared" si="814"/>
        <v>28042210</v>
      </c>
      <c r="O5197" s="10">
        <f t="shared" si="815"/>
        <v>18940210</v>
      </c>
      <c r="Q5197" s="1">
        <f t="shared" si="816"/>
        <v>21263876.666666668</v>
      </c>
      <c r="R5197" s="1">
        <f t="shared" si="817"/>
        <v>23405876.666666668</v>
      </c>
      <c r="T5197" s="1">
        <f t="shared" si="818"/>
        <v>1.1007342185800864</v>
      </c>
      <c r="U5197">
        <f t="shared" si="819"/>
        <v>0.64892601885662282</v>
      </c>
      <c r="Y5197" t="s">
        <v>415</v>
      </c>
      <c r="Z5197" t="s">
        <v>416</v>
      </c>
    </row>
    <row r="5198" spans="1:26">
      <c r="A5198" s="4">
        <v>74462000</v>
      </c>
      <c r="B5198" s="4">
        <v>66044000</v>
      </c>
      <c r="C5198" s="4">
        <v>54601000</v>
      </c>
      <c r="E5198" s="6">
        <v>61716000</v>
      </c>
      <c r="F5198" s="6">
        <v>85807000</v>
      </c>
      <c r="G5198" s="6">
        <v>67342000</v>
      </c>
      <c r="I5198" s="8">
        <f t="shared" si="810"/>
        <v>74760210</v>
      </c>
      <c r="J5198" s="8">
        <f t="shared" si="811"/>
        <v>66342210</v>
      </c>
      <c r="K5198" s="8">
        <f t="shared" si="812"/>
        <v>54899210</v>
      </c>
      <c r="L5198" s="1"/>
      <c r="M5198" s="10">
        <f t="shared" si="813"/>
        <v>62014210</v>
      </c>
      <c r="N5198" s="10">
        <f t="shared" si="814"/>
        <v>86105210</v>
      </c>
      <c r="O5198" s="10">
        <f t="shared" si="815"/>
        <v>67640210</v>
      </c>
      <c r="Q5198" s="1">
        <f t="shared" si="816"/>
        <v>65333876.666666664</v>
      </c>
      <c r="R5198" s="1">
        <f t="shared" si="817"/>
        <v>71919876.666666672</v>
      </c>
      <c r="T5198" s="1">
        <f t="shared" si="818"/>
        <v>1.100805284119321</v>
      </c>
      <c r="U5198">
        <f t="shared" si="819"/>
        <v>0.51695944045225006</v>
      </c>
      <c r="Y5198" t="s">
        <v>2323</v>
      </c>
      <c r="Z5198" t="s">
        <v>2324</v>
      </c>
    </row>
    <row r="5199" spans="1:26">
      <c r="A5199" s="4">
        <v>216770000</v>
      </c>
      <c r="B5199" s="4">
        <v>382000000</v>
      </c>
      <c r="C5199" s="4">
        <v>330860000</v>
      </c>
      <c r="E5199" s="6">
        <v>339070000</v>
      </c>
      <c r="F5199" s="6">
        <v>327500000</v>
      </c>
      <c r="G5199" s="6">
        <v>357010000</v>
      </c>
      <c r="I5199" s="8">
        <f t="shared" si="810"/>
        <v>217068210</v>
      </c>
      <c r="J5199" s="8">
        <f t="shared" si="811"/>
        <v>382298210</v>
      </c>
      <c r="K5199" s="8">
        <f t="shared" si="812"/>
        <v>331158210</v>
      </c>
      <c r="L5199" s="1"/>
      <c r="M5199" s="10">
        <f t="shared" si="813"/>
        <v>339368210</v>
      </c>
      <c r="N5199" s="10">
        <f t="shared" si="814"/>
        <v>327798210</v>
      </c>
      <c r="O5199" s="10">
        <f t="shared" si="815"/>
        <v>357308210</v>
      </c>
      <c r="Q5199" s="1">
        <f t="shared" si="816"/>
        <v>310174876.66666669</v>
      </c>
      <c r="R5199" s="1">
        <f t="shared" si="817"/>
        <v>341491543.33333331</v>
      </c>
      <c r="T5199" s="1">
        <f t="shared" si="818"/>
        <v>1.1009645494284228</v>
      </c>
      <c r="U5199">
        <f t="shared" si="819"/>
        <v>0.56197197705032909</v>
      </c>
      <c r="Y5199" t="s">
        <v>3053</v>
      </c>
      <c r="Z5199" t="s">
        <v>3054</v>
      </c>
    </row>
    <row r="5200" spans="1:26">
      <c r="A5200" s="4">
        <v>187590000</v>
      </c>
      <c r="B5200" s="4">
        <v>232370000</v>
      </c>
      <c r="C5200" s="4">
        <v>229400000</v>
      </c>
      <c r="E5200" s="6">
        <v>240080000</v>
      </c>
      <c r="F5200" s="6">
        <v>258150000</v>
      </c>
      <c r="G5200" s="6">
        <v>216970000</v>
      </c>
      <c r="I5200" s="8">
        <f t="shared" si="810"/>
        <v>187888210</v>
      </c>
      <c r="J5200" s="8">
        <f t="shared" si="811"/>
        <v>232668210</v>
      </c>
      <c r="K5200" s="8">
        <f t="shared" si="812"/>
        <v>229698210</v>
      </c>
      <c r="L5200" s="1"/>
      <c r="M5200" s="10">
        <f t="shared" si="813"/>
        <v>240378210</v>
      </c>
      <c r="N5200" s="10">
        <f t="shared" si="814"/>
        <v>258448210</v>
      </c>
      <c r="O5200" s="10">
        <f t="shared" si="815"/>
        <v>217268210</v>
      </c>
      <c r="Q5200" s="1">
        <f t="shared" si="816"/>
        <v>216751543.33333334</v>
      </c>
      <c r="R5200" s="1">
        <f t="shared" si="817"/>
        <v>238698210</v>
      </c>
      <c r="T5200" s="1">
        <f t="shared" si="818"/>
        <v>1.1012526431376581</v>
      </c>
      <c r="U5200">
        <f t="shared" si="819"/>
        <v>0.30646203787466086</v>
      </c>
      <c r="Y5200" t="s">
        <v>9085</v>
      </c>
      <c r="Z5200" t="s">
        <v>9086</v>
      </c>
    </row>
    <row r="5201" spans="1:30">
      <c r="A5201" s="4">
        <v>3588300000</v>
      </c>
      <c r="B5201" s="4">
        <v>4021800000</v>
      </c>
      <c r="C5201" s="4">
        <v>3870600000</v>
      </c>
      <c r="E5201" s="6">
        <v>4350400000</v>
      </c>
      <c r="F5201" s="6">
        <v>3808300000</v>
      </c>
      <c r="G5201" s="6">
        <v>4485500000</v>
      </c>
      <c r="I5201" s="8">
        <f t="shared" si="810"/>
        <v>3588598210</v>
      </c>
      <c r="J5201" s="8">
        <f t="shared" si="811"/>
        <v>4022098210</v>
      </c>
      <c r="K5201" s="8">
        <f t="shared" si="812"/>
        <v>3870898210</v>
      </c>
      <c r="L5201" s="1"/>
      <c r="M5201" s="10">
        <f t="shared" si="813"/>
        <v>4350698210</v>
      </c>
      <c r="N5201" s="10">
        <f t="shared" si="814"/>
        <v>3808598210</v>
      </c>
      <c r="O5201" s="10">
        <f t="shared" si="815"/>
        <v>4485798210</v>
      </c>
      <c r="Q5201" s="1">
        <f t="shared" si="816"/>
        <v>3827198210</v>
      </c>
      <c r="R5201" s="1">
        <f t="shared" si="817"/>
        <v>4215031543.3333335</v>
      </c>
      <c r="T5201" s="1">
        <f t="shared" si="818"/>
        <v>1.1013360981200222</v>
      </c>
      <c r="U5201">
        <f t="shared" si="819"/>
        <v>0.18544122869599747</v>
      </c>
      <c r="Y5201" t="s">
        <v>3320</v>
      </c>
      <c r="Z5201" t="s">
        <v>3321</v>
      </c>
    </row>
    <row r="5202" spans="1:30">
      <c r="A5202" s="4">
        <v>73360000</v>
      </c>
      <c r="B5202" s="4">
        <v>58027000</v>
      </c>
      <c r="C5202" s="4">
        <v>99354000</v>
      </c>
      <c r="E5202" s="6">
        <v>77946000</v>
      </c>
      <c r="F5202" s="6">
        <v>96250000</v>
      </c>
      <c r="G5202" s="6">
        <v>80020000</v>
      </c>
      <c r="I5202" s="8">
        <f t="shared" si="810"/>
        <v>73658210</v>
      </c>
      <c r="J5202" s="8">
        <f t="shared" si="811"/>
        <v>58325210</v>
      </c>
      <c r="K5202" s="8">
        <f t="shared" si="812"/>
        <v>99652210</v>
      </c>
      <c r="L5202" s="1"/>
      <c r="M5202" s="10">
        <f t="shared" si="813"/>
        <v>78244210</v>
      </c>
      <c r="N5202" s="10">
        <f t="shared" si="814"/>
        <v>96548210</v>
      </c>
      <c r="O5202" s="10">
        <f t="shared" si="815"/>
        <v>80318210</v>
      </c>
      <c r="Q5202" s="1">
        <f t="shared" si="816"/>
        <v>77211876.666666672</v>
      </c>
      <c r="R5202" s="1">
        <f t="shared" si="817"/>
        <v>85036876.666666672</v>
      </c>
      <c r="T5202" s="1">
        <f t="shared" si="818"/>
        <v>1.1013445125000847</v>
      </c>
      <c r="U5202">
        <f t="shared" si="819"/>
        <v>0.59000810617474053</v>
      </c>
      <c r="Y5202" t="s">
        <v>3210</v>
      </c>
      <c r="Z5202" t="s">
        <v>3211</v>
      </c>
    </row>
    <row r="5203" spans="1:30">
      <c r="A5203" s="11">
        <v>515130000</v>
      </c>
      <c r="B5203" s="11">
        <v>509570000</v>
      </c>
      <c r="C5203" s="11">
        <v>476810000</v>
      </c>
      <c r="D5203" s="12"/>
      <c r="E5203" s="11">
        <v>458210000</v>
      </c>
      <c r="F5203" s="11">
        <v>604070000</v>
      </c>
      <c r="G5203" s="11">
        <v>591530000</v>
      </c>
      <c r="H5203" s="12"/>
      <c r="I5203" s="11">
        <f t="shared" si="810"/>
        <v>515428210</v>
      </c>
      <c r="J5203" s="11">
        <f t="shared" si="811"/>
        <v>509868210</v>
      </c>
      <c r="K5203" s="11">
        <f t="shared" si="812"/>
        <v>477108210</v>
      </c>
      <c r="L5203" s="11"/>
      <c r="M5203" s="11">
        <f t="shared" si="813"/>
        <v>458508210</v>
      </c>
      <c r="N5203" s="11">
        <f t="shared" si="814"/>
        <v>604368210</v>
      </c>
      <c r="O5203" s="11">
        <f t="shared" si="815"/>
        <v>591828210</v>
      </c>
      <c r="P5203" s="12"/>
      <c r="Q5203" s="11">
        <f t="shared" si="816"/>
        <v>500801543.33333331</v>
      </c>
      <c r="R5203" s="11">
        <f t="shared" si="817"/>
        <v>551568210</v>
      </c>
      <c r="S5203" s="12"/>
      <c r="T5203" s="11">
        <f t="shared" si="818"/>
        <v>1.1013708271120011</v>
      </c>
      <c r="U5203" s="12">
        <f t="shared" si="819"/>
        <v>0.35144277207051217</v>
      </c>
      <c r="V5203" s="12"/>
      <c r="W5203" s="12"/>
      <c r="X5203" s="12"/>
      <c r="Y5203" s="12" t="s">
        <v>11896</v>
      </c>
      <c r="Z5203" s="12" t="s">
        <v>11897</v>
      </c>
      <c r="AA5203" s="12" t="s">
        <v>13057</v>
      </c>
      <c r="AB5203" s="12"/>
      <c r="AC5203" s="12"/>
      <c r="AD5203" s="12"/>
    </row>
    <row r="5204" spans="1:30">
      <c r="A5204" s="4">
        <v>190120000</v>
      </c>
      <c r="B5204" s="4">
        <v>183920000</v>
      </c>
      <c r="C5204" s="4">
        <v>196100000</v>
      </c>
      <c r="E5204" s="6">
        <v>229520000</v>
      </c>
      <c r="F5204" s="6">
        <v>178620000</v>
      </c>
      <c r="G5204" s="6">
        <v>219920000</v>
      </c>
      <c r="I5204" s="8">
        <f t="shared" si="810"/>
        <v>190418210</v>
      </c>
      <c r="J5204" s="8">
        <f t="shared" si="811"/>
        <v>184218210</v>
      </c>
      <c r="K5204" s="8">
        <f t="shared" si="812"/>
        <v>196398210</v>
      </c>
      <c r="L5204" s="1"/>
      <c r="M5204" s="10">
        <f t="shared" si="813"/>
        <v>229818210</v>
      </c>
      <c r="N5204" s="10">
        <f t="shared" si="814"/>
        <v>178918210</v>
      </c>
      <c r="O5204" s="10">
        <f t="shared" si="815"/>
        <v>220218210</v>
      </c>
      <c r="Q5204" s="1">
        <f t="shared" si="816"/>
        <v>190344876.66666666</v>
      </c>
      <c r="R5204" s="1">
        <f t="shared" si="817"/>
        <v>209651543.33333334</v>
      </c>
      <c r="T5204" s="1">
        <f t="shared" si="818"/>
        <v>1.1014299255370905</v>
      </c>
      <c r="U5204">
        <f t="shared" si="819"/>
        <v>0.29418700306227757</v>
      </c>
      <c r="Y5204" t="s">
        <v>12751</v>
      </c>
      <c r="Z5204" t="s">
        <v>12752</v>
      </c>
    </row>
    <row r="5205" spans="1:30">
      <c r="A5205" s="4">
        <v>130540000</v>
      </c>
      <c r="B5205" s="4">
        <v>149040000</v>
      </c>
      <c r="C5205" s="4">
        <v>149260000</v>
      </c>
      <c r="E5205" s="6">
        <v>147460000</v>
      </c>
      <c r="F5205" s="6">
        <v>151400000</v>
      </c>
      <c r="G5205" s="6">
        <v>173580000</v>
      </c>
      <c r="I5205" s="8">
        <f t="shared" si="810"/>
        <v>130838210</v>
      </c>
      <c r="J5205" s="8">
        <f t="shared" si="811"/>
        <v>149338210</v>
      </c>
      <c r="K5205" s="8">
        <f t="shared" si="812"/>
        <v>149558210</v>
      </c>
      <c r="L5205" s="1"/>
      <c r="M5205" s="10">
        <f t="shared" si="813"/>
        <v>147758210</v>
      </c>
      <c r="N5205" s="10">
        <f t="shared" si="814"/>
        <v>151698210</v>
      </c>
      <c r="O5205" s="10">
        <f t="shared" si="815"/>
        <v>173878210</v>
      </c>
      <c r="Q5205" s="1">
        <f t="shared" si="816"/>
        <v>143244876.66666666</v>
      </c>
      <c r="R5205" s="1">
        <f t="shared" si="817"/>
        <v>157778210</v>
      </c>
      <c r="T5205" s="1">
        <f t="shared" si="818"/>
        <v>1.101457962557032</v>
      </c>
      <c r="U5205">
        <f t="shared" si="819"/>
        <v>0.2283213728231735</v>
      </c>
      <c r="Y5205" t="s">
        <v>8359</v>
      </c>
      <c r="Z5205" t="s">
        <v>8360</v>
      </c>
    </row>
    <row r="5206" spans="1:30">
      <c r="A5206" s="4">
        <v>666900000</v>
      </c>
      <c r="B5206" s="4">
        <v>731430000</v>
      </c>
      <c r="C5206" s="4">
        <v>739390000</v>
      </c>
      <c r="E5206" s="6">
        <v>743080000</v>
      </c>
      <c r="F5206" s="6">
        <v>831120000</v>
      </c>
      <c r="G5206" s="6">
        <v>780520000</v>
      </c>
      <c r="I5206" s="8">
        <f t="shared" si="810"/>
        <v>667198210</v>
      </c>
      <c r="J5206" s="8">
        <f t="shared" si="811"/>
        <v>731728210</v>
      </c>
      <c r="K5206" s="8">
        <f t="shared" si="812"/>
        <v>739688210</v>
      </c>
      <c r="L5206" s="1"/>
      <c r="M5206" s="10">
        <f t="shared" si="813"/>
        <v>743378210</v>
      </c>
      <c r="N5206" s="10">
        <f t="shared" si="814"/>
        <v>831418210</v>
      </c>
      <c r="O5206" s="10">
        <f t="shared" si="815"/>
        <v>780818210</v>
      </c>
      <c r="Q5206" s="1">
        <f t="shared" si="816"/>
        <v>712871543.33333337</v>
      </c>
      <c r="R5206" s="1">
        <f t="shared" si="817"/>
        <v>785204876.66666663</v>
      </c>
      <c r="T5206" s="1">
        <f t="shared" si="818"/>
        <v>1.1014675561253406</v>
      </c>
      <c r="U5206">
        <f t="shared" si="819"/>
        <v>0.10273146820160321</v>
      </c>
      <c r="Y5206" t="s">
        <v>10201</v>
      </c>
      <c r="Z5206" t="s">
        <v>10202</v>
      </c>
    </row>
    <row r="5207" spans="1:30">
      <c r="A5207" s="4">
        <v>8501600000</v>
      </c>
      <c r="B5207" s="4">
        <v>8137100000</v>
      </c>
      <c r="C5207" s="4">
        <v>8254900000</v>
      </c>
      <c r="E5207" s="6">
        <v>7889300000</v>
      </c>
      <c r="F5207" s="6">
        <v>10225000000</v>
      </c>
      <c r="G5207" s="6">
        <v>9305600000</v>
      </c>
      <c r="I5207" s="8">
        <f t="shared" si="810"/>
        <v>8501898210</v>
      </c>
      <c r="J5207" s="8">
        <f t="shared" si="811"/>
        <v>8137398210</v>
      </c>
      <c r="K5207" s="8">
        <f t="shared" si="812"/>
        <v>8255198210</v>
      </c>
      <c r="L5207" s="1"/>
      <c r="M5207" s="10">
        <f t="shared" si="813"/>
        <v>7889598210</v>
      </c>
      <c r="N5207" s="10">
        <f t="shared" si="814"/>
        <v>10225298210</v>
      </c>
      <c r="O5207" s="10">
        <f t="shared" si="815"/>
        <v>9305898210</v>
      </c>
      <c r="Q5207" s="1">
        <f t="shared" si="816"/>
        <v>8298164876.666667</v>
      </c>
      <c r="R5207" s="1">
        <f t="shared" si="817"/>
        <v>9140264876.666666</v>
      </c>
      <c r="T5207" s="1">
        <f t="shared" si="818"/>
        <v>1.1014802685311631</v>
      </c>
      <c r="U5207">
        <f t="shared" si="819"/>
        <v>0.28797866712213005</v>
      </c>
      <c r="Y5207" t="s">
        <v>3705</v>
      </c>
      <c r="Z5207" t="s">
        <v>3706</v>
      </c>
    </row>
    <row r="5208" spans="1:30">
      <c r="A5208" s="4">
        <v>1148000000</v>
      </c>
      <c r="B5208" s="4">
        <v>1206900000</v>
      </c>
      <c r="C5208" s="4">
        <v>1006300000</v>
      </c>
      <c r="E5208" s="6">
        <v>1272000000</v>
      </c>
      <c r="F5208" s="6">
        <v>1165100000</v>
      </c>
      <c r="G5208" s="6">
        <v>1265500000</v>
      </c>
      <c r="I5208" s="8">
        <f t="shared" si="810"/>
        <v>1148298210</v>
      </c>
      <c r="J5208" s="8">
        <f t="shared" si="811"/>
        <v>1207198210</v>
      </c>
      <c r="K5208" s="8">
        <f t="shared" si="812"/>
        <v>1006598210</v>
      </c>
      <c r="L5208" s="1"/>
      <c r="M5208" s="10">
        <f t="shared" si="813"/>
        <v>1272298210</v>
      </c>
      <c r="N5208" s="10">
        <f t="shared" si="814"/>
        <v>1165398210</v>
      </c>
      <c r="O5208" s="10">
        <f t="shared" si="815"/>
        <v>1265798210</v>
      </c>
      <c r="Q5208" s="1">
        <f t="shared" si="816"/>
        <v>1120698210</v>
      </c>
      <c r="R5208" s="1">
        <f t="shared" si="817"/>
        <v>1234498210</v>
      </c>
      <c r="T5208" s="1">
        <f t="shared" si="818"/>
        <v>1.1015438402458053</v>
      </c>
      <c r="U5208">
        <f t="shared" si="819"/>
        <v>0.17372632713795025</v>
      </c>
      <c r="Y5208" t="s">
        <v>8127</v>
      </c>
      <c r="Z5208" t="s">
        <v>8128</v>
      </c>
    </row>
    <row r="5209" spans="1:30">
      <c r="A5209" s="4">
        <v>719300000</v>
      </c>
      <c r="B5209" s="4">
        <v>654000000</v>
      </c>
      <c r="C5209" s="4">
        <v>668140000</v>
      </c>
      <c r="E5209" s="6">
        <v>596350000</v>
      </c>
      <c r="F5209" s="6">
        <v>877320000</v>
      </c>
      <c r="G5209" s="6">
        <v>775230000</v>
      </c>
      <c r="I5209" s="8">
        <f t="shared" si="810"/>
        <v>719598210</v>
      </c>
      <c r="J5209" s="8">
        <f t="shared" si="811"/>
        <v>654298210</v>
      </c>
      <c r="K5209" s="8">
        <f t="shared" si="812"/>
        <v>668438210</v>
      </c>
      <c r="L5209" s="1"/>
      <c r="M5209" s="10">
        <f t="shared" si="813"/>
        <v>596648210</v>
      </c>
      <c r="N5209" s="10">
        <f t="shared" si="814"/>
        <v>877618210</v>
      </c>
      <c r="O5209" s="10">
        <f t="shared" si="815"/>
        <v>775528210</v>
      </c>
      <c r="Q5209" s="1">
        <f t="shared" si="816"/>
        <v>680778210</v>
      </c>
      <c r="R5209" s="1">
        <f t="shared" si="817"/>
        <v>749931543.33333337</v>
      </c>
      <c r="T5209" s="1">
        <f t="shared" si="818"/>
        <v>1.1015798277875748</v>
      </c>
      <c r="U5209">
        <f t="shared" si="819"/>
        <v>0.45896194806309937</v>
      </c>
      <c r="Y5209" t="s">
        <v>1433</v>
      </c>
      <c r="Z5209" t="s">
        <v>1434</v>
      </c>
    </row>
    <row r="5210" spans="1:30">
      <c r="A5210" s="4">
        <v>2432100000</v>
      </c>
      <c r="B5210" s="4">
        <v>2500800000</v>
      </c>
      <c r="C5210" s="4">
        <v>2682900000</v>
      </c>
      <c r="E5210" s="6">
        <v>2581400000</v>
      </c>
      <c r="F5210" s="6">
        <v>2891700000</v>
      </c>
      <c r="G5210" s="6">
        <v>2917800000</v>
      </c>
      <c r="I5210" s="8">
        <f t="shared" si="810"/>
        <v>2432398210</v>
      </c>
      <c r="J5210" s="8">
        <f t="shared" si="811"/>
        <v>2501098210</v>
      </c>
      <c r="K5210" s="8">
        <f t="shared" si="812"/>
        <v>2683198210</v>
      </c>
      <c r="L5210" s="1"/>
      <c r="M5210" s="10">
        <f t="shared" si="813"/>
        <v>2581698210</v>
      </c>
      <c r="N5210" s="10">
        <f t="shared" si="814"/>
        <v>2891998210</v>
      </c>
      <c r="O5210" s="10">
        <f t="shared" si="815"/>
        <v>2918098210</v>
      </c>
      <c r="Q5210" s="1">
        <f t="shared" si="816"/>
        <v>2538898210</v>
      </c>
      <c r="R5210" s="1">
        <f t="shared" si="817"/>
        <v>2797264876.6666665</v>
      </c>
      <c r="T5210" s="1">
        <f t="shared" si="818"/>
        <v>1.1017633025416433</v>
      </c>
      <c r="U5210">
        <f t="shared" si="819"/>
        <v>0.12074041491222672</v>
      </c>
      <c r="Y5210" t="s">
        <v>3522</v>
      </c>
      <c r="Z5210" t="s">
        <v>3523</v>
      </c>
    </row>
    <row r="5211" spans="1:30">
      <c r="A5211" s="4">
        <v>9368100000</v>
      </c>
      <c r="B5211" s="4">
        <v>11285000000</v>
      </c>
      <c r="C5211" s="4">
        <v>10111000000</v>
      </c>
      <c r="E5211" s="6">
        <v>11350000000</v>
      </c>
      <c r="F5211" s="6">
        <v>10851000000</v>
      </c>
      <c r="G5211" s="6">
        <v>11699000000</v>
      </c>
      <c r="I5211" s="8">
        <f t="shared" si="810"/>
        <v>9368398210</v>
      </c>
      <c r="J5211" s="8">
        <f t="shared" si="811"/>
        <v>11285298210</v>
      </c>
      <c r="K5211" s="8">
        <f t="shared" si="812"/>
        <v>10111298210</v>
      </c>
      <c r="L5211" s="1"/>
      <c r="M5211" s="10">
        <f t="shared" si="813"/>
        <v>11350298210</v>
      </c>
      <c r="N5211" s="10">
        <f t="shared" si="814"/>
        <v>10851298210</v>
      </c>
      <c r="O5211" s="10">
        <f t="shared" si="815"/>
        <v>11699298210</v>
      </c>
      <c r="Q5211" s="1">
        <f t="shared" si="816"/>
        <v>10254998210</v>
      </c>
      <c r="R5211" s="1">
        <f t="shared" si="817"/>
        <v>11300298210</v>
      </c>
      <c r="T5211" s="1">
        <f t="shared" si="818"/>
        <v>1.1019307832721699</v>
      </c>
      <c r="U5211">
        <f t="shared" si="819"/>
        <v>0.16167833051480845</v>
      </c>
      <c r="Y5211" t="s">
        <v>10755</v>
      </c>
      <c r="Z5211" t="s">
        <v>10756</v>
      </c>
    </row>
    <row r="5212" spans="1:30">
      <c r="A5212" s="4">
        <v>934390000</v>
      </c>
      <c r="B5212" s="4">
        <v>821160000</v>
      </c>
      <c r="C5212" s="4">
        <v>878170000</v>
      </c>
      <c r="E5212" s="6">
        <v>913460000</v>
      </c>
      <c r="F5212" s="6">
        <v>1040700000</v>
      </c>
      <c r="G5212" s="6">
        <v>948200000</v>
      </c>
      <c r="I5212" s="8">
        <f t="shared" si="810"/>
        <v>934688210</v>
      </c>
      <c r="J5212" s="8">
        <f t="shared" si="811"/>
        <v>821458210</v>
      </c>
      <c r="K5212" s="8">
        <f t="shared" si="812"/>
        <v>878468210</v>
      </c>
      <c r="L5212" s="1"/>
      <c r="M5212" s="10">
        <f t="shared" si="813"/>
        <v>913758210</v>
      </c>
      <c r="N5212" s="10">
        <f t="shared" si="814"/>
        <v>1040998210</v>
      </c>
      <c r="O5212" s="10">
        <f t="shared" si="815"/>
        <v>948498210</v>
      </c>
      <c r="Q5212" s="1">
        <f t="shared" si="816"/>
        <v>878204876.66666663</v>
      </c>
      <c r="R5212" s="1">
        <f t="shared" si="817"/>
        <v>967751543.33333337</v>
      </c>
      <c r="T5212" s="1">
        <f t="shared" si="818"/>
        <v>1.1019655766505785</v>
      </c>
      <c r="U5212">
        <f t="shared" si="819"/>
        <v>0.14842293011671079</v>
      </c>
      <c r="Y5212" t="s">
        <v>10506</v>
      </c>
      <c r="Z5212" t="s">
        <v>10507</v>
      </c>
    </row>
    <row r="5213" spans="1:30">
      <c r="A5213" s="4">
        <v>81036000</v>
      </c>
      <c r="B5213" s="4">
        <v>95211000</v>
      </c>
      <c r="C5213" s="4">
        <v>79410000</v>
      </c>
      <c r="E5213" s="6">
        <v>94018000</v>
      </c>
      <c r="F5213" s="6">
        <v>98762000</v>
      </c>
      <c r="G5213" s="6">
        <v>89096000</v>
      </c>
      <c r="I5213" s="8">
        <f t="shared" si="810"/>
        <v>81334210</v>
      </c>
      <c r="J5213" s="8">
        <f t="shared" si="811"/>
        <v>95509210</v>
      </c>
      <c r="K5213" s="8">
        <f t="shared" si="812"/>
        <v>79708210</v>
      </c>
      <c r="L5213" s="1"/>
      <c r="M5213" s="10">
        <f t="shared" si="813"/>
        <v>94316210</v>
      </c>
      <c r="N5213" s="10">
        <f t="shared" si="814"/>
        <v>99060210</v>
      </c>
      <c r="O5213" s="10">
        <f t="shared" si="815"/>
        <v>89394210</v>
      </c>
      <c r="Q5213" s="1">
        <f t="shared" si="816"/>
        <v>85517210</v>
      </c>
      <c r="R5213" s="1">
        <f t="shared" si="817"/>
        <v>94256876.666666672</v>
      </c>
      <c r="T5213" s="1">
        <f t="shared" si="818"/>
        <v>1.1021977525537452</v>
      </c>
      <c r="U5213">
        <f t="shared" si="819"/>
        <v>0.20263115360345477</v>
      </c>
      <c r="Y5213" t="s">
        <v>745</v>
      </c>
      <c r="Z5213" t="s">
        <v>746</v>
      </c>
    </row>
    <row r="5214" spans="1:30">
      <c r="A5214" s="4">
        <v>878910000</v>
      </c>
      <c r="B5214" s="4">
        <v>918310000</v>
      </c>
      <c r="C5214" s="4">
        <v>926090000</v>
      </c>
      <c r="E5214" s="6">
        <v>930000000</v>
      </c>
      <c r="F5214" s="6">
        <v>1025000000</v>
      </c>
      <c r="G5214" s="6">
        <v>1047300000</v>
      </c>
      <c r="I5214" s="8">
        <f t="shared" si="810"/>
        <v>879208210</v>
      </c>
      <c r="J5214" s="8">
        <f t="shared" si="811"/>
        <v>918608210</v>
      </c>
      <c r="K5214" s="8">
        <f t="shared" si="812"/>
        <v>926388210</v>
      </c>
      <c r="L5214" s="1"/>
      <c r="M5214" s="10">
        <f t="shared" si="813"/>
        <v>930298210</v>
      </c>
      <c r="N5214" s="10">
        <f t="shared" si="814"/>
        <v>1025298210</v>
      </c>
      <c r="O5214" s="10">
        <f t="shared" si="815"/>
        <v>1047598210</v>
      </c>
      <c r="Q5214" s="1">
        <f t="shared" si="816"/>
        <v>908068210</v>
      </c>
      <c r="R5214" s="1">
        <f t="shared" si="817"/>
        <v>1001064876.6666666</v>
      </c>
      <c r="T5214" s="1">
        <f t="shared" si="818"/>
        <v>1.1024115431446131</v>
      </c>
      <c r="U5214">
        <f t="shared" si="819"/>
        <v>7.4693745060909783E-2</v>
      </c>
      <c r="Y5214" t="s">
        <v>5867</v>
      </c>
      <c r="Z5214" t="s">
        <v>5868</v>
      </c>
    </row>
    <row r="5215" spans="1:30">
      <c r="A5215" s="4">
        <v>3485500000</v>
      </c>
      <c r="B5215" s="4">
        <v>3338500000</v>
      </c>
      <c r="C5215" s="4">
        <v>3604600000</v>
      </c>
      <c r="E5215" s="6">
        <v>3551300000</v>
      </c>
      <c r="F5215" s="6">
        <v>4602500000</v>
      </c>
      <c r="G5215" s="6">
        <v>3343600000</v>
      </c>
      <c r="I5215" s="8">
        <f t="shared" si="810"/>
        <v>3485798210</v>
      </c>
      <c r="J5215" s="8">
        <f t="shared" si="811"/>
        <v>3338798210</v>
      </c>
      <c r="K5215" s="8">
        <f t="shared" si="812"/>
        <v>3604898210</v>
      </c>
      <c r="L5215" s="1"/>
      <c r="M5215" s="10">
        <f t="shared" si="813"/>
        <v>3551598210</v>
      </c>
      <c r="N5215" s="10">
        <f t="shared" si="814"/>
        <v>4602798210</v>
      </c>
      <c r="O5215" s="10">
        <f t="shared" si="815"/>
        <v>3343898210</v>
      </c>
      <c r="Q5215" s="1">
        <f t="shared" si="816"/>
        <v>3476498210</v>
      </c>
      <c r="R5215" s="1">
        <f t="shared" si="817"/>
        <v>3832764876.6666665</v>
      </c>
      <c r="T5215" s="1">
        <f t="shared" si="818"/>
        <v>1.1024785991955586</v>
      </c>
      <c r="U5215">
        <f t="shared" si="819"/>
        <v>0.42043533117915366</v>
      </c>
      <c r="Y5215" t="s">
        <v>6347</v>
      </c>
      <c r="Z5215" t="s">
        <v>6348</v>
      </c>
    </row>
    <row r="5216" spans="1:30">
      <c r="A5216" s="4">
        <v>258670000</v>
      </c>
      <c r="B5216" s="4">
        <v>293610000</v>
      </c>
      <c r="C5216" s="4">
        <v>232710000</v>
      </c>
      <c r="E5216" s="6">
        <v>195300000</v>
      </c>
      <c r="F5216" s="6">
        <v>342070000</v>
      </c>
      <c r="G5216" s="6">
        <v>328250000</v>
      </c>
      <c r="I5216" s="8">
        <f t="shared" si="810"/>
        <v>258968210</v>
      </c>
      <c r="J5216" s="8">
        <f t="shared" si="811"/>
        <v>293908210</v>
      </c>
      <c r="K5216" s="8">
        <f t="shared" si="812"/>
        <v>233008210</v>
      </c>
      <c r="L5216" s="1"/>
      <c r="M5216" s="10">
        <f t="shared" si="813"/>
        <v>195598210</v>
      </c>
      <c r="N5216" s="10">
        <f t="shared" si="814"/>
        <v>342368210</v>
      </c>
      <c r="O5216" s="10">
        <f t="shared" si="815"/>
        <v>328548210</v>
      </c>
      <c r="Q5216" s="1">
        <f t="shared" si="816"/>
        <v>261961543.33333334</v>
      </c>
      <c r="R5216" s="1">
        <f t="shared" si="817"/>
        <v>288838210</v>
      </c>
      <c r="T5216" s="1">
        <f t="shared" si="818"/>
        <v>1.1025977566198235</v>
      </c>
      <c r="U5216">
        <f t="shared" si="819"/>
        <v>0.61945356971704557</v>
      </c>
      <c r="Y5216" t="s">
        <v>7223</v>
      </c>
      <c r="Z5216" t="s">
        <v>7224</v>
      </c>
    </row>
    <row r="5217" spans="1:26">
      <c r="A5217" s="4">
        <v>1536700000</v>
      </c>
      <c r="B5217" s="4">
        <v>1727600000</v>
      </c>
      <c r="C5217" s="4">
        <v>1441200000</v>
      </c>
      <c r="E5217" s="6">
        <v>1600400000</v>
      </c>
      <c r="F5217" s="6">
        <v>1481400000</v>
      </c>
      <c r="G5217" s="6">
        <v>2106700000</v>
      </c>
      <c r="I5217" s="8">
        <f t="shared" si="810"/>
        <v>1536998210</v>
      </c>
      <c r="J5217" s="8">
        <f t="shared" si="811"/>
        <v>1727898210</v>
      </c>
      <c r="K5217" s="8">
        <f t="shared" si="812"/>
        <v>1441498210</v>
      </c>
      <c r="L5217" s="1"/>
      <c r="M5217" s="10">
        <f t="shared" si="813"/>
        <v>1600698210</v>
      </c>
      <c r="N5217" s="10">
        <f t="shared" si="814"/>
        <v>1481698210</v>
      </c>
      <c r="O5217" s="10">
        <f t="shared" si="815"/>
        <v>2106998210</v>
      </c>
      <c r="Q5217" s="1">
        <f t="shared" si="816"/>
        <v>1568798210</v>
      </c>
      <c r="R5217" s="1">
        <f t="shared" si="817"/>
        <v>1729798210</v>
      </c>
      <c r="T5217" s="1">
        <f t="shared" si="818"/>
        <v>1.1026263282133653</v>
      </c>
      <c r="U5217">
        <f t="shared" si="819"/>
        <v>0.48480962058723409</v>
      </c>
      <c r="Y5217" t="s">
        <v>11453</v>
      </c>
      <c r="Z5217" t="s">
        <v>11454</v>
      </c>
    </row>
    <row r="5218" spans="1:26">
      <c r="A5218" s="4">
        <v>194080000</v>
      </c>
      <c r="B5218" s="4">
        <v>193970000</v>
      </c>
      <c r="C5218" s="4">
        <v>240490000</v>
      </c>
      <c r="E5218" s="6">
        <v>210180000</v>
      </c>
      <c r="F5218" s="6">
        <v>242680000</v>
      </c>
      <c r="G5218" s="6">
        <v>240350000</v>
      </c>
      <c r="I5218" s="8">
        <f t="shared" si="810"/>
        <v>194378210</v>
      </c>
      <c r="J5218" s="8">
        <f t="shared" si="811"/>
        <v>194268210</v>
      </c>
      <c r="K5218" s="8">
        <f t="shared" si="812"/>
        <v>240788210</v>
      </c>
      <c r="L5218" s="1"/>
      <c r="M5218" s="10">
        <f t="shared" si="813"/>
        <v>210478210</v>
      </c>
      <c r="N5218" s="10">
        <f t="shared" si="814"/>
        <v>242978210</v>
      </c>
      <c r="O5218" s="10">
        <f t="shared" si="815"/>
        <v>240648210</v>
      </c>
      <c r="Q5218" s="1">
        <f t="shared" si="816"/>
        <v>209811543.33333334</v>
      </c>
      <c r="R5218" s="1">
        <f t="shared" si="817"/>
        <v>231368210</v>
      </c>
      <c r="T5218" s="1">
        <f t="shared" si="818"/>
        <v>1.1027429965205442</v>
      </c>
      <c r="U5218">
        <f t="shared" si="819"/>
        <v>0.3130576919509121</v>
      </c>
      <c r="Y5218" t="s">
        <v>10522</v>
      </c>
      <c r="Z5218" t="s">
        <v>10523</v>
      </c>
    </row>
    <row r="5219" spans="1:26">
      <c r="A5219" s="4">
        <v>1763400000</v>
      </c>
      <c r="B5219" s="4">
        <v>2119900000</v>
      </c>
      <c r="C5219" s="4">
        <v>2031300000</v>
      </c>
      <c r="E5219" s="6">
        <v>1997600000</v>
      </c>
      <c r="F5219" s="6">
        <v>2183700000</v>
      </c>
      <c r="G5219" s="6">
        <v>2341900000</v>
      </c>
      <c r="I5219" s="8">
        <f t="shared" si="810"/>
        <v>1763698210</v>
      </c>
      <c r="J5219" s="8">
        <f t="shared" si="811"/>
        <v>2120198210</v>
      </c>
      <c r="K5219" s="8">
        <f t="shared" si="812"/>
        <v>2031598210</v>
      </c>
      <c r="L5219" s="1"/>
      <c r="M5219" s="10">
        <f t="shared" si="813"/>
        <v>1997898210</v>
      </c>
      <c r="N5219" s="10">
        <f t="shared" si="814"/>
        <v>2183998210</v>
      </c>
      <c r="O5219" s="10">
        <f t="shared" si="815"/>
        <v>2342198210</v>
      </c>
      <c r="Q5219" s="1">
        <f t="shared" si="816"/>
        <v>1971831543.3333333</v>
      </c>
      <c r="R5219" s="1">
        <f t="shared" si="817"/>
        <v>2174698210</v>
      </c>
      <c r="T5219" s="1">
        <f t="shared" si="818"/>
        <v>1.10288235186852</v>
      </c>
      <c r="U5219">
        <f t="shared" si="819"/>
        <v>0.23764727373151756</v>
      </c>
      <c r="Y5219" t="s">
        <v>12636</v>
      </c>
      <c r="Z5219" t="s">
        <v>12637</v>
      </c>
    </row>
    <row r="5220" spans="1:26">
      <c r="A5220" s="4">
        <v>934860000</v>
      </c>
      <c r="B5220" s="4">
        <v>1419000000</v>
      </c>
      <c r="C5220" s="4">
        <v>1169400000</v>
      </c>
      <c r="E5220" s="6">
        <v>1353400000</v>
      </c>
      <c r="F5220" s="6">
        <v>1201000000</v>
      </c>
      <c r="G5220" s="6">
        <v>1331700000</v>
      </c>
      <c r="I5220" s="8">
        <f t="shared" si="810"/>
        <v>935158210</v>
      </c>
      <c r="J5220" s="8">
        <f t="shared" si="811"/>
        <v>1419298210</v>
      </c>
      <c r="K5220" s="8">
        <f t="shared" si="812"/>
        <v>1169698210</v>
      </c>
      <c r="L5220" s="1"/>
      <c r="M5220" s="10">
        <f t="shared" si="813"/>
        <v>1353698210</v>
      </c>
      <c r="N5220" s="10">
        <f t="shared" si="814"/>
        <v>1201298210</v>
      </c>
      <c r="O5220" s="10">
        <f t="shared" si="815"/>
        <v>1331998210</v>
      </c>
      <c r="Q5220" s="1">
        <f t="shared" si="816"/>
        <v>1174718210</v>
      </c>
      <c r="R5220" s="1">
        <f t="shared" si="817"/>
        <v>1295664876.6666667</v>
      </c>
      <c r="T5220" s="1">
        <f t="shared" si="818"/>
        <v>1.1029580248582906</v>
      </c>
      <c r="U5220">
        <f t="shared" si="819"/>
        <v>0.45873897627269405</v>
      </c>
      <c r="Y5220" t="s">
        <v>9998</v>
      </c>
      <c r="Z5220" t="s">
        <v>9999</v>
      </c>
    </row>
    <row r="5221" spans="1:26">
      <c r="A5221" s="4">
        <v>67550000</v>
      </c>
      <c r="B5221" s="4">
        <v>80679000</v>
      </c>
      <c r="C5221" s="4">
        <v>82727000</v>
      </c>
      <c r="E5221" s="6">
        <v>84481000</v>
      </c>
      <c r="F5221" s="6">
        <v>98679000</v>
      </c>
      <c r="G5221" s="6">
        <v>71677000</v>
      </c>
      <c r="I5221" s="8">
        <f t="shared" si="810"/>
        <v>67848210</v>
      </c>
      <c r="J5221" s="8">
        <f t="shared" si="811"/>
        <v>80977210</v>
      </c>
      <c r="K5221" s="8">
        <f t="shared" si="812"/>
        <v>83025210</v>
      </c>
      <c r="L5221" s="1"/>
      <c r="M5221" s="10">
        <f t="shared" si="813"/>
        <v>84779210</v>
      </c>
      <c r="N5221" s="10">
        <f t="shared" si="814"/>
        <v>98977210</v>
      </c>
      <c r="O5221" s="10">
        <f t="shared" si="815"/>
        <v>71975210</v>
      </c>
      <c r="Q5221" s="1">
        <f t="shared" si="816"/>
        <v>77283543.333333328</v>
      </c>
      <c r="R5221" s="1">
        <f t="shared" si="817"/>
        <v>85243876.666666672</v>
      </c>
      <c r="T5221" s="1">
        <f t="shared" si="818"/>
        <v>1.1030016610263256</v>
      </c>
      <c r="U5221">
        <f t="shared" si="819"/>
        <v>0.43263478270227501</v>
      </c>
      <c r="Y5221" t="s">
        <v>2432</v>
      </c>
      <c r="Z5221" t="s">
        <v>2433</v>
      </c>
    </row>
    <row r="5222" spans="1:26">
      <c r="A5222" s="4">
        <v>5720800000</v>
      </c>
      <c r="B5222" s="4">
        <v>6051800000</v>
      </c>
      <c r="C5222" s="4">
        <v>5180800000</v>
      </c>
      <c r="E5222" s="6">
        <v>6832300000</v>
      </c>
      <c r="F5222" s="6">
        <v>6196400000</v>
      </c>
      <c r="G5222" s="6">
        <v>5671500000</v>
      </c>
      <c r="I5222" s="8">
        <f t="shared" si="810"/>
        <v>5721098210</v>
      </c>
      <c r="J5222" s="8">
        <f t="shared" si="811"/>
        <v>6052098210</v>
      </c>
      <c r="K5222" s="8">
        <f t="shared" si="812"/>
        <v>5181098210</v>
      </c>
      <c r="L5222" s="1"/>
      <c r="M5222" s="10">
        <f t="shared" si="813"/>
        <v>6832598210</v>
      </c>
      <c r="N5222" s="10">
        <f t="shared" si="814"/>
        <v>6196698210</v>
      </c>
      <c r="O5222" s="10">
        <f t="shared" si="815"/>
        <v>5671798210</v>
      </c>
      <c r="Q5222" s="1">
        <f t="shared" si="816"/>
        <v>5651431543.333333</v>
      </c>
      <c r="R5222" s="1">
        <f t="shared" si="817"/>
        <v>6233698210</v>
      </c>
      <c r="T5222" s="1">
        <f t="shared" si="818"/>
        <v>1.1030299424494547</v>
      </c>
      <c r="U5222">
        <f t="shared" si="819"/>
        <v>0.23864150763075026</v>
      </c>
      <c r="Y5222" t="s">
        <v>12009</v>
      </c>
      <c r="Z5222" t="s">
        <v>12010</v>
      </c>
    </row>
    <row r="5223" spans="1:26">
      <c r="A5223" s="4">
        <v>154590000</v>
      </c>
      <c r="B5223" s="4">
        <v>235280000</v>
      </c>
      <c r="C5223" s="4">
        <v>290830000</v>
      </c>
      <c r="E5223" s="6">
        <v>236340000</v>
      </c>
      <c r="F5223" s="6">
        <v>266810000</v>
      </c>
      <c r="G5223" s="6">
        <v>247850000</v>
      </c>
      <c r="I5223" s="8">
        <f t="shared" si="810"/>
        <v>154888210</v>
      </c>
      <c r="J5223" s="8">
        <f t="shared" si="811"/>
        <v>235578210</v>
      </c>
      <c r="K5223" s="8">
        <f t="shared" si="812"/>
        <v>291128210</v>
      </c>
      <c r="L5223" s="1"/>
      <c r="M5223" s="10">
        <f t="shared" si="813"/>
        <v>236638210</v>
      </c>
      <c r="N5223" s="10">
        <f t="shared" si="814"/>
        <v>267108210</v>
      </c>
      <c r="O5223" s="10">
        <f t="shared" si="815"/>
        <v>248148210</v>
      </c>
      <c r="Q5223" s="1">
        <f t="shared" si="816"/>
        <v>227198210</v>
      </c>
      <c r="R5223" s="1">
        <f t="shared" si="817"/>
        <v>250631543.33333334</v>
      </c>
      <c r="T5223" s="1">
        <f t="shared" si="818"/>
        <v>1.1031404839559842</v>
      </c>
      <c r="U5223">
        <f t="shared" si="819"/>
        <v>0.59419827590311591</v>
      </c>
      <c r="Y5223" t="s">
        <v>10262</v>
      </c>
      <c r="Z5223" t="s">
        <v>10263</v>
      </c>
    </row>
    <row r="5224" spans="1:26">
      <c r="A5224" s="3">
        <v>0</v>
      </c>
      <c r="B5224" s="4">
        <v>28497000</v>
      </c>
      <c r="C5224" s="4">
        <v>41407000</v>
      </c>
      <c r="E5224" s="6">
        <v>23990000</v>
      </c>
      <c r="F5224" s="6">
        <v>24537000</v>
      </c>
      <c r="G5224" s="6">
        <v>28715000</v>
      </c>
      <c r="I5224" s="8">
        <f t="shared" si="810"/>
        <v>298210</v>
      </c>
      <c r="J5224" s="8">
        <f t="shared" si="811"/>
        <v>28795210</v>
      </c>
      <c r="K5224" s="8">
        <f t="shared" si="812"/>
        <v>41705210</v>
      </c>
      <c r="L5224" s="1"/>
      <c r="M5224" s="10">
        <f t="shared" si="813"/>
        <v>24288210</v>
      </c>
      <c r="N5224" s="10">
        <f t="shared" si="814"/>
        <v>24835210</v>
      </c>
      <c r="O5224" s="10">
        <f t="shared" si="815"/>
        <v>29013210</v>
      </c>
      <c r="Q5224" s="1">
        <f t="shared" si="816"/>
        <v>23599543.333333332</v>
      </c>
      <c r="R5224" s="1">
        <f t="shared" si="817"/>
        <v>26045543.333333332</v>
      </c>
      <c r="T5224" s="1">
        <f t="shared" si="818"/>
        <v>1.1036460733774085</v>
      </c>
      <c r="U5224">
        <f t="shared" si="819"/>
        <v>0.85234019716733789</v>
      </c>
      <c r="Y5224" t="s">
        <v>3653</v>
      </c>
      <c r="Z5224" t="s">
        <v>3654</v>
      </c>
    </row>
    <row r="5225" spans="1:26">
      <c r="A5225" s="4">
        <v>8333000000</v>
      </c>
      <c r="B5225" s="4">
        <v>7958100000</v>
      </c>
      <c r="C5225" s="4">
        <v>9959400000</v>
      </c>
      <c r="E5225" s="6">
        <v>9954100000</v>
      </c>
      <c r="F5225" s="6">
        <v>10370000000</v>
      </c>
      <c r="G5225" s="6">
        <v>8647600000</v>
      </c>
      <c r="I5225" s="8">
        <f t="shared" si="810"/>
        <v>8333298210</v>
      </c>
      <c r="J5225" s="8">
        <f t="shared" si="811"/>
        <v>7958398210</v>
      </c>
      <c r="K5225" s="8">
        <f t="shared" si="812"/>
        <v>9959698210</v>
      </c>
      <c r="L5225" s="1"/>
      <c r="M5225" s="10">
        <f t="shared" si="813"/>
        <v>9954398210</v>
      </c>
      <c r="N5225" s="10">
        <f t="shared" si="814"/>
        <v>10370298210</v>
      </c>
      <c r="O5225" s="10">
        <f t="shared" si="815"/>
        <v>8647898210</v>
      </c>
      <c r="Q5225" s="1">
        <f t="shared" si="816"/>
        <v>8750464876.666666</v>
      </c>
      <c r="R5225" s="1">
        <f t="shared" si="817"/>
        <v>9657531543.333334</v>
      </c>
      <c r="T5225" s="1">
        <f t="shared" si="818"/>
        <v>1.1036592546169044</v>
      </c>
      <c r="U5225">
        <f t="shared" si="819"/>
        <v>0.32236139093623661</v>
      </c>
      <c r="Y5225" t="s">
        <v>3418</v>
      </c>
      <c r="Z5225" t="s">
        <v>3419</v>
      </c>
    </row>
    <row r="5226" spans="1:26">
      <c r="A5226" s="4">
        <v>275630000</v>
      </c>
      <c r="B5226" s="4">
        <v>272780000</v>
      </c>
      <c r="C5226" s="4">
        <v>256000000</v>
      </c>
      <c r="E5226" s="6">
        <v>300970000</v>
      </c>
      <c r="F5226" s="6">
        <v>316470000</v>
      </c>
      <c r="G5226" s="6">
        <v>270450000</v>
      </c>
      <c r="I5226" s="8">
        <f t="shared" si="810"/>
        <v>275928210</v>
      </c>
      <c r="J5226" s="8">
        <f t="shared" si="811"/>
        <v>273078210</v>
      </c>
      <c r="K5226" s="8">
        <f t="shared" si="812"/>
        <v>256298210</v>
      </c>
      <c r="L5226" s="1"/>
      <c r="M5226" s="10">
        <f t="shared" si="813"/>
        <v>301268210</v>
      </c>
      <c r="N5226" s="10">
        <f t="shared" si="814"/>
        <v>316768210</v>
      </c>
      <c r="O5226" s="10">
        <f t="shared" si="815"/>
        <v>270748210</v>
      </c>
      <c r="Q5226" s="1">
        <f t="shared" si="816"/>
        <v>268434876.66666666</v>
      </c>
      <c r="R5226" s="1">
        <f t="shared" si="817"/>
        <v>296261543.33333331</v>
      </c>
      <c r="T5226" s="1">
        <f t="shared" si="818"/>
        <v>1.103662635094995</v>
      </c>
      <c r="U5226">
        <f t="shared" si="819"/>
        <v>0.13405568643256391</v>
      </c>
      <c r="Y5226" t="s">
        <v>164</v>
      </c>
      <c r="Z5226" t="s">
        <v>165</v>
      </c>
    </row>
    <row r="5227" spans="1:26">
      <c r="A5227" s="4">
        <v>982850000</v>
      </c>
      <c r="B5227" s="4">
        <v>1041100000</v>
      </c>
      <c r="C5227" s="4">
        <v>1130000000</v>
      </c>
      <c r="E5227" s="6">
        <v>1197700000</v>
      </c>
      <c r="F5227" s="6">
        <v>1167000000</v>
      </c>
      <c r="G5227" s="6">
        <v>1116700000</v>
      </c>
      <c r="I5227" s="8">
        <f t="shared" si="810"/>
        <v>983148210</v>
      </c>
      <c r="J5227" s="8">
        <f t="shared" si="811"/>
        <v>1041398210</v>
      </c>
      <c r="K5227" s="8">
        <f t="shared" si="812"/>
        <v>1130298210</v>
      </c>
      <c r="L5227" s="1"/>
      <c r="M5227" s="10">
        <f t="shared" si="813"/>
        <v>1197998210</v>
      </c>
      <c r="N5227" s="10">
        <f t="shared" si="814"/>
        <v>1167298210</v>
      </c>
      <c r="O5227" s="10">
        <f t="shared" si="815"/>
        <v>1116998210</v>
      </c>
      <c r="Q5227" s="1">
        <f t="shared" si="816"/>
        <v>1051614876.6666666</v>
      </c>
      <c r="R5227" s="1">
        <f t="shared" si="817"/>
        <v>1160764876.6666667</v>
      </c>
      <c r="T5227" s="1">
        <f t="shared" si="818"/>
        <v>1.1037927500093723</v>
      </c>
      <c r="U5227">
        <f t="shared" si="819"/>
        <v>8.9250228952215627E-2</v>
      </c>
      <c r="Y5227" t="s">
        <v>8497</v>
      </c>
      <c r="Z5227" t="s">
        <v>8498</v>
      </c>
    </row>
    <row r="5228" spans="1:26">
      <c r="A5228" s="4">
        <v>1494500000</v>
      </c>
      <c r="B5228" s="4">
        <v>1300500000</v>
      </c>
      <c r="C5228" s="4">
        <v>1397100000</v>
      </c>
      <c r="E5228" s="6">
        <v>1437700000</v>
      </c>
      <c r="F5228" s="6">
        <v>1652800000</v>
      </c>
      <c r="G5228" s="6">
        <v>1537400000</v>
      </c>
      <c r="I5228" s="8">
        <f t="shared" si="810"/>
        <v>1494798210</v>
      </c>
      <c r="J5228" s="8">
        <f t="shared" si="811"/>
        <v>1300798210</v>
      </c>
      <c r="K5228" s="8">
        <f t="shared" si="812"/>
        <v>1397398210</v>
      </c>
      <c r="L5228" s="1"/>
      <c r="M5228" s="10">
        <f t="shared" si="813"/>
        <v>1437998210</v>
      </c>
      <c r="N5228" s="10">
        <f t="shared" si="814"/>
        <v>1653098210</v>
      </c>
      <c r="O5228" s="10">
        <f t="shared" si="815"/>
        <v>1537698210</v>
      </c>
      <c r="Q5228" s="1">
        <f t="shared" si="816"/>
        <v>1397664876.6666667</v>
      </c>
      <c r="R5228" s="1">
        <f t="shared" si="817"/>
        <v>1542931543.3333333</v>
      </c>
      <c r="T5228" s="1">
        <f t="shared" si="818"/>
        <v>1.1039352630890442</v>
      </c>
      <c r="U5228">
        <f t="shared" si="819"/>
        <v>0.15749769597182242</v>
      </c>
      <c r="Y5228" t="s">
        <v>1004</v>
      </c>
      <c r="Z5228" t="s">
        <v>1005</v>
      </c>
    </row>
    <row r="5229" spans="1:26">
      <c r="A5229" s="4">
        <v>137630000</v>
      </c>
      <c r="B5229" s="4">
        <v>131170000</v>
      </c>
      <c r="C5229" s="4">
        <v>118630000</v>
      </c>
      <c r="E5229" s="6">
        <v>144530000</v>
      </c>
      <c r="F5229" s="6">
        <v>157650000</v>
      </c>
      <c r="G5229" s="6">
        <v>125620000</v>
      </c>
      <c r="I5229" s="8">
        <f t="shared" si="810"/>
        <v>137928210</v>
      </c>
      <c r="J5229" s="8">
        <f t="shared" si="811"/>
        <v>131468210</v>
      </c>
      <c r="K5229" s="8">
        <f t="shared" si="812"/>
        <v>118928210</v>
      </c>
      <c r="L5229" s="1"/>
      <c r="M5229" s="10">
        <f t="shared" si="813"/>
        <v>144828210</v>
      </c>
      <c r="N5229" s="10">
        <f t="shared" si="814"/>
        <v>157948210</v>
      </c>
      <c r="O5229" s="10">
        <f t="shared" si="815"/>
        <v>125918210</v>
      </c>
      <c r="Q5229" s="1">
        <f t="shared" si="816"/>
        <v>129441543.33333333</v>
      </c>
      <c r="R5229" s="1">
        <f t="shared" si="817"/>
        <v>142898210</v>
      </c>
      <c r="T5229" s="1">
        <f t="shared" si="818"/>
        <v>1.1039594114851794</v>
      </c>
      <c r="U5229">
        <f t="shared" si="819"/>
        <v>0.28233628132496513</v>
      </c>
      <c r="Y5229" t="s">
        <v>10407</v>
      </c>
      <c r="Z5229" t="s">
        <v>10408</v>
      </c>
    </row>
    <row r="5230" spans="1:26">
      <c r="A5230" s="4">
        <v>10159000000</v>
      </c>
      <c r="B5230" s="4">
        <v>10132000000</v>
      </c>
      <c r="C5230" s="4">
        <v>10930000000</v>
      </c>
      <c r="E5230" s="6">
        <v>10622000000</v>
      </c>
      <c r="F5230" s="6">
        <v>12614000000</v>
      </c>
      <c r="G5230" s="6">
        <v>11231000000</v>
      </c>
      <c r="I5230" s="8">
        <f t="shared" si="810"/>
        <v>10159298210</v>
      </c>
      <c r="J5230" s="8">
        <f t="shared" si="811"/>
        <v>10132298210</v>
      </c>
      <c r="K5230" s="8">
        <f t="shared" si="812"/>
        <v>10930298210</v>
      </c>
      <c r="L5230" s="1"/>
      <c r="M5230" s="10">
        <f t="shared" si="813"/>
        <v>10622298210</v>
      </c>
      <c r="N5230" s="10">
        <f t="shared" si="814"/>
        <v>12614298210</v>
      </c>
      <c r="O5230" s="10">
        <f t="shared" si="815"/>
        <v>11231298210</v>
      </c>
      <c r="Q5230" s="1">
        <f t="shared" si="816"/>
        <v>10407298210</v>
      </c>
      <c r="R5230" s="1">
        <f t="shared" si="817"/>
        <v>11489298210</v>
      </c>
      <c r="T5230" s="1">
        <f t="shared" si="818"/>
        <v>1.103965503646311</v>
      </c>
      <c r="U5230">
        <f t="shared" si="819"/>
        <v>0.16863792664175012</v>
      </c>
      <c r="Y5230" t="s">
        <v>5960</v>
      </c>
      <c r="Z5230" t="s">
        <v>5961</v>
      </c>
    </row>
    <row r="5231" spans="1:26">
      <c r="A5231" s="4">
        <v>1947100000</v>
      </c>
      <c r="B5231" s="4">
        <v>1945900000</v>
      </c>
      <c r="C5231" s="4">
        <v>2011400000</v>
      </c>
      <c r="E5231" s="6">
        <v>2001500000</v>
      </c>
      <c r="F5231" s="6">
        <v>2280200000</v>
      </c>
      <c r="G5231" s="6">
        <v>2236900000</v>
      </c>
      <c r="I5231" s="8">
        <f t="shared" si="810"/>
        <v>1947398210</v>
      </c>
      <c r="J5231" s="8">
        <f t="shared" si="811"/>
        <v>1946198210</v>
      </c>
      <c r="K5231" s="8">
        <f t="shared" si="812"/>
        <v>2011698210</v>
      </c>
      <c r="L5231" s="1"/>
      <c r="M5231" s="10">
        <f t="shared" si="813"/>
        <v>2001798210</v>
      </c>
      <c r="N5231" s="10">
        <f t="shared" si="814"/>
        <v>2280498210</v>
      </c>
      <c r="O5231" s="10">
        <f t="shared" si="815"/>
        <v>2237198210</v>
      </c>
      <c r="Q5231" s="1">
        <f t="shared" si="816"/>
        <v>1968431543.3333333</v>
      </c>
      <c r="R5231" s="1">
        <f t="shared" si="817"/>
        <v>2173164876.6666665</v>
      </c>
      <c r="T5231" s="1">
        <f t="shared" si="818"/>
        <v>1.1040083583433329</v>
      </c>
      <c r="U5231">
        <f t="shared" si="819"/>
        <v>8.3500581883320615E-2</v>
      </c>
      <c r="Y5231" t="s">
        <v>9047</v>
      </c>
      <c r="Z5231" t="s">
        <v>9048</v>
      </c>
    </row>
    <row r="5232" spans="1:26">
      <c r="A5232" s="4">
        <v>2460900000</v>
      </c>
      <c r="B5232" s="4">
        <v>2567900000</v>
      </c>
      <c r="C5232" s="4">
        <v>2095000000</v>
      </c>
      <c r="E5232" s="6">
        <v>2349400000</v>
      </c>
      <c r="F5232" s="6">
        <v>2720100000</v>
      </c>
      <c r="G5232" s="6">
        <v>2795400000</v>
      </c>
      <c r="I5232" s="8">
        <f t="shared" si="810"/>
        <v>2461198210</v>
      </c>
      <c r="J5232" s="8">
        <f t="shared" si="811"/>
        <v>2568198210</v>
      </c>
      <c r="K5232" s="8">
        <f t="shared" si="812"/>
        <v>2095298210</v>
      </c>
      <c r="L5232" s="1"/>
      <c r="M5232" s="10">
        <f t="shared" si="813"/>
        <v>2349698210</v>
      </c>
      <c r="N5232" s="10">
        <f t="shared" si="814"/>
        <v>2720398210</v>
      </c>
      <c r="O5232" s="10">
        <f t="shared" si="815"/>
        <v>2795698210</v>
      </c>
      <c r="Q5232" s="1">
        <f t="shared" si="816"/>
        <v>2374898210</v>
      </c>
      <c r="R5232" s="1">
        <f t="shared" si="817"/>
        <v>2621931543.3333335</v>
      </c>
      <c r="T5232" s="1">
        <f t="shared" si="818"/>
        <v>1.1040184932108452</v>
      </c>
      <c r="U5232">
        <f t="shared" si="819"/>
        <v>0.28175579934292927</v>
      </c>
      <c r="Y5232" t="s">
        <v>9203</v>
      </c>
      <c r="Z5232" t="s">
        <v>9204</v>
      </c>
    </row>
    <row r="5233" spans="1:26">
      <c r="A5233" s="4">
        <v>9514600000</v>
      </c>
      <c r="B5233" s="4">
        <v>10083000000</v>
      </c>
      <c r="C5233" s="4">
        <v>8799800000</v>
      </c>
      <c r="E5233" s="6">
        <v>11227000000</v>
      </c>
      <c r="F5233" s="6">
        <v>9998200000</v>
      </c>
      <c r="G5233" s="6">
        <v>10127000000</v>
      </c>
      <c r="I5233" s="8">
        <f t="shared" si="810"/>
        <v>9514898210</v>
      </c>
      <c r="J5233" s="8">
        <f t="shared" si="811"/>
        <v>10083298210</v>
      </c>
      <c r="K5233" s="8">
        <f t="shared" si="812"/>
        <v>8800098210</v>
      </c>
      <c r="L5233" s="1"/>
      <c r="M5233" s="10">
        <f t="shared" si="813"/>
        <v>11227298210</v>
      </c>
      <c r="N5233" s="10">
        <f t="shared" si="814"/>
        <v>9998498210</v>
      </c>
      <c r="O5233" s="10">
        <f t="shared" si="815"/>
        <v>10127298210</v>
      </c>
      <c r="Q5233" s="1">
        <f t="shared" si="816"/>
        <v>9466098210</v>
      </c>
      <c r="R5233" s="1">
        <f t="shared" si="817"/>
        <v>10451031543.333334</v>
      </c>
      <c r="T5233" s="1">
        <f t="shared" si="818"/>
        <v>1.1040485014504549</v>
      </c>
      <c r="U5233">
        <f t="shared" si="819"/>
        <v>0.14131393996629577</v>
      </c>
      <c r="Y5233" t="s">
        <v>9748</v>
      </c>
      <c r="Z5233" t="s">
        <v>9749</v>
      </c>
    </row>
    <row r="5234" spans="1:26">
      <c r="A5234" s="4">
        <v>22407000</v>
      </c>
      <c r="B5234" s="4">
        <v>21880000</v>
      </c>
      <c r="C5234" s="4">
        <v>24519000</v>
      </c>
      <c r="E5234" s="6">
        <v>23234000</v>
      </c>
      <c r="F5234" s="6">
        <v>25975000</v>
      </c>
      <c r="G5234" s="6">
        <v>26862000</v>
      </c>
      <c r="I5234" s="8">
        <f t="shared" si="810"/>
        <v>22705210</v>
      </c>
      <c r="J5234" s="8">
        <f t="shared" si="811"/>
        <v>22178210</v>
      </c>
      <c r="K5234" s="8">
        <f t="shared" si="812"/>
        <v>24817210</v>
      </c>
      <c r="L5234" s="1"/>
      <c r="M5234" s="10">
        <f t="shared" si="813"/>
        <v>23532210</v>
      </c>
      <c r="N5234" s="10">
        <f t="shared" si="814"/>
        <v>26273210</v>
      </c>
      <c r="O5234" s="10">
        <f t="shared" si="815"/>
        <v>27160210</v>
      </c>
      <c r="Q5234" s="1">
        <f t="shared" si="816"/>
        <v>23233543.333333332</v>
      </c>
      <c r="R5234" s="1">
        <f t="shared" si="817"/>
        <v>25655210</v>
      </c>
      <c r="T5234" s="1">
        <f t="shared" si="818"/>
        <v>1.1042314825561836</v>
      </c>
      <c r="U5234">
        <f t="shared" si="819"/>
        <v>0.14897619046404165</v>
      </c>
      <c r="Y5234" t="s">
        <v>1260</v>
      </c>
      <c r="Z5234" t="s">
        <v>1261</v>
      </c>
    </row>
    <row r="5235" spans="1:26">
      <c r="A5235" s="4">
        <v>2580300000</v>
      </c>
      <c r="B5235" s="4">
        <v>2672500000</v>
      </c>
      <c r="C5235" s="4">
        <v>2567400000</v>
      </c>
      <c r="E5235" s="6">
        <v>2948700000</v>
      </c>
      <c r="F5235" s="6">
        <v>2905700000</v>
      </c>
      <c r="G5235" s="6">
        <v>2782200000</v>
      </c>
      <c r="I5235" s="8">
        <f t="shared" si="810"/>
        <v>2580598210</v>
      </c>
      <c r="J5235" s="8">
        <f t="shared" si="811"/>
        <v>2672798210</v>
      </c>
      <c r="K5235" s="8">
        <f t="shared" si="812"/>
        <v>2567698210</v>
      </c>
      <c r="L5235" s="1"/>
      <c r="M5235" s="10">
        <f t="shared" si="813"/>
        <v>2948998210</v>
      </c>
      <c r="N5235" s="10">
        <f t="shared" si="814"/>
        <v>2905998210</v>
      </c>
      <c r="O5235" s="10">
        <f t="shared" si="815"/>
        <v>2782498210</v>
      </c>
      <c r="Q5235" s="1">
        <f t="shared" si="816"/>
        <v>2607031543.3333335</v>
      </c>
      <c r="R5235" s="1">
        <f t="shared" si="817"/>
        <v>2879164876.6666665</v>
      </c>
      <c r="T5235" s="1">
        <f t="shared" si="818"/>
        <v>1.1043843654401608</v>
      </c>
      <c r="U5235">
        <f t="shared" si="819"/>
        <v>1.0458887645850765E-2</v>
      </c>
      <c r="Y5235" t="s">
        <v>7608</v>
      </c>
      <c r="Z5235" t="s">
        <v>7609</v>
      </c>
    </row>
    <row r="5236" spans="1:26">
      <c r="A5236" s="4">
        <v>511860000</v>
      </c>
      <c r="B5236" s="4">
        <v>459410000</v>
      </c>
      <c r="C5236" s="4">
        <v>404040000</v>
      </c>
      <c r="E5236" s="6">
        <v>509470000</v>
      </c>
      <c r="F5236" s="6">
        <v>486490000</v>
      </c>
      <c r="G5236" s="6">
        <v>523080000</v>
      </c>
      <c r="I5236" s="8">
        <f t="shared" si="810"/>
        <v>512158210</v>
      </c>
      <c r="J5236" s="8">
        <f t="shared" si="811"/>
        <v>459708210</v>
      </c>
      <c r="K5236" s="8">
        <f t="shared" si="812"/>
        <v>404338210</v>
      </c>
      <c r="L5236" s="1"/>
      <c r="M5236" s="10">
        <f t="shared" si="813"/>
        <v>509768210</v>
      </c>
      <c r="N5236" s="10">
        <f t="shared" si="814"/>
        <v>486788210</v>
      </c>
      <c r="O5236" s="10">
        <f t="shared" si="815"/>
        <v>523378210</v>
      </c>
      <c r="Q5236" s="1">
        <f t="shared" si="816"/>
        <v>458734876.66666669</v>
      </c>
      <c r="R5236" s="1">
        <f t="shared" si="817"/>
        <v>506644876.66666669</v>
      </c>
      <c r="T5236" s="1">
        <f t="shared" si="818"/>
        <v>1.1044394102932207</v>
      </c>
      <c r="U5236">
        <f t="shared" si="819"/>
        <v>0.21914737875183504</v>
      </c>
      <c r="Y5236" t="s">
        <v>12125</v>
      </c>
      <c r="Z5236" t="s">
        <v>12126</v>
      </c>
    </row>
    <row r="5237" spans="1:26">
      <c r="A5237" s="4">
        <v>2619800000</v>
      </c>
      <c r="B5237" s="4">
        <v>2546900000</v>
      </c>
      <c r="C5237" s="4">
        <v>2638200000</v>
      </c>
      <c r="E5237" s="6">
        <v>2774900000</v>
      </c>
      <c r="F5237" s="6">
        <v>2506700000</v>
      </c>
      <c r="G5237" s="6">
        <v>3339600000</v>
      </c>
      <c r="I5237" s="8">
        <f t="shared" si="810"/>
        <v>2620098210</v>
      </c>
      <c r="J5237" s="8">
        <f t="shared" si="811"/>
        <v>2547198210</v>
      </c>
      <c r="K5237" s="8">
        <f t="shared" si="812"/>
        <v>2638498210</v>
      </c>
      <c r="L5237" s="1"/>
      <c r="M5237" s="10">
        <f t="shared" si="813"/>
        <v>2775198210</v>
      </c>
      <c r="N5237" s="10">
        <f t="shared" si="814"/>
        <v>2506998210</v>
      </c>
      <c r="O5237" s="10">
        <f t="shared" si="815"/>
        <v>3339898210</v>
      </c>
      <c r="Q5237" s="1">
        <f t="shared" si="816"/>
        <v>2601931543.3333335</v>
      </c>
      <c r="R5237" s="1">
        <f t="shared" si="817"/>
        <v>2874031543.3333335</v>
      </c>
      <c r="T5237" s="1">
        <f t="shared" si="818"/>
        <v>1.1045761563931897</v>
      </c>
      <c r="U5237">
        <f t="shared" si="819"/>
        <v>0.33252793443218581</v>
      </c>
      <c r="Y5237" t="s">
        <v>6695</v>
      </c>
      <c r="Z5237" t="s">
        <v>6696</v>
      </c>
    </row>
    <row r="5238" spans="1:26">
      <c r="A5238" s="4">
        <v>1695700000</v>
      </c>
      <c r="B5238" s="4">
        <v>1730100000</v>
      </c>
      <c r="C5238" s="4">
        <v>1659400000</v>
      </c>
      <c r="E5238" s="6">
        <v>2027600000</v>
      </c>
      <c r="F5238" s="6">
        <v>1856000000</v>
      </c>
      <c r="G5238" s="6">
        <v>1734100000</v>
      </c>
      <c r="I5238" s="8">
        <f t="shared" si="810"/>
        <v>1695998210</v>
      </c>
      <c r="J5238" s="8">
        <f t="shared" si="811"/>
        <v>1730398210</v>
      </c>
      <c r="K5238" s="8">
        <f t="shared" si="812"/>
        <v>1659698210</v>
      </c>
      <c r="L5238" s="1"/>
      <c r="M5238" s="10">
        <f t="shared" si="813"/>
        <v>2027898210</v>
      </c>
      <c r="N5238" s="10">
        <f t="shared" si="814"/>
        <v>1856298210</v>
      </c>
      <c r="O5238" s="10">
        <f t="shared" si="815"/>
        <v>1734398210</v>
      </c>
      <c r="Q5238" s="1">
        <f t="shared" si="816"/>
        <v>1695364876.6666667</v>
      </c>
      <c r="R5238" s="1">
        <f t="shared" si="817"/>
        <v>1872864876.6666667</v>
      </c>
      <c r="T5238" s="1">
        <f t="shared" si="818"/>
        <v>1.1046972262094934</v>
      </c>
      <c r="U5238">
        <f t="shared" si="819"/>
        <v>0.11252282550567025</v>
      </c>
      <c r="Y5238" t="s">
        <v>3851</v>
      </c>
      <c r="Z5238" t="s">
        <v>3852</v>
      </c>
    </row>
    <row r="5239" spans="1:26">
      <c r="A5239" s="4">
        <v>72079000</v>
      </c>
      <c r="B5239" s="4">
        <v>57589000</v>
      </c>
      <c r="C5239" s="4">
        <v>20672000</v>
      </c>
      <c r="E5239" s="6">
        <v>60610000</v>
      </c>
      <c r="F5239" s="6">
        <v>64580000</v>
      </c>
      <c r="G5239" s="6">
        <v>40986000</v>
      </c>
      <c r="I5239" s="8">
        <f t="shared" si="810"/>
        <v>72377210</v>
      </c>
      <c r="J5239" s="8">
        <f t="shared" si="811"/>
        <v>57887210</v>
      </c>
      <c r="K5239" s="8">
        <f t="shared" si="812"/>
        <v>20970210</v>
      </c>
      <c r="L5239" s="1"/>
      <c r="M5239" s="10">
        <f t="shared" si="813"/>
        <v>60908210</v>
      </c>
      <c r="N5239" s="10">
        <f t="shared" si="814"/>
        <v>64878210</v>
      </c>
      <c r="O5239" s="10">
        <f t="shared" si="815"/>
        <v>41284210</v>
      </c>
      <c r="Q5239" s="1">
        <f t="shared" si="816"/>
        <v>50411543.333333336</v>
      </c>
      <c r="R5239" s="1">
        <f t="shared" si="817"/>
        <v>55690210</v>
      </c>
      <c r="T5239" s="1">
        <f t="shared" si="818"/>
        <v>1.104711467208271</v>
      </c>
      <c r="U5239">
        <f t="shared" si="819"/>
        <v>0.77106693452611497</v>
      </c>
      <c r="Z5239" t="s">
        <v>11891</v>
      </c>
    </row>
    <row r="5240" spans="1:26">
      <c r="A5240" s="4">
        <v>45808000000</v>
      </c>
      <c r="B5240" s="4">
        <v>48655000000</v>
      </c>
      <c r="C5240" s="4">
        <v>44690000000</v>
      </c>
      <c r="E5240" s="6">
        <v>47765000000</v>
      </c>
      <c r="F5240" s="6">
        <v>55845000000</v>
      </c>
      <c r="G5240" s="6">
        <v>50117000000</v>
      </c>
      <c r="I5240" s="8">
        <f t="shared" si="810"/>
        <v>45808298210</v>
      </c>
      <c r="J5240" s="8">
        <f t="shared" si="811"/>
        <v>48655298210</v>
      </c>
      <c r="K5240" s="8">
        <f t="shared" si="812"/>
        <v>44690298210</v>
      </c>
      <c r="L5240" s="1"/>
      <c r="M5240" s="10">
        <f t="shared" si="813"/>
        <v>47765298210</v>
      </c>
      <c r="N5240" s="10">
        <f t="shared" si="814"/>
        <v>55845298210</v>
      </c>
      <c r="O5240" s="10">
        <f t="shared" si="815"/>
        <v>50117298210</v>
      </c>
      <c r="Q5240" s="1">
        <f t="shared" si="816"/>
        <v>46384631543.333336</v>
      </c>
      <c r="R5240" s="1">
        <f t="shared" si="817"/>
        <v>51242631543.333336</v>
      </c>
      <c r="T5240" s="1">
        <f t="shared" si="818"/>
        <v>1.1047329651732076</v>
      </c>
      <c r="U5240">
        <f t="shared" si="819"/>
        <v>0.14341683293160676</v>
      </c>
      <c r="Y5240" t="s">
        <v>5301</v>
      </c>
      <c r="Z5240" t="s">
        <v>5302</v>
      </c>
    </row>
    <row r="5241" spans="1:26">
      <c r="A5241" s="4">
        <v>13083000000</v>
      </c>
      <c r="B5241" s="4">
        <v>19612000000</v>
      </c>
      <c r="C5241" s="4">
        <v>15366000000</v>
      </c>
      <c r="E5241" s="6">
        <v>18360000000</v>
      </c>
      <c r="F5241" s="6">
        <v>15892000000</v>
      </c>
      <c r="G5241" s="6">
        <v>18843000000</v>
      </c>
      <c r="I5241" s="8">
        <f t="shared" si="810"/>
        <v>13083298210</v>
      </c>
      <c r="J5241" s="8">
        <f t="shared" si="811"/>
        <v>19612298210</v>
      </c>
      <c r="K5241" s="8">
        <f t="shared" si="812"/>
        <v>15366298210</v>
      </c>
      <c r="L5241" s="1"/>
      <c r="M5241" s="10">
        <f t="shared" si="813"/>
        <v>18360298210</v>
      </c>
      <c r="N5241" s="10">
        <f t="shared" si="814"/>
        <v>15892298210</v>
      </c>
      <c r="O5241" s="10">
        <f t="shared" si="815"/>
        <v>18843298210</v>
      </c>
      <c r="Q5241" s="1">
        <f t="shared" si="816"/>
        <v>16020631543.333334</v>
      </c>
      <c r="R5241" s="1">
        <f t="shared" si="817"/>
        <v>17698631543.333332</v>
      </c>
      <c r="T5241" s="1">
        <f t="shared" si="818"/>
        <v>1.1047399408357446</v>
      </c>
      <c r="U5241">
        <f t="shared" si="819"/>
        <v>0.47294214011406488</v>
      </c>
      <c r="Y5241" t="s">
        <v>5319</v>
      </c>
      <c r="Z5241" t="s">
        <v>5320</v>
      </c>
    </row>
    <row r="5242" spans="1:26">
      <c r="A5242" s="4">
        <v>3494400000</v>
      </c>
      <c r="B5242" s="4">
        <v>3464400000</v>
      </c>
      <c r="C5242" s="4">
        <v>3467400000</v>
      </c>
      <c r="E5242" s="6">
        <v>4000400000</v>
      </c>
      <c r="F5242" s="6">
        <v>4013100000</v>
      </c>
      <c r="G5242" s="6">
        <v>3504900000</v>
      </c>
      <c r="I5242" s="8">
        <f t="shared" si="810"/>
        <v>3494698210</v>
      </c>
      <c r="J5242" s="8">
        <f t="shared" si="811"/>
        <v>3464698210</v>
      </c>
      <c r="K5242" s="8">
        <f t="shared" si="812"/>
        <v>3467698210</v>
      </c>
      <c r="L5242" s="1"/>
      <c r="M5242" s="10">
        <f t="shared" si="813"/>
        <v>4000698210</v>
      </c>
      <c r="N5242" s="10">
        <f t="shared" si="814"/>
        <v>4013398210</v>
      </c>
      <c r="O5242" s="10">
        <f t="shared" si="815"/>
        <v>3505198210</v>
      </c>
      <c r="Q5242" s="1">
        <f t="shared" si="816"/>
        <v>3475698210</v>
      </c>
      <c r="R5242" s="1">
        <f t="shared" si="817"/>
        <v>3839764876.6666665</v>
      </c>
      <c r="T5242" s="1">
        <f t="shared" si="818"/>
        <v>1.1047463400646245</v>
      </c>
      <c r="U5242">
        <f t="shared" si="819"/>
        <v>9.5564113357036753E-2</v>
      </c>
      <c r="Y5242" t="s">
        <v>11756</v>
      </c>
      <c r="Z5242" t="s">
        <v>11757</v>
      </c>
    </row>
    <row r="5243" spans="1:26">
      <c r="A5243" s="4">
        <v>201650000</v>
      </c>
      <c r="B5243" s="4">
        <v>196350000</v>
      </c>
      <c r="C5243" s="4">
        <v>179150000</v>
      </c>
      <c r="E5243" s="6">
        <v>209510000</v>
      </c>
      <c r="F5243" s="6">
        <v>212050000</v>
      </c>
      <c r="G5243" s="6">
        <v>216230000</v>
      </c>
      <c r="I5243" s="8">
        <f t="shared" si="810"/>
        <v>201948210</v>
      </c>
      <c r="J5243" s="8">
        <f t="shared" si="811"/>
        <v>196648210</v>
      </c>
      <c r="K5243" s="8">
        <f t="shared" si="812"/>
        <v>179448210</v>
      </c>
      <c r="L5243" s="1"/>
      <c r="M5243" s="10">
        <f t="shared" si="813"/>
        <v>209808210</v>
      </c>
      <c r="N5243" s="10">
        <f t="shared" si="814"/>
        <v>212348210</v>
      </c>
      <c r="O5243" s="10">
        <f t="shared" si="815"/>
        <v>216528210</v>
      </c>
      <c r="Q5243" s="1">
        <f t="shared" si="816"/>
        <v>192681543.33333334</v>
      </c>
      <c r="R5243" s="1">
        <f t="shared" si="817"/>
        <v>212894876.66666666</v>
      </c>
      <c r="T5243" s="1">
        <f t="shared" si="818"/>
        <v>1.1049053945886496</v>
      </c>
      <c r="U5243">
        <f t="shared" si="819"/>
        <v>4.5940189078982396E-2</v>
      </c>
      <c r="Y5243" t="s">
        <v>7150</v>
      </c>
      <c r="Z5243" t="s">
        <v>7151</v>
      </c>
    </row>
    <row r="5244" spans="1:26">
      <c r="A5244" s="4">
        <v>18934000</v>
      </c>
      <c r="B5244" s="4">
        <v>37098000</v>
      </c>
      <c r="C5244" s="4">
        <v>34026000</v>
      </c>
      <c r="E5244" s="6">
        <v>28000000</v>
      </c>
      <c r="F5244" s="6">
        <v>32189000</v>
      </c>
      <c r="G5244" s="6">
        <v>39414000</v>
      </c>
      <c r="I5244" s="8">
        <f t="shared" si="810"/>
        <v>19232210</v>
      </c>
      <c r="J5244" s="8">
        <f t="shared" si="811"/>
        <v>37396210</v>
      </c>
      <c r="K5244" s="8">
        <f t="shared" si="812"/>
        <v>34324210</v>
      </c>
      <c r="L5244" s="1"/>
      <c r="M5244" s="10">
        <f t="shared" si="813"/>
        <v>28298210</v>
      </c>
      <c r="N5244" s="10">
        <f t="shared" si="814"/>
        <v>32487210</v>
      </c>
      <c r="O5244" s="10">
        <f t="shared" si="815"/>
        <v>39712210</v>
      </c>
      <c r="Q5244" s="1">
        <f t="shared" si="816"/>
        <v>30317543.333333332</v>
      </c>
      <c r="R5244" s="1">
        <f t="shared" si="817"/>
        <v>33499210</v>
      </c>
      <c r="T5244" s="1">
        <f t="shared" si="818"/>
        <v>1.1049447388162388</v>
      </c>
      <c r="U5244">
        <f t="shared" si="819"/>
        <v>0.65150916578024831</v>
      </c>
      <c r="Y5244" t="s">
        <v>2790</v>
      </c>
      <c r="Z5244" t="s">
        <v>2791</v>
      </c>
    </row>
    <row r="5245" spans="1:26">
      <c r="A5245" s="4">
        <v>759060000</v>
      </c>
      <c r="B5245" s="4">
        <v>833060000</v>
      </c>
      <c r="C5245" s="4">
        <v>942670000</v>
      </c>
      <c r="E5245" s="6">
        <v>816890000</v>
      </c>
      <c r="F5245" s="6">
        <v>1033000000</v>
      </c>
      <c r="G5245" s="6">
        <v>951290000</v>
      </c>
      <c r="I5245" s="8">
        <f t="shared" si="810"/>
        <v>759358210</v>
      </c>
      <c r="J5245" s="8">
        <f t="shared" si="811"/>
        <v>833358210</v>
      </c>
      <c r="K5245" s="8">
        <f t="shared" si="812"/>
        <v>942968210</v>
      </c>
      <c r="L5245" s="1"/>
      <c r="M5245" s="10">
        <f t="shared" si="813"/>
        <v>817188210</v>
      </c>
      <c r="N5245" s="10">
        <f t="shared" si="814"/>
        <v>1033298210</v>
      </c>
      <c r="O5245" s="10">
        <f t="shared" si="815"/>
        <v>951588210</v>
      </c>
      <c r="Q5245" s="1">
        <f t="shared" si="816"/>
        <v>845228210</v>
      </c>
      <c r="R5245" s="1">
        <f t="shared" si="817"/>
        <v>934024876.66666663</v>
      </c>
      <c r="T5245" s="1">
        <f t="shared" si="818"/>
        <v>1.1050564399248655</v>
      </c>
      <c r="U5245">
        <f t="shared" si="819"/>
        <v>0.34260370819601765</v>
      </c>
      <c r="Y5245" t="s">
        <v>646</v>
      </c>
      <c r="Z5245" t="s">
        <v>647</v>
      </c>
    </row>
    <row r="5246" spans="1:26">
      <c r="A5246" s="4">
        <v>2139500000</v>
      </c>
      <c r="B5246" s="4">
        <v>2367700000</v>
      </c>
      <c r="C5246" s="4">
        <v>2384500000</v>
      </c>
      <c r="E5246" s="6">
        <v>2546800000</v>
      </c>
      <c r="F5246" s="6">
        <v>2378800000</v>
      </c>
      <c r="G5246" s="6">
        <v>2690700000</v>
      </c>
      <c r="I5246" s="8">
        <f t="shared" si="810"/>
        <v>2139798210</v>
      </c>
      <c r="J5246" s="8">
        <f t="shared" si="811"/>
        <v>2367998210</v>
      </c>
      <c r="K5246" s="8">
        <f t="shared" si="812"/>
        <v>2384798210</v>
      </c>
      <c r="L5246" s="1"/>
      <c r="M5246" s="10">
        <f t="shared" si="813"/>
        <v>2547098210</v>
      </c>
      <c r="N5246" s="10">
        <f t="shared" si="814"/>
        <v>2379098210</v>
      </c>
      <c r="O5246" s="10">
        <f t="shared" si="815"/>
        <v>2690998210</v>
      </c>
      <c r="Q5246" s="1">
        <f t="shared" si="816"/>
        <v>2297531543.3333335</v>
      </c>
      <c r="R5246" s="1">
        <f t="shared" si="817"/>
        <v>2539064876.6666665</v>
      </c>
      <c r="T5246" s="1">
        <f t="shared" si="818"/>
        <v>1.1051273198116396</v>
      </c>
      <c r="U5246">
        <f t="shared" si="819"/>
        <v>0.11412943284910325</v>
      </c>
      <c r="Y5246" t="s">
        <v>10316</v>
      </c>
      <c r="Z5246" t="s">
        <v>10317</v>
      </c>
    </row>
    <row r="5247" spans="1:26">
      <c r="A5247" s="4">
        <v>882190000</v>
      </c>
      <c r="B5247" s="4">
        <v>941610000</v>
      </c>
      <c r="C5247" s="4">
        <v>913400000</v>
      </c>
      <c r="E5247" s="6">
        <v>877030000</v>
      </c>
      <c r="F5247" s="6">
        <v>1084700000</v>
      </c>
      <c r="G5247" s="6">
        <v>1063500000</v>
      </c>
      <c r="I5247" s="8">
        <f t="shared" si="810"/>
        <v>882488210</v>
      </c>
      <c r="J5247" s="8">
        <f t="shared" si="811"/>
        <v>941908210</v>
      </c>
      <c r="K5247" s="8">
        <f t="shared" si="812"/>
        <v>913698210</v>
      </c>
      <c r="L5247" s="1"/>
      <c r="M5247" s="10">
        <f t="shared" si="813"/>
        <v>877328210</v>
      </c>
      <c r="N5247" s="10">
        <f t="shared" si="814"/>
        <v>1084998210</v>
      </c>
      <c r="O5247" s="10">
        <f t="shared" si="815"/>
        <v>1063798210</v>
      </c>
      <c r="Q5247" s="1">
        <f t="shared" si="816"/>
        <v>912698210</v>
      </c>
      <c r="R5247" s="1">
        <f t="shared" si="817"/>
        <v>1008708210</v>
      </c>
      <c r="T5247" s="1">
        <f t="shared" si="818"/>
        <v>1.1051935885795152</v>
      </c>
      <c r="U5247">
        <f t="shared" si="819"/>
        <v>0.23178812647059518</v>
      </c>
      <c r="Y5247" t="s">
        <v>8499</v>
      </c>
      <c r="Z5247" t="s">
        <v>8500</v>
      </c>
    </row>
    <row r="5248" spans="1:26">
      <c r="A5248" s="4">
        <v>49835000</v>
      </c>
      <c r="B5248" s="4">
        <v>166940000</v>
      </c>
      <c r="C5248" s="4">
        <v>198730000</v>
      </c>
      <c r="E5248" s="6">
        <v>143290000</v>
      </c>
      <c r="F5248" s="6">
        <v>142930000</v>
      </c>
      <c r="G5248" s="6">
        <v>173090000</v>
      </c>
      <c r="I5248" s="8">
        <f t="shared" si="810"/>
        <v>50133210</v>
      </c>
      <c r="J5248" s="8">
        <f t="shared" si="811"/>
        <v>167238210</v>
      </c>
      <c r="K5248" s="8">
        <f t="shared" si="812"/>
        <v>199028210</v>
      </c>
      <c r="L5248" s="1"/>
      <c r="M5248" s="10">
        <f t="shared" si="813"/>
        <v>143588210</v>
      </c>
      <c r="N5248" s="10">
        <f t="shared" si="814"/>
        <v>143228210</v>
      </c>
      <c r="O5248" s="10">
        <f t="shared" si="815"/>
        <v>173388210</v>
      </c>
      <c r="Q5248" s="1">
        <f t="shared" si="816"/>
        <v>138799876.66666666</v>
      </c>
      <c r="R5248" s="1">
        <f t="shared" si="817"/>
        <v>153401543.33333334</v>
      </c>
      <c r="T5248" s="1">
        <f t="shared" si="818"/>
        <v>1.1051994210465559</v>
      </c>
      <c r="U5248">
        <f t="shared" si="819"/>
        <v>0.76855115064760948</v>
      </c>
      <c r="Y5248" t="s">
        <v>3360</v>
      </c>
      <c r="Z5248" t="s">
        <v>3361</v>
      </c>
    </row>
    <row r="5249" spans="1:26">
      <c r="A5249" s="4">
        <v>5616200000</v>
      </c>
      <c r="B5249" s="4">
        <v>6109600000</v>
      </c>
      <c r="C5249" s="4">
        <v>5650700000</v>
      </c>
      <c r="E5249" s="6">
        <v>6254000000</v>
      </c>
      <c r="F5249" s="6">
        <v>6734000000</v>
      </c>
      <c r="G5249" s="6">
        <v>6217800000</v>
      </c>
      <c r="I5249" s="8">
        <f t="shared" si="810"/>
        <v>5616498210</v>
      </c>
      <c r="J5249" s="8">
        <f t="shared" si="811"/>
        <v>6109898210</v>
      </c>
      <c r="K5249" s="8">
        <f t="shared" si="812"/>
        <v>5650998210</v>
      </c>
      <c r="L5249" s="1"/>
      <c r="M5249" s="10">
        <f t="shared" si="813"/>
        <v>6254298210</v>
      </c>
      <c r="N5249" s="10">
        <f t="shared" si="814"/>
        <v>6734298210</v>
      </c>
      <c r="O5249" s="10">
        <f t="shared" si="815"/>
        <v>6218098210</v>
      </c>
      <c r="Q5249" s="1">
        <f t="shared" si="816"/>
        <v>5792464876.666667</v>
      </c>
      <c r="R5249" s="1">
        <f t="shared" si="817"/>
        <v>6402231543.333333</v>
      </c>
      <c r="T5249" s="1">
        <f t="shared" si="818"/>
        <v>1.1052689450259667</v>
      </c>
      <c r="U5249">
        <f t="shared" si="819"/>
        <v>5.7011778800435821E-2</v>
      </c>
      <c r="Y5249" t="s">
        <v>8283</v>
      </c>
      <c r="Z5249" t="s">
        <v>8284</v>
      </c>
    </row>
    <row r="5250" spans="1:26">
      <c r="A5250" s="4">
        <v>5115200000</v>
      </c>
      <c r="B5250" s="4">
        <v>5470300000</v>
      </c>
      <c r="C5250" s="4">
        <v>4911900000</v>
      </c>
      <c r="E5250" s="6">
        <v>5473600000</v>
      </c>
      <c r="F5250" s="6">
        <v>5575800000</v>
      </c>
      <c r="G5250" s="6">
        <v>6080300000</v>
      </c>
      <c r="I5250" s="8">
        <f t="shared" si="810"/>
        <v>5115498210</v>
      </c>
      <c r="J5250" s="8">
        <f t="shared" si="811"/>
        <v>5470598210</v>
      </c>
      <c r="K5250" s="8">
        <f t="shared" si="812"/>
        <v>4912198210</v>
      </c>
      <c r="L5250" s="1"/>
      <c r="M5250" s="10">
        <f t="shared" si="813"/>
        <v>5473898210</v>
      </c>
      <c r="N5250" s="10">
        <f t="shared" si="814"/>
        <v>5576098210</v>
      </c>
      <c r="O5250" s="10">
        <f t="shared" si="815"/>
        <v>6080598210</v>
      </c>
      <c r="Q5250" s="1">
        <f t="shared" si="816"/>
        <v>5166098210</v>
      </c>
      <c r="R5250" s="1">
        <f t="shared" si="817"/>
        <v>5710198210</v>
      </c>
      <c r="T5250" s="1">
        <f t="shared" si="818"/>
        <v>1.1053212652726554</v>
      </c>
      <c r="U5250">
        <f t="shared" si="819"/>
        <v>9.3817476605105171E-2</v>
      </c>
      <c r="Y5250" t="s">
        <v>11033</v>
      </c>
      <c r="Z5250" t="s">
        <v>11034</v>
      </c>
    </row>
    <row r="5251" spans="1:26">
      <c r="A5251" s="4">
        <v>10038000000</v>
      </c>
      <c r="B5251" s="4">
        <v>9162000000</v>
      </c>
      <c r="C5251" s="4">
        <v>9128500000</v>
      </c>
      <c r="E5251" s="6">
        <v>11396000000</v>
      </c>
      <c r="F5251" s="6">
        <v>9242000000</v>
      </c>
      <c r="G5251" s="6">
        <v>10678000000</v>
      </c>
      <c r="I5251" s="8">
        <f t="shared" ref="I5251:I5314" si="820">A5251+298210</f>
        <v>10038298210</v>
      </c>
      <c r="J5251" s="8">
        <f t="shared" ref="J5251:J5314" si="821">B5251+298210</f>
        <v>9162298210</v>
      </c>
      <c r="K5251" s="8">
        <f t="shared" ref="K5251:K5314" si="822">C5251+298210</f>
        <v>9128798210</v>
      </c>
      <c r="L5251" s="1"/>
      <c r="M5251" s="10">
        <f t="shared" ref="M5251:M5314" si="823">E5251+298210</f>
        <v>11396298210</v>
      </c>
      <c r="N5251" s="10">
        <f t="shared" ref="N5251:N5314" si="824">F5251+298210</f>
        <v>9242298210</v>
      </c>
      <c r="O5251" s="10">
        <f t="shared" ref="O5251:O5314" si="825">G5251+298210</f>
        <v>10678298210</v>
      </c>
      <c r="Q5251" s="1">
        <f t="shared" ref="Q5251:Q5314" si="826">AVERAGE(I5251:K5251)</f>
        <v>9443131543.333334</v>
      </c>
      <c r="R5251" s="1">
        <f t="shared" ref="R5251:R5314" si="827">AVERAGE(M5251:O5251)</f>
        <v>10438964876.666666</v>
      </c>
      <c r="T5251" s="1">
        <f t="shared" ref="T5251:T5314" si="828">R5251/Q5251</f>
        <v>1.1054558362089504</v>
      </c>
      <c r="U5251">
        <f t="shared" ref="U5251:U5314" si="829">_xlfn.T.TEST(M5251:O5251, I5251:K5251, 2, 2)</f>
        <v>0.2277716215569994</v>
      </c>
      <c r="Y5251" t="s">
        <v>5168</v>
      </c>
      <c r="Z5251" t="s">
        <v>5169</v>
      </c>
    </row>
    <row r="5252" spans="1:26">
      <c r="A5252" s="4">
        <v>113990000</v>
      </c>
      <c r="B5252" s="4">
        <v>132630000</v>
      </c>
      <c r="C5252" s="4">
        <v>118400000</v>
      </c>
      <c r="E5252" s="6">
        <v>144270000</v>
      </c>
      <c r="F5252" s="6">
        <v>115040000</v>
      </c>
      <c r="G5252" s="6">
        <v>144360000</v>
      </c>
      <c r="I5252" s="8">
        <f t="shared" si="820"/>
        <v>114288210</v>
      </c>
      <c r="J5252" s="8">
        <f t="shared" si="821"/>
        <v>132928210</v>
      </c>
      <c r="K5252" s="8">
        <f t="shared" si="822"/>
        <v>118698210</v>
      </c>
      <c r="L5252" s="1"/>
      <c r="M5252" s="10">
        <f t="shared" si="823"/>
        <v>144568210</v>
      </c>
      <c r="N5252" s="10">
        <f t="shared" si="824"/>
        <v>115338210</v>
      </c>
      <c r="O5252" s="10">
        <f t="shared" si="825"/>
        <v>144658210</v>
      </c>
      <c r="Q5252" s="1">
        <f t="shared" si="826"/>
        <v>121971543.33333333</v>
      </c>
      <c r="R5252" s="1">
        <f t="shared" si="827"/>
        <v>134854876.66666666</v>
      </c>
      <c r="T5252" s="1">
        <f t="shared" si="828"/>
        <v>1.1056257302420511</v>
      </c>
      <c r="U5252">
        <f t="shared" si="829"/>
        <v>0.31648832472553096</v>
      </c>
      <c r="Y5252" t="s">
        <v>7997</v>
      </c>
      <c r="Z5252" t="s">
        <v>7998</v>
      </c>
    </row>
    <row r="5253" spans="1:26">
      <c r="A5253" s="4">
        <v>467000000</v>
      </c>
      <c r="B5253" s="4">
        <v>496160000</v>
      </c>
      <c r="C5253" s="4">
        <v>451790000</v>
      </c>
      <c r="E5253" s="6">
        <v>547290000</v>
      </c>
      <c r="F5253" s="6">
        <v>481860000</v>
      </c>
      <c r="G5253" s="6">
        <v>535800000</v>
      </c>
      <c r="I5253" s="8">
        <f t="shared" si="820"/>
        <v>467298210</v>
      </c>
      <c r="J5253" s="8">
        <f t="shared" si="821"/>
        <v>496458210</v>
      </c>
      <c r="K5253" s="8">
        <f t="shared" si="822"/>
        <v>452088210</v>
      </c>
      <c r="L5253" s="1"/>
      <c r="M5253" s="10">
        <f t="shared" si="823"/>
        <v>547588210</v>
      </c>
      <c r="N5253" s="10">
        <f t="shared" si="824"/>
        <v>482158210</v>
      </c>
      <c r="O5253" s="10">
        <f t="shared" si="825"/>
        <v>536098210</v>
      </c>
      <c r="Q5253" s="1">
        <f t="shared" si="826"/>
        <v>471948210</v>
      </c>
      <c r="R5253" s="1">
        <f t="shared" si="827"/>
        <v>521948210</v>
      </c>
      <c r="T5253" s="1">
        <f t="shared" si="828"/>
        <v>1.1059438280314697</v>
      </c>
      <c r="U5253">
        <f t="shared" si="829"/>
        <v>0.10568359426793425</v>
      </c>
      <c r="Y5253" t="s">
        <v>7060</v>
      </c>
      <c r="Z5253" t="s">
        <v>7061</v>
      </c>
    </row>
    <row r="5254" spans="1:26">
      <c r="A5254" s="4">
        <v>59381000</v>
      </c>
      <c r="B5254" s="4">
        <v>34940000</v>
      </c>
      <c r="C5254" s="4">
        <v>40083000</v>
      </c>
      <c r="E5254" s="6">
        <v>37330000</v>
      </c>
      <c r="F5254" s="6">
        <v>55457000</v>
      </c>
      <c r="G5254" s="6">
        <v>55981000</v>
      </c>
      <c r="I5254" s="8">
        <f t="shared" si="820"/>
        <v>59679210</v>
      </c>
      <c r="J5254" s="8">
        <f t="shared" si="821"/>
        <v>35238210</v>
      </c>
      <c r="K5254" s="8">
        <f t="shared" si="822"/>
        <v>40381210</v>
      </c>
      <c r="L5254" s="1"/>
      <c r="M5254" s="10">
        <f t="shared" si="823"/>
        <v>37628210</v>
      </c>
      <c r="N5254" s="10">
        <f t="shared" si="824"/>
        <v>55755210</v>
      </c>
      <c r="O5254" s="10">
        <f t="shared" si="825"/>
        <v>56279210</v>
      </c>
      <c r="Q5254" s="1">
        <f t="shared" si="826"/>
        <v>45099543.333333336</v>
      </c>
      <c r="R5254" s="1">
        <f t="shared" si="827"/>
        <v>49887543.333333336</v>
      </c>
      <c r="T5254" s="1">
        <f t="shared" si="828"/>
        <v>1.106165154813467</v>
      </c>
      <c r="U5254">
        <f t="shared" si="829"/>
        <v>0.64549220067078505</v>
      </c>
      <c r="Y5254" t="s">
        <v>4322</v>
      </c>
      <c r="Z5254" t="s">
        <v>4323</v>
      </c>
    </row>
    <row r="5255" spans="1:26">
      <c r="A5255" s="4">
        <v>648090000</v>
      </c>
      <c r="B5255" s="4">
        <v>683410000</v>
      </c>
      <c r="C5255" s="4">
        <v>683740000</v>
      </c>
      <c r="E5255" s="6">
        <v>690110000</v>
      </c>
      <c r="F5255" s="6">
        <v>804550000</v>
      </c>
      <c r="G5255" s="6">
        <v>735150000</v>
      </c>
      <c r="I5255" s="8">
        <f t="shared" si="820"/>
        <v>648388210</v>
      </c>
      <c r="J5255" s="8">
        <f t="shared" si="821"/>
        <v>683708210</v>
      </c>
      <c r="K5255" s="8">
        <f t="shared" si="822"/>
        <v>684038210</v>
      </c>
      <c r="L5255" s="1"/>
      <c r="M5255" s="10">
        <f t="shared" si="823"/>
        <v>690408210</v>
      </c>
      <c r="N5255" s="10">
        <f t="shared" si="824"/>
        <v>804848210</v>
      </c>
      <c r="O5255" s="10">
        <f t="shared" si="825"/>
        <v>735448210</v>
      </c>
      <c r="Q5255" s="1">
        <f t="shared" si="826"/>
        <v>672044876.66666663</v>
      </c>
      <c r="R5255" s="1">
        <f t="shared" si="827"/>
        <v>743568210</v>
      </c>
      <c r="T5255" s="1">
        <f t="shared" si="828"/>
        <v>1.1064264245091608</v>
      </c>
      <c r="U5255">
        <f t="shared" si="829"/>
        <v>0.11288077389366225</v>
      </c>
      <c r="Y5255" t="s">
        <v>10498</v>
      </c>
      <c r="Z5255" t="s">
        <v>10499</v>
      </c>
    </row>
    <row r="5256" spans="1:26">
      <c r="A5256" s="4">
        <v>1131700000</v>
      </c>
      <c r="B5256" s="4">
        <v>1247500000</v>
      </c>
      <c r="C5256" s="4">
        <v>933070000</v>
      </c>
      <c r="E5256" s="6">
        <v>1132700000</v>
      </c>
      <c r="F5256" s="6">
        <v>1350000000</v>
      </c>
      <c r="G5256" s="6">
        <v>1182400000</v>
      </c>
      <c r="I5256" s="8">
        <f t="shared" si="820"/>
        <v>1131998210</v>
      </c>
      <c r="J5256" s="8">
        <f t="shared" si="821"/>
        <v>1247798210</v>
      </c>
      <c r="K5256" s="8">
        <f t="shared" si="822"/>
        <v>933368210</v>
      </c>
      <c r="L5256" s="1"/>
      <c r="M5256" s="10">
        <f t="shared" si="823"/>
        <v>1132998210</v>
      </c>
      <c r="N5256" s="10">
        <f t="shared" si="824"/>
        <v>1350298210</v>
      </c>
      <c r="O5256" s="10">
        <f t="shared" si="825"/>
        <v>1182698210</v>
      </c>
      <c r="Q5256" s="1">
        <f t="shared" si="826"/>
        <v>1104388210</v>
      </c>
      <c r="R5256" s="1">
        <f t="shared" si="827"/>
        <v>1221998210</v>
      </c>
      <c r="T5256" s="1">
        <f t="shared" si="828"/>
        <v>1.106493349833932</v>
      </c>
      <c r="U5256">
        <f t="shared" si="829"/>
        <v>0.35643034133483686</v>
      </c>
      <c r="Y5256" t="s">
        <v>10540</v>
      </c>
      <c r="Z5256" t="s">
        <v>10541</v>
      </c>
    </row>
    <row r="5257" spans="1:26">
      <c r="A5257" s="4">
        <v>1174500000</v>
      </c>
      <c r="B5257" s="4">
        <v>1666200000</v>
      </c>
      <c r="C5257" s="4">
        <v>1638200000</v>
      </c>
      <c r="E5257" s="6">
        <v>1460200000</v>
      </c>
      <c r="F5257" s="6">
        <v>1728000000</v>
      </c>
      <c r="G5257" s="6">
        <v>1768800000</v>
      </c>
      <c r="I5257" s="8">
        <f t="shared" si="820"/>
        <v>1174798210</v>
      </c>
      <c r="J5257" s="8">
        <f t="shared" si="821"/>
        <v>1666498210</v>
      </c>
      <c r="K5257" s="8">
        <f t="shared" si="822"/>
        <v>1638498210</v>
      </c>
      <c r="L5257" s="1"/>
      <c r="M5257" s="10">
        <f t="shared" si="823"/>
        <v>1460498210</v>
      </c>
      <c r="N5257" s="10">
        <f t="shared" si="824"/>
        <v>1728298210</v>
      </c>
      <c r="O5257" s="10">
        <f t="shared" si="825"/>
        <v>1769098210</v>
      </c>
      <c r="Q5257" s="1">
        <f t="shared" si="826"/>
        <v>1493264876.6666667</v>
      </c>
      <c r="R5257" s="1">
        <f t="shared" si="827"/>
        <v>1652631543.3333333</v>
      </c>
      <c r="T5257" s="1">
        <f t="shared" si="828"/>
        <v>1.1067236423737576</v>
      </c>
      <c r="U5257">
        <f t="shared" si="829"/>
        <v>0.44101476709199056</v>
      </c>
      <c r="Y5257" t="s">
        <v>4010</v>
      </c>
      <c r="Z5257" t="s">
        <v>4011</v>
      </c>
    </row>
    <row r="5258" spans="1:26">
      <c r="A5258" s="4">
        <v>16041000000</v>
      </c>
      <c r="B5258" s="4">
        <v>17874000000</v>
      </c>
      <c r="C5258" s="4">
        <v>17201000000</v>
      </c>
      <c r="E5258" s="6">
        <v>19357000000</v>
      </c>
      <c r="F5258" s="6">
        <v>17615000000</v>
      </c>
      <c r="G5258" s="6">
        <v>19615000000</v>
      </c>
      <c r="I5258" s="8">
        <f t="shared" si="820"/>
        <v>16041298210</v>
      </c>
      <c r="J5258" s="8">
        <f t="shared" si="821"/>
        <v>17874298210</v>
      </c>
      <c r="K5258" s="8">
        <f t="shared" si="822"/>
        <v>17201298210</v>
      </c>
      <c r="L5258" s="1"/>
      <c r="M5258" s="10">
        <f t="shared" si="823"/>
        <v>19357298210</v>
      </c>
      <c r="N5258" s="10">
        <f t="shared" si="824"/>
        <v>17615298210</v>
      </c>
      <c r="O5258" s="10">
        <f t="shared" si="825"/>
        <v>19615298210</v>
      </c>
      <c r="Q5258" s="1">
        <f t="shared" si="826"/>
        <v>17038964876.666666</v>
      </c>
      <c r="R5258" s="1">
        <f t="shared" si="827"/>
        <v>18862631543.333332</v>
      </c>
      <c r="T5258" s="1">
        <f t="shared" si="828"/>
        <v>1.1070291933733611</v>
      </c>
      <c r="U5258">
        <f t="shared" si="829"/>
        <v>9.16509102753265E-2</v>
      </c>
      <c r="Y5258" t="s">
        <v>10070</v>
      </c>
      <c r="Z5258" t="s">
        <v>10071</v>
      </c>
    </row>
    <row r="5259" spans="1:26">
      <c r="A5259" s="4">
        <v>60901000</v>
      </c>
      <c r="B5259" s="4">
        <v>73301000</v>
      </c>
      <c r="C5259" s="4">
        <v>53631000</v>
      </c>
      <c r="E5259" s="6">
        <v>66649000</v>
      </c>
      <c r="F5259" s="6">
        <v>70672000</v>
      </c>
      <c r="G5259" s="6">
        <v>70719000</v>
      </c>
      <c r="I5259" s="8">
        <f t="shared" si="820"/>
        <v>61199210</v>
      </c>
      <c r="J5259" s="8">
        <f t="shared" si="821"/>
        <v>73599210</v>
      </c>
      <c r="K5259" s="8">
        <f t="shared" si="822"/>
        <v>53929210</v>
      </c>
      <c r="L5259" s="1"/>
      <c r="M5259" s="10">
        <f t="shared" si="823"/>
        <v>66947210</v>
      </c>
      <c r="N5259" s="10">
        <f t="shared" si="824"/>
        <v>70970210</v>
      </c>
      <c r="O5259" s="10">
        <f t="shared" si="825"/>
        <v>71017210</v>
      </c>
      <c r="Q5259" s="1">
        <f t="shared" si="826"/>
        <v>62909210</v>
      </c>
      <c r="R5259" s="1">
        <f t="shared" si="827"/>
        <v>69644876.666666672</v>
      </c>
      <c r="T5259" s="1">
        <f t="shared" si="828"/>
        <v>1.1070696431677758</v>
      </c>
      <c r="U5259">
        <f t="shared" si="829"/>
        <v>0.31720263187960723</v>
      </c>
      <c r="Y5259" t="s">
        <v>5898</v>
      </c>
      <c r="Z5259" t="s">
        <v>5899</v>
      </c>
    </row>
    <row r="5260" spans="1:26">
      <c r="A5260" s="4">
        <v>1771100000</v>
      </c>
      <c r="B5260" s="4">
        <v>2032300000</v>
      </c>
      <c r="C5260" s="4">
        <v>1772200000</v>
      </c>
      <c r="E5260" s="6">
        <v>1877500000</v>
      </c>
      <c r="F5260" s="6">
        <v>2135800000</v>
      </c>
      <c r="G5260" s="6">
        <v>2159400000</v>
      </c>
      <c r="I5260" s="8">
        <f t="shared" si="820"/>
        <v>1771398210</v>
      </c>
      <c r="J5260" s="8">
        <f t="shared" si="821"/>
        <v>2032598210</v>
      </c>
      <c r="K5260" s="8">
        <f t="shared" si="822"/>
        <v>1772498210</v>
      </c>
      <c r="L5260" s="1"/>
      <c r="M5260" s="10">
        <f t="shared" si="823"/>
        <v>1877798210</v>
      </c>
      <c r="N5260" s="10">
        <f t="shared" si="824"/>
        <v>2136098210</v>
      </c>
      <c r="O5260" s="10">
        <f t="shared" si="825"/>
        <v>2159698210</v>
      </c>
      <c r="Q5260" s="1">
        <f t="shared" si="826"/>
        <v>1858831543.3333333</v>
      </c>
      <c r="R5260" s="1">
        <f t="shared" si="827"/>
        <v>2057864876.6666667</v>
      </c>
      <c r="T5260" s="1">
        <f t="shared" si="828"/>
        <v>1.1070744328861661</v>
      </c>
      <c r="U5260">
        <f t="shared" si="829"/>
        <v>0.18739366232609914</v>
      </c>
      <c r="Y5260" t="s">
        <v>10468</v>
      </c>
      <c r="Z5260" t="s">
        <v>10469</v>
      </c>
    </row>
    <row r="5261" spans="1:26">
      <c r="A5261" s="4">
        <v>35727000</v>
      </c>
      <c r="B5261" s="4">
        <v>34216000</v>
      </c>
      <c r="C5261" s="4">
        <v>65351000</v>
      </c>
      <c r="E5261" s="6">
        <v>43376000</v>
      </c>
      <c r="F5261" s="6">
        <v>64411000</v>
      </c>
      <c r="G5261" s="6">
        <v>42095000</v>
      </c>
      <c r="I5261" s="8">
        <f t="shared" si="820"/>
        <v>36025210</v>
      </c>
      <c r="J5261" s="8">
        <f t="shared" si="821"/>
        <v>34514210</v>
      </c>
      <c r="K5261" s="8">
        <f t="shared" si="822"/>
        <v>65649210</v>
      </c>
      <c r="L5261" s="1"/>
      <c r="M5261" s="10">
        <f t="shared" si="823"/>
        <v>43674210</v>
      </c>
      <c r="N5261" s="10">
        <f t="shared" si="824"/>
        <v>64709210</v>
      </c>
      <c r="O5261" s="10">
        <f t="shared" si="825"/>
        <v>42393210</v>
      </c>
      <c r="Q5261" s="1">
        <f t="shared" si="826"/>
        <v>45396210</v>
      </c>
      <c r="R5261" s="1">
        <f t="shared" si="827"/>
        <v>50258876.666666664</v>
      </c>
      <c r="T5261" s="1">
        <f t="shared" si="828"/>
        <v>1.1071161373750511</v>
      </c>
      <c r="U5261">
        <f t="shared" si="829"/>
        <v>0.71608306881075068</v>
      </c>
      <c r="Y5261" t="s">
        <v>2148</v>
      </c>
      <c r="Z5261" t="s">
        <v>2149</v>
      </c>
    </row>
    <row r="5262" spans="1:26">
      <c r="A5262" s="4">
        <v>1820100000</v>
      </c>
      <c r="B5262" s="4">
        <v>2213900000</v>
      </c>
      <c r="C5262" s="4">
        <v>1784700000</v>
      </c>
      <c r="E5262" s="6">
        <v>1745100000</v>
      </c>
      <c r="F5262" s="6">
        <v>2174400000</v>
      </c>
      <c r="G5262" s="6">
        <v>2522600000</v>
      </c>
      <c r="I5262" s="8">
        <f t="shared" si="820"/>
        <v>1820398210</v>
      </c>
      <c r="J5262" s="8">
        <f t="shared" si="821"/>
        <v>2214198210</v>
      </c>
      <c r="K5262" s="8">
        <f t="shared" si="822"/>
        <v>1784998210</v>
      </c>
      <c r="L5262" s="1"/>
      <c r="M5262" s="10">
        <f t="shared" si="823"/>
        <v>1745398210</v>
      </c>
      <c r="N5262" s="10">
        <f t="shared" si="824"/>
        <v>2174698210</v>
      </c>
      <c r="O5262" s="10">
        <f t="shared" si="825"/>
        <v>2522898210</v>
      </c>
      <c r="Q5262" s="1">
        <f t="shared" si="826"/>
        <v>1939864876.6666667</v>
      </c>
      <c r="R5262" s="1">
        <f t="shared" si="827"/>
        <v>2147664876.6666665</v>
      </c>
      <c r="T5262" s="1">
        <f t="shared" si="828"/>
        <v>1.1071208631588141</v>
      </c>
      <c r="U5262">
        <f t="shared" si="829"/>
        <v>0.47458174798258423</v>
      </c>
      <c r="Y5262" t="s">
        <v>5445</v>
      </c>
      <c r="Z5262" t="s">
        <v>5446</v>
      </c>
    </row>
    <row r="5263" spans="1:26">
      <c r="A5263" s="4">
        <v>70224000</v>
      </c>
      <c r="B5263" s="4">
        <v>51314000</v>
      </c>
      <c r="C5263" s="4">
        <v>38239000</v>
      </c>
      <c r="E5263" s="6">
        <v>47095000</v>
      </c>
      <c r="F5263" s="6">
        <v>65550000</v>
      </c>
      <c r="G5263" s="6">
        <v>64365000</v>
      </c>
      <c r="I5263" s="8">
        <f t="shared" si="820"/>
        <v>70522210</v>
      </c>
      <c r="J5263" s="8">
        <f t="shared" si="821"/>
        <v>51612210</v>
      </c>
      <c r="K5263" s="8">
        <f t="shared" si="822"/>
        <v>38537210</v>
      </c>
      <c r="L5263" s="1"/>
      <c r="M5263" s="10">
        <f t="shared" si="823"/>
        <v>47393210</v>
      </c>
      <c r="N5263" s="10">
        <f t="shared" si="824"/>
        <v>65848210</v>
      </c>
      <c r="O5263" s="10">
        <f t="shared" si="825"/>
        <v>64663210</v>
      </c>
      <c r="Q5263" s="1">
        <f t="shared" si="826"/>
        <v>53557210</v>
      </c>
      <c r="R5263" s="1">
        <f t="shared" si="827"/>
        <v>59301543.333333336</v>
      </c>
      <c r="T5263" s="1">
        <f t="shared" si="828"/>
        <v>1.1072560227340695</v>
      </c>
      <c r="U5263">
        <f t="shared" si="829"/>
        <v>0.63015791242237595</v>
      </c>
      <c r="Y5263" t="s">
        <v>12986</v>
      </c>
      <c r="Z5263" t="s">
        <v>12987</v>
      </c>
    </row>
    <row r="5264" spans="1:26">
      <c r="A5264" s="4">
        <v>112550000</v>
      </c>
      <c r="B5264" s="4">
        <v>91153000</v>
      </c>
      <c r="C5264" s="4">
        <v>96325000</v>
      </c>
      <c r="E5264" s="6">
        <v>125220000</v>
      </c>
      <c r="F5264" s="6">
        <v>104240000</v>
      </c>
      <c r="G5264" s="6">
        <v>102910000</v>
      </c>
      <c r="I5264" s="8">
        <f t="shared" si="820"/>
        <v>112848210</v>
      </c>
      <c r="J5264" s="8">
        <f t="shared" si="821"/>
        <v>91451210</v>
      </c>
      <c r="K5264" s="8">
        <f t="shared" si="822"/>
        <v>96623210</v>
      </c>
      <c r="L5264" s="1"/>
      <c r="M5264" s="10">
        <f t="shared" si="823"/>
        <v>125518210</v>
      </c>
      <c r="N5264" s="10">
        <f t="shared" si="824"/>
        <v>104538210</v>
      </c>
      <c r="O5264" s="10">
        <f t="shared" si="825"/>
        <v>103208210</v>
      </c>
      <c r="Q5264" s="1">
        <f t="shared" si="826"/>
        <v>100307543.33333333</v>
      </c>
      <c r="R5264" s="1">
        <f t="shared" si="827"/>
        <v>111088210</v>
      </c>
      <c r="T5264" s="1">
        <f t="shared" si="828"/>
        <v>1.1074761309908796</v>
      </c>
      <c r="U5264">
        <f t="shared" si="829"/>
        <v>0.32792068881106734</v>
      </c>
      <c r="Y5264" t="s">
        <v>11879</v>
      </c>
      <c r="Z5264" t="s">
        <v>11880</v>
      </c>
    </row>
    <row r="5265" spans="1:26">
      <c r="A5265" s="4">
        <v>4943500000</v>
      </c>
      <c r="B5265" s="4">
        <v>5019900000</v>
      </c>
      <c r="C5265" s="4">
        <v>5026400000</v>
      </c>
      <c r="E5265" s="6">
        <v>5186600000</v>
      </c>
      <c r="F5265" s="6">
        <v>5732300000</v>
      </c>
      <c r="G5265" s="6">
        <v>5682300000</v>
      </c>
      <c r="I5265" s="8">
        <f t="shared" si="820"/>
        <v>4943798210</v>
      </c>
      <c r="J5265" s="8">
        <f t="shared" si="821"/>
        <v>5020198210</v>
      </c>
      <c r="K5265" s="8">
        <f t="shared" si="822"/>
        <v>5026698210</v>
      </c>
      <c r="L5265" s="1"/>
      <c r="M5265" s="10">
        <f t="shared" si="823"/>
        <v>5186898210</v>
      </c>
      <c r="N5265" s="10">
        <f t="shared" si="824"/>
        <v>5732598210</v>
      </c>
      <c r="O5265" s="10">
        <f t="shared" si="825"/>
        <v>5682598210</v>
      </c>
      <c r="Q5265" s="1">
        <f t="shared" si="826"/>
        <v>4996898210</v>
      </c>
      <c r="R5265" s="1">
        <f t="shared" si="827"/>
        <v>5534031543.333333</v>
      </c>
      <c r="T5265" s="1">
        <f t="shared" si="828"/>
        <v>1.1074933510269229</v>
      </c>
      <c r="U5265">
        <f t="shared" si="829"/>
        <v>3.8078818122613371E-2</v>
      </c>
      <c r="Y5265" t="s">
        <v>4232</v>
      </c>
      <c r="Z5265" t="s">
        <v>4233</v>
      </c>
    </row>
    <row r="5266" spans="1:26">
      <c r="A5266" s="4">
        <v>60680000</v>
      </c>
      <c r="B5266" s="4">
        <v>44896000</v>
      </c>
      <c r="C5266" s="4">
        <v>54775000</v>
      </c>
      <c r="E5266" s="6">
        <v>68434000</v>
      </c>
      <c r="F5266" s="6">
        <v>65672000</v>
      </c>
      <c r="G5266" s="6">
        <v>43636000</v>
      </c>
      <c r="I5266" s="8">
        <f t="shared" si="820"/>
        <v>60978210</v>
      </c>
      <c r="J5266" s="8">
        <f t="shared" si="821"/>
        <v>45194210</v>
      </c>
      <c r="K5266" s="8">
        <f t="shared" si="822"/>
        <v>55073210</v>
      </c>
      <c r="L5266" s="1"/>
      <c r="M5266" s="10">
        <f t="shared" si="823"/>
        <v>68732210</v>
      </c>
      <c r="N5266" s="10">
        <f t="shared" si="824"/>
        <v>65970210</v>
      </c>
      <c r="O5266" s="10">
        <f t="shared" si="825"/>
        <v>43934210</v>
      </c>
      <c r="Q5266" s="1">
        <f t="shared" si="826"/>
        <v>53748543.333333336</v>
      </c>
      <c r="R5266" s="1">
        <f t="shared" si="827"/>
        <v>59545543.333333336</v>
      </c>
      <c r="T5266" s="1">
        <f t="shared" si="828"/>
        <v>1.1078540857200285</v>
      </c>
      <c r="U5266">
        <f t="shared" si="829"/>
        <v>0.5586331601588963</v>
      </c>
      <c r="Y5266" t="s">
        <v>464</v>
      </c>
      <c r="Z5266" t="s">
        <v>465</v>
      </c>
    </row>
    <row r="5267" spans="1:26">
      <c r="A5267" s="4">
        <v>64755000</v>
      </c>
      <c r="B5267" s="4">
        <v>47997000</v>
      </c>
      <c r="C5267" s="4">
        <v>69459000</v>
      </c>
      <c r="E5267" s="6">
        <v>58851000</v>
      </c>
      <c r="F5267" s="6">
        <v>56361000</v>
      </c>
      <c r="G5267" s="6">
        <v>86764000</v>
      </c>
      <c r="I5267" s="8">
        <f t="shared" si="820"/>
        <v>65053210</v>
      </c>
      <c r="J5267" s="8">
        <f t="shared" si="821"/>
        <v>48295210</v>
      </c>
      <c r="K5267" s="8">
        <f t="shared" si="822"/>
        <v>69757210</v>
      </c>
      <c r="L5267" s="1"/>
      <c r="M5267" s="10">
        <f t="shared" si="823"/>
        <v>59149210</v>
      </c>
      <c r="N5267" s="10">
        <f t="shared" si="824"/>
        <v>56659210</v>
      </c>
      <c r="O5267" s="10">
        <f t="shared" si="825"/>
        <v>87062210</v>
      </c>
      <c r="Q5267" s="1">
        <f t="shared" si="826"/>
        <v>61035210</v>
      </c>
      <c r="R5267" s="1">
        <f t="shared" si="827"/>
        <v>67623543.333333328</v>
      </c>
      <c r="T5267" s="1">
        <f t="shared" si="828"/>
        <v>1.1079431582742703</v>
      </c>
      <c r="U5267">
        <f t="shared" si="829"/>
        <v>0.60408190748256185</v>
      </c>
      <c r="Y5267" t="s">
        <v>6703</v>
      </c>
      <c r="Z5267" t="s">
        <v>6704</v>
      </c>
    </row>
    <row r="5268" spans="1:26">
      <c r="A5268" s="4">
        <v>903870000</v>
      </c>
      <c r="B5268" s="4">
        <v>930370000</v>
      </c>
      <c r="C5268" s="4">
        <v>1113500000</v>
      </c>
      <c r="E5268" s="6">
        <v>1216500000</v>
      </c>
      <c r="F5268" s="6">
        <v>1036200000</v>
      </c>
      <c r="G5268" s="6">
        <v>1013400000</v>
      </c>
      <c r="I5268" s="8">
        <f t="shared" si="820"/>
        <v>904168210</v>
      </c>
      <c r="J5268" s="8">
        <f t="shared" si="821"/>
        <v>930668210</v>
      </c>
      <c r="K5268" s="8">
        <f t="shared" si="822"/>
        <v>1113798210</v>
      </c>
      <c r="L5268" s="1"/>
      <c r="M5268" s="10">
        <f t="shared" si="823"/>
        <v>1216798210</v>
      </c>
      <c r="N5268" s="10">
        <f t="shared" si="824"/>
        <v>1036498210</v>
      </c>
      <c r="O5268" s="10">
        <f t="shared" si="825"/>
        <v>1013698210</v>
      </c>
      <c r="Q5268" s="1">
        <f t="shared" si="826"/>
        <v>982878210</v>
      </c>
      <c r="R5268" s="1">
        <f t="shared" si="827"/>
        <v>1088998210</v>
      </c>
      <c r="T5268" s="1">
        <f t="shared" si="828"/>
        <v>1.1079686159692155</v>
      </c>
      <c r="U5268">
        <f t="shared" si="829"/>
        <v>0.31309793882743059</v>
      </c>
      <c r="Y5268" t="s">
        <v>12542</v>
      </c>
      <c r="Z5268" t="s">
        <v>12543</v>
      </c>
    </row>
    <row r="5269" spans="1:26">
      <c r="A5269" s="4">
        <v>152420000</v>
      </c>
      <c r="B5269" s="4">
        <v>127070000</v>
      </c>
      <c r="C5269" s="4">
        <v>77031000</v>
      </c>
      <c r="E5269" s="6">
        <v>157920000</v>
      </c>
      <c r="F5269" s="6">
        <v>126090000</v>
      </c>
      <c r="G5269" s="6">
        <v>111160000</v>
      </c>
      <c r="I5269" s="8">
        <f t="shared" si="820"/>
        <v>152718210</v>
      </c>
      <c r="J5269" s="8">
        <f t="shared" si="821"/>
        <v>127368210</v>
      </c>
      <c r="K5269" s="8">
        <f t="shared" si="822"/>
        <v>77329210</v>
      </c>
      <c r="L5269" s="1"/>
      <c r="M5269" s="10">
        <f t="shared" si="823"/>
        <v>158218210</v>
      </c>
      <c r="N5269" s="10">
        <f t="shared" si="824"/>
        <v>126388210</v>
      </c>
      <c r="O5269" s="10">
        <f t="shared" si="825"/>
        <v>111458210</v>
      </c>
      <c r="Q5269" s="1">
        <f t="shared" si="826"/>
        <v>119138543.33333333</v>
      </c>
      <c r="R5269" s="1">
        <f t="shared" si="827"/>
        <v>132021543.33333333</v>
      </c>
      <c r="T5269" s="1">
        <f t="shared" si="828"/>
        <v>1.1081346106772108</v>
      </c>
      <c r="U5269">
        <f t="shared" si="829"/>
        <v>0.64734176841279134</v>
      </c>
      <c r="Y5269" t="s">
        <v>7167</v>
      </c>
      <c r="Z5269" t="s">
        <v>7168</v>
      </c>
    </row>
    <row r="5270" spans="1:26">
      <c r="A5270" s="4">
        <v>13231000000</v>
      </c>
      <c r="B5270" s="4">
        <v>13159000000</v>
      </c>
      <c r="C5270" s="4">
        <v>11873000000</v>
      </c>
      <c r="E5270" s="6">
        <v>14387000000</v>
      </c>
      <c r="F5270" s="6">
        <v>13737000000</v>
      </c>
      <c r="G5270" s="6">
        <v>14277000000</v>
      </c>
      <c r="I5270" s="8">
        <f t="shared" si="820"/>
        <v>13231298210</v>
      </c>
      <c r="J5270" s="8">
        <f t="shared" si="821"/>
        <v>13159298210</v>
      </c>
      <c r="K5270" s="8">
        <f t="shared" si="822"/>
        <v>11873298210</v>
      </c>
      <c r="L5270" s="1"/>
      <c r="M5270" s="10">
        <f t="shared" si="823"/>
        <v>14387298210</v>
      </c>
      <c r="N5270" s="10">
        <f t="shared" si="824"/>
        <v>13737298210</v>
      </c>
      <c r="O5270" s="10">
        <f t="shared" si="825"/>
        <v>14277298210</v>
      </c>
      <c r="Q5270" s="1">
        <f t="shared" si="826"/>
        <v>12754631543.333334</v>
      </c>
      <c r="R5270" s="1">
        <f t="shared" si="827"/>
        <v>14133964876.666666</v>
      </c>
      <c r="T5270" s="1">
        <f t="shared" si="828"/>
        <v>1.108143722431111</v>
      </c>
      <c r="U5270">
        <f t="shared" si="829"/>
        <v>4.6604229908069852E-2</v>
      </c>
      <c r="Y5270" t="s">
        <v>5242</v>
      </c>
      <c r="Z5270" t="s">
        <v>5243</v>
      </c>
    </row>
    <row r="5271" spans="1:26">
      <c r="A5271" s="4">
        <v>2478600000</v>
      </c>
      <c r="B5271" s="4">
        <v>2123200000</v>
      </c>
      <c r="C5271" s="4">
        <v>2061000000</v>
      </c>
      <c r="E5271" s="6">
        <v>2118000000</v>
      </c>
      <c r="F5271" s="6">
        <v>2631700000</v>
      </c>
      <c r="G5271" s="6">
        <v>2633900000</v>
      </c>
      <c r="I5271" s="8">
        <f t="shared" si="820"/>
        <v>2478898210</v>
      </c>
      <c r="J5271" s="8">
        <f t="shared" si="821"/>
        <v>2123498210</v>
      </c>
      <c r="K5271" s="8">
        <f t="shared" si="822"/>
        <v>2061298210</v>
      </c>
      <c r="L5271" s="1"/>
      <c r="M5271" s="10">
        <f t="shared" si="823"/>
        <v>2118298210</v>
      </c>
      <c r="N5271" s="10">
        <f t="shared" si="824"/>
        <v>2631998210</v>
      </c>
      <c r="O5271" s="10">
        <f t="shared" si="825"/>
        <v>2634198210</v>
      </c>
      <c r="Q5271" s="1">
        <f t="shared" si="826"/>
        <v>2221231543.3333335</v>
      </c>
      <c r="R5271" s="1">
        <f t="shared" si="827"/>
        <v>2461498210</v>
      </c>
      <c r="T5271" s="1">
        <f t="shared" si="828"/>
        <v>1.1081682219882876</v>
      </c>
      <c r="U5271">
        <f t="shared" si="829"/>
        <v>0.32701341598472361</v>
      </c>
      <c r="Y5271" t="s">
        <v>11932</v>
      </c>
      <c r="Z5271" t="s">
        <v>11933</v>
      </c>
    </row>
    <row r="5272" spans="1:26">
      <c r="A5272" s="4">
        <v>2052900000</v>
      </c>
      <c r="B5272" s="4">
        <v>2068600000</v>
      </c>
      <c r="C5272" s="4">
        <v>1999400000</v>
      </c>
      <c r="E5272" s="6">
        <v>2313200000</v>
      </c>
      <c r="F5272" s="6">
        <v>2571700000</v>
      </c>
      <c r="G5272" s="6">
        <v>1898500000</v>
      </c>
      <c r="I5272" s="8">
        <f t="shared" si="820"/>
        <v>2053198210</v>
      </c>
      <c r="J5272" s="8">
        <f t="shared" si="821"/>
        <v>2068898210</v>
      </c>
      <c r="K5272" s="8">
        <f t="shared" si="822"/>
        <v>1999698210</v>
      </c>
      <c r="L5272" s="1"/>
      <c r="M5272" s="10">
        <f t="shared" si="823"/>
        <v>2313498210</v>
      </c>
      <c r="N5272" s="10">
        <f t="shared" si="824"/>
        <v>2571998210</v>
      </c>
      <c r="O5272" s="10">
        <f t="shared" si="825"/>
        <v>1898798210</v>
      </c>
      <c r="Q5272" s="1">
        <f t="shared" si="826"/>
        <v>2040598210</v>
      </c>
      <c r="R5272" s="1">
        <f t="shared" si="827"/>
        <v>2261431543.3333335</v>
      </c>
      <c r="T5272" s="1">
        <f t="shared" si="828"/>
        <v>1.1082198995623609</v>
      </c>
      <c r="U5272">
        <f t="shared" si="829"/>
        <v>0.32545041555659293</v>
      </c>
      <c r="Y5272" t="s">
        <v>4493</v>
      </c>
      <c r="Z5272" t="s">
        <v>4494</v>
      </c>
    </row>
    <row r="5273" spans="1:26">
      <c r="A5273" s="4">
        <v>63406000</v>
      </c>
      <c r="B5273" s="4">
        <v>47428000</v>
      </c>
      <c r="C5273" s="4">
        <v>28138000</v>
      </c>
      <c r="E5273" s="6">
        <v>55034000</v>
      </c>
      <c r="F5273" s="6">
        <v>55435000</v>
      </c>
      <c r="G5273" s="6">
        <v>43653000</v>
      </c>
      <c r="I5273" s="8">
        <f t="shared" si="820"/>
        <v>63704210</v>
      </c>
      <c r="J5273" s="8">
        <f t="shared" si="821"/>
        <v>47726210</v>
      </c>
      <c r="K5273" s="8">
        <f t="shared" si="822"/>
        <v>28436210</v>
      </c>
      <c r="L5273" s="1"/>
      <c r="M5273" s="10">
        <f t="shared" si="823"/>
        <v>55332210</v>
      </c>
      <c r="N5273" s="10">
        <f t="shared" si="824"/>
        <v>55733210</v>
      </c>
      <c r="O5273" s="10">
        <f t="shared" si="825"/>
        <v>43951210</v>
      </c>
      <c r="Q5273" s="1">
        <f t="shared" si="826"/>
        <v>46622210</v>
      </c>
      <c r="R5273" s="1">
        <f t="shared" si="827"/>
        <v>51672210</v>
      </c>
      <c r="T5273" s="1">
        <f t="shared" si="828"/>
        <v>1.1083174735817971</v>
      </c>
      <c r="U5273">
        <f t="shared" si="829"/>
        <v>0.6673160770650004</v>
      </c>
      <c r="Y5273" t="s">
        <v>4224</v>
      </c>
      <c r="Z5273" t="s">
        <v>4225</v>
      </c>
    </row>
    <row r="5274" spans="1:26">
      <c r="A5274" s="4">
        <v>219120000</v>
      </c>
      <c r="B5274" s="4">
        <v>345270000</v>
      </c>
      <c r="C5274" s="4">
        <v>385570000</v>
      </c>
      <c r="E5274" s="6">
        <v>357950000</v>
      </c>
      <c r="F5274" s="6">
        <v>349530000</v>
      </c>
      <c r="G5274" s="6">
        <v>345560000</v>
      </c>
      <c r="I5274" s="8">
        <f t="shared" si="820"/>
        <v>219418210</v>
      </c>
      <c r="J5274" s="8">
        <f t="shared" si="821"/>
        <v>345568210</v>
      </c>
      <c r="K5274" s="8">
        <f t="shared" si="822"/>
        <v>385868210</v>
      </c>
      <c r="L5274" s="1"/>
      <c r="M5274" s="10">
        <f t="shared" si="823"/>
        <v>358248210</v>
      </c>
      <c r="N5274" s="10">
        <f t="shared" si="824"/>
        <v>349828210</v>
      </c>
      <c r="O5274" s="10">
        <f t="shared" si="825"/>
        <v>345858210</v>
      </c>
      <c r="Q5274" s="1">
        <f t="shared" si="826"/>
        <v>316951543.33333331</v>
      </c>
      <c r="R5274" s="1">
        <f t="shared" si="827"/>
        <v>351311543.33333331</v>
      </c>
      <c r="T5274" s="1">
        <f t="shared" si="828"/>
        <v>1.1084077384152822</v>
      </c>
      <c r="U5274">
        <f t="shared" si="829"/>
        <v>0.53180899671029214</v>
      </c>
      <c r="Y5274" t="s">
        <v>7871</v>
      </c>
      <c r="Z5274" t="s">
        <v>7872</v>
      </c>
    </row>
    <row r="5275" spans="1:26">
      <c r="A5275" s="4">
        <v>38507000</v>
      </c>
      <c r="B5275" s="4">
        <v>52072000</v>
      </c>
      <c r="C5275" s="4">
        <v>38573000</v>
      </c>
      <c r="E5275" s="6">
        <v>71134000</v>
      </c>
      <c r="F5275" s="6">
        <v>40069000</v>
      </c>
      <c r="G5275" s="6">
        <v>32055000</v>
      </c>
      <c r="I5275" s="8">
        <f t="shared" si="820"/>
        <v>38805210</v>
      </c>
      <c r="J5275" s="8">
        <f t="shared" si="821"/>
        <v>52370210</v>
      </c>
      <c r="K5275" s="8">
        <f t="shared" si="822"/>
        <v>38871210</v>
      </c>
      <c r="L5275" s="1"/>
      <c r="M5275" s="10">
        <f t="shared" si="823"/>
        <v>71432210</v>
      </c>
      <c r="N5275" s="10">
        <f t="shared" si="824"/>
        <v>40367210</v>
      </c>
      <c r="O5275" s="10">
        <f t="shared" si="825"/>
        <v>32353210</v>
      </c>
      <c r="Q5275" s="1">
        <f t="shared" si="826"/>
        <v>43348876.666666664</v>
      </c>
      <c r="R5275" s="1">
        <f t="shared" si="827"/>
        <v>48050876.666666664</v>
      </c>
      <c r="T5275" s="1">
        <f t="shared" si="828"/>
        <v>1.1084687853887487</v>
      </c>
      <c r="U5275">
        <f t="shared" si="829"/>
        <v>0.73082798121321768</v>
      </c>
      <c r="Z5275" t="s">
        <v>435</v>
      </c>
    </row>
    <row r="5276" spans="1:26">
      <c r="A5276" s="4">
        <v>798210000</v>
      </c>
      <c r="B5276" s="4">
        <v>844440000</v>
      </c>
      <c r="C5276" s="4">
        <v>957820000</v>
      </c>
      <c r="E5276" s="6">
        <v>943590000</v>
      </c>
      <c r="F5276" s="6">
        <v>993180000</v>
      </c>
      <c r="G5276" s="6">
        <v>946200000</v>
      </c>
      <c r="I5276" s="8">
        <f t="shared" si="820"/>
        <v>798508210</v>
      </c>
      <c r="J5276" s="8">
        <f t="shared" si="821"/>
        <v>844738210</v>
      </c>
      <c r="K5276" s="8">
        <f t="shared" si="822"/>
        <v>958118210</v>
      </c>
      <c r="L5276" s="1"/>
      <c r="M5276" s="10">
        <f t="shared" si="823"/>
        <v>943888210</v>
      </c>
      <c r="N5276" s="10">
        <f t="shared" si="824"/>
        <v>993478210</v>
      </c>
      <c r="O5276" s="10">
        <f t="shared" si="825"/>
        <v>946498210</v>
      </c>
      <c r="Q5276" s="1">
        <f t="shared" si="826"/>
        <v>867121543.33333337</v>
      </c>
      <c r="R5276" s="1">
        <f t="shared" si="827"/>
        <v>961288210</v>
      </c>
      <c r="T5276" s="1">
        <f t="shared" si="828"/>
        <v>1.1085968482626751</v>
      </c>
      <c r="U5276">
        <f t="shared" si="829"/>
        <v>0.13322021673532938</v>
      </c>
      <c r="Y5276" t="s">
        <v>1602</v>
      </c>
      <c r="Z5276" t="s">
        <v>1603</v>
      </c>
    </row>
    <row r="5277" spans="1:26">
      <c r="A5277" s="4">
        <v>307750000</v>
      </c>
      <c r="B5277" s="4">
        <v>354280000</v>
      </c>
      <c r="C5277" s="4">
        <v>307190000</v>
      </c>
      <c r="E5277" s="6">
        <v>315810000</v>
      </c>
      <c r="F5277" s="6">
        <v>350290000</v>
      </c>
      <c r="G5277" s="6">
        <v>408520000</v>
      </c>
      <c r="I5277" s="8">
        <f t="shared" si="820"/>
        <v>308048210</v>
      </c>
      <c r="J5277" s="8">
        <f t="shared" si="821"/>
        <v>354578210</v>
      </c>
      <c r="K5277" s="8">
        <f t="shared" si="822"/>
        <v>307488210</v>
      </c>
      <c r="L5277" s="1"/>
      <c r="M5277" s="10">
        <f t="shared" si="823"/>
        <v>316108210</v>
      </c>
      <c r="N5277" s="10">
        <f t="shared" si="824"/>
        <v>350588210</v>
      </c>
      <c r="O5277" s="10">
        <f t="shared" si="825"/>
        <v>408818210</v>
      </c>
      <c r="Q5277" s="1">
        <f t="shared" si="826"/>
        <v>323371543.33333331</v>
      </c>
      <c r="R5277" s="1">
        <f t="shared" si="827"/>
        <v>358504876.66666669</v>
      </c>
      <c r="T5277" s="1">
        <f t="shared" si="828"/>
        <v>1.1086469544325912</v>
      </c>
      <c r="U5277">
        <f t="shared" si="829"/>
        <v>0.32355522861342834</v>
      </c>
      <c r="Y5277" t="s">
        <v>9814</v>
      </c>
      <c r="Z5277" t="s">
        <v>9815</v>
      </c>
    </row>
    <row r="5278" spans="1:26">
      <c r="A5278" s="4">
        <v>28486000</v>
      </c>
      <c r="B5278" s="4">
        <v>21772000</v>
      </c>
      <c r="C5278" s="4">
        <v>16684000</v>
      </c>
      <c r="E5278" s="6">
        <v>37294000</v>
      </c>
      <c r="F5278" s="6">
        <v>14562000</v>
      </c>
      <c r="G5278" s="6">
        <v>22463000</v>
      </c>
      <c r="I5278" s="8">
        <f t="shared" si="820"/>
        <v>28784210</v>
      </c>
      <c r="J5278" s="8">
        <f t="shared" si="821"/>
        <v>22070210</v>
      </c>
      <c r="K5278" s="8">
        <f t="shared" si="822"/>
        <v>16982210</v>
      </c>
      <c r="L5278" s="1"/>
      <c r="M5278" s="10">
        <f t="shared" si="823"/>
        <v>37592210</v>
      </c>
      <c r="N5278" s="10">
        <f t="shared" si="824"/>
        <v>14860210</v>
      </c>
      <c r="O5278" s="10">
        <f t="shared" si="825"/>
        <v>22761210</v>
      </c>
      <c r="Q5278" s="1">
        <f t="shared" si="826"/>
        <v>22612210</v>
      </c>
      <c r="R5278" s="1">
        <f t="shared" si="827"/>
        <v>25071210</v>
      </c>
      <c r="T5278" s="1">
        <f t="shared" si="828"/>
        <v>1.1087465577225755</v>
      </c>
      <c r="U5278">
        <f t="shared" si="829"/>
        <v>0.75910066978296598</v>
      </c>
      <c r="Y5278" t="s">
        <v>8025</v>
      </c>
      <c r="Z5278" t="s">
        <v>8026</v>
      </c>
    </row>
    <row r="5279" spans="1:26">
      <c r="A5279" s="4">
        <v>143100000</v>
      </c>
      <c r="B5279" s="4">
        <v>166630000</v>
      </c>
      <c r="C5279" s="4">
        <v>176850000</v>
      </c>
      <c r="E5279" s="6">
        <v>196600000</v>
      </c>
      <c r="F5279" s="6">
        <v>186860000</v>
      </c>
      <c r="G5279" s="6">
        <v>156150000</v>
      </c>
      <c r="I5279" s="8">
        <f t="shared" si="820"/>
        <v>143398210</v>
      </c>
      <c r="J5279" s="8">
        <f t="shared" si="821"/>
        <v>166928210</v>
      </c>
      <c r="K5279" s="8">
        <f t="shared" si="822"/>
        <v>177148210</v>
      </c>
      <c r="L5279" s="1"/>
      <c r="M5279" s="10">
        <f t="shared" si="823"/>
        <v>196898210</v>
      </c>
      <c r="N5279" s="10">
        <f t="shared" si="824"/>
        <v>187158210</v>
      </c>
      <c r="O5279" s="10">
        <f t="shared" si="825"/>
        <v>156448210</v>
      </c>
      <c r="Q5279" s="1">
        <f t="shared" si="826"/>
        <v>162491543.33333334</v>
      </c>
      <c r="R5279" s="1">
        <f t="shared" si="827"/>
        <v>180168210</v>
      </c>
      <c r="T5279" s="1">
        <f t="shared" si="828"/>
        <v>1.1087851484701881</v>
      </c>
      <c r="U5279">
        <f t="shared" si="829"/>
        <v>0.32483168796954148</v>
      </c>
      <c r="Y5279" t="s">
        <v>680</v>
      </c>
      <c r="Z5279" t="s">
        <v>681</v>
      </c>
    </row>
    <row r="5280" spans="1:26">
      <c r="A5280" s="4">
        <v>47173000</v>
      </c>
      <c r="B5280" s="4">
        <v>60105000</v>
      </c>
      <c r="C5280" s="4">
        <v>56634000</v>
      </c>
      <c r="E5280" s="6">
        <v>62054000</v>
      </c>
      <c r="F5280" s="6">
        <v>59193000</v>
      </c>
      <c r="G5280" s="6">
        <v>60686000</v>
      </c>
      <c r="I5280" s="8">
        <f t="shared" si="820"/>
        <v>47471210</v>
      </c>
      <c r="J5280" s="8">
        <f t="shared" si="821"/>
        <v>60403210</v>
      </c>
      <c r="K5280" s="8">
        <f t="shared" si="822"/>
        <v>56932210</v>
      </c>
      <c r="L5280" s="1"/>
      <c r="M5280" s="10">
        <f t="shared" si="823"/>
        <v>62352210</v>
      </c>
      <c r="N5280" s="10">
        <f t="shared" si="824"/>
        <v>59491210</v>
      </c>
      <c r="O5280" s="10">
        <f t="shared" si="825"/>
        <v>60984210</v>
      </c>
      <c r="Q5280" s="1">
        <f t="shared" si="826"/>
        <v>54935543.333333336</v>
      </c>
      <c r="R5280" s="1">
        <f t="shared" si="827"/>
        <v>60942543.333333336</v>
      </c>
      <c r="T5280" s="1">
        <f t="shared" si="828"/>
        <v>1.1093463290888237</v>
      </c>
      <c r="U5280">
        <f t="shared" si="829"/>
        <v>0.20311422950630684</v>
      </c>
      <c r="Y5280" t="s">
        <v>10219</v>
      </c>
      <c r="Z5280" t="s">
        <v>10220</v>
      </c>
    </row>
    <row r="5281" spans="1:26">
      <c r="A5281" s="4">
        <v>34925000</v>
      </c>
      <c r="B5281" s="4">
        <v>41511000</v>
      </c>
      <c r="C5281" s="4">
        <v>39998000</v>
      </c>
      <c r="E5281" s="6">
        <v>37132000</v>
      </c>
      <c r="F5281" s="6">
        <v>39560000</v>
      </c>
      <c r="G5281" s="6">
        <v>52573000</v>
      </c>
      <c r="I5281" s="8">
        <f t="shared" si="820"/>
        <v>35223210</v>
      </c>
      <c r="J5281" s="8">
        <f t="shared" si="821"/>
        <v>41809210</v>
      </c>
      <c r="K5281" s="8">
        <f t="shared" si="822"/>
        <v>40296210</v>
      </c>
      <c r="L5281" s="1"/>
      <c r="M5281" s="10">
        <f t="shared" si="823"/>
        <v>37430210</v>
      </c>
      <c r="N5281" s="10">
        <f t="shared" si="824"/>
        <v>39858210</v>
      </c>
      <c r="O5281" s="10">
        <f t="shared" si="825"/>
        <v>52871210</v>
      </c>
      <c r="Q5281" s="1">
        <f t="shared" si="826"/>
        <v>39109543.333333336</v>
      </c>
      <c r="R5281" s="1">
        <f t="shared" si="827"/>
        <v>43386543.333333336</v>
      </c>
      <c r="T5281" s="1">
        <f t="shared" si="828"/>
        <v>1.1093594973366687</v>
      </c>
      <c r="U5281">
        <f t="shared" si="829"/>
        <v>0.45628203937617212</v>
      </c>
      <c r="Y5281" t="s">
        <v>9655</v>
      </c>
      <c r="Z5281" t="s">
        <v>9656</v>
      </c>
    </row>
    <row r="5282" spans="1:26">
      <c r="A5282" s="4">
        <v>1463900000</v>
      </c>
      <c r="B5282" s="4">
        <v>1411400000</v>
      </c>
      <c r="C5282" s="4">
        <v>1372700000</v>
      </c>
      <c r="E5282" s="6">
        <v>1452600000</v>
      </c>
      <c r="F5282" s="6">
        <v>1603100000</v>
      </c>
      <c r="G5282" s="6">
        <v>1657600000</v>
      </c>
      <c r="I5282" s="8">
        <f t="shared" si="820"/>
        <v>1464198210</v>
      </c>
      <c r="J5282" s="8">
        <f t="shared" si="821"/>
        <v>1411698210</v>
      </c>
      <c r="K5282" s="8">
        <f t="shared" si="822"/>
        <v>1372998210</v>
      </c>
      <c r="L5282" s="1"/>
      <c r="M5282" s="10">
        <f t="shared" si="823"/>
        <v>1452898210</v>
      </c>
      <c r="N5282" s="10">
        <f t="shared" si="824"/>
        <v>1603398210</v>
      </c>
      <c r="O5282" s="10">
        <f t="shared" si="825"/>
        <v>1657898210</v>
      </c>
      <c r="Q5282" s="1">
        <f t="shared" si="826"/>
        <v>1416298210</v>
      </c>
      <c r="R5282" s="1">
        <f t="shared" si="827"/>
        <v>1571398210</v>
      </c>
      <c r="T5282" s="1">
        <f t="shared" si="828"/>
        <v>1.1095108352922369</v>
      </c>
      <c r="U5282">
        <f t="shared" si="829"/>
        <v>8.0838878159784577E-2</v>
      </c>
      <c r="Y5282" t="s">
        <v>11541</v>
      </c>
      <c r="Z5282" t="s">
        <v>11542</v>
      </c>
    </row>
    <row r="5283" spans="1:26">
      <c r="A5283" s="4">
        <v>2621000000</v>
      </c>
      <c r="B5283" s="4">
        <v>2455600000</v>
      </c>
      <c r="C5283" s="4">
        <v>2202600000</v>
      </c>
      <c r="E5283" s="6">
        <v>2367400000</v>
      </c>
      <c r="F5283" s="6">
        <v>2863300000</v>
      </c>
      <c r="G5283" s="6">
        <v>2846100000</v>
      </c>
      <c r="I5283" s="8">
        <f t="shared" si="820"/>
        <v>2621298210</v>
      </c>
      <c r="J5283" s="8">
        <f t="shared" si="821"/>
        <v>2455898210</v>
      </c>
      <c r="K5283" s="8">
        <f t="shared" si="822"/>
        <v>2202898210</v>
      </c>
      <c r="L5283" s="1"/>
      <c r="M5283" s="10">
        <f t="shared" si="823"/>
        <v>2367698210</v>
      </c>
      <c r="N5283" s="10">
        <f t="shared" si="824"/>
        <v>2863598210</v>
      </c>
      <c r="O5283" s="10">
        <f t="shared" si="825"/>
        <v>2846398210</v>
      </c>
      <c r="Q5283" s="1">
        <f t="shared" si="826"/>
        <v>2426698210</v>
      </c>
      <c r="R5283" s="1">
        <f t="shared" si="827"/>
        <v>2692564876.6666665</v>
      </c>
      <c r="T5283" s="1">
        <f t="shared" si="828"/>
        <v>1.1095590154437318</v>
      </c>
      <c r="U5283">
        <f t="shared" si="829"/>
        <v>0.26046541137600837</v>
      </c>
      <c r="Y5283" t="s">
        <v>11258</v>
      </c>
      <c r="Z5283" t="s">
        <v>11259</v>
      </c>
    </row>
    <row r="5284" spans="1:26">
      <c r="A5284" s="3">
        <v>4958500</v>
      </c>
      <c r="B5284" s="3">
        <v>5922000</v>
      </c>
      <c r="C5284" s="3">
        <v>5433400</v>
      </c>
      <c r="E5284" s="5">
        <v>4281300</v>
      </c>
      <c r="F5284" s="5">
        <v>7391200</v>
      </c>
      <c r="G5284" s="5">
        <v>6528300</v>
      </c>
      <c r="I5284" s="8">
        <f t="shared" si="820"/>
        <v>5256710</v>
      </c>
      <c r="J5284" s="8">
        <f t="shared" si="821"/>
        <v>6220210</v>
      </c>
      <c r="K5284" s="8">
        <f t="shared" si="822"/>
        <v>5731610</v>
      </c>
      <c r="L5284" s="1"/>
      <c r="M5284" s="10">
        <f t="shared" si="823"/>
        <v>4579510</v>
      </c>
      <c r="N5284" s="10">
        <f t="shared" si="824"/>
        <v>7689410</v>
      </c>
      <c r="O5284" s="10">
        <f t="shared" si="825"/>
        <v>6826510</v>
      </c>
      <c r="Q5284" s="1">
        <f t="shared" si="826"/>
        <v>5736176.666666667</v>
      </c>
      <c r="R5284" s="1">
        <f t="shared" si="827"/>
        <v>6365143.333333333</v>
      </c>
      <c r="T5284" s="1">
        <f t="shared" si="828"/>
        <v>1.1096491100634394</v>
      </c>
      <c r="U5284">
        <f t="shared" si="829"/>
        <v>0.55117723501864146</v>
      </c>
      <c r="Y5284" t="s">
        <v>5317</v>
      </c>
      <c r="Z5284" t="s">
        <v>5318</v>
      </c>
    </row>
    <row r="5285" spans="1:26">
      <c r="A5285" s="4">
        <v>923120000</v>
      </c>
      <c r="B5285" s="4">
        <v>856720000</v>
      </c>
      <c r="C5285" s="4">
        <v>947050000</v>
      </c>
      <c r="E5285" s="6">
        <v>985710000</v>
      </c>
      <c r="F5285" s="6">
        <v>1064800000</v>
      </c>
      <c r="G5285" s="6">
        <v>975800000</v>
      </c>
      <c r="I5285" s="8">
        <f t="shared" si="820"/>
        <v>923418210</v>
      </c>
      <c r="J5285" s="8">
        <f t="shared" si="821"/>
        <v>857018210</v>
      </c>
      <c r="K5285" s="8">
        <f t="shared" si="822"/>
        <v>947348210</v>
      </c>
      <c r="L5285" s="1"/>
      <c r="M5285" s="10">
        <f t="shared" si="823"/>
        <v>986008210</v>
      </c>
      <c r="N5285" s="10">
        <f t="shared" si="824"/>
        <v>1065098210</v>
      </c>
      <c r="O5285" s="10">
        <f t="shared" si="825"/>
        <v>976098210</v>
      </c>
      <c r="Q5285" s="1">
        <f t="shared" si="826"/>
        <v>909261543.33333337</v>
      </c>
      <c r="R5285" s="1">
        <f t="shared" si="827"/>
        <v>1009068210</v>
      </c>
      <c r="T5285" s="1">
        <f t="shared" si="828"/>
        <v>1.1097667303741645</v>
      </c>
      <c r="U5285">
        <f t="shared" si="829"/>
        <v>6.2811332731879166E-2</v>
      </c>
      <c r="Y5285" t="s">
        <v>9781</v>
      </c>
      <c r="Z5285" t="s">
        <v>9782</v>
      </c>
    </row>
    <row r="5286" spans="1:26">
      <c r="A5286" s="4">
        <v>1257600000</v>
      </c>
      <c r="B5286" s="4">
        <v>987440000</v>
      </c>
      <c r="C5286" s="4">
        <v>1058500000</v>
      </c>
      <c r="E5286" s="6">
        <v>1199500000</v>
      </c>
      <c r="F5286" s="6">
        <v>1304200000</v>
      </c>
      <c r="G5286" s="6">
        <v>1162600000</v>
      </c>
      <c r="I5286" s="8">
        <f t="shared" si="820"/>
        <v>1257898210</v>
      </c>
      <c r="J5286" s="8">
        <f t="shared" si="821"/>
        <v>987738210</v>
      </c>
      <c r="K5286" s="8">
        <f t="shared" si="822"/>
        <v>1058798210</v>
      </c>
      <c r="L5286" s="1"/>
      <c r="M5286" s="10">
        <f t="shared" si="823"/>
        <v>1199798210</v>
      </c>
      <c r="N5286" s="10">
        <f t="shared" si="824"/>
        <v>1304498210</v>
      </c>
      <c r="O5286" s="10">
        <f t="shared" si="825"/>
        <v>1162898210</v>
      </c>
      <c r="Q5286" s="1">
        <f t="shared" si="826"/>
        <v>1101478210</v>
      </c>
      <c r="R5286" s="1">
        <f t="shared" si="827"/>
        <v>1222398210</v>
      </c>
      <c r="T5286" s="1">
        <f t="shared" si="828"/>
        <v>1.1097797477083091</v>
      </c>
      <c r="U5286">
        <f t="shared" si="829"/>
        <v>0.25597784079389563</v>
      </c>
      <c r="Y5286" t="s">
        <v>2470</v>
      </c>
      <c r="Z5286" t="s">
        <v>2471</v>
      </c>
    </row>
    <row r="5287" spans="1:26">
      <c r="A5287" s="4">
        <v>2230800000</v>
      </c>
      <c r="B5287" s="4">
        <v>2353700000</v>
      </c>
      <c r="C5287" s="4">
        <v>2277300000</v>
      </c>
      <c r="E5287" s="6">
        <v>2340300000</v>
      </c>
      <c r="F5287" s="6">
        <v>2491100000</v>
      </c>
      <c r="G5287" s="6">
        <v>2783900000</v>
      </c>
      <c r="I5287" s="8">
        <f t="shared" si="820"/>
        <v>2231098210</v>
      </c>
      <c r="J5287" s="8">
        <f t="shared" si="821"/>
        <v>2353998210</v>
      </c>
      <c r="K5287" s="8">
        <f t="shared" si="822"/>
        <v>2277598210</v>
      </c>
      <c r="L5287" s="1"/>
      <c r="M5287" s="10">
        <f t="shared" si="823"/>
        <v>2340598210</v>
      </c>
      <c r="N5287" s="10">
        <f t="shared" si="824"/>
        <v>2491398210</v>
      </c>
      <c r="O5287" s="10">
        <f t="shared" si="825"/>
        <v>2784198210</v>
      </c>
      <c r="Q5287" s="1">
        <f t="shared" si="826"/>
        <v>2287564876.6666665</v>
      </c>
      <c r="R5287" s="1">
        <f t="shared" si="827"/>
        <v>2538731543.3333335</v>
      </c>
      <c r="T5287" s="1">
        <f t="shared" si="828"/>
        <v>1.1097965217199239</v>
      </c>
      <c r="U5287">
        <f t="shared" si="829"/>
        <v>0.13645988720954916</v>
      </c>
      <c r="Y5287" t="s">
        <v>10687</v>
      </c>
      <c r="Z5287" t="s">
        <v>10688</v>
      </c>
    </row>
    <row r="5288" spans="1:26">
      <c r="A5288" s="4">
        <v>209570000</v>
      </c>
      <c r="B5288" s="4">
        <v>218150000</v>
      </c>
      <c r="C5288" s="4">
        <v>243040000</v>
      </c>
      <c r="E5288" s="6">
        <v>288180000</v>
      </c>
      <c r="F5288" s="6">
        <v>239770000</v>
      </c>
      <c r="G5288" s="6">
        <v>216570000</v>
      </c>
      <c r="I5288" s="8">
        <f t="shared" si="820"/>
        <v>209868210</v>
      </c>
      <c r="J5288" s="8">
        <f t="shared" si="821"/>
        <v>218448210</v>
      </c>
      <c r="K5288" s="8">
        <f t="shared" si="822"/>
        <v>243338210</v>
      </c>
      <c r="L5288" s="1"/>
      <c r="M5288" s="10">
        <f t="shared" si="823"/>
        <v>288478210</v>
      </c>
      <c r="N5288" s="10">
        <f t="shared" si="824"/>
        <v>240068210</v>
      </c>
      <c r="O5288" s="10">
        <f t="shared" si="825"/>
        <v>216868210</v>
      </c>
      <c r="Q5288" s="1">
        <f t="shared" si="826"/>
        <v>223884876.66666666</v>
      </c>
      <c r="R5288" s="1">
        <f t="shared" si="827"/>
        <v>248471543.33333334</v>
      </c>
      <c r="T5288" s="1">
        <f t="shared" si="828"/>
        <v>1.1098183451813621</v>
      </c>
      <c r="U5288">
        <f t="shared" si="829"/>
        <v>0.35195968700819547</v>
      </c>
      <c r="Y5288" t="s">
        <v>8035</v>
      </c>
      <c r="Z5288" t="s">
        <v>8036</v>
      </c>
    </row>
    <row r="5289" spans="1:26">
      <c r="A5289" s="4">
        <v>2501200000</v>
      </c>
      <c r="B5289" s="4">
        <v>2129500000</v>
      </c>
      <c r="C5289" s="4">
        <v>1966500000</v>
      </c>
      <c r="E5289" s="6">
        <v>2255400000</v>
      </c>
      <c r="F5289" s="6">
        <v>2652700000</v>
      </c>
      <c r="G5289" s="6">
        <v>2413700000</v>
      </c>
      <c r="I5289" s="8">
        <f t="shared" si="820"/>
        <v>2501498210</v>
      </c>
      <c r="J5289" s="8">
        <f t="shared" si="821"/>
        <v>2129798210</v>
      </c>
      <c r="K5289" s="8">
        <f t="shared" si="822"/>
        <v>1966798210</v>
      </c>
      <c r="L5289" s="1"/>
      <c r="M5289" s="10">
        <f t="shared" si="823"/>
        <v>2255698210</v>
      </c>
      <c r="N5289" s="10">
        <f t="shared" si="824"/>
        <v>2652998210</v>
      </c>
      <c r="O5289" s="10">
        <f t="shared" si="825"/>
        <v>2413998210</v>
      </c>
      <c r="Q5289" s="1">
        <f t="shared" si="826"/>
        <v>2199364876.6666665</v>
      </c>
      <c r="R5289" s="1">
        <f t="shared" si="827"/>
        <v>2440898210</v>
      </c>
      <c r="T5289" s="1">
        <f t="shared" si="828"/>
        <v>1.1098195828694868</v>
      </c>
      <c r="U5289">
        <f t="shared" si="829"/>
        <v>0.28506733981476057</v>
      </c>
      <c r="Y5289" t="s">
        <v>427</v>
      </c>
      <c r="Z5289" t="s">
        <v>428</v>
      </c>
    </row>
    <row r="5290" spans="1:26">
      <c r="A5290" s="4">
        <v>99294000</v>
      </c>
      <c r="B5290" s="4">
        <v>111310000</v>
      </c>
      <c r="C5290" s="4">
        <v>132580000</v>
      </c>
      <c r="E5290" s="6">
        <v>117910000</v>
      </c>
      <c r="F5290" s="6">
        <v>110450000</v>
      </c>
      <c r="G5290" s="6">
        <v>152620000</v>
      </c>
      <c r="I5290" s="8">
        <f t="shared" si="820"/>
        <v>99592210</v>
      </c>
      <c r="J5290" s="8">
        <f t="shared" si="821"/>
        <v>111608210</v>
      </c>
      <c r="K5290" s="8">
        <f t="shared" si="822"/>
        <v>132878210</v>
      </c>
      <c r="L5290" s="1"/>
      <c r="M5290" s="10">
        <f t="shared" si="823"/>
        <v>118208210</v>
      </c>
      <c r="N5290" s="10">
        <f t="shared" si="824"/>
        <v>110748210</v>
      </c>
      <c r="O5290" s="10">
        <f t="shared" si="825"/>
        <v>152918210</v>
      </c>
      <c r="Q5290" s="1">
        <f t="shared" si="826"/>
        <v>114692876.66666667</v>
      </c>
      <c r="R5290" s="1">
        <f t="shared" si="827"/>
        <v>127291543.33333333</v>
      </c>
      <c r="T5290" s="1">
        <f t="shared" si="828"/>
        <v>1.1098469846848669</v>
      </c>
      <c r="U5290">
        <f t="shared" si="829"/>
        <v>0.48102883539056074</v>
      </c>
      <c r="Y5290" t="s">
        <v>11219</v>
      </c>
      <c r="Z5290" t="s">
        <v>11220</v>
      </c>
    </row>
    <row r="5291" spans="1:26">
      <c r="A5291" s="4">
        <v>149130000</v>
      </c>
      <c r="B5291" s="4">
        <v>137040000</v>
      </c>
      <c r="C5291" s="4">
        <v>175470000</v>
      </c>
      <c r="E5291" s="6">
        <v>165080000</v>
      </c>
      <c r="F5291" s="6">
        <v>172840000</v>
      </c>
      <c r="G5291" s="6">
        <v>174540000</v>
      </c>
      <c r="I5291" s="8">
        <f t="shared" si="820"/>
        <v>149428210</v>
      </c>
      <c r="J5291" s="8">
        <f t="shared" si="821"/>
        <v>137338210</v>
      </c>
      <c r="K5291" s="8">
        <f t="shared" si="822"/>
        <v>175768210</v>
      </c>
      <c r="L5291" s="1"/>
      <c r="M5291" s="10">
        <f t="shared" si="823"/>
        <v>165378210</v>
      </c>
      <c r="N5291" s="10">
        <f t="shared" si="824"/>
        <v>173138210</v>
      </c>
      <c r="O5291" s="10">
        <f t="shared" si="825"/>
        <v>174838210</v>
      </c>
      <c r="Q5291" s="1">
        <f t="shared" si="826"/>
        <v>154178210</v>
      </c>
      <c r="R5291" s="1">
        <f t="shared" si="827"/>
        <v>171118210</v>
      </c>
      <c r="T5291" s="1">
        <f t="shared" si="828"/>
        <v>1.1098728542768788</v>
      </c>
      <c r="U5291">
        <f t="shared" si="829"/>
        <v>0.2216362826707366</v>
      </c>
      <c r="Y5291" t="s">
        <v>8746</v>
      </c>
      <c r="Z5291" t="s">
        <v>8747</v>
      </c>
    </row>
    <row r="5292" spans="1:26">
      <c r="A5292" s="4">
        <v>2625900000</v>
      </c>
      <c r="B5292" s="4">
        <v>2364500000</v>
      </c>
      <c r="C5292" s="4">
        <v>2446200000</v>
      </c>
      <c r="E5292" s="6">
        <v>2830600000</v>
      </c>
      <c r="F5292" s="6">
        <v>2783900000</v>
      </c>
      <c r="G5292" s="6">
        <v>2639400000</v>
      </c>
      <c r="I5292" s="8">
        <f t="shared" si="820"/>
        <v>2626198210</v>
      </c>
      <c r="J5292" s="8">
        <f t="shared" si="821"/>
        <v>2364798210</v>
      </c>
      <c r="K5292" s="8">
        <f t="shared" si="822"/>
        <v>2446498210</v>
      </c>
      <c r="L5292" s="1"/>
      <c r="M5292" s="10">
        <f t="shared" si="823"/>
        <v>2830898210</v>
      </c>
      <c r="N5292" s="10">
        <f t="shared" si="824"/>
        <v>2784198210</v>
      </c>
      <c r="O5292" s="10">
        <f t="shared" si="825"/>
        <v>2639698210</v>
      </c>
      <c r="Q5292" s="1">
        <f t="shared" si="826"/>
        <v>2479164876.6666665</v>
      </c>
      <c r="R5292" s="1">
        <f t="shared" si="827"/>
        <v>2751598210</v>
      </c>
      <c r="T5292" s="1">
        <f t="shared" si="828"/>
        <v>1.1098891549720689</v>
      </c>
      <c r="U5292">
        <f t="shared" si="829"/>
        <v>4.7388345373007165E-2</v>
      </c>
      <c r="Y5292" t="s">
        <v>9709</v>
      </c>
      <c r="Z5292" t="s">
        <v>9710</v>
      </c>
    </row>
    <row r="5293" spans="1:26">
      <c r="A5293" s="4">
        <v>72118000</v>
      </c>
      <c r="B5293" s="4">
        <v>34790000</v>
      </c>
      <c r="C5293" s="4">
        <v>35875000</v>
      </c>
      <c r="E5293" s="6">
        <v>51356000</v>
      </c>
      <c r="F5293" s="6">
        <v>54980000</v>
      </c>
      <c r="G5293" s="6">
        <v>52236000</v>
      </c>
      <c r="I5293" s="8">
        <f t="shared" si="820"/>
        <v>72416210</v>
      </c>
      <c r="J5293" s="8">
        <f t="shared" si="821"/>
        <v>35088210</v>
      </c>
      <c r="K5293" s="8">
        <f t="shared" si="822"/>
        <v>36173210</v>
      </c>
      <c r="L5293" s="1"/>
      <c r="M5293" s="10">
        <f t="shared" si="823"/>
        <v>51654210</v>
      </c>
      <c r="N5293" s="10">
        <f t="shared" si="824"/>
        <v>55278210</v>
      </c>
      <c r="O5293" s="10">
        <f t="shared" si="825"/>
        <v>52534210</v>
      </c>
      <c r="Q5293" s="1">
        <f t="shared" si="826"/>
        <v>47892543.333333336</v>
      </c>
      <c r="R5293" s="1">
        <f t="shared" si="827"/>
        <v>53155543.333333336</v>
      </c>
      <c r="T5293" s="1">
        <f t="shared" si="828"/>
        <v>1.1098918460723497</v>
      </c>
      <c r="U5293">
        <f t="shared" si="829"/>
        <v>0.69109815235111161</v>
      </c>
      <c r="Y5293" t="s">
        <v>8740</v>
      </c>
      <c r="Z5293" t="s">
        <v>8741</v>
      </c>
    </row>
    <row r="5294" spans="1:26">
      <c r="A5294" s="4">
        <v>3057700000</v>
      </c>
      <c r="B5294" s="4">
        <v>2772100000</v>
      </c>
      <c r="C5294" s="4">
        <v>2404000000</v>
      </c>
      <c r="E5294" s="6">
        <v>2717200000</v>
      </c>
      <c r="F5294" s="6">
        <v>2703000000</v>
      </c>
      <c r="G5294" s="6">
        <v>3718800000</v>
      </c>
      <c r="I5294" s="8">
        <f t="shared" si="820"/>
        <v>3057998210</v>
      </c>
      <c r="J5294" s="8">
        <f t="shared" si="821"/>
        <v>2772398210</v>
      </c>
      <c r="K5294" s="8">
        <f t="shared" si="822"/>
        <v>2404298210</v>
      </c>
      <c r="L5294" s="1"/>
      <c r="M5294" s="10">
        <f t="shared" si="823"/>
        <v>2717498210</v>
      </c>
      <c r="N5294" s="10">
        <f t="shared" si="824"/>
        <v>2703298210</v>
      </c>
      <c r="O5294" s="10">
        <f t="shared" si="825"/>
        <v>3719098210</v>
      </c>
      <c r="Q5294" s="1">
        <f t="shared" si="826"/>
        <v>2744898210</v>
      </c>
      <c r="R5294" s="1">
        <f t="shared" si="827"/>
        <v>3046631543.3333335</v>
      </c>
      <c r="T5294" s="1">
        <f t="shared" si="828"/>
        <v>1.1099251448502105</v>
      </c>
      <c r="U5294">
        <f t="shared" si="829"/>
        <v>0.47790092141339013</v>
      </c>
      <c r="Y5294" t="s">
        <v>4129</v>
      </c>
      <c r="Z5294" t="s">
        <v>4130</v>
      </c>
    </row>
    <row r="5295" spans="1:26">
      <c r="A5295" s="4">
        <v>530390000</v>
      </c>
      <c r="B5295" s="4">
        <v>526460000</v>
      </c>
      <c r="C5295" s="4">
        <v>560160000</v>
      </c>
      <c r="E5295" s="6">
        <v>669850000</v>
      </c>
      <c r="F5295" s="6">
        <v>468740000</v>
      </c>
      <c r="G5295" s="6">
        <v>656290000</v>
      </c>
      <c r="I5295" s="8">
        <f t="shared" si="820"/>
        <v>530688210</v>
      </c>
      <c r="J5295" s="8">
        <f t="shared" si="821"/>
        <v>526758210</v>
      </c>
      <c r="K5295" s="8">
        <f t="shared" si="822"/>
        <v>560458210</v>
      </c>
      <c r="L5295" s="1"/>
      <c r="M5295" s="10">
        <f t="shared" si="823"/>
        <v>670148210</v>
      </c>
      <c r="N5295" s="10">
        <f t="shared" si="824"/>
        <v>469038210</v>
      </c>
      <c r="O5295" s="10">
        <f t="shared" si="825"/>
        <v>656588210</v>
      </c>
      <c r="Q5295" s="1">
        <f t="shared" si="826"/>
        <v>539301543.33333337</v>
      </c>
      <c r="R5295" s="1">
        <f t="shared" si="827"/>
        <v>598591543.33333337</v>
      </c>
      <c r="T5295" s="1">
        <f t="shared" si="828"/>
        <v>1.1099384949531914</v>
      </c>
      <c r="U5295">
        <f t="shared" si="829"/>
        <v>0.4182510596264214</v>
      </c>
      <c r="Y5295" t="s">
        <v>8636</v>
      </c>
      <c r="Z5295" t="s">
        <v>8637</v>
      </c>
    </row>
    <row r="5296" spans="1:26">
      <c r="A5296" s="4">
        <v>82764000</v>
      </c>
      <c r="B5296" s="4">
        <v>108860000</v>
      </c>
      <c r="C5296" s="4">
        <v>86853000</v>
      </c>
      <c r="E5296" s="6">
        <v>97325000</v>
      </c>
      <c r="F5296" s="6">
        <v>61818000</v>
      </c>
      <c r="G5296" s="6">
        <v>150110000</v>
      </c>
      <c r="I5296" s="8">
        <f t="shared" si="820"/>
        <v>83062210</v>
      </c>
      <c r="J5296" s="8">
        <f t="shared" si="821"/>
        <v>109158210</v>
      </c>
      <c r="K5296" s="8">
        <f t="shared" si="822"/>
        <v>87151210</v>
      </c>
      <c r="L5296" s="1"/>
      <c r="M5296" s="10">
        <f t="shared" si="823"/>
        <v>97623210</v>
      </c>
      <c r="N5296" s="10">
        <f t="shared" si="824"/>
        <v>62116210</v>
      </c>
      <c r="O5296" s="10">
        <f t="shared" si="825"/>
        <v>150408210</v>
      </c>
      <c r="Q5296" s="1">
        <f t="shared" si="826"/>
        <v>93123876.666666672</v>
      </c>
      <c r="R5296" s="1">
        <f t="shared" si="827"/>
        <v>103382543.33333333</v>
      </c>
      <c r="T5296" s="1">
        <f t="shared" si="828"/>
        <v>1.110161507809508</v>
      </c>
      <c r="U5296">
        <f t="shared" si="829"/>
        <v>0.72232086484653868</v>
      </c>
      <c r="Y5296" t="s">
        <v>11313</v>
      </c>
      <c r="Z5296" t="s">
        <v>11314</v>
      </c>
    </row>
    <row r="5297" spans="1:30">
      <c r="A5297" s="4">
        <v>407500000</v>
      </c>
      <c r="B5297" s="4">
        <v>362040000</v>
      </c>
      <c r="C5297" s="4">
        <v>380520000</v>
      </c>
      <c r="E5297" s="6">
        <v>382110000</v>
      </c>
      <c r="F5297" s="6">
        <v>587780000</v>
      </c>
      <c r="G5297" s="6">
        <v>307100000</v>
      </c>
      <c r="I5297" s="8">
        <f t="shared" si="820"/>
        <v>407798210</v>
      </c>
      <c r="J5297" s="8">
        <f t="shared" si="821"/>
        <v>362338210</v>
      </c>
      <c r="K5297" s="8">
        <f t="shared" si="822"/>
        <v>380818210</v>
      </c>
      <c r="L5297" s="1"/>
      <c r="M5297" s="10">
        <f t="shared" si="823"/>
        <v>382408210</v>
      </c>
      <c r="N5297" s="10">
        <f t="shared" si="824"/>
        <v>588078210</v>
      </c>
      <c r="O5297" s="10">
        <f t="shared" si="825"/>
        <v>307398210</v>
      </c>
      <c r="Q5297" s="1">
        <f t="shared" si="826"/>
        <v>383651543.33333331</v>
      </c>
      <c r="R5297" s="1">
        <f t="shared" si="827"/>
        <v>425961543.33333331</v>
      </c>
      <c r="T5297" s="1">
        <f t="shared" si="828"/>
        <v>1.1102823662128194</v>
      </c>
      <c r="U5297">
        <f t="shared" si="829"/>
        <v>0.64451685424838667</v>
      </c>
      <c r="Y5297" t="s">
        <v>1947</v>
      </c>
      <c r="Z5297" t="s">
        <v>1948</v>
      </c>
    </row>
    <row r="5298" spans="1:30">
      <c r="A5298" s="4">
        <v>205910000</v>
      </c>
      <c r="B5298" s="4">
        <v>175890000</v>
      </c>
      <c r="C5298" s="4">
        <v>198760000</v>
      </c>
      <c r="E5298" s="6">
        <v>188380000</v>
      </c>
      <c r="F5298" s="6">
        <v>243100000</v>
      </c>
      <c r="G5298" s="6">
        <v>213220000</v>
      </c>
      <c r="I5298" s="8">
        <f t="shared" si="820"/>
        <v>206208210</v>
      </c>
      <c r="J5298" s="8">
        <f t="shared" si="821"/>
        <v>176188210</v>
      </c>
      <c r="K5298" s="8">
        <f t="shared" si="822"/>
        <v>199058210</v>
      </c>
      <c r="L5298" s="1"/>
      <c r="M5298" s="10">
        <f t="shared" si="823"/>
        <v>188678210</v>
      </c>
      <c r="N5298" s="10">
        <f t="shared" si="824"/>
        <v>243398210</v>
      </c>
      <c r="O5298" s="10">
        <f t="shared" si="825"/>
        <v>213518210</v>
      </c>
      <c r="Q5298" s="1">
        <f t="shared" si="826"/>
        <v>193818210</v>
      </c>
      <c r="R5298" s="1">
        <f t="shared" si="827"/>
        <v>215198210</v>
      </c>
      <c r="T5298" s="1">
        <f t="shared" si="828"/>
        <v>1.1103095524409188</v>
      </c>
      <c r="U5298">
        <f t="shared" si="829"/>
        <v>0.30586633648245193</v>
      </c>
      <c r="Y5298" t="s">
        <v>8823</v>
      </c>
      <c r="Z5298" t="s">
        <v>8824</v>
      </c>
    </row>
    <row r="5299" spans="1:30">
      <c r="A5299" s="4">
        <v>163090000</v>
      </c>
      <c r="B5299" s="4">
        <v>71556000</v>
      </c>
      <c r="C5299" s="4">
        <v>131310000</v>
      </c>
      <c r="E5299" s="6">
        <v>176510000</v>
      </c>
      <c r="F5299" s="6">
        <v>27651000</v>
      </c>
      <c r="G5299" s="6">
        <v>202330000</v>
      </c>
      <c r="I5299" s="8">
        <f t="shared" si="820"/>
        <v>163388210</v>
      </c>
      <c r="J5299" s="8">
        <f t="shared" si="821"/>
        <v>71854210</v>
      </c>
      <c r="K5299" s="8">
        <f t="shared" si="822"/>
        <v>131608210</v>
      </c>
      <c r="L5299" s="1"/>
      <c r="M5299" s="10">
        <f t="shared" si="823"/>
        <v>176808210</v>
      </c>
      <c r="N5299" s="10">
        <f t="shared" si="824"/>
        <v>27949210</v>
      </c>
      <c r="O5299" s="10">
        <f t="shared" si="825"/>
        <v>202628210</v>
      </c>
      <c r="Q5299" s="1">
        <f t="shared" si="826"/>
        <v>122283543.33333333</v>
      </c>
      <c r="R5299" s="1">
        <f t="shared" si="827"/>
        <v>135795210</v>
      </c>
      <c r="T5299" s="1">
        <f t="shared" si="828"/>
        <v>1.1104945628688168</v>
      </c>
      <c r="U5299">
        <f t="shared" si="829"/>
        <v>0.83472457141193268</v>
      </c>
      <c r="Y5299" t="s">
        <v>4410</v>
      </c>
      <c r="Z5299" t="s">
        <v>4411</v>
      </c>
    </row>
    <row r="5300" spans="1:30">
      <c r="A5300" s="4">
        <v>5794600000</v>
      </c>
      <c r="B5300" s="4">
        <v>5265600000</v>
      </c>
      <c r="C5300" s="4">
        <v>5210100000</v>
      </c>
      <c r="E5300" s="6">
        <v>5987600000</v>
      </c>
      <c r="F5300" s="6">
        <v>5672700000</v>
      </c>
      <c r="G5300" s="6">
        <v>6408100000</v>
      </c>
      <c r="I5300" s="8">
        <f t="shared" si="820"/>
        <v>5794898210</v>
      </c>
      <c r="J5300" s="8">
        <f t="shared" si="821"/>
        <v>5265898210</v>
      </c>
      <c r="K5300" s="8">
        <f t="shared" si="822"/>
        <v>5210398210</v>
      </c>
      <c r="L5300" s="1"/>
      <c r="M5300" s="10">
        <f t="shared" si="823"/>
        <v>5987898210</v>
      </c>
      <c r="N5300" s="10">
        <f t="shared" si="824"/>
        <v>5672998210</v>
      </c>
      <c r="O5300" s="10">
        <f t="shared" si="825"/>
        <v>6408398210</v>
      </c>
      <c r="Q5300" s="1">
        <f t="shared" si="826"/>
        <v>5423731543.333333</v>
      </c>
      <c r="R5300" s="1">
        <f t="shared" si="827"/>
        <v>6023098210</v>
      </c>
      <c r="T5300" s="1">
        <f t="shared" si="828"/>
        <v>1.1105081735476727</v>
      </c>
      <c r="U5300">
        <f t="shared" si="829"/>
        <v>0.10156105242773845</v>
      </c>
      <c r="Y5300" t="s">
        <v>276</v>
      </c>
      <c r="Z5300" t="s">
        <v>277</v>
      </c>
    </row>
    <row r="5301" spans="1:30">
      <c r="A5301" s="4">
        <v>2270600000</v>
      </c>
      <c r="B5301" s="4">
        <v>2388400000</v>
      </c>
      <c r="C5301" s="4">
        <v>2213800000</v>
      </c>
      <c r="E5301" s="6">
        <v>2288800000</v>
      </c>
      <c r="F5301" s="6">
        <v>2782200000</v>
      </c>
      <c r="G5301" s="6">
        <v>2561500000</v>
      </c>
      <c r="I5301" s="8">
        <f t="shared" si="820"/>
        <v>2270898210</v>
      </c>
      <c r="J5301" s="8">
        <f t="shared" si="821"/>
        <v>2388698210</v>
      </c>
      <c r="K5301" s="8">
        <f t="shared" si="822"/>
        <v>2214098210</v>
      </c>
      <c r="L5301" s="1"/>
      <c r="M5301" s="10">
        <f t="shared" si="823"/>
        <v>2289098210</v>
      </c>
      <c r="N5301" s="10">
        <f t="shared" si="824"/>
        <v>2782498210</v>
      </c>
      <c r="O5301" s="10">
        <f t="shared" si="825"/>
        <v>2561798210</v>
      </c>
      <c r="Q5301" s="1">
        <f t="shared" si="826"/>
        <v>2291231543.3333335</v>
      </c>
      <c r="R5301" s="1">
        <f t="shared" si="827"/>
        <v>2544464876.6666665</v>
      </c>
      <c r="T5301" s="1">
        <f t="shared" si="828"/>
        <v>1.1105228033675389</v>
      </c>
      <c r="U5301">
        <f t="shared" si="829"/>
        <v>0.17032948528462805</v>
      </c>
      <c r="Z5301" t="s">
        <v>9102</v>
      </c>
    </row>
    <row r="5302" spans="1:30">
      <c r="A5302" s="4">
        <v>2222400000</v>
      </c>
      <c r="B5302" s="4">
        <v>2203800000</v>
      </c>
      <c r="C5302" s="4">
        <v>2389600000</v>
      </c>
      <c r="E5302" s="6">
        <v>2399800000</v>
      </c>
      <c r="F5302" s="6">
        <v>2611700000</v>
      </c>
      <c r="G5302" s="6">
        <v>2557800000</v>
      </c>
      <c r="I5302" s="8">
        <f t="shared" si="820"/>
        <v>2222698210</v>
      </c>
      <c r="J5302" s="8">
        <f t="shared" si="821"/>
        <v>2204098210</v>
      </c>
      <c r="K5302" s="8">
        <f t="shared" si="822"/>
        <v>2389898210</v>
      </c>
      <c r="L5302" s="1"/>
      <c r="M5302" s="10">
        <f t="shared" si="823"/>
        <v>2400098210</v>
      </c>
      <c r="N5302" s="10">
        <f t="shared" si="824"/>
        <v>2611998210</v>
      </c>
      <c r="O5302" s="10">
        <f t="shared" si="825"/>
        <v>2558098210</v>
      </c>
      <c r="Q5302" s="1">
        <f t="shared" si="826"/>
        <v>2272231543.3333335</v>
      </c>
      <c r="R5302" s="1">
        <f t="shared" si="827"/>
        <v>2523398210</v>
      </c>
      <c r="T5302" s="1">
        <f t="shared" si="828"/>
        <v>1.1105374438637572</v>
      </c>
      <c r="U5302">
        <f t="shared" si="829"/>
        <v>4.4390514023115557E-2</v>
      </c>
      <c r="Y5302" t="s">
        <v>10579</v>
      </c>
      <c r="Z5302" t="s">
        <v>10580</v>
      </c>
    </row>
    <row r="5303" spans="1:30">
      <c r="A5303" s="4">
        <v>11046000</v>
      </c>
      <c r="B5303" s="4">
        <v>23420000</v>
      </c>
      <c r="C5303" s="4">
        <v>12662000</v>
      </c>
      <c r="E5303" s="6">
        <v>32506000</v>
      </c>
      <c r="F5303" s="6">
        <v>19932000</v>
      </c>
      <c r="G5303" s="5">
        <v>0</v>
      </c>
      <c r="I5303" s="8">
        <f t="shared" si="820"/>
        <v>11344210</v>
      </c>
      <c r="J5303" s="8">
        <f t="shared" si="821"/>
        <v>23718210</v>
      </c>
      <c r="K5303" s="8">
        <f t="shared" si="822"/>
        <v>12960210</v>
      </c>
      <c r="L5303" s="1"/>
      <c r="M5303" s="10">
        <f t="shared" si="823"/>
        <v>32804210</v>
      </c>
      <c r="N5303" s="10">
        <f t="shared" si="824"/>
        <v>20230210</v>
      </c>
      <c r="O5303" s="10">
        <f t="shared" si="825"/>
        <v>298210</v>
      </c>
      <c r="Q5303" s="1">
        <f t="shared" si="826"/>
        <v>16007543.333333334</v>
      </c>
      <c r="R5303" s="1">
        <f t="shared" si="827"/>
        <v>17777543.333333332</v>
      </c>
      <c r="T5303" s="1">
        <f t="shared" si="828"/>
        <v>1.1105728694992338</v>
      </c>
      <c r="U5303">
        <f t="shared" si="829"/>
        <v>0.87102880482747969</v>
      </c>
      <c r="Y5303" t="s">
        <v>6607</v>
      </c>
      <c r="Z5303" t="s">
        <v>6608</v>
      </c>
    </row>
    <row r="5304" spans="1:30">
      <c r="A5304" s="4">
        <v>293540000</v>
      </c>
      <c r="B5304" s="4">
        <v>242240000</v>
      </c>
      <c r="C5304" s="4">
        <v>318050000</v>
      </c>
      <c r="E5304" s="6">
        <v>305040000</v>
      </c>
      <c r="F5304" s="6">
        <v>356680000</v>
      </c>
      <c r="G5304" s="6">
        <v>286620000</v>
      </c>
      <c r="I5304" s="8">
        <f t="shared" si="820"/>
        <v>293838210</v>
      </c>
      <c r="J5304" s="8">
        <f t="shared" si="821"/>
        <v>242538210</v>
      </c>
      <c r="K5304" s="8">
        <f t="shared" si="822"/>
        <v>318348210</v>
      </c>
      <c r="L5304" s="1"/>
      <c r="M5304" s="10">
        <f t="shared" si="823"/>
        <v>305338210</v>
      </c>
      <c r="N5304" s="10">
        <f t="shared" si="824"/>
        <v>356978210</v>
      </c>
      <c r="O5304" s="10">
        <f t="shared" si="825"/>
        <v>286918210</v>
      </c>
      <c r="Q5304" s="1">
        <f t="shared" si="826"/>
        <v>284908210</v>
      </c>
      <c r="R5304" s="1">
        <f t="shared" si="827"/>
        <v>316411543.33333331</v>
      </c>
      <c r="T5304" s="1">
        <f t="shared" si="828"/>
        <v>1.1105736241624393</v>
      </c>
      <c r="U5304">
        <f t="shared" si="829"/>
        <v>0.36191541379235798</v>
      </c>
      <c r="Y5304" t="s">
        <v>8142</v>
      </c>
      <c r="Z5304" t="s">
        <v>8143</v>
      </c>
    </row>
    <row r="5305" spans="1:30">
      <c r="A5305" s="4">
        <v>3714300000</v>
      </c>
      <c r="B5305" s="4">
        <v>3799200000</v>
      </c>
      <c r="C5305" s="4">
        <v>3736300000</v>
      </c>
      <c r="E5305" s="6">
        <v>4250000000</v>
      </c>
      <c r="F5305" s="6">
        <v>4195200000</v>
      </c>
      <c r="G5305" s="6">
        <v>4051700000</v>
      </c>
      <c r="I5305" s="8">
        <f t="shared" si="820"/>
        <v>3714598210</v>
      </c>
      <c r="J5305" s="8">
        <f t="shared" si="821"/>
        <v>3799498210</v>
      </c>
      <c r="K5305" s="8">
        <f t="shared" si="822"/>
        <v>3736598210</v>
      </c>
      <c r="L5305" s="1"/>
      <c r="M5305" s="10">
        <f t="shared" si="823"/>
        <v>4250298210</v>
      </c>
      <c r="N5305" s="10">
        <f t="shared" si="824"/>
        <v>4195498210</v>
      </c>
      <c r="O5305" s="10">
        <f t="shared" si="825"/>
        <v>4051998210</v>
      </c>
      <c r="Q5305" s="1">
        <f t="shared" si="826"/>
        <v>3750231543.3333335</v>
      </c>
      <c r="R5305" s="1">
        <f t="shared" si="827"/>
        <v>4165931543.3333335</v>
      </c>
      <c r="T5305" s="1">
        <f t="shared" si="828"/>
        <v>1.1108464891291783</v>
      </c>
      <c r="U5305">
        <f t="shared" si="829"/>
        <v>2.9591694911864416E-3</v>
      </c>
      <c r="Z5305" t="s">
        <v>10055</v>
      </c>
    </row>
    <row r="5306" spans="1:30">
      <c r="A5306" s="4">
        <v>708550000</v>
      </c>
      <c r="B5306" s="4">
        <v>639710000</v>
      </c>
      <c r="C5306" s="4">
        <v>518320000</v>
      </c>
      <c r="E5306" s="6">
        <v>614860000</v>
      </c>
      <c r="F5306" s="6">
        <v>765990000</v>
      </c>
      <c r="G5306" s="6">
        <v>692820000</v>
      </c>
      <c r="I5306" s="8">
        <f t="shared" si="820"/>
        <v>708848210</v>
      </c>
      <c r="J5306" s="8">
        <f t="shared" si="821"/>
        <v>640008210</v>
      </c>
      <c r="K5306" s="8">
        <f t="shared" si="822"/>
        <v>518618210</v>
      </c>
      <c r="L5306" s="1"/>
      <c r="M5306" s="10">
        <f t="shared" si="823"/>
        <v>615158210</v>
      </c>
      <c r="N5306" s="10">
        <f t="shared" si="824"/>
        <v>766288210</v>
      </c>
      <c r="O5306" s="10">
        <f t="shared" si="825"/>
        <v>693118210</v>
      </c>
      <c r="Q5306" s="1">
        <f t="shared" si="826"/>
        <v>622491543.33333337</v>
      </c>
      <c r="R5306" s="1">
        <f t="shared" si="827"/>
        <v>691521543.33333337</v>
      </c>
      <c r="T5306" s="1">
        <f t="shared" si="828"/>
        <v>1.1108930727481958</v>
      </c>
      <c r="U5306">
        <f t="shared" si="829"/>
        <v>0.38406913143208843</v>
      </c>
      <c r="Y5306" t="s">
        <v>1103</v>
      </c>
      <c r="Z5306" t="s">
        <v>1104</v>
      </c>
    </row>
    <row r="5307" spans="1:30">
      <c r="A5307" s="4">
        <v>1759300000</v>
      </c>
      <c r="B5307" s="4">
        <v>1761600000</v>
      </c>
      <c r="C5307" s="4">
        <v>1481900000</v>
      </c>
      <c r="E5307" s="6">
        <v>1714600000</v>
      </c>
      <c r="F5307" s="6">
        <v>1742300000</v>
      </c>
      <c r="G5307" s="6">
        <v>2101200000</v>
      </c>
      <c r="I5307" s="8">
        <f t="shared" si="820"/>
        <v>1759598210</v>
      </c>
      <c r="J5307" s="8">
        <f t="shared" si="821"/>
        <v>1761898210</v>
      </c>
      <c r="K5307" s="8">
        <f t="shared" si="822"/>
        <v>1482198210</v>
      </c>
      <c r="L5307" s="1"/>
      <c r="M5307" s="10">
        <f t="shared" si="823"/>
        <v>1714898210</v>
      </c>
      <c r="N5307" s="10">
        <f t="shared" si="824"/>
        <v>1742598210</v>
      </c>
      <c r="O5307" s="10">
        <f t="shared" si="825"/>
        <v>2101498210</v>
      </c>
      <c r="Q5307" s="1">
        <f t="shared" si="826"/>
        <v>1667898210</v>
      </c>
      <c r="R5307" s="1">
        <f t="shared" si="827"/>
        <v>1852998210</v>
      </c>
      <c r="T5307" s="1">
        <f t="shared" si="828"/>
        <v>1.1109779954737167</v>
      </c>
      <c r="U5307">
        <f t="shared" si="829"/>
        <v>0.29923257589612584</v>
      </c>
      <c r="Y5307" t="s">
        <v>11729</v>
      </c>
      <c r="Z5307" t="s">
        <v>11730</v>
      </c>
    </row>
    <row r="5308" spans="1:30">
      <c r="A5308" s="11">
        <v>114370000</v>
      </c>
      <c r="B5308" s="11">
        <v>125110000</v>
      </c>
      <c r="C5308" s="11">
        <v>170480000</v>
      </c>
      <c r="D5308" s="12"/>
      <c r="E5308" s="11">
        <v>140130000</v>
      </c>
      <c r="F5308" s="11">
        <v>184620000</v>
      </c>
      <c r="G5308" s="11">
        <v>130810000</v>
      </c>
      <c r="H5308" s="12"/>
      <c r="I5308" s="11">
        <f t="shared" si="820"/>
        <v>114668210</v>
      </c>
      <c r="J5308" s="11">
        <f t="shared" si="821"/>
        <v>125408210</v>
      </c>
      <c r="K5308" s="11">
        <f t="shared" si="822"/>
        <v>170778210</v>
      </c>
      <c r="L5308" s="11"/>
      <c r="M5308" s="11">
        <f t="shared" si="823"/>
        <v>140428210</v>
      </c>
      <c r="N5308" s="11">
        <f t="shared" si="824"/>
        <v>184918210</v>
      </c>
      <c r="O5308" s="11">
        <f t="shared" si="825"/>
        <v>131108210</v>
      </c>
      <c r="P5308" s="12"/>
      <c r="Q5308" s="11">
        <f t="shared" si="826"/>
        <v>136951543.33333334</v>
      </c>
      <c r="R5308" s="11">
        <f t="shared" si="827"/>
        <v>152151543.33333334</v>
      </c>
      <c r="S5308" s="12"/>
      <c r="T5308" s="11">
        <f t="shared" si="828"/>
        <v>1.1109881614331569</v>
      </c>
      <c r="U5308" s="12">
        <f t="shared" si="829"/>
        <v>0.55939366692688686</v>
      </c>
      <c r="V5308" s="12"/>
      <c r="W5308" s="12"/>
      <c r="X5308" s="12"/>
      <c r="Y5308" s="12" t="s">
        <v>14</v>
      </c>
      <c r="Z5308" s="12" t="s">
        <v>15</v>
      </c>
      <c r="AA5308" s="12" t="s">
        <v>13054</v>
      </c>
      <c r="AB5308" s="12"/>
      <c r="AC5308" s="12"/>
      <c r="AD5308" s="12"/>
    </row>
    <row r="5309" spans="1:30">
      <c r="A5309" s="4">
        <v>26805000</v>
      </c>
      <c r="B5309" s="4">
        <v>46459000</v>
      </c>
      <c r="C5309" s="4">
        <v>38729000</v>
      </c>
      <c r="E5309" s="6">
        <v>41139000</v>
      </c>
      <c r="F5309" s="6">
        <v>43639000</v>
      </c>
      <c r="G5309" s="6">
        <v>39770000</v>
      </c>
      <c r="I5309" s="8">
        <f t="shared" si="820"/>
        <v>27103210</v>
      </c>
      <c r="J5309" s="8">
        <f t="shared" si="821"/>
        <v>46757210</v>
      </c>
      <c r="K5309" s="8">
        <f t="shared" si="822"/>
        <v>39027210</v>
      </c>
      <c r="L5309" s="1"/>
      <c r="M5309" s="10">
        <f t="shared" si="823"/>
        <v>41437210</v>
      </c>
      <c r="N5309" s="10">
        <f t="shared" si="824"/>
        <v>43937210</v>
      </c>
      <c r="O5309" s="10">
        <f t="shared" si="825"/>
        <v>40068210</v>
      </c>
      <c r="Q5309" s="1">
        <f t="shared" si="826"/>
        <v>37629210</v>
      </c>
      <c r="R5309" s="1">
        <f t="shared" si="827"/>
        <v>41814210</v>
      </c>
      <c r="T5309" s="1">
        <f t="shared" si="828"/>
        <v>1.1112167914234712</v>
      </c>
      <c r="U5309">
        <f t="shared" si="829"/>
        <v>0.51238771122502302</v>
      </c>
      <c r="Z5309" t="s">
        <v>645</v>
      </c>
    </row>
    <row r="5310" spans="1:30">
      <c r="A5310" s="4">
        <v>297710000</v>
      </c>
      <c r="B5310" s="4">
        <v>366990000</v>
      </c>
      <c r="C5310" s="4">
        <v>311270000</v>
      </c>
      <c r="E5310" s="6">
        <v>381460000</v>
      </c>
      <c r="F5310" s="6">
        <v>333410000</v>
      </c>
      <c r="G5310" s="6">
        <v>369770000</v>
      </c>
      <c r="I5310" s="8">
        <f t="shared" si="820"/>
        <v>298008210</v>
      </c>
      <c r="J5310" s="8">
        <f t="shared" si="821"/>
        <v>367288210</v>
      </c>
      <c r="K5310" s="8">
        <f t="shared" si="822"/>
        <v>311568210</v>
      </c>
      <c r="L5310" s="1"/>
      <c r="M5310" s="10">
        <f t="shared" si="823"/>
        <v>381758210</v>
      </c>
      <c r="N5310" s="10">
        <f t="shared" si="824"/>
        <v>333708210</v>
      </c>
      <c r="O5310" s="10">
        <f t="shared" si="825"/>
        <v>370068210</v>
      </c>
      <c r="Q5310" s="1">
        <f t="shared" si="826"/>
        <v>325621543.33333331</v>
      </c>
      <c r="R5310" s="1">
        <f t="shared" si="827"/>
        <v>361844876.66666669</v>
      </c>
      <c r="T5310" s="1">
        <f t="shared" si="828"/>
        <v>1.1112436633108522</v>
      </c>
      <c r="U5310">
        <f t="shared" si="829"/>
        <v>0.23095887574183455</v>
      </c>
      <c r="Y5310" t="s">
        <v>4963</v>
      </c>
      <c r="Z5310" t="s">
        <v>4964</v>
      </c>
    </row>
    <row r="5311" spans="1:30">
      <c r="A5311" s="4">
        <v>57042000</v>
      </c>
      <c r="B5311" s="4">
        <v>58343000</v>
      </c>
      <c r="C5311" s="4">
        <v>53331000</v>
      </c>
      <c r="E5311" s="6">
        <v>56848000</v>
      </c>
      <c r="F5311" s="6">
        <v>68143000</v>
      </c>
      <c r="G5311" s="6">
        <v>62601000</v>
      </c>
      <c r="I5311" s="8">
        <f t="shared" si="820"/>
        <v>57340210</v>
      </c>
      <c r="J5311" s="8">
        <f t="shared" si="821"/>
        <v>58641210</v>
      </c>
      <c r="K5311" s="8">
        <f t="shared" si="822"/>
        <v>53629210</v>
      </c>
      <c r="L5311" s="1"/>
      <c r="M5311" s="10">
        <f t="shared" si="823"/>
        <v>57146210</v>
      </c>
      <c r="N5311" s="10">
        <f t="shared" si="824"/>
        <v>68441210</v>
      </c>
      <c r="O5311" s="10">
        <f t="shared" si="825"/>
        <v>62899210</v>
      </c>
      <c r="Q5311" s="1">
        <f t="shared" si="826"/>
        <v>56536876.666666664</v>
      </c>
      <c r="R5311" s="1">
        <f t="shared" si="827"/>
        <v>62828876.666666664</v>
      </c>
      <c r="T5311" s="1">
        <f t="shared" si="828"/>
        <v>1.1112901944883997</v>
      </c>
      <c r="U5311">
        <f t="shared" si="829"/>
        <v>0.15452851183934038</v>
      </c>
      <c r="Y5311" t="s">
        <v>10072</v>
      </c>
      <c r="Z5311" t="s">
        <v>10073</v>
      </c>
    </row>
    <row r="5312" spans="1:30">
      <c r="A5312" s="4">
        <v>70399000</v>
      </c>
      <c r="B5312" s="4">
        <v>67704000</v>
      </c>
      <c r="C5312" s="4">
        <v>70549000</v>
      </c>
      <c r="E5312" s="6">
        <v>59673000</v>
      </c>
      <c r="F5312" s="6">
        <v>80073000</v>
      </c>
      <c r="G5312" s="6">
        <v>92250000</v>
      </c>
      <c r="I5312" s="8">
        <f t="shared" si="820"/>
        <v>70697210</v>
      </c>
      <c r="J5312" s="8">
        <f t="shared" si="821"/>
        <v>68002210</v>
      </c>
      <c r="K5312" s="8">
        <f t="shared" si="822"/>
        <v>70847210</v>
      </c>
      <c r="L5312" s="1"/>
      <c r="M5312" s="10">
        <f t="shared" si="823"/>
        <v>59971210</v>
      </c>
      <c r="N5312" s="10">
        <f t="shared" si="824"/>
        <v>80371210</v>
      </c>
      <c r="O5312" s="10">
        <f t="shared" si="825"/>
        <v>92548210</v>
      </c>
      <c r="Q5312" s="1">
        <f t="shared" si="826"/>
        <v>69848876.666666672</v>
      </c>
      <c r="R5312" s="1">
        <f t="shared" si="827"/>
        <v>77630210</v>
      </c>
      <c r="T5312" s="1">
        <f t="shared" si="828"/>
        <v>1.1114024119595718</v>
      </c>
      <c r="U5312">
        <f t="shared" si="829"/>
        <v>0.46084558137247283</v>
      </c>
      <c r="Y5312" t="s">
        <v>7159</v>
      </c>
      <c r="Z5312" t="s">
        <v>7160</v>
      </c>
    </row>
    <row r="5313" spans="1:26">
      <c r="A5313" s="4">
        <v>430820000</v>
      </c>
      <c r="B5313" s="4">
        <v>421650000</v>
      </c>
      <c r="C5313" s="4">
        <v>432040000</v>
      </c>
      <c r="E5313" s="6">
        <v>454220000</v>
      </c>
      <c r="F5313" s="6">
        <v>500290000</v>
      </c>
      <c r="G5313" s="6">
        <v>473360000</v>
      </c>
      <c r="I5313" s="8">
        <f t="shared" si="820"/>
        <v>431118210</v>
      </c>
      <c r="J5313" s="8">
        <f t="shared" si="821"/>
        <v>421948210</v>
      </c>
      <c r="K5313" s="8">
        <f t="shared" si="822"/>
        <v>432338210</v>
      </c>
      <c r="L5313" s="1"/>
      <c r="M5313" s="10">
        <f t="shared" si="823"/>
        <v>454518210</v>
      </c>
      <c r="N5313" s="10">
        <f t="shared" si="824"/>
        <v>500588210</v>
      </c>
      <c r="O5313" s="10">
        <f t="shared" si="825"/>
        <v>473658210</v>
      </c>
      <c r="Q5313" s="1">
        <f t="shared" si="826"/>
        <v>428468210</v>
      </c>
      <c r="R5313" s="1">
        <f t="shared" si="827"/>
        <v>476254876.66666669</v>
      </c>
      <c r="T5313" s="1">
        <f t="shared" si="828"/>
        <v>1.1115290832583977</v>
      </c>
      <c r="U5313">
        <f t="shared" si="829"/>
        <v>2.5510561265734095E-2</v>
      </c>
      <c r="Y5313" t="s">
        <v>3003</v>
      </c>
      <c r="Z5313" t="s">
        <v>3004</v>
      </c>
    </row>
    <row r="5314" spans="1:26">
      <c r="A5314" s="4">
        <v>9057100000</v>
      </c>
      <c r="B5314" s="4">
        <v>9384100000</v>
      </c>
      <c r="C5314" s="4">
        <v>9260100000</v>
      </c>
      <c r="E5314" s="6">
        <v>10145000000</v>
      </c>
      <c r="F5314" s="6">
        <v>10302000000</v>
      </c>
      <c r="G5314" s="6">
        <v>10344000000</v>
      </c>
      <c r="I5314" s="8">
        <f t="shared" si="820"/>
        <v>9057398210</v>
      </c>
      <c r="J5314" s="8">
        <f t="shared" si="821"/>
        <v>9384398210</v>
      </c>
      <c r="K5314" s="8">
        <f t="shared" si="822"/>
        <v>9260398210</v>
      </c>
      <c r="L5314" s="1"/>
      <c r="M5314" s="10">
        <f t="shared" si="823"/>
        <v>10145298210</v>
      </c>
      <c r="N5314" s="10">
        <f t="shared" si="824"/>
        <v>10302298210</v>
      </c>
      <c r="O5314" s="10">
        <f t="shared" si="825"/>
        <v>10344298210</v>
      </c>
      <c r="Q5314" s="1">
        <f t="shared" si="826"/>
        <v>9234064876.666666</v>
      </c>
      <c r="R5314" s="1">
        <f t="shared" si="827"/>
        <v>10263964876.666666</v>
      </c>
      <c r="T5314" s="1">
        <f t="shared" si="828"/>
        <v>1.1115326796763612</v>
      </c>
      <c r="U5314">
        <f t="shared" si="829"/>
        <v>8.0180369401902077E-4</v>
      </c>
      <c r="Y5314" t="s">
        <v>552</v>
      </c>
      <c r="Z5314" t="s">
        <v>553</v>
      </c>
    </row>
    <row r="5315" spans="1:26">
      <c r="A5315" s="4">
        <v>333000000</v>
      </c>
      <c r="B5315" s="4">
        <v>329070000</v>
      </c>
      <c r="C5315" s="4">
        <v>452480000</v>
      </c>
      <c r="E5315" s="6">
        <v>391190000</v>
      </c>
      <c r="F5315" s="6">
        <v>467310000</v>
      </c>
      <c r="G5315" s="6">
        <v>380680000</v>
      </c>
      <c r="I5315" s="8">
        <f t="shared" ref="I5315:I5378" si="830">A5315+298210</f>
        <v>333298210</v>
      </c>
      <c r="J5315" s="8">
        <f t="shared" ref="J5315:J5378" si="831">B5315+298210</f>
        <v>329368210</v>
      </c>
      <c r="K5315" s="8">
        <f t="shared" ref="K5315:K5378" si="832">C5315+298210</f>
        <v>452778210</v>
      </c>
      <c r="L5315" s="1"/>
      <c r="M5315" s="10">
        <f t="shared" ref="M5315:M5378" si="833">E5315+298210</f>
        <v>391488210</v>
      </c>
      <c r="N5315" s="10">
        <f t="shared" ref="N5315:N5378" si="834">F5315+298210</f>
        <v>467608210</v>
      </c>
      <c r="O5315" s="10">
        <f t="shared" ref="O5315:O5378" si="835">G5315+298210</f>
        <v>380978210</v>
      </c>
      <c r="Q5315" s="1">
        <f t="shared" ref="Q5315:Q5378" si="836">AVERAGE(I5315:K5315)</f>
        <v>371814876.66666669</v>
      </c>
      <c r="R5315" s="1">
        <f t="shared" ref="R5315:R5378" si="837">AVERAGE(M5315:O5315)</f>
        <v>413358210</v>
      </c>
      <c r="T5315" s="1">
        <f t="shared" ref="T5315:T5378" si="838">R5315/Q5315</f>
        <v>1.1117312295456565</v>
      </c>
      <c r="U5315">
        <f t="shared" ref="U5315:U5378" si="839">_xlfn.T.TEST(M5315:O5315, I5315:K5315, 2, 2)</f>
        <v>0.44288373481013299</v>
      </c>
      <c r="Y5315" t="s">
        <v>4467</v>
      </c>
      <c r="Z5315" t="s">
        <v>4468</v>
      </c>
    </row>
    <row r="5316" spans="1:26">
      <c r="A5316" s="4">
        <v>161650000000</v>
      </c>
      <c r="B5316" s="4">
        <v>178100000000</v>
      </c>
      <c r="C5316" s="4">
        <v>155220000000</v>
      </c>
      <c r="E5316" s="6">
        <v>164230000000</v>
      </c>
      <c r="F5316" s="6">
        <v>215310000000</v>
      </c>
      <c r="G5316" s="6">
        <v>170780000000</v>
      </c>
      <c r="I5316" s="8">
        <f t="shared" si="830"/>
        <v>161650298210</v>
      </c>
      <c r="J5316" s="8">
        <f t="shared" si="831"/>
        <v>178100298210</v>
      </c>
      <c r="K5316" s="8">
        <f t="shared" si="832"/>
        <v>155220298210</v>
      </c>
      <c r="L5316" s="1"/>
      <c r="M5316" s="10">
        <f t="shared" si="833"/>
        <v>164230298210</v>
      </c>
      <c r="N5316" s="10">
        <f t="shared" si="834"/>
        <v>215310298210</v>
      </c>
      <c r="O5316" s="10">
        <f t="shared" si="835"/>
        <v>170780298210</v>
      </c>
      <c r="Q5316" s="1">
        <f t="shared" si="836"/>
        <v>164990298210</v>
      </c>
      <c r="R5316" s="1">
        <f t="shared" si="837"/>
        <v>183440298210</v>
      </c>
      <c r="T5316" s="1">
        <f t="shared" si="838"/>
        <v>1.1118247569715694</v>
      </c>
      <c r="U5316">
        <f t="shared" si="839"/>
        <v>0.34958207633421395</v>
      </c>
      <c r="Y5316" t="s">
        <v>3713</v>
      </c>
      <c r="Z5316" t="s">
        <v>3714</v>
      </c>
    </row>
    <row r="5317" spans="1:26">
      <c r="A5317" s="4">
        <v>1163500000</v>
      </c>
      <c r="B5317" s="4">
        <v>1361400000</v>
      </c>
      <c r="C5317" s="4">
        <v>1592800000</v>
      </c>
      <c r="E5317" s="6">
        <v>1586500000</v>
      </c>
      <c r="F5317" s="6">
        <v>1572500000</v>
      </c>
      <c r="G5317" s="6">
        <v>1419400000</v>
      </c>
      <c r="I5317" s="8">
        <f t="shared" si="830"/>
        <v>1163798210</v>
      </c>
      <c r="J5317" s="8">
        <f t="shared" si="831"/>
        <v>1361698210</v>
      </c>
      <c r="K5317" s="8">
        <f t="shared" si="832"/>
        <v>1593098210</v>
      </c>
      <c r="L5317" s="1"/>
      <c r="M5317" s="10">
        <f t="shared" si="833"/>
        <v>1586798210</v>
      </c>
      <c r="N5317" s="10">
        <f t="shared" si="834"/>
        <v>1572798210</v>
      </c>
      <c r="O5317" s="10">
        <f t="shared" si="835"/>
        <v>1419698210</v>
      </c>
      <c r="Q5317" s="1">
        <f t="shared" si="836"/>
        <v>1372864876.6666667</v>
      </c>
      <c r="R5317" s="1">
        <f t="shared" si="837"/>
        <v>1526431543.3333333</v>
      </c>
      <c r="T5317" s="1">
        <f t="shared" si="838"/>
        <v>1.1118585443306908</v>
      </c>
      <c r="U5317">
        <f t="shared" si="839"/>
        <v>0.31916482965664267</v>
      </c>
      <c r="Y5317" t="s">
        <v>4967</v>
      </c>
      <c r="Z5317" t="s">
        <v>4968</v>
      </c>
    </row>
    <row r="5318" spans="1:26">
      <c r="A5318" s="4">
        <v>709590000</v>
      </c>
      <c r="B5318" s="4">
        <v>617210000</v>
      </c>
      <c r="C5318" s="4">
        <v>581280000</v>
      </c>
      <c r="E5318" s="6">
        <v>872510000</v>
      </c>
      <c r="F5318" s="6">
        <v>604880000</v>
      </c>
      <c r="G5318" s="6">
        <v>644230000</v>
      </c>
      <c r="I5318" s="8">
        <f t="shared" si="830"/>
        <v>709888210</v>
      </c>
      <c r="J5318" s="8">
        <f t="shared" si="831"/>
        <v>617508210</v>
      </c>
      <c r="K5318" s="8">
        <f t="shared" si="832"/>
        <v>581578210</v>
      </c>
      <c r="L5318" s="1"/>
      <c r="M5318" s="10">
        <f t="shared" si="833"/>
        <v>872808210</v>
      </c>
      <c r="N5318" s="10">
        <f t="shared" si="834"/>
        <v>605178210</v>
      </c>
      <c r="O5318" s="10">
        <f t="shared" si="835"/>
        <v>644528210</v>
      </c>
      <c r="Q5318" s="1">
        <f t="shared" si="836"/>
        <v>636324876.66666663</v>
      </c>
      <c r="R5318" s="1">
        <f t="shared" si="837"/>
        <v>707504876.66666663</v>
      </c>
      <c r="T5318" s="1">
        <f t="shared" si="838"/>
        <v>1.1118610989607547</v>
      </c>
      <c r="U5318">
        <f t="shared" si="839"/>
        <v>0.48124610418462321</v>
      </c>
      <c r="Z5318" t="s">
        <v>2213</v>
      </c>
    </row>
    <row r="5319" spans="1:26">
      <c r="A5319" s="4">
        <v>159970000</v>
      </c>
      <c r="B5319" s="4">
        <v>149450000</v>
      </c>
      <c r="C5319" s="4">
        <v>127410000</v>
      </c>
      <c r="E5319" s="6">
        <v>182000000</v>
      </c>
      <c r="F5319" s="6">
        <v>153840000</v>
      </c>
      <c r="G5319" s="6">
        <v>150040000</v>
      </c>
      <c r="I5319" s="8">
        <f t="shared" si="830"/>
        <v>160268210</v>
      </c>
      <c r="J5319" s="8">
        <f t="shared" si="831"/>
        <v>149748210</v>
      </c>
      <c r="K5319" s="8">
        <f t="shared" si="832"/>
        <v>127708210</v>
      </c>
      <c r="L5319" s="1"/>
      <c r="M5319" s="10">
        <f t="shared" si="833"/>
        <v>182298210</v>
      </c>
      <c r="N5319" s="10">
        <f t="shared" si="834"/>
        <v>154138210</v>
      </c>
      <c r="O5319" s="10">
        <f t="shared" si="835"/>
        <v>150338210</v>
      </c>
      <c r="Q5319" s="1">
        <f t="shared" si="836"/>
        <v>145908210</v>
      </c>
      <c r="R5319" s="1">
        <f t="shared" si="837"/>
        <v>162258210</v>
      </c>
      <c r="T5319" s="1">
        <f t="shared" si="838"/>
        <v>1.1120567512959003</v>
      </c>
      <c r="U5319">
        <f t="shared" si="839"/>
        <v>0.30517764284483562</v>
      </c>
      <c r="Y5319" t="s">
        <v>8707</v>
      </c>
      <c r="Z5319" t="s">
        <v>8708</v>
      </c>
    </row>
    <row r="5320" spans="1:26">
      <c r="A5320" s="4">
        <v>79258000</v>
      </c>
      <c r="B5320" s="4">
        <v>51018000</v>
      </c>
      <c r="C5320" s="4">
        <v>71254000</v>
      </c>
      <c r="E5320" s="6">
        <v>73059000</v>
      </c>
      <c r="F5320" s="6">
        <v>57370000</v>
      </c>
      <c r="G5320" s="6">
        <v>93797000</v>
      </c>
      <c r="I5320" s="8">
        <f t="shared" si="830"/>
        <v>79556210</v>
      </c>
      <c r="J5320" s="8">
        <f t="shared" si="831"/>
        <v>51316210</v>
      </c>
      <c r="K5320" s="8">
        <f t="shared" si="832"/>
        <v>71552210</v>
      </c>
      <c r="L5320" s="1"/>
      <c r="M5320" s="10">
        <f t="shared" si="833"/>
        <v>73357210</v>
      </c>
      <c r="N5320" s="10">
        <f t="shared" si="834"/>
        <v>57668210</v>
      </c>
      <c r="O5320" s="10">
        <f t="shared" si="835"/>
        <v>94095210</v>
      </c>
      <c r="Q5320" s="1">
        <f t="shared" si="836"/>
        <v>67474876.666666672</v>
      </c>
      <c r="R5320" s="1">
        <f t="shared" si="837"/>
        <v>75040210</v>
      </c>
      <c r="T5320" s="1">
        <f t="shared" si="838"/>
        <v>1.1121207434095346</v>
      </c>
      <c r="U5320">
        <f t="shared" si="839"/>
        <v>0.60477599996695242</v>
      </c>
      <c r="Y5320" t="s">
        <v>331</v>
      </c>
      <c r="Z5320" t="s">
        <v>332</v>
      </c>
    </row>
    <row r="5321" spans="1:26">
      <c r="A5321" s="4">
        <v>196850000</v>
      </c>
      <c r="B5321" s="4">
        <v>196570000</v>
      </c>
      <c r="C5321" s="4">
        <v>240540000</v>
      </c>
      <c r="E5321" s="6">
        <v>210230000</v>
      </c>
      <c r="F5321" s="6">
        <v>240190000</v>
      </c>
      <c r="G5321" s="6">
        <v>254740000</v>
      </c>
      <c r="I5321" s="8">
        <f t="shared" si="830"/>
        <v>197148210</v>
      </c>
      <c r="J5321" s="8">
        <f t="shared" si="831"/>
        <v>196868210</v>
      </c>
      <c r="K5321" s="8">
        <f t="shared" si="832"/>
        <v>240838210</v>
      </c>
      <c r="L5321" s="1"/>
      <c r="M5321" s="10">
        <f t="shared" si="833"/>
        <v>210528210</v>
      </c>
      <c r="N5321" s="10">
        <f t="shared" si="834"/>
        <v>240488210</v>
      </c>
      <c r="O5321" s="10">
        <f t="shared" si="835"/>
        <v>255038210</v>
      </c>
      <c r="Q5321" s="1">
        <f t="shared" si="836"/>
        <v>211618210</v>
      </c>
      <c r="R5321" s="1">
        <f t="shared" si="837"/>
        <v>235351543.33333334</v>
      </c>
      <c r="T5321" s="1">
        <f t="shared" si="838"/>
        <v>1.112151659034132</v>
      </c>
      <c r="U5321">
        <f t="shared" si="839"/>
        <v>0.29312492095378712</v>
      </c>
      <c r="Y5321" t="s">
        <v>12075</v>
      </c>
      <c r="Z5321" t="s">
        <v>12076</v>
      </c>
    </row>
    <row r="5322" spans="1:26">
      <c r="A5322" s="4">
        <v>28168000</v>
      </c>
      <c r="B5322" s="4">
        <v>19267000</v>
      </c>
      <c r="C5322" s="4">
        <v>25995000</v>
      </c>
      <c r="E5322" s="6">
        <v>26277000</v>
      </c>
      <c r="F5322" s="6">
        <v>32209000</v>
      </c>
      <c r="G5322" s="6">
        <v>23286000</v>
      </c>
      <c r="I5322" s="8">
        <f t="shared" si="830"/>
        <v>28466210</v>
      </c>
      <c r="J5322" s="8">
        <f t="shared" si="831"/>
        <v>19565210</v>
      </c>
      <c r="K5322" s="8">
        <f t="shared" si="832"/>
        <v>26293210</v>
      </c>
      <c r="L5322" s="1"/>
      <c r="M5322" s="10">
        <f t="shared" si="833"/>
        <v>26575210</v>
      </c>
      <c r="N5322" s="10">
        <f t="shared" si="834"/>
        <v>32507210</v>
      </c>
      <c r="O5322" s="10">
        <f t="shared" si="835"/>
        <v>23584210</v>
      </c>
      <c r="Q5322" s="1">
        <f t="shared" si="836"/>
        <v>24774876.666666668</v>
      </c>
      <c r="R5322" s="1">
        <f t="shared" si="837"/>
        <v>27555543.333333332</v>
      </c>
      <c r="T5322" s="1">
        <f t="shared" si="838"/>
        <v>1.1122373565801806</v>
      </c>
      <c r="U5322">
        <f t="shared" si="839"/>
        <v>0.49943424220105009</v>
      </c>
      <c r="Y5322" t="s">
        <v>1124</v>
      </c>
      <c r="Z5322" t="s">
        <v>1125</v>
      </c>
    </row>
    <row r="5323" spans="1:26">
      <c r="A5323" s="3">
        <v>0</v>
      </c>
      <c r="B5323" s="3">
        <v>0</v>
      </c>
      <c r="C5323" s="4">
        <v>10572000</v>
      </c>
      <c r="E5323" s="5">
        <v>5267400</v>
      </c>
      <c r="F5323" s="5">
        <v>0</v>
      </c>
      <c r="G5323" s="5">
        <v>6594500</v>
      </c>
      <c r="I5323" s="8">
        <f t="shared" si="830"/>
        <v>298210</v>
      </c>
      <c r="J5323" s="8">
        <f t="shared" si="831"/>
        <v>298210</v>
      </c>
      <c r="K5323" s="8">
        <f t="shared" si="832"/>
        <v>10870210</v>
      </c>
      <c r="L5323" s="1"/>
      <c r="M5323" s="10">
        <f t="shared" si="833"/>
        <v>5565610</v>
      </c>
      <c r="N5323" s="10">
        <f t="shared" si="834"/>
        <v>298210</v>
      </c>
      <c r="O5323" s="10">
        <f t="shared" si="835"/>
        <v>6892710</v>
      </c>
      <c r="Q5323" s="1">
        <f t="shared" si="836"/>
        <v>3822210</v>
      </c>
      <c r="R5323" s="1">
        <f t="shared" si="837"/>
        <v>4252176.666666667</v>
      </c>
      <c r="T5323" s="1">
        <f t="shared" si="838"/>
        <v>1.1124916387814032</v>
      </c>
      <c r="U5323">
        <f t="shared" si="839"/>
        <v>0.92073425781633</v>
      </c>
      <c r="Y5323" t="s">
        <v>8495</v>
      </c>
      <c r="Z5323" t="s">
        <v>8496</v>
      </c>
    </row>
    <row r="5324" spans="1:26">
      <c r="A5324" s="4">
        <v>322980000</v>
      </c>
      <c r="B5324" s="4">
        <v>364540000</v>
      </c>
      <c r="C5324" s="4">
        <v>354630000</v>
      </c>
      <c r="E5324" s="6">
        <v>350050000</v>
      </c>
      <c r="F5324" s="6">
        <v>467640000</v>
      </c>
      <c r="G5324" s="6">
        <v>341930000</v>
      </c>
      <c r="I5324" s="8">
        <f t="shared" si="830"/>
        <v>323278210</v>
      </c>
      <c r="J5324" s="8">
        <f t="shared" si="831"/>
        <v>364838210</v>
      </c>
      <c r="K5324" s="8">
        <f t="shared" si="832"/>
        <v>354928210</v>
      </c>
      <c r="L5324" s="1"/>
      <c r="M5324" s="10">
        <f t="shared" si="833"/>
        <v>350348210</v>
      </c>
      <c r="N5324" s="10">
        <f t="shared" si="834"/>
        <v>467938210</v>
      </c>
      <c r="O5324" s="10">
        <f t="shared" si="835"/>
        <v>342228210</v>
      </c>
      <c r="Q5324" s="1">
        <f t="shared" si="836"/>
        <v>347681543.33333331</v>
      </c>
      <c r="R5324" s="1">
        <f t="shared" si="837"/>
        <v>386838210</v>
      </c>
      <c r="T5324" s="1">
        <f t="shared" si="838"/>
        <v>1.1126222182841783</v>
      </c>
      <c r="U5324">
        <f t="shared" si="839"/>
        <v>0.40908799728470607</v>
      </c>
      <c r="Y5324" t="s">
        <v>1280</v>
      </c>
      <c r="Z5324" t="s">
        <v>1281</v>
      </c>
    </row>
    <row r="5325" spans="1:26">
      <c r="A5325" s="4">
        <v>960150000</v>
      </c>
      <c r="B5325" s="4">
        <v>882380000</v>
      </c>
      <c r="C5325" s="4">
        <v>1118300000</v>
      </c>
      <c r="E5325" s="6">
        <v>1097000000</v>
      </c>
      <c r="F5325" s="6">
        <v>1192300000</v>
      </c>
      <c r="G5325" s="6">
        <v>1005300000</v>
      </c>
      <c r="I5325" s="8">
        <f t="shared" si="830"/>
        <v>960448210</v>
      </c>
      <c r="J5325" s="8">
        <f t="shared" si="831"/>
        <v>882678210</v>
      </c>
      <c r="K5325" s="8">
        <f t="shared" si="832"/>
        <v>1118598210</v>
      </c>
      <c r="L5325" s="1"/>
      <c r="M5325" s="10">
        <f t="shared" si="833"/>
        <v>1097298210</v>
      </c>
      <c r="N5325" s="10">
        <f t="shared" si="834"/>
        <v>1192598210</v>
      </c>
      <c r="O5325" s="10">
        <f t="shared" si="835"/>
        <v>1005598210</v>
      </c>
      <c r="Q5325" s="1">
        <f t="shared" si="836"/>
        <v>987241543.33333337</v>
      </c>
      <c r="R5325" s="1">
        <f t="shared" si="837"/>
        <v>1098498210</v>
      </c>
      <c r="T5325" s="1">
        <f t="shared" si="838"/>
        <v>1.1126944742327378</v>
      </c>
      <c r="U5325">
        <f t="shared" si="839"/>
        <v>0.27446615924511725</v>
      </c>
      <c r="Y5325" t="s">
        <v>10187</v>
      </c>
      <c r="Z5325" t="s">
        <v>10188</v>
      </c>
    </row>
    <row r="5326" spans="1:26">
      <c r="A5326" s="4">
        <v>1569200000</v>
      </c>
      <c r="B5326" s="4">
        <v>1429200000</v>
      </c>
      <c r="C5326" s="4">
        <v>1504000000</v>
      </c>
      <c r="E5326" s="6">
        <v>1597000000</v>
      </c>
      <c r="F5326" s="6">
        <v>1657200000</v>
      </c>
      <c r="G5326" s="6">
        <v>1755900000</v>
      </c>
      <c r="I5326" s="8">
        <f t="shared" si="830"/>
        <v>1569498210</v>
      </c>
      <c r="J5326" s="8">
        <f t="shared" si="831"/>
        <v>1429498210</v>
      </c>
      <c r="K5326" s="8">
        <f t="shared" si="832"/>
        <v>1504298210</v>
      </c>
      <c r="L5326" s="1"/>
      <c r="M5326" s="10">
        <f t="shared" si="833"/>
        <v>1597298210</v>
      </c>
      <c r="N5326" s="10">
        <f t="shared" si="834"/>
        <v>1657498210</v>
      </c>
      <c r="O5326" s="10">
        <f t="shared" si="835"/>
        <v>1756198210</v>
      </c>
      <c r="Q5326" s="1">
        <f t="shared" si="836"/>
        <v>1501098210</v>
      </c>
      <c r="R5326" s="1">
        <f t="shared" si="837"/>
        <v>1670331543.3333333</v>
      </c>
      <c r="T5326" s="1">
        <f t="shared" si="838"/>
        <v>1.1127396809921806</v>
      </c>
      <c r="U5326">
        <f t="shared" si="839"/>
        <v>5.126079109214194E-2</v>
      </c>
      <c r="Y5326" t="s">
        <v>10555</v>
      </c>
      <c r="Z5326" t="s">
        <v>10556</v>
      </c>
    </row>
    <row r="5327" spans="1:26">
      <c r="A5327" s="4">
        <v>4591400000</v>
      </c>
      <c r="B5327" s="4">
        <v>4276700000</v>
      </c>
      <c r="C5327" s="4">
        <v>4573300000</v>
      </c>
      <c r="E5327" s="6">
        <v>4820900000</v>
      </c>
      <c r="F5327" s="6">
        <v>4921200000</v>
      </c>
      <c r="G5327" s="6">
        <v>5215200000</v>
      </c>
      <c r="I5327" s="8">
        <f t="shared" si="830"/>
        <v>4591698210</v>
      </c>
      <c r="J5327" s="8">
        <f t="shared" si="831"/>
        <v>4276998210</v>
      </c>
      <c r="K5327" s="8">
        <f t="shared" si="832"/>
        <v>4573598210</v>
      </c>
      <c r="L5327" s="1"/>
      <c r="M5327" s="10">
        <f t="shared" si="833"/>
        <v>4821198210</v>
      </c>
      <c r="N5327" s="10">
        <f t="shared" si="834"/>
        <v>4921498210</v>
      </c>
      <c r="O5327" s="10">
        <f t="shared" si="835"/>
        <v>5215498210</v>
      </c>
      <c r="Q5327" s="1">
        <f t="shared" si="836"/>
        <v>4480764876.666667</v>
      </c>
      <c r="R5327" s="1">
        <f t="shared" si="837"/>
        <v>4986064876.666667</v>
      </c>
      <c r="T5327" s="1">
        <f t="shared" si="838"/>
        <v>1.1127709250336526</v>
      </c>
      <c r="U5327">
        <f t="shared" si="839"/>
        <v>3.1840335189350331E-2</v>
      </c>
      <c r="Y5327" t="s">
        <v>2898</v>
      </c>
      <c r="Z5327" t="s">
        <v>2899</v>
      </c>
    </row>
    <row r="5328" spans="1:26">
      <c r="A5328" s="4">
        <v>847990000</v>
      </c>
      <c r="B5328" s="4">
        <v>1093500000</v>
      </c>
      <c r="C5328" s="4">
        <v>930330000</v>
      </c>
      <c r="E5328" s="6">
        <v>1012900000</v>
      </c>
      <c r="F5328" s="6">
        <v>1088100000</v>
      </c>
      <c r="G5328" s="6">
        <v>1095300000</v>
      </c>
      <c r="I5328" s="8">
        <f t="shared" si="830"/>
        <v>848288210</v>
      </c>
      <c r="J5328" s="8">
        <f t="shared" si="831"/>
        <v>1093798210</v>
      </c>
      <c r="K5328" s="8">
        <f t="shared" si="832"/>
        <v>930628210</v>
      </c>
      <c r="L5328" s="1"/>
      <c r="M5328" s="10">
        <f t="shared" si="833"/>
        <v>1013198210</v>
      </c>
      <c r="N5328" s="10">
        <f t="shared" si="834"/>
        <v>1088398210</v>
      </c>
      <c r="O5328" s="10">
        <f t="shared" si="835"/>
        <v>1095598210</v>
      </c>
      <c r="Q5328" s="1">
        <f t="shared" si="836"/>
        <v>957571543.33333337</v>
      </c>
      <c r="R5328" s="1">
        <f t="shared" si="837"/>
        <v>1065731543.3333334</v>
      </c>
      <c r="T5328" s="1">
        <f t="shared" si="838"/>
        <v>1.1129523958319523</v>
      </c>
      <c r="U5328">
        <f t="shared" si="839"/>
        <v>0.23181977830461975</v>
      </c>
      <c r="Y5328" t="s">
        <v>10302</v>
      </c>
      <c r="Z5328" t="s">
        <v>10303</v>
      </c>
    </row>
    <row r="5329" spans="1:26">
      <c r="A5329" s="4">
        <v>23907000000</v>
      </c>
      <c r="B5329" s="4">
        <v>26280000000</v>
      </c>
      <c r="C5329" s="4">
        <v>25108000000</v>
      </c>
      <c r="E5329" s="6">
        <v>26448000000</v>
      </c>
      <c r="F5329" s="6">
        <v>30501000000</v>
      </c>
      <c r="G5329" s="6">
        <v>26851000000</v>
      </c>
      <c r="I5329" s="8">
        <f t="shared" si="830"/>
        <v>23907298210</v>
      </c>
      <c r="J5329" s="8">
        <f t="shared" si="831"/>
        <v>26280298210</v>
      </c>
      <c r="K5329" s="8">
        <f t="shared" si="832"/>
        <v>25108298210</v>
      </c>
      <c r="L5329" s="1"/>
      <c r="M5329" s="10">
        <f t="shared" si="833"/>
        <v>26448298210</v>
      </c>
      <c r="N5329" s="10">
        <f t="shared" si="834"/>
        <v>30501298210</v>
      </c>
      <c r="O5329" s="10">
        <f t="shared" si="835"/>
        <v>26851298210</v>
      </c>
      <c r="Q5329" s="1">
        <f t="shared" si="836"/>
        <v>25098631543.333332</v>
      </c>
      <c r="R5329" s="1">
        <f t="shared" si="837"/>
        <v>27933631543.333332</v>
      </c>
      <c r="T5329" s="1">
        <f t="shared" si="838"/>
        <v>1.1129543654643206</v>
      </c>
      <c r="U5329">
        <f t="shared" si="839"/>
        <v>0.12408718516833622</v>
      </c>
      <c r="Y5329" t="s">
        <v>5297</v>
      </c>
      <c r="Z5329" t="s">
        <v>5298</v>
      </c>
    </row>
    <row r="5330" spans="1:26">
      <c r="A5330" s="4">
        <v>122390000</v>
      </c>
      <c r="B5330" s="4">
        <v>156340000</v>
      </c>
      <c r="C5330" s="4">
        <v>171120000</v>
      </c>
      <c r="E5330" s="6">
        <v>154170000</v>
      </c>
      <c r="F5330" s="6">
        <v>206000000</v>
      </c>
      <c r="G5330" s="6">
        <v>140750000</v>
      </c>
      <c r="I5330" s="8">
        <f t="shared" si="830"/>
        <v>122688210</v>
      </c>
      <c r="J5330" s="8">
        <f t="shared" si="831"/>
        <v>156638210</v>
      </c>
      <c r="K5330" s="8">
        <f t="shared" si="832"/>
        <v>171418210</v>
      </c>
      <c r="L5330" s="1"/>
      <c r="M5330" s="10">
        <f t="shared" si="833"/>
        <v>154468210</v>
      </c>
      <c r="N5330" s="10">
        <f t="shared" si="834"/>
        <v>206298210</v>
      </c>
      <c r="O5330" s="10">
        <f t="shared" si="835"/>
        <v>141048210</v>
      </c>
      <c r="Q5330" s="1">
        <f t="shared" si="836"/>
        <v>150248210</v>
      </c>
      <c r="R5330" s="1">
        <f t="shared" si="837"/>
        <v>167271543.33333334</v>
      </c>
      <c r="T5330" s="1">
        <f t="shared" si="838"/>
        <v>1.1133014052768637</v>
      </c>
      <c r="U5330">
        <f t="shared" si="839"/>
        <v>0.52658834985101832</v>
      </c>
      <c r="Y5330" t="s">
        <v>11377</v>
      </c>
      <c r="Z5330" t="s">
        <v>11378</v>
      </c>
    </row>
    <row r="5331" spans="1:26">
      <c r="A5331" s="4">
        <v>13916000000</v>
      </c>
      <c r="B5331" s="4">
        <v>14968000000</v>
      </c>
      <c r="C5331" s="4">
        <v>13242000000</v>
      </c>
      <c r="E5331" s="6">
        <v>15115000000</v>
      </c>
      <c r="F5331" s="6">
        <v>15903000000</v>
      </c>
      <c r="G5331" s="6">
        <v>15882000000</v>
      </c>
      <c r="I5331" s="8">
        <f t="shared" si="830"/>
        <v>13916298210</v>
      </c>
      <c r="J5331" s="8">
        <f t="shared" si="831"/>
        <v>14968298210</v>
      </c>
      <c r="K5331" s="8">
        <f t="shared" si="832"/>
        <v>13242298210</v>
      </c>
      <c r="L5331" s="1"/>
      <c r="M5331" s="10">
        <f t="shared" si="833"/>
        <v>15115298210</v>
      </c>
      <c r="N5331" s="10">
        <f t="shared" si="834"/>
        <v>15903298210</v>
      </c>
      <c r="O5331" s="10">
        <f t="shared" si="835"/>
        <v>15882298210</v>
      </c>
      <c r="Q5331" s="1">
        <f t="shared" si="836"/>
        <v>14042298210</v>
      </c>
      <c r="R5331" s="1">
        <f t="shared" si="837"/>
        <v>15633631543.333334</v>
      </c>
      <c r="T5331" s="1">
        <f t="shared" si="838"/>
        <v>1.1133242799387419</v>
      </c>
      <c r="U5331">
        <f t="shared" si="839"/>
        <v>4.8041626916952872E-2</v>
      </c>
      <c r="Y5331" t="s">
        <v>4767</v>
      </c>
      <c r="Z5331" t="s">
        <v>4768</v>
      </c>
    </row>
    <row r="5332" spans="1:26">
      <c r="A5332" s="4">
        <v>28244000000</v>
      </c>
      <c r="B5332" s="4">
        <v>26844000000</v>
      </c>
      <c r="C5332" s="4">
        <v>26458000000</v>
      </c>
      <c r="E5332" s="6">
        <v>29480000000</v>
      </c>
      <c r="F5332" s="6">
        <v>31309000000</v>
      </c>
      <c r="G5332" s="6">
        <v>30000000000</v>
      </c>
      <c r="I5332" s="8">
        <f t="shared" si="830"/>
        <v>28244298210</v>
      </c>
      <c r="J5332" s="8">
        <f t="shared" si="831"/>
        <v>26844298210</v>
      </c>
      <c r="K5332" s="8">
        <f t="shared" si="832"/>
        <v>26458298210</v>
      </c>
      <c r="L5332" s="1"/>
      <c r="M5332" s="10">
        <f t="shared" si="833"/>
        <v>29480298210</v>
      </c>
      <c r="N5332" s="10">
        <f t="shared" si="834"/>
        <v>31309298210</v>
      </c>
      <c r="O5332" s="10">
        <f t="shared" si="835"/>
        <v>30000298210</v>
      </c>
      <c r="Q5332" s="1">
        <f t="shared" si="836"/>
        <v>27182298210</v>
      </c>
      <c r="R5332" s="1">
        <f t="shared" si="837"/>
        <v>30263298210</v>
      </c>
      <c r="T5332" s="1">
        <f t="shared" si="838"/>
        <v>1.1133458244110699</v>
      </c>
      <c r="U5332">
        <f t="shared" si="839"/>
        <v>1.6001554306101999E-2</v>
      </c>
      <c r="Y5332" t="s">
        <v>614</v>
      </c>
      <c r="Z5332" t="s">
        <v>615</v>
      </c>
    </row>
    <row r="5333" spans="1:26">
      <c r="A5333" s="4">
        <v>5681600000</v>
      </c>
      <c r="B5333" s="4">
        <v>6302800000</v>
      </c>
      <c r="C5333" s="4">
        <v>5245200000</v>
      </c>
      <c r="E5333" s="6">
        <v>5859700000</v>
      </c>
      <c r="F5333" s="6">
        <v>6885700000</v>
      </c>
      <c r="G5333" s="6">
        <v>6440300000</v>
      </c>
      <c r="I5333" s="8">
        <f t="shared" si="830"/>
        <v>5681898210</v>
      </c>
      <c r="J5333" s="8">
        <f t="shared" si="831"/>
        <v>6303098210</v>
      </c>
      <c r="K5333" s="8">
        <f t="shared" si="832"/>
        <v>5245498210</v>
      </c>
      <c r="L5333" s="1"/>
      <c r="M5333" s="10">
        <f t="shared" si="833"/>
        <v>5859998210</v>
      </c>
      <c r="N5333" s="10">
        <f t="shared" si="834"/>
        <v>6885998210</v>
      </c>
      <c r="O5333" s="10">
        <f t="shared" si="835"/>
        <v>6440598210</v>
      </c>
      <c r="Q5333" s="1">
        <f t="shared" si="836"/>
        <v>5743498210</v>
      </c>
      <c r="R5333" s="1">
        <f t="shared" si="837"/>
        <v>6395531543.333333</v>
      </c>
      <c r="T5333" s="1">
        <f t="shared" si="838"/>
        <v>1.1135254699301687</v>
      </c>
      <c r="U5333">
        <f t="shared" si="839"/>
        <v>0.2015285538630647</v>
      </c>
      <c r="Y5333" t="s">
        <v>8957</v>
      </c>
      <c r="Z5333" t="s">
        <v>8958</v>
      </c>
    </row>
    <row r="5334" spans="1:26">
      <c r="A5334" s="4">
        <v>388550000</v>
      </c>
      <c r="B5334" s="4">
        <v>206230000</v>
      </c>
      <c r="C5334" s="4">
        <v>161380000</v>
      </c>
      <c r="E5334" s="6">
        <v>275430000</v>
      </c>
      <c r="F5334" s="6">
        <v>232370000</v>
      </c>
      <c r="G5334" s="6">
        <v>334320000</v>
      </c>
      <c r="I5334" s="8">
        <f t="shared" si="830"/>
        <v>388848210</v>
      </c>
      <c r="J5334" s="8">
        <f t="shared" si="831"/>
        <v>206528210</v>
      </c>
      <c r="K5334" s="8">
        <f t="shared" si="832"/>
        <v>161678210</v>
      </c>
      <c r="L5334" s="1"/>
      <c r="M5334" s="10">
        <f t="shared" si="833"/>
        <v>275728210</v>
      </c>
      <c r="N5334" s="10">
        <f t="shared" si="834"/>
        <v>232668210</v>
      </c>
      <c r="O5334" s="10">
        <f t="shared" si="835"/>
        <v>334618210</v>
      </c>
      <c r="Q5334" s="1">
        <f t="shared" si="836"/>
        <v>252351543.33333334</v>
      </c>
      <c r="R5334" s="1">
        <f t="shared" si="837"/>
        <v>281004876.66666669</v>
      </c>
      <c r="T5334" s="1">
        <f t="shared" si="838"/>
        <v>1.1135453064992153</v>
      </c>
      <c r="U5334">
        <f t="shared" si="839"/>
        <v>0.72355590102647649</v>
      </c>
      <c r="Y5334" t="s">
        <v>11229</v>
      </c>
      <c r="Z5334" t="s">
        <v>11230</v>
      </c>
    </row>
    <row r="5335" spans="1:26">
      <c r="A5335" s="4">
        <v>574670000</v>
      </c>
      <c r="B5335" s="4">
        <v>555690000</v>
      </c>
      <c r="C5335" s="4">
        <v>570020000</v>
      </c>
      <c r="E5335" s="6">
        <v>570630000</v>
      </c>
      <c r="F5335" s="6">
        <v>685300000</v>
      </c>
      <c r="G5335" s="6">
        <v>637710000</v>
      </c>
      <c r="I5335" s="8">
        <f t="shared" si="830"/>
        <v>574968210</v>
      </c>
      <c r="J5335" s="8">
        <f t="shared" si="831"/>
        <v>555988210</v>
      </c>
      <c r="K5335" s="8">
        <f t="shared" si="832"/>
        <v>570318210</v>
      </c>
      <c r="L5335" s="1"/>
      <c r="M5335" s="10">
        <f t="shared" si="833"/>
        <v>570928210</v>
      </c>
      <c r="N5335" s="10">
        <f t="shared" si="834"/>
        <v>685598210</v>
      </c>
      <c r="O5335" s="10">
        <f t="shared" si="835"/>
        <v>638008210</v>
      </c>
      <c r="Q5335" s="1">
        <f t="shared" si="836"/>
        <v>567091543.33333337</v>
      </c>
      <c r="R5335" s="1">
        <f t="shared" si="837"/>
        <v>631511543.33333337</v>
      </c>
      <c r="T5335" s="1">
        <f t="shared" si="838"/>
        <v>1.1135971797804332</v>
      </c>
      <c r="U5335">
        <f t="shared" si="839"/>
        <v>0.12891788301142873</v>
      </c>
      <c r="Y5335" t="s">
        <v>4938</v>
      </c>
      <c r="Z5335" t="s">
        <v>4939</v>
      </c>
    </row>
    <row r="5336" spans="1:26">
      <c r="A5336" s="4">
        <v>1018300000</v>
      </c>
      <c r="B5336" s="4">
        <v>1182500000</v>
      </c>
      <c r="C5336" s="4">
        <v>1087500000</v>
      </c>
      <c r="E5336" s="6">
        <v>1313300000</v>
      </c>
      <c r="F5336" s="6">
        <v>1168600000</v>
      </c>
      <c r="G5336" s="6">
        <v>1180100000</v>
      </c>
      <c r="I5336" s="8">
        <f t="shared" si="830"/>
        <v>1018598210</v>
      </c>
      <c r="J5336" s="8">
        <f t="shared" si="831"/>
        <v>1182798210</v>
      </c>
      <c r="K5336" s="8">
        <f t="shared" si="832"/>
        <v>1087798210</v>
      </c>
      <c r="L5336" s="1"/>
      <c r="M5336" s="10">
        <f t="shared" si="833"/>
        <v>1313598210</v>
      </c>
      <c r="N5336" s="10">
        <f t="shared" si="834"/>
        <v>1168898210</v>
      </c>
      <c r="O5336" s="10">
        <f t="shared" si="835"/>
        <v>1180398210</v>
      </c>
      <c r="Q5336" s="1">
        <f t="shared" si="836"/>
        <v>1096398210</v>
      </c>
      <c r="R5336" s="1">
        <f t="shared" si="837"/>
        <v>1220964876.6666667</v>
      </c>
      <c r="T5336" s="1">
        <f t="shared" si="838"/>
        <v>1.1136144381945559</v>
      </c>
      <c r="U5336">
        <f t="shared" si="839"/>
        <v>0.1343125834915446</v>
      </c>
      <c r="Y5336" t="s">
        <v>6624</v>
      </c>
      <c r="Z5336" t="s">
        <v>6625</v>
      </c>
    </row>
    <row r="5337" spans="1:26">
      <c r="A5337" s="4">
        <v>7999900000</v>
      </c>
      <c r="B5337" s="4">
        <v>10200000000</v>
      </c>
      <c r="C5337" s="4">
        <v>10178000000</v>
      </c>
      <c r="E5337" s="6">
        <v>10666000000</v>
      </c>
      <c r="F5337" s="6">
        <v>12237000000</v>
      </c>
      <c r="G5337" s="6">
        <v>8700400000</v>
      </c>
      <c r="I5337" s="8">
        <f t="shared" si="830"/>
        <v>8000198210</v>
      </c>
      <c r="J5337" s="8">
        <f t="shared" si="831"/>
        <v>10200298210</v>
      </c>
      <c r="K5337" s="8">
        <f t="shared" si="832"/>
        <v>10178298210</v>
      </c>
      <c r="L5337" s="1"/>
      <c r="M5337" s="10">
        <f t="shared" si="833"/>
        <v>10666298210</v>
      </c>
      <c r="N5337" s="10">
        <f t="shared" si="834"/>
        <v>12237298210</v>
      </c>
      <c r="O5337" s="10">
        <f t="shared" si="835"/>
        <v>8700698210</v>
      </c>
      <c r="Q5337" s="1">
        <f t="shared" si="836"/>
        <v>9459598210</v>
      </c>
      <c r="R5337" s="1">
        <f t="shared" si="837"/>
        <v>10534764876.666666</v>
      </c>
      <c r="T5337" s="1">
        <f t="shared" si="838"/>
        <v>1.1136588090528072</v>
      </c>
      <c r="U5337">
        <f t="shared" si="839"/>
        <v>0.44044622988734911</v>
      </c>
      <c r="Y5337" t="s">
        <v>3611</v>
      </c>
      <c r="Z5337" t="s">
        <v>3612</v>
      </c>
    </row>
    <row r="5338" spans="1:26">
      <c r="A5338" s="4">
        <v>19948000000</v>
      </c>
      <c r="B5338" s="4">
        <v>21584000000</v>
      </c>
      <c r="C5338" s="4">
        <v>21445000000</v>
      </c>
      <c r="E5338" s="6">
        <v>23487000000</v>
      </c>
      <c r="F5338" s="6">
        <v>23630000000</v>
      </c>
      <c r="G5338" s="6">
        <v>23029000000</v>
      </c>
      <c r="I5338" s="8">
        <f t="shared" si="830"/>
        <v>19948298210</v>
      </c>
      <c r="J5338" s="8">
        <f t="shared" si="831"/>
        <v>21584298210</v>
      </c>
      <c r="K5338" s="8">
        <f t="shared" si="832"/>
        <v>21445298210</v>
      </c>
      <c r="L5338" s="1"/>
      <c r="M5338" s="10">
        <f t="shared" si="833"/>
        <v>23487298210</v>
      </c>
      <c r="N5338" s="10">
        <f t="shared" si="834"/>
        <v>23630298210</v>
      </c>
      <c r="O5338" s="10">
        <f t="shared" si="835"/>
        <v>23029298210</v>
      </c>
      <c r="Q5338" s="1">
        <f t="shared" si="836"/>
        <v>20992631543.333332</v>
      </c>
      <c r="R5338" s="1">
        <f t="shared" si="837"/>
        <v>23382298210</v>
      </c>
      <c r="T5338" s="1">
        <f t="shared" si="838"/>
        <v>1.11383359259814</v>
      </c>
      <c r="U5338">
        <f t="shared" si="839"/>
        <v>1.2526103232698673E-2</v>
      </c>
      <c r="Y5338" t="s">
        <v>5188</v>
      </c>
      <c r="Z5338" t="s">
        <v>5189</v>
      </c>
    </row>
    <row r="5339" spans="1:26">
      <c r="A5339" s="4">
        <v>257980000</v>
      </c>
      <c r="B5339" s="4">
        <v>241610000</v>
      </c>
      <c r="C5339" s="4">
        <v>330330000</v>
      </c>
      <c r="E5339" s="6">
        <v>307220000</v>
      </c>
      <c r="F5339" s="6">
        <v>354950000</v>
      </c>
      <c r="G5339" s="6">
        <v>262390000</v>
      </c>
      <c r="I5339" s="8">
        <f t="shared" si="830"/>
        <v>258278210</v>
      </c>
      <c r="J5339" s="8">
        <f t="shared" si="831"/>
        <v>241908210</v>
      </c>
      <c r="K5339" s="8">
        <f t="shared" si="832"/>
        <v>330628210</v>
      </c>
      <c r="L5339" s="1"/>
      <c r="M5339" s="10">
        <f t="shared" si="833"/>
        <v>307518210</v>
      </c>
      <c r="N5339" s="10">
        <f t="shared" si="834"/>
        <v>355248210</v>
      </c>
      <c r="O5339" s="10">
        <f t="shared" si="835"/>
        <v>262688210</v>
      </c>
      <c r="Q5339" s="1">
        <f t="shared" si="836"/>
        <v>276938210</v>
      </c>
      <c r="R5339" s="1">
        <f t="shared" si="837"/>
        <v>308484876.66666669</v>
      </c>
      <c r="T5339" s="1">
        <f t="shared" si="838"/>
        <v>1.1139122935281003</v>
      </c>
      <c r="U5339">
        <f t="shared" si="839"/>
        <v>0.45501200469718844</v>
      </c>
      <c r="Y5339" t="s">
        <v>4336</v>
      </c>
      <c r="Z5339" t="s">
        <v>4337</v>
      </c>
    </row>
    <row r="5340" spans="1:26">
      <c r="A5340" s="4">
        <v>588980000</v>
      </c>
      <c r="B5340" s="4">
        <v>700560000</v>
      </c>
      <c r="C5340" s="4">
        <v>640490000</v>
      </c>
      <c r="E5340" s="6">
        <v>738500000</v>
      </c>
      <c r="F5340" s="6">
        <v>677640000</v>
      </c>
      <c r="G5340" s="6">
        <v>734050000</v>
      </c>
      <c r="I5340" s="8">
        <f t="shared" si="830"/>
        <v>589278210</v>
      </c>
      <c r="J5340" s="8">
        <f t="shared" si="831"/>
        <v>700858210</v>
      </c>
      <c r="K5340" s="8">
        <f t="shared" si="832"/>
        <v>640788210</v>
      </c>
      <c r="L5340" s="1"/>
      <c r="M5340" s="10">
        <f t="shared" si="833"/>
        <v>738798210</v>
      </c>
      <c r="N5340" s="10">
        <f t="shared" si="834"/>
        <v>677938210</v>
      </c>
      <c r="O5340" s="10">
        <f t="shared" si="835"/>
        <v>734348210</v>
      </c>
      <c r="Q5340" s="1">
        <f t="shared" si="836"/>
        <v>643641543.33333337</v>
      </c>
      <c r="R5340" s="1">
        <f t="shared" si="837"/>
        <v>717028210</v>
      </c>
      <c r="T5340" s="1">
        <f t="shared" si="838"/>
        <v>1.1140179148266391</v>
      </c>
      <c r="U5340">
        <f t="shared" si="839"/>
        <v>0.12362404032772747</v>
      </c>
      <c r="Y5340" t="s">
        <v>802</v>
      </c>
      <c r="Z5340" t="s">
        <v>803</v>
      </c>
    </row>
    <row r="5341" spans="1:26">
      <c r="A5341" s="4">
        <v>265390000</v>
      </c>
      <c r="B5341" s="4">
        <v>262680000</v>
      </c>
      <c r="C5341" s="4">
        <v>221330000</v>
      </c>
      <c r="E5341" s="6">
        <v>202940000</v>
      </c>
      <c r="F5341" s="6">
        <v>351520000</v>
      </c>
      <c r="G5341" s="6">
        <v>280560000</v>
      </c>
      <c r="I5341" s="8">
        <f t="shared" si="830"/>
        <v>265688210</v>
      </c>
      <c r="J5341" s="8">
        <f t="shared" si="831"/>
        <v>262978210</v>
      </c>
      <c r="K5341" s="8">
        <f t="shared" si="832"/>
        <v>221628210</v>
      </c>
      <c r="L5341" s="1"/>
      <c r="M5341" s="10">
        <f t="shared" si="833"/>
        <v>203238210</v>
      </c>
      <c r="N5341" s="10">
        <f t="shared" si="834"/>
        <v>351818210</v>
      </c>
      <c r="O5341" s="10">
        <f t="shared" si="835"/>
        <v>280858210</v>
      </c>
      <c r="Q5341" s="1">
        <f t="shared" si="836"/>
        <v>250098210</v>
      </c>
      <c r="R5341" s="1">
        <f t="shared" si="837"/>
        <v>278638210</v>
      </c>
      <c r="T5341" s="1">
        <f t="shared" si="838"/>
        <v>1.1141151709962258</v>
      </c>
      <c r="U5341">
        <f t="shared" si="839"/>
        <v>0.56215383832915378</v>
      </c>
      <c r="Z5341" t="s">
        <v>10970</v>
      </c>
    </row>
    <row r="5342" spans="1:26">
      <c r="A5342" s="4">
        <v>188970000</v>
      </c>
      <c r="B5342" s="4">
        <v>203690000</v>
      </c>
      <c r="C5342" s="4">
        <v>157990000</v>
      </c>
      <c r="E5342" s="6">
        <v>263440000</v>
      </c>
      <c r="F5342" s="6">
        <v>171040000</v>
      </c>
      <c r="G5342" s="6">
        <v>179200000</v>
      </c>
      <c r="I5342" s="8">
        <f t="shared" si="830"/>
        <v>189268210</v>
      </c>
      <c r="J5342" s="8">
        <f t="shared" si="831"/>
        <v>203988210</v>
      </c>
      <c r="K5342" s="8">
        <f t="shared" si="832"/>
        <v>158288210</v>
      </c>
      <c r="L5342" s="1"/>
      <c r="M5342" s="10">
        <f t="shared" si="833"/>
        <v>263738210</v>
      </c>
      <c r="N5342" s="10">
        <f t="shared" si="834"/>
        <v>171338210</v>
      </c>
      <c r="O5342" s="10">
        <f t="shared" si="835"/>
        <v>179498210</v>
      </c>
      <c r="Q5342" s="1">
        <f t="shared" si="836"/>
        <v>183848210</v>
      </c>
      <c r="R5342" s="1">
        <f t="shared" si="837"/>
        <v>204858210</v>
      </c>
      <c r="T5342" s="1">
        <f t="shared" si="838"/>
        <v>1.1142790566195886</v>
      </c>
      <c r="U5342">
        <f t="shared" si="839"/>
        <v>0.55273574588710495</v>
      </c>
      <c r="Y5342" t="s">
        <v>5751</v>
      </c>
      <c r="Z5342" t="s">
        <v>5752</v>
      </c>
    </row>
    <row r="5343" spans="1:26">
      <c r="A5343" s="4">
        <v>56131000</v>
      </c>
      <c r="B5343" s="4">
        <v>55907000</v>
      </c>
      <c r="C5343" s="4">
        <v>54520000</v>
      </c>
      <c r="E5343" s="6">
        <v>62898000</v>
      </c>
      <c r="F5343" s="6">
        <v>67011000</v>
      </c>
      <c r="G5343" s="6">
        <v>55818000</v>
      </c>
      <c r="I5343" s="8">
        <f t="shared" si="830"/>
        <v>56429210</v>
      </c>
      <c r="J5343" s="8">
        <f t="shared" si="831"/>
        <v>56205210</v>
      </c>
      <c r="K5343" s="8">
        <f t="shared" si="832"/>
        <v>54818210</v>
      </c>
      <c r="L5343" s="1"/>
      <c r="M5343" s="10">
        <f t="shared" si="833"/>
        <v>63196210</v>
      </c>
      <c r="N5343" s="10">
        <f t="shared" si="834"/>
        <v>67309210</v>
      </c>
      <c r="O5343" s="10">
        <f t="shared" si="835"/>
        <v>56116210</v>
      </c>
      <c r="Q5343" s="1">
        <f t="shared" si="836"/>
        <v>55817543.333333336</v>
      </c>
      <c r="R5343" s="1">
        <f t="shared" si="837"/>
        <v>62207210</v>
      </c>
      <c r="T5343" s="1">
        <f t="shared" si="838"/>
        <v>1.1144741650220722</v>
      </c>
      <c r="U5343">
        <f t="shared" si="839"/>
        <v>0.12553326170211349</v>
      </c>
      <c r="Y5343" t="s">
        <v>2520</v>
      </c>
      <c r="Z5343" t="s">
        <v>2521</v>
      </c>
    </row>
    <row r="5344" spans="1:26">
      <c r="A5344" s="4">
        <v>291810000</v>
      </c>
      <c r="B5344" s="4">
        <v>278920000</v>
      </c>
      <c r="C5344" s="4">
        <v>282150000</v>
      </c>
      <c r="E5344" s="6">
        <v>325450000</v>
      </c>
      <c r="F5344" s="6">
        <v>289770000</v>
      </c>
      <c r="G5344" s="6">
        <v>335460000</v>
      </c>
      <c r="I5344" s="8">
        <f t="shared" si="830"/>
        <v>292108210</v>
      </c>
      <c r="J5344" s="8">
        <f t="shared" si="831"/>
        <v>279218210</v>
      </c>
      <c r="K5344" s="8">
        <f t="shared" si="832"/>
        <v>282448210</v>
      </c>
      <c r="L5344" s="1"/>
      <c r="M5344" s="10">
        <f t="shared" si="833"/>
        <v>325748210</v>
      </c>
      <c r="N5344" s="10">
        <f t="shared" si="834"/>
        <v>290068210</v>
      </c>
      <c r="O5344" s="10">
        <f t="shared" si="835"/>
        <v>335758210</v>
      </c>
      <c r="Q5344" s="1">
        <f t="shared" si="836"/>
        <v>284591543.33333331</v>
      </c>
      <c r="R5344" s="1">
        <f t="shared" si="837"/>
        <v>317191543.33333331</v>
      </c>
      <c r="T5344" s="1">
        <f t="shared" si="838"/>
        <v>1.1145501360236014</v>
      </c>
      <c r="U5344">
        <f t="shared" si="839"/>
        <v>8.6258143788026112E-2</v>
      </c>
      <c r="Y5344" t="s">
        <v>8748</v>
      </c>
      <c r="Z5344" t="s">
        <v>8749</v>
      </c>
    </row>
    <row r="5345" spans="1:26">
      <c r="A5345" s="4">
        <v>459810000</v>
      </c>
      <c r="B5345" s="4">
        <v>453430000</v>
      </c>
      <c r="C5345" s="4">
        <v>357890000</v>
      </c>
      <c r="E5345" s="6">
        <v>279790000</v>
      </c>
      <c r="F5345" s="6">
        <v>642120000</v>
      </c>
      <c r="G5345" s="6">
        <v>495070000</v>
      </c>
      <c r="I5345" s="8">
        <f t="shared" si="830"/>
        <v>460108210</v>
      </c>
      <c r="J5345" s="8">
        <f t="shared" si="831"/>
        <v>453728210</v>
      </c>
      <c r="K5345" s="8">
        <f t="shared" si="832"/>
        <v>358188210</v>
      </c>
      <c r="L5345" s="1"/>
      <c r="M5345" s="10">
        <f t="shared" si="833"/>
        <v>280088210</v>
      </c>
      <c r="N5345" s="10">
        <f t="shared" si="834"/>
        <v>642418210</v>
      </c>
      <c r="O5345" s="10">
        <f t="shared" si="835"/>
        <v>495368210</v>
      </c>
      <c r="Q5345" s="1">
        <f t="shared" si="836"/>
        <v>424008210</v>
      </c>
      <c r="R5345" s="1">
        <f t="shared" si="837"/>
        <v>472624876.66666669</v>
      </c>
      <c r="T5345" s="1">
        <f t="shared" si="838"/>
        <v>1.1146597295053948</v>
      </c>
      <c r="U5345">
        <f t="shared" si="839"/>
        <v>0.68203400269494574</v>
      </c>
      <c r="Y5345" t="s">
        <v>11616</v>
      </c>
      <c r="Z5345" t="s">
        <v>11617</v>
      </c>
    </row>
    <row r="5346" spans="1:26">
      <c r="A5346" s="4">
        <v>50747000</v>
      </c>
      <c r="B5346" s="4">
        <v>87210000</v>
      </c>
      <c r="C5346" s="4">
        <v>89426000</v>
      </c>
      <c r="E5346" s="6">
        <v>123390000</v>
      </c>
      <c r="F5346" s="6">
        <v>58118000</v>
      </c>
      <c r="G5346" s="6">
        <v>72058000</v>
      </c>
      <c r="I5346" s="8">
        <f t="shared" si="830"/>
        <v>51045210</v>
      </c>
      <c r="J5346" s="8">
        <f t="shared" si="831"/>
        <v>87508210</v>
      </c>
      <c r="K5346" s="8">
        <f t="shared" si="832"/>
        <v>89724210</v>
      </c>
      <c r="L5346" s="1"/>
      <c r="M5346" s="10">
        <f t="shared" si="833"/>
        <v>123688210</v>
      </c>
      <c r="N5346" s="10">
        <f t="shared" si="834"/>
        <v>58416210</v>
      </c>
      <c r="O5346" s="10">
        <f t="shared" si="835"/>
        <v>72356210</v>
      </c>
      <c r="Q5346" s="1">
        <f t="shared" si="836"/>
        <v>76092543.333333328</v>
      </c>
      <c r="R5346" s="1">
        <f t="shared" si="837"/>
        <v>84820210</v>
      </c>
      <c r="T5346" s="1">
        <f t="shared" si="838"/>
        <v>1.1146980542946763</v>
      </c>
      <c r="U5346">
        <f t="shared" si="839"/>
        <v>0.728921108881878</v>
      </c>
      <c r="Y5346" t="s">
        <v>5547</v>
      </c>
      <c r="Z5346" t="s">
        <v>5548</v>
      </c>
    </row>
    <row r="5347" spans="1:26">
      <c r="A5347" s="4">
        <v>93386000</v>
      </c>
      <c r="B5347" s="4">
        <v>61192000</v>
      </c>
      <c r="C5347" s="4">
        <v>75842000</v>
      </c>
      <c r="E5347" s="6">
        <v>77045000</v>
      </c>
      <c r="F5347" s="6">
        <v>98913000</v>
      </c>
      <c r="G5347" s="6">
        <v>80995000</v>
      </c>
      <c r="I5347" s="8">
        <f t="shared" si="830"/>
        <v>93684210</v>
      </c>
      <c r="J5347" s="8">
        <f t="shared" si="831"/>
        <v>61490210</v>
      </c>
      <c r="K5347" s="8">
        <f t="shared" si="832"/>
        <v>76140210</v>
      </c>
      <c r="L5347" s="1"/>
      <c r="M5347" s="10">
        <f t="shared" si="833"/>
        <v>77343210</v>
      </c>
      <c r="N5347" s="10">
        <f t="shared" si="834"/>
        <v>99211210</v>
      </c>
      <c r="O5347" s="10">
        <f t="shared" si="835"/>
        <v>81293210</v>
      </c>
      <c r="Q5347" s="1">
        <f t="shared" si="836"/>
        <v>77104876.666666672</v>
      </c>
      <c r="R5347" s="1">
        <f t="shared" si="837"/>
        <v>85949210</v>
      </c>
      <c r="T5347" s="1">
        <f t="shared" si="838"/>
        <v>1.1147052393529973</v>
      </c>
      <c r="U5347">
        <f t="shared" si="839"/>
        <v>0.48416399099765384</v>
      </c>
      <c r="Y5347" t="s">
        <v>4428</v>
      </c>
      <c r="Z5347" t="s">
        <v>4429</v>
      </c>
    </row>
    <row r="5348" spans="1:26">
      <c r="A5348" s="4">
        <v>110600000</v>
      </c>
      <c r="B5348" s="4">
        <v>136190000</v>
      </c>
      <c r="C5348" s="4">
        <v>131920000</v>
      </c>
      <c r="E5348" s="6">
        <v>154730000</v>
      </c>
      <c r="F5348" s="6">
        <v>187920000</v>
      </c>
      <c r="G5348" s="6">
        <v>79618000</v>
      </c>
      <c r="I5348" s="8">
        <f t="shared" si="830"/>
        <v>110898210</v>
      </c>
      <c r="J5348" s="8">
        <f t="shared" si="831"/>
        <v>136488210</v>
      </c>
      <c r="K5348" s="8">
        <f t="shared" si="832"/>
        <v>132218210</v>
      </c>
      <c r="L5348" s="1"/>
      <c r="M5348" s="10">
        <f t="shared" si="833"/>
        <v>155028210</v>
      </c>
      <c r="N5348" s="10">
        <f t="shared" si="834"/>
        <v>188218210</v>
      </c>
      <c r="O5348" s="10">
        <f t="shared" si="835"/>
        <v>79916210</v>
      </c>
      <c r="Q5348" s="1">
        <f t="shared" si="836"/>
        <v>126534876.66666667</v>
      </c>
      <c r="R5348" s="1">
        <f t="shared" si="837"/>
        <v>141054210</v>
      </c>
      <c r="T5348" s="1">
        <f t="shared" si="838"/>
        <v>1.1147457026538374</v>
      </c>
      <c r="U5348">
        <f t="shared" si="839"/>
        <v>0.68266794735444603</v>
      </c>
      <c r="Y5348" t="s">
        <v>2360</v>
      </c>
      <c r="Z5348" t="s">
        <v>2361</v>
      </c>
    </row>
    <row r="5349" spans="1:26">
      <c r="A5349" s="4">
        <v>1514800000</v>
      </c>
      <c r="B5349" s="4">
        <v>1667900000</v>
      </c>
      <c r="C5349" s="4">
        <v>1528200000</v>
      </c>
      <c r="E5349" s="6">
        <v>1626200000</v>
      </c>
      <c r="F5349" s="6">
        <v>2012400000</v>
      </c>
      <c r="G5349" s="6">
        <v>1613600000</v>
      </c>
      <c r="I5349" s="8">
        <f t="shared" si="830"/>
        <v>1515098210</v>
      </c>
      <c r="J5349" s="8">
        <f t="shared" si="831"/>
        <v>1668198210</v>
      </c>
      <c r="K5349" s="8">
        <f t="shared" si="832"/>
        <v>1528498210</v>
      </c>
      <c r="L5349" s="1"/>
      <c r="M5349" s="10">
        <f t="shared" si="833"/>
        <v>1626498210</v>
      </c>
      <c r="N5349" s="10">
        <f t="shared" si="834"/>
        <v>2012698210</v>
      </c>
      <c r="O5349" s="10">
        <f t="shared" si="835"/>
        <v>1613898210</v>
      </c>
      <c r="Q5349" s="1">
        <f t="shared" si="836"/>
        <v>1570598210</v>
      </c>
      <c r="R5349" s="1">
        <f t="shared" si="837"/>
        <v>1751031543.3333333</v>
      </c>
      <c r="T5349" s="1">
        <f t="shared" si="838"/>
        <v>1.1148819170838946</v>
      </c>
      <c r="U5349">
        <f t="shared" si="839"/>
        <v>0.26619491506808046</v>
      </c>
      <c r="Y5349" t="s">
        <v>6305</v>
      </c>
      <c r="Z5349" t="s">
        <v>6306</v>
      </c>
    </row>
    <row r="5350" spans="1:26">
      <c r="A5350" s="4">
        <v>11360000000</v>
      </c>
      <c r="B5350" s="4">
        <v>13146000000</v>
      </c>
      <c r="C5350" s="4">
        <v>7591700000</v>
      </c>
      <c r="E5350" s="6">
        <v>18599000000</v>
      </c>
      <c r="F5350" s="6">
        <v>779410000</v>
      </c>
      <c r="G5350" s="6">
        <v>16407000000</v>
      </c>
      <c r="I5350" s="8">
        <f t="shared" si="830"/>
        <v>11360298210</v>
      </c>
      <c r="J5350" s="8">
        <f t="shared" si="831"/>
        <v>13146298210</v>
      </c>
      <c r="K5350" s="8">
        <f t="shared" si="832"/>
        <v>7591998210</v>
      </c>
      <c r="L5350" s="1"/>
      <c r="M5350" s="10">
        <f t="shared" si="833"/>
        <v>18599298210</v>
      </c>
      <c r="N5350" s="10">
        <f t="shared" si="834"/>
        <v>779708210</v>
      </c>
      <c r="O5350" s="10">
        <f t="shared" si="835"/>
        <v>16407298210</v>
      </c>
      <c r="Q5350" s="1">
        <f t="shared" si="836"/>
        <v>10699531543.333334</v>
      </c>
      <c r="R5350" s="1">
        <f t="shared" si="837"/>
        <v>11928768210</v>
      </c>
      <c r="T5350" s="1">
        <f t="shared" si="838"/>
        <v>1.1148869613298704</v>
      </c>
      <c r="U5350">
        <f t="shared" si="839"/>
        <v>0.84368894633638636</v>
      </c>
    </row>
    <row r="5351" spans="1:26">
      <c r="A5351" s="4">
        <v>347110000</v>
      </c>
      <c r="B5351" s="4">
        <v>343820000</v>
      </c>
      <c r="C5351" s="4">
        <v>327310000</v>
      </c>
      <c r="E5351" s="6">
        <v>410110000</v>
      </c>
      <c r="F5351" s="6">
        <v>369510000</v>
      </c>
      <c r="G5351" s="6">
        <v>355960000</v>
      </c>
      <c r="I5351" s="8">
        <f t="shared" si="830"/>
        <v>347408210</v>
      </c>
      <c r="J5351" s="8">
        <f t="shared" si="831"/>
        <v>344118210</v>
      </c>
      <c r="K5351" s="8">
        <f t="shared" si="832"/>
        <v>327608210</v>
      </c>
      <c r="L5351" s="1"/>
      <c r="M5351" s="10">
        <f t="shared" si="833"/>
        <v>410408210</v>
      </c>
      <c r="N5351" s="10">
        <f t="shared" si="834"/>
        <v>369808210</v>
      </c>
      <c r="O5351" s="10">
        <f t="shared" si="835"/>
        <v>356258210</v>
      </c>
      <c r="Q5351" s="1">
        <f t="shared" si="836"/>
        <v>339711543.33333331</v>
      </c>
      <c r="R5351" s="1">
        <f t="shared" si="837"/>
        <v>378824876.66666669</v>
      </c>
      <c r="T5351" s="1">
        <f t="shared" si="838"/>
        <v>1.1151368980563443</v>
      </c>
      <c r="U5351">
        <f t="shared" si="839"/>
        <v>8.7648236544160957E-2</v>
      </c>
      <c r="Y5351" t="s">
        <v>11235</v>
      </c>
      <c r="Z5351" t="s">
        <v>11236</v>
      </c>
    </row>
    <row r="5352" spans="1:26">
      <c r="A5352" s="4">
        <v>46431000</v>
      </c>
      <c r="B5352" s="4">
        <v>68880000</v>
      </c>
      <c r="C5352" s="4">
        <v>54567000</v>
      </c>
      <c r="E5352" s="6">
        <v>70678000</v>
      </c>
      <c r="F5352" s="6">
        <v>63699000</v>
      </c>
      <c r="G5352" s="6">
        <v>55236000</v>
      </c>
      <c r="I5352" s="8">
        <f t="shared" si="830"/>
        <v>46729210</v>
      </c>
      <c r="J5352" s="8">
        <f t="shared" si="831"/>
        <v>69178210</v>
      </c>
      <c r="K5352" s="8">
        <f t="shared" si="832"/>
        <v>54865210</v>
      </c>
      <c r="L5352" s="1"/>
      <c r="M5352" s="10">
        <f t="shared" si="833"/>
        <v>70976210</v>
      </c>
      <c r="N5352" s="10">
        <f t="shared" si="834"/>
        <v>63997210</v>
      </c>
      <c r="O5352" s="10">
        <f t="shared" si="835"/>
        <v>55534210</v>
      </c>
      <c r="Q5352" s="1">
        <f t="shared" si="836"/>
        <v>56924210</v>
      </c>
      <c r="R5352" s="1">
        <f t="shared" si="837"/>
        <v>63502543.333333336</v>
      </c>
      <c r="T5352" s="1">
        <f t="shared" si="838"/>
        <v>1.1155630149866522</v>
      </c>
      <c r="U5352">
        <f t="shared" si="839"/>
        <v>0.45377476905508946</v>
      </c>
      <c r="Y5352" t="s">
        <v>2522</v>
      </c>
      <c r="Z5352" t="s">
        <v>2523</v>
      </c>
    </row>
    <row r="5353" spans="1:26">
      <c r="A5353" s="4">
        <v>936970000</v>
      </c>
      <c r="B5353" s="4">
        <v>1220000000</v>
      </c>
      <c r="C5353" s="4">
        <v>696320000</v>
      </c>
      <c r="E5353" s="6">
        <v>1204000000</v>
      </c>
      <c r="F5353" s="6">
        <v>836820000</v>
      </c>
      <c r="G5353" s="6">
        <v>1142800000</v>
      </c>
      <c r="I5353" s="8">
        <f t="shared" si="830"/>
        <v>937268210</v>
      </c>
      <c r="J5353" s="8">
        <f t="shared" si="831"/>
        <v>1220298210</v>
      </c>
      <c r="K5353" s="8">
        <f t="shared" si="832"/>
        <v>696618210</v>
      </c>
      <c r="L5353" s="1"/>
      <c r="M5353" s="10">
        <f t="shared" si="833"/>
        <v>1204298210</v>
      </c>
      <c r="N5353" s="10">
        <f t="shared" si="834"/>
        <v>837118210</v>
      </c>
      <c r="O5353" s="10">
        <f t="shared" si="835"/>
        <v>1143098210</v>
      </c>
      <c r="Q5353" s="1">
        <f t="shared" si="836"/>
        <v>951394876.66666663</v>
      </c>
      <c r="R5353" s="1">
        <f t="shared" si="837"/>
        <v>1061504876.6666666</v>
      </c>
      <c r="T5353" s="1">
        <f t="shared" si="838"/>
        <v>1.1157353299880954</v>
      </c>
      <c r="U5353">
        <f t="shared" si="839"/>
        <v>0.59183636952737118</v>
      </c>
      <c r="Z5353" t="s">
        <v>6615</v>
      </c>
    </row>
    <row r="5354" spans="1:26">
      <c r="A5354" s="4">
        <v>352910000</v>
      </c>
      <c r="B5354" s="4">
        <v>356360000</v>
      </c>
      <c r="C5354" s="4">
        <v>294600000</v>
      </c>
      <c r="E5354" s="6">
        <v>373210000</v>
      </c>
      <c r="F5354" s="6">
        <v>391820000</v>
      </c>
      <c r="G5354" s="6">
        <v>355170000</v>
      </c>
      <c r="I5354" s="8">
        <f t="shared" si="830"/>
        <v>353208210</v>
      </c>
      <c r="J5354" s="8">
        <f t="shared" si="831"/>
        <v>356658210</v>
      </c>
      <c r="K5354" s="8">
        <f t="shared" si="832"/>
        <v>294898210</v>
      </c>
      <c r="L5354" s="1"/>
      <c r="M5354" s="10">
        <f t="shared" si="833"/>
        <v>373508210</v>
      </c>
      <c r="N5354" s="10">
        <f t="shared" si="834"/>
        <v>392118210</v>
      </c>
      <c r="O5354" s="10">
        <f t="shared" si="835"/>
        <v>355468210</v>
      </c>
      <c r="Q5354" s="1">
        <f t="shared" si="836"/>
        <v>334921543.33333331</v>
      </c>
      <c r="R5354" s="1">
        <f t="shared" si="837"/>
        <v>373698210</v>
      </c>
      <c r="T5354" s="1">
        <f t="shared" si="838"/>
        <v>1.1157783589575601</v>
      </c>
      <c r="U5354">
        <f t="shared" si="839"/>
        <v>0.1621822862994072</v>
      </c>
      <c r="Y5354" t="s">
        <v>5443</v>
      </c>
      <c r="Z5354" t="s">
        <v>5444</v>
      </c>
    </row>
    <row r="5355" spans="1:26">
      <c r="A5355" s="4">
        <v>216980000</v>
      </c>
      <c r="B5355" s="4">
        <v>290530000</v>
      </c>
      <c r="C5355" s="4">
        <v>249270000</v>
      </c>
      <c r="E5355" s="6">
        <v>275240000</v>
      </c>
      <c r="F5355" s="6">
        <v>283140000</v>
      </c>
      <c r="G5355" s="6">
        <v>286170000</v>
      </c>
      <c r="I5355" s="8">
        <f t="shared" si="830"/>
        <v>217278210</v>
      </c>
      <c r="J5355" s="8">
        <f t="shared" si="831"/>
        <v>290828210</v>
      </c>
      <c r="K5355" s="8">
        <f t="shared" si="832"/>
        <v>249568210</v>
      </c>
      <c r="L5355" s="1"/>
      <c r="M5355" s="10">
        <f t="shared" si="833"/>
        <v>275538210</v>
      </c>
      <c r="N5355" s="10">
        <f t="shared" si="834"/>
        <v>283438210</v>
      </c>
      <c r="O5355" s="10">
        <f t="shared" si="835"/>
        <v>286468210</v>
      </c>
      <c r="Q5355" s="1">
        <f t="shared" si="836"/>
        <v>252558210</v>
      </c>
      <c r="R5355" s="1">
        <f t="shared" si="837"/>
        <v>281814876.66666669</v>
      </c>
      <c r="T5355" s="1">
        <f t="shared" si="838"/>
        <v>1.1158412813690226</v>
      </c>
      <c r="U5355">
        <f t="shared" si="839"/>
        <v>0.24580556164817291</v>
      </c>
      <c r="Z5355" t="s">
        <v>2256</v>
      </c>
    </row>
    <row r="5356" spans="1:26">
      <c r="A5356" s="4">
        <v>129160000</v>
      </c>
      <c r="B5356" s="4">
        <v>191350000</v>
      </c>
      <c r="C5356" s="4">
        <v>69805000</v>
      </c>
      <c r="E5356" s="6">
        <v>194630000</v>
      </c>
      <c r="F5356" s="6">
        <v>147800000</v>
      </c>
      <c r="G5356" s="6">
        <v>93217000</v>
      </c>
      <c r="I5356" s="8">
        <f t="shared" si="830"/>
        <v>129458210</v>
      </c>
      <c r="J5356" s="8">
        <f t="shared" si="831"/>
        <v>191648210</v>
      </c>
      <c r="K5356" s="8">
        <f t="shared" si="832"/>
        <v>70103210</v>
      </c>
      <c r="L5356" s="1"/>
      <c r="M5356" s="10">
        <f t="shared" si="833"/>
        <v>194928210</v>
      </c>
      <c r="N5356" s="10">
        <f t="shared" si="834"/>
        <v>148098210</v>
      </c>
      <c r="O5356" s="10">
        <f t="shared" si="835"/>
        <v>93515210</v>
      </c>
      <c r="Q5356" s="1">
        <f t="shared" si="836"/>
        <v>130403210</v>
      </c>
      <c r="R5356" s="1">
        <f t="shared" si="837"/>
        <v>145513876.66666666</v>
      </c>
      <c r="T5356" s="1">
        <f t="shared" si="838"/>
        <v>1.1158764931221146</v>
      </c>
      <c r="U5356">
        <f t="shared" si="839"/>
        <v>0.75759006545597307</v>
      </c>
      <c r="Y5356" t="s">
        <v>10357</v>
      </c>
      <c r="Z5356" t="s">
        <v>10358</v>
      </c>
    </row>
    <row r="5357" spans="1:26">
      <c r="A5357" s="4">
        <v>733370000</v>
      </c>
      <c r="B5357" s="4">
        <v>900010000</v>
      </c>
      <c r="C5357" s="4">
        <v>954120000</v>
      </c>
      <c r="E5357" s="6">
        <v>884700000</v>
      </c>
      <c r="F5357" s="6">
        <v>935940000</v>
      </c>
      <c r="G5357" s="6">
        <v>1067000000</v>
      </c>
      <c r="I5357" s="8">
        <f t="shared" si="830"/>
        <v>733668210</v>
      </c>
      <c r="J5357" s="8">
        <f t="shared" si="831"/>
        <v>900308210</v>
      </c>
      <c r="K5357" s="8">
        <f t="shared" si="832"/>
        <v>954418210</v>
      </c>
      <c r="L5357" s="1"/>
      <c r="M5357" s="10">
        <f t="shared" si="833"/>
        <v>884998210</v>
      </c>
      <c r="N5357" s="10">
        <f t="shared" si="834"/>
        <v>936238210</v>
      </c>
      <c r="O5357" s="10">
        <f t="shared" si="835"/>
        <v>1067298210</v>
      </c>
      <c r="Q5357" s="1">
        <f t="shared" si="836"/>
        <v>862798210</v>
      </c>
      <c r="R5357" s="1">
        <f t="shared" si="837"/>
        <v>962844876.66666663</v>
      </c>
      <c r="T5357" s="1">
        <f t="shared" si="838"/>
        <v>1.1159560433796758</v>
      </c>
      <c r="U5357">
        <f t="shared" si="839"/>
        <v>0.30830657036789533</v>
      </c>
      <c r="Y5357" t="s">
        <v>4725</v>
      </c>
      <c r="Z5357" t="s">
        <v>4726</v>
      </c>
    </row>
    <row r="5358" spans="1:26">
      <c r="A5358" s="4">
        <v>168720000</v>
      </c>
      <c r="B5358" s="4">
        <v>173460000</v>
      </c>
      <c r="C5358" s="4">
        <v>175710000</v>
      </c>
      <c r="E5358" s="6">
        <v>179380000</v>
      </c>
      <c r="F5358" s="6">
        <v>191530000</v>
      </c>
      <c r="G5358" s="6">
        <v>207300000</v>
      </c>
      <c r="I5358" s="8">
        <f t="shared" si="830"/>
        <v>169018210</v>
      </c>
      <c r="J5358" s="8">
        <f t="shared" si="831"/>
        <v>173758210</v>
      </c>
      <c r="K5358" s="8">
        <f t="shared" si="832"/>
        <v>176008210</v>
      </c>
      <c r="L5358" s="1"/>
      <c r="M5358" s="10">
        <f t="shared" si="833"/>
        <v>179678210</v>
      </c>
      <c r="N5358" s="10">
        <f t="shared" si="834"/>
        <v>191828210</v>
      </c>
      <c r="O5358" s="10">
        <f t="shared" si="835"/>
        <v>207598210</v>
      </c>
      <c r="Q5358" s="1">
        <f t="shared" si="836"/>
        <v>172928210</v>
      </c>
      <c r="R5358" s="1">
        <f t="shared" si="837"/>
        <v>193034876.66666666</v>
      </c>
      <c r="T5358" s="1">
        <f t="shared" si="838"/>
        <v>1.1162717561620898</v>
      </c>
      <c r="U5358">
        <f t="shared" si="839"/>
        <v>7.3503137664009094E-2</v>
      </c>
      <c r="Y5358" t="s">
        <v>10777</v>
      </c>
      <c r="Z5358" t="s">
        <v>10778</v>
      </c>
    </row>
    <row r="5359" spans="1:26">
      <c r="A5359" s="4">
        <v>224280000</v>
      </c>
      <c r="B5359" s="4">
        <v>222740000</v>
      </c>
      <c r="C5359" s="4">
        <v>242700000</v>
      </c>
      <c r="E5359" s="6">
        <v>276200000</v>
      </c>
      <c r="F5359" s="6">
        <v>219120000</v>
      </c>
      <c r="G5359" s="6">
        <v>274770000</v>
      </c>
      <c r="I5359" s="8">
        <f t="shared" si="830"/>
        <v>224578210</v>
      </c>
      <c r="J5359" s="8">
        <f t="shared" si="831"/>
        <v>223038210</v>
      </c>
      <c r="K5359" s="8">
        <f t="shared" si="832"/>
        <v>242998210</v>
      </c>
      <c r="L5359" s="1"/>
      <c r="M5359" s="10">
        <f t="shared" si="833"/>
        <v>276498210</v>
      </c>
      <c r="N5359" s="10">
        <f t="shared" si="834"/>
        <v>219418210</v>
      </c>
      <c r="O5359" s="10">
        <f t="shared" si="835"/>
        <v>275068210</v>
      </c>
      <c r="Q5359" s="1">
        <f t="shared" si="836"/>
        <v>230204876.66666666</v>
      </c>
      <c r="R5359" s="1">
        <f t="shared" si="837"/>
        <v>256994876.66666666</v>
      </c>
      <c r="T5359" s="1">
        <f t="shared" si="838"/>
        <v>1.1163745980880828</v>
      </c>
      <c r="U5359">
        <f t="shared" si="839"/>
        <v>0.24859471020431664</v>
      </c>
      <c r="Y5359" t="s">
        <v>2482</v>
      </c>
      <c r="Z5359" t="s">
        <v>2483</v>
      </c>
    </row>
    <row r="5360" spans="1:26">
      <c r="A5360" s="4">
        <v>19424000000</v>
      </c>
      <c r="B5360" s="4">
        <v>20454000000</v>
      </c>
      <c r="C5360" s="4">
        <v>19286000000</v>
      </c>
      <c r="E5360" s="6">
        <v>20762000000</v>
      </c>
      <c r="F5360" s="6">
        <v>23482000000</v>
      </c>
      <c r="G5360" s="6">
        <v>21811000000</v>
      </c>
      <c r="I5360" s="8">
        <f t="shared" si="830"/>
        <v>19424298210</v>
      </c>
      <c r="J5360" s="8">
        <f t="shared" si="831"/>
        <v>20454298210</v>
      </c>
      <c r="K5360" s="8">
        <f t="shared" si="832"/>
        <v>19286298210</v>
      </c>
      <c r="L5360" s="1"/>
      <c r="M5360" s="10">
        <f t="shared" si="833"/>
        <v>20762298210</v>
      </c>
      <c r="N5360" s="10">
        <f t="shared" si="834"/>
        <v>23482298210</v>
      </c>
      <c r="O5360" s="10">
        <f t="shared" si="835"/>
        <v>21811298210</v>
      </c>
      <c r="Q5360" s="1">
        <f t="shared" si="836"/>
        <v>19721631543.333332</v>
      </c>
      <c r="R5360" s="1">
        <f t="shared" si="837"/>
        <v>22018631543.333332</v>
      </c>
      <c r="T5360" s="1">
        <f t="shared" si="838"/>
        <v>1.1164710939332234</v>
      </c>
      <c r="U5360">
        <f t="shared" si="839"/>
        <v>5.821431706965613E-2</v>
      </c>
      <c r="Y5360" t="s">
        <v>5299</v>
      </c>
      <c r="Z5360" t="s">
        <v>5300</v>
      </c>
    </row>
    <row r="5361" spans="1:26">
      <c r="A5361" s="4">
        <v>278670000</v>
      </c>
      <c r="B5361" s="4">
        <v>252510000</v>
      </c>
      <c r="C5361" s="4">
        <v>293120000</v>
      </c>
      <c r="E5361" s="6">
        <v>338970000</v>
      </c>
      <c r="F5361" s="6">
        <v>266290000</v>
      </c>
      <c r="G5361" s="6">
        <v>315280000</v>
      </c>
      <c r="I5361" s="8">
        <f t="shared" si="830"/>
        <v>278968210</v>
      </c>
      <c r="J5361" s="8">
        <f t="shared" si="831"/>
        <v>252808210</v>
      </c>
      <c r="K5361" s="8">
        <f t="shared" si="832"/>
        <v>293418210</v>
      </c>
      <c r="L5361" s="1"/>
      <c r="M5361" s="10">
        <f t="shared" si="833"/>
        <v>339268210</v>
      </c>
      <c r="N5361" s="10">
        <f t="shared" si="834"/>
        <v>266588210</v>
      </c>
      <c r="O5361" s="10">
        <f t="shared" si="835"/>
        <v>315578210</v>
      </c>
      <c r="Q5361" s="1">
        <f t="shared" si="836"/>
        <v>275064876.66666669</v>
      </c>
      <c r="R5361" s="1">
        <f t="shared" si="837"/>
        <v>307144876.66666669</v>
      </c>
      <c r="T5361" s="1">
        <f t="shared" si="838"/>
        <v>1.1166270313707689</v>
      </c>
      <c r="U5361">
        <f t="shared" si="839"/>
        <v>0.26020381574122375</v>
      </c>
      <c r="Y5361" t="s">
        <v>2375</v>
      </c>
      <c r="Z5361" t="s">
        <v>2376</v>
      </c>
    </row>
    <row r="5362" spans="1:26">
      <c r="A5362" s="4">
        <v>3518400000</v>
      </c>
      <c r="B5362" s="4">
        <v>3721200000</v>
      </c>
      <c r="C5362" s="4">
        <v>3833600000</v>
      </c>
      <c r="E5362" s="6">
        <v>4415300000</v>
      </c>
      <c r="F5362" s="6">
        <v>3869900000</v>
      </c>
      <c r="G5362" s="6">
        <v>4079900000</v>
      </c>
      <c r="I5362" s="8">
        <f t="shared" si="830"/>
        <v>3518698210</v>
      </c>
      <c r="J5362" s="8">
        <f t="shared" si="831"/>
        <v>3721498210</v>
      </c>
      <c r="K5362" s="8">
        <f t="shared" si="832"/>
        <v>3833898210</v>
      </c>
      <c r="L5362" s="1"/>
      <c r="M5362" s="10">
        <f t="shared" si="833"/>
        <v>4415598210</v>
      </c>
      <c r="N5362" s="10">
        <f t="shared" si="834"/>
        <v>3870198210</v>
      </c>
      <c r="O5362" s="10">
        <f t="shared" si="835"/>
        <v>4080198210</v>
      </c>
      <c r="Q5362" s="1">
        <f t="shared" si="836"/>
        <v>3691364876.6666665</v>
      </c>
      <c r="R5362" s="1">
        <f t="shared" si="837"/>
        <v>4121998210</v>
      </c>
      <c r="T5362" s="1">
        <f t="shared" si="838"/>
        <v>1.116659649674675</v>
      </c>
      <c r="U5362">
        <f t="shared" si="839"/>
        <v>7.8970227861749592E-2</v>
      </c>
      <c r="Y5362" t="s">
        <v>2107</v>
      </c>
      <c r="Z5362" s="2">
        <v>39326</v>
      </c>
    </row>
    <row r="5363" spans="1:26">
      <c r="A5363" s="4">
        <v>4223100000</v>
      </c>
      <c r="B5363" s="4">
        <v>5476700000</v>
      </c>
      <c r="C5363" s="4">
        <v>4795600000</v>
      </c>
      <c r="E5363" s="6">
        <v>4877000000</v>
      </c>
      <c r="F5363" s="6">
        <v>5967700000</v>
      </c>
      <c r="G5363" s="6">
        <v>5344500000</v>
      </c>
      <c r="I5363" s="8">
        <f t="shared" si="830"/>
        <v>4223398210</v>
      </c>
      <c r="J5363" s="8">
        <f t="shared" si="831"/>
        <v>5476998210</v>
      </c>
      <c r="K5363" s="8">
        <f t="shared" si="832"/>
        <v>4795898210</v>
      </c>
      <c r="L5363" s="1"/>
      <c r="M5363" s="10">
        <f t="shared" si="833"/>
        <v>4877298210</v>
      </c>
      <c r="N5363" s="10">
        <f t="shared" si="834"/>
        <v>5967998210</v>
      </c>
      <c r="O5363" s="10">
        <f t="shared" si="835"/>
        <v>5344798210</v>
      </c>
      <c r="Q5363" s="1">
        <f t="shared" si="836"/>
        <v>4832098210</v>
      </c>
      <c r="R5363" s="1">
        <f t="shared" si="837"/>
        <v>5396698210</v>
      </c>
      <c r="T5363" s="1">
        <f t="shared" si="838"/>
        <v>1.1168436516525189</v>
      </c>
      <c r="U5363">
        <f t="shared" si="839"/>
        <v>0.30535142218773542</v>
      </c>
      <c r="Y5363" t="s">
        <v>5375</v>
      </c>
      <c r="Z5363" t="s">
        <v>5376</v>
      </c>
    </row>
    <row r="5364" spans="1:26">
      <c r="A5364" s="4">
        <v>459580000</v>
      </c>
      <c r="B5364" s="4">
        <v>480780000</v>
      </c>
      <c r="C5364" s="4">
        <v>521080000</v>
      </c>
      <c r="E5364" s="6">
        <v>626120000</v>
      </c>
      <c r="F5364" s="6">
        <v>461650000</v>
      </c>
      <c r="G5364" s="6">
        <v>544600000</v>
      </c>
      <c r="I5364" s="8">
        <f t="shared" si="830"/>
        <v>459878210</v>
      </c>
      <c r="J5364" s="8">
        <f t="shared" si="831"/>
        <v>481078210</v>
      </c>
      <c r="K5364" s="8">
        <f t="shared" si="832"/>
        <v>521378210</v>
      </c>
      <c r="L5364" s="1"/>
      <c r="M5364" s="10">
        <f t="shared" si="833"/>
        <v>626418210</v>
      </c>
      <c r="N5364" s="10">
        <f t="shared" si="834"/>
        <v>461948210</v>
      </c>
      <c r="O5364" s="10">
        <f t="shared" si="835"/>
        <v>544898210</v>
      </c>
      <c r="Q5364" s="1">
        <f t="shared" si="836"/>
        <v>487444876.66666669</v>
      </c>
      <c r="R5364" s="1">
        <f t="shared" si="837"/>
        <v>544421543.33333337</v>
      </c>
      <c r="T5364" s="1">
        <f t="shared" si="838"/>
        <v>1.1168884306596774</v>
      </c>
      <c r="U5364">
        <f t="shared" si="839"/>
        <v>0.32472867570391883</v>
      </c>
      <c r="Y5364" t="s">
        <v>12355</v>
      </c>
      <c r="Z5364" t="s">
        <v>12356</v>
      </c>
    </row>
    <row r="5365" spans="1:26">
      <c r="A5365" s="4">
        <v>80521000</v>
      </c>
      <c r="B5365" s="4">
        <v>76047000</v>
      </c>
      <c r="C5365" s="4">
        <v>76414000</v>
      </c>
      <c r="E5365" s="6">
        <v>79689000</v>
      </c>
      <c r="F5365" s="6">
        <v>103630000</v>
      </c>
      <c r="G5365" s="6">
        <v>77065000</v>
      </c>
      <c r="I5365" s="8">
        <f t="shared" si="830"/>
        <v>80819210</v>
      </c>
      <c r="J5365" s="8">
        <f t="shared" si="831"/>
        <v>76345210</v>
      </c>
      <c r="K5365" s="8">
        <f t="shared" si="832"/>
        <v>76712210</v>
      </c>
      <c r="L5365" s="1"/>
      <c r="M5365" s="10">
        <f t="shared" si="833"/>
        <v>79987210</v>
      </c>
      <c r="N5365" s="10">
        <f t="shared" si="834"/>
        <v>103928210</v>
      </c>
      <c r="O5365" s="10">
        <f t="shared" si="835"/>
        <v>77363210</v>
      </c>
      <c r="Q5365" s="1">
        <f t="shared" si="836"/>
        <v>77958876.666666672</v>
      </c>
      <c r="R5365" s="1">
        <f t="shared" si="837"/>
        <v>87092876.666666672</v>
      </c>
      <c r="T5365" s="1">
        <f t="shared" si="838"/>
        <v>1.1171643357440202</v>
      </c>
      <c r="U5365">
        <f t="shared" si="839"/>
        <v>0.34669173672499298</v>
      </c>
      <c r="Y5365" t="s">
        <v>2058</v>
      </c>
      <c r="Z5365" t="s">
        <v>2059</v>
      </c>
    </row>
    <row r="5366" spans="1:26">
      <c r="A5366" s="4">
        <v>832360000</v>
      </c>
      <c r="B5366" s="4">
        <v>1512200000</v>
      </c>
      <c r="C5366" s="4">
        <v>1183800000</v>
      </c>
      <c r="E5366" s="6">
        <v>1030800000</v>
      </c>
      <c r="F5366" s="6">
        <v>1749700000</v>
      </c>
      <c r="G5366" s="6">
        <v>1161400000</v>
      </c>
      <c r="I5366" s="8">
        <f t="shared" si="830"/>
        <v>832658210</v>
      </c>
      <c r="J5366" s="8">
        <f t="shared" si="831"/>
        <v>1512498210</v>
      </c>
      <c r="K5366" s="8">
        <f t="shared" si="832"/>
        <v>1184098210</v>
      </c>
      <c r="L5366" s="1"/>
      <c r="M5366" s="10">
        <f t="shared" si="833"/>
        <v>1031098210</v>
      </c>
      <c r="N5366" s="10">
        <f t="shared" si="834"/>
        <v>1749998210</v>
      </c>
      <c r="O5366" s="10">
        <f t="shared" si="835"/>
        <v>1161698210</v>
      </c>
      <c r="Q5366" s="1">
        <f t="shared" si="836"/>
        <v>1176418210</v>
      </c>
      <c r="R5366" s="1">
        <f t="shared" si="837"/>
        <v>1314264876.6666667</v>
      </c>
      <c r="T5366" s="1">
        <f t="shared" si="838"/>
        <v>1.1171748834682411</v>
      </c>
      <c r="U5366">
        <f t="shared" si="839"/>
        <v>0.66531044628316649</v>
      </c>
      <c r="Y5366" t="s">
        <v>5311</v>
      </c>
      <c r="Z5366" t="s">
        <v>5312</v>
      </c>
    </row>
    <row r="5367" spans="1:26">
      <c r="A5367" s="4">
        <v>1067300000</v>
      </c>
      <c r="B5367" s="4">
        <v>1007100000</v>
      </c>
      <c r="C5367" s="4">
        <v>929360000</v>
      </c>
      <c r="E5367" s="6">
        <v>1158500000</v>
      </c>
      <c r="F5367" s="6">
        <v>1190400000</v>
      </c>
      <c r="G5367" s="6">
        <v>1007500000</v>
      </c>
      <c r="I5367" s="8">
        <f t="shared" si="830"/>
        <v>1067598210</v>
      </c>
      <c r="J5367" s="8">
        <f t="shared" si="831"/>
        <v>1007398210</v>
      </c>
      <c r="K5367" s="8">
        <f t="shared" si="832"/>
        <v>929658210</v>
      </c>
      <c r="L5367" s="1"/>
      <c r="M5367" s="10">
        <f t="shared" si="833"/>
        <v>1158798210</v>
      </c>
      <c r="N5367" s="10">
        <f t="shared" si="834"/>
        <v>1190698210</v>
      </c>
      <c r="O5367" s="10">
        <f t="shared" si="835"/>
        <v>1007798210</v>
      </c>
      <c r="Q5367" s="1">
        <f t="shared" si="836"/>
        <v>1001551543.3333334</v>
      </c>
      <c r="R5367" s="1">
        <f t="shared" si="837"/>
        <v>1119098210</v>
      </c>
      <c r="T5367" s="1">
        <f t="shared" si="838"/>
        <v>1.1173645704498156</v>
      </c>
      <c r="U5367">
        <f t="shared" si="839"/>
        <v>0.16417837826679638</v>
      </c>
      <c r="Y5367" t="s">
        <v>6856</v>
      </c>
      <c r="Z5367" t="s">
        <v>6857</v>
      </c>
    </row>
    <row r="5368" spans="1:26">
      <c r="A5368" s="4">
        <v>3965100000</v>
      </c>
      <c r="B5368" s="4">
        <v>3660000000</v>
      </c>
      <c r="C5368" s="4">
        <v>3467500000</v>
      </c>
      <c r="E5368" s="6">
        <v>3772500000</v>
      </c>
      <c r="F5368" s="6">
        <v>4814000000</v>
      </c>
      <c r="G5368" s="6">
        <v>3808600000</v>
      </c>
      <c r="I5368" s="8">
        <f t="shared" si="830"/>
        <v>3965398210</v>
      </c>
      <c r="J5368" s="8">
        <f t="shared" si="831"/>
        <v>3660298210</v>
      </c>
      <c r="K5368" s="8">
        <f t="shared" si="832"/>
        <v>3467798210</v>
      </c>
      <c r="L5368" s="1"/>
      <c r="M5368" s="10">
        <f t="shared" si="833"/>
        <v>3772798210</v>
      </c>
      <c r="N5368" s="10">
        <f t="shared" si="834"/>
        <v>4814298210</v>
      </c>
      <c r="O5368" s="10">
        <f t="shared" si="835"/>
        <v>3808898210</v>
      </c>
      <c r="Q5368" s="1">
        <f t="shared" si="836"/>
        <v>3697831543.3333335</v>
      </c>
      <c r="R5368" s="1">
        <f t="shared" si="837"/>
        <v>4131998210</v>
      </c>
      <c r="T5368" s="1">
        <f t="shared" si="838"/>
        <v>1.1174111534229858</v>
      </c>
      <c r="U5368">
        <f t="shared" si="839"/>
        <v>0.30661362764988415</v>
      </c>
      <c r="Y5368" t="s">
        <v>10823</v>
      </c>
      <c r="Z5368" t="s">
        <v>10824</v>
      </c>
    </row>
    <row r="5369" spans="1:26">
      <c r="A5369" s="4">
        <v>50557000</v>
      </c>
      <c r="B5369" s="4">
        <v>66808000</v>
      </c>
      <c r="C5369" s="4">
        <v>44213000</v>
      </c>
      <c r="E5369" s="6">
        <v>61746000</v>
      </c>
      <c r="F5369" s="6">
        <v>77324000</v>
      </c>
      <c r="G5369" s="6">
        <v>41596000</v>
      </c>
      <c r="I5369" s="8">
        <f t="shared" si="830"/>
        <v>50855210</v>
      </c>
      <c r="J5369" s="8">
        <f t="shared" si="831"/>
        <v>67106210</v>
      </c>
      <c r="K5369" s="8">
        <f t="shared" si="832"/>
        <v>44511210</v>
      </c>
      <c r="L5369" s="1"/>
      <c r="M5369" s="10">
        <f t="shared" si="833"/>
        <v>62044210</v>
      </c>
      <c r="N5369" s="10">
        <f t="shared" si="834"/>
        <v>77622210</v>
      </c>
      <c r="O5369" s="10">
        <f t="shared" si="835"/>
        <v>41894210</v>
      </c>
      <c r="Q5369" s="1">
        <f t="shared" si="836"/>
        <v>54157543.333333336</v>
      </c>
      <c r="R5369" s="1">
        <f t="shared" si="837"/>
        <v>60520210</v>
      </c>
      <c r="T5369" s="1">
        <f t="shared" si="838"/>
        <v>1.117484403373048</v>
      </c>
      <c r="U5369">
        <f t="shared" si="839"/>
        <v>0.63325938837402274</v>
      </c>
      <c r="Y5369" t="s">
        <v>136</v>
      </c>
      <c r="Z5369" t="s">
        <v>137</v>
      </c>
    </row>
    <row r="5370" spans="1:26">
      <c r="A5370" s="4">
        <v>4290500000</v>
      </c>
      <c r="B5370" s="4">
        <v>4808900000</v>
      </c>
      <c r="C5370" s="4">
        <v>5083500000</v>
      </c>
      <c r="E5370" s="6">
        <v>5390600000</v>
      </c>
      <c r="F5370" s="6">
        <v>5687900000</v>
      </c>
      <c r="G5370" s="6">
        <v>4771900000</v>
      </c>
      <c r="I5370" s="8">
        <f t="shared" si="830"/>
        <v>4290798210</v>
      </c>
      <c r="J5370" s="8">
        <f t="shared" si="831"/>
        <v>4809198210</v>
      </c>
      <c r="K5370" s="8">
        <f t="shared" si="832"/>
        <v>5083798210</v>
      </c>
      <c r="L5370" s="1"/>
      <c r="M5370" s="10">
        <f t="shared" si="833"/>
        <v>5390898210</v>
      </c>
      <c r="N5370" s="10">
        <f t="shared" si="834"/>
        <v>5688198210</v>
      </c>
      <c r="O5370" s="10">
        <f t="shared" si="835"/>
        <v>4772198210</v>
      </c>
      <c r="Q5370" s="1">
        <f t="shared" si="836"/>
        <v>4727931543.333333</v>
      </c>
      <c r="R5370" s="1">
        <f t="shared" si="837"/>
        <v>5283764876.666667</v>
      </c>
      <c r="T5370" s="1">
        <f t="shared" si="838"/>
        <v>1.1175637439414901</v>
      </c>
      <c r="U5370">
        <f t="shared" si="839"/>
        <v>0.1936252594886409</v>
      </c>
      <c r="Y5370" t="s">
        <v>3520</v>
      </c>
      <c r="Z5370" t="s">
        <v>3521</v>
      </c>
    </row>
    <row r="5371" spans="1:26">
      <c r="A5371" s="4">
        <v>253920000</v>
      </c>
      <c r="B5371" s="4">
        <v>299570000</v>
      </c>
      <c r="C5371" s="4">
        <v>325430000</v>
      </c>
      <c r="E5371" s="6">
        <v>319540000</v>
      </c>
      <c r="F5371" s="6">
        <v>310770000</v>
      </c>
      <c r="G5371" s="6">
        <v>352110000</v>
      </c>
      <c r="I5371" s="8">
        <f t="shared" si="830"/>
        <v>254218210</v>
      </c>
      <c r="J5371" s="8">
        <f t="shared" si="831"/>
        <v>299868210</v>
      </c>
      <c r="K5371" s="8">
        <f t="shared" si="832"/>
        <v>325728210</v>
      </c>
      <c r="L5371" s="1"/>
      <c r="M5371" s="10">
        <f t="shared" si="833"/>
        <v>319838210</v>
      </c>
      <c r="N5371" s="10">
        <f t="shared" si="834"/>
        <v>311068210</v>
      </c>
      <c r="O5371" s="10">
        <f t="shared" si="835"/>
        <v>352408210</v>
      </c>
      <c r="Q5371" s="1">
        <f t="shared" si="836"/>
        <v>293271543.33333331</v>
      </c>
      <c r="R5371" s="1">
        <f t="shared" si="837"/>
        <v>327771543.33333331</v>
      </c>
      <c r="T5371" s="1">
        <f t="shared" si="838"/>
        <v>1.1176384166287392</v>
      </c>
      <c r="U5371">
        <f t="shared" si="839"/>
        <v>0.2302141136615066</v>
      </c>
      <c r="Y5371" t="s">
        <v>1706</v>
      </c>
      <c r="Z5371" t="s">
        <v>1707</v>
      </c>
    </row>
    <row r="5372" spans="1:26">
      <c r="A5372" s="4">
        <v>2836600000</v>
      </c>
      <c r="B5372" s="4">
        <v>3179100000</v>
      </c>
      <c r="C5372" s="4">
        <v>3048000000</v>
      </c>
      <c r="E5372" s="6">
        <v>2995500000</v>
      </c>
      <c r="F5372" s="6">
        <v>3497800000</v>
      </c>
      <c r="G5372" s="6">
        <v>3638500000</v>
      </c>
      <c r="I5372" s="8">
        <f t="shared" si="830"/>
        <v>2836898210</v>
      </c>
      <c r="J5372" s="8">
        <f t="shared" si="831"/>
        <v>3179398210</v>
      </c>
      <c r="K5372" s="8">
        <f t="shared" si="832"/>
        <v>3048298210</v>
      </c>
      <c r="L5372" s="1"/>
      <c r="M5372" s="10">
        <f t="shared" si="833"/>
        <v>2995798210</v>
      </c>
      <c r="N5372" s="10">
        <f t="shared" si="834"/>
        <v>3498098210</v>
      </c>
      <c r="O5372" s="10">
        <f t="shared" si="835"/>
        <v>3638798210</v>
      </c>
      <c r="Q5372" s="1">
        <f t="shared" si="836"/>
        <v>3021531543.3333335</v>
      </c>
      <c r="R5372" s="1">
        <f t="shared" si="837"/>
        <v>3377564876.6666665</v>
      </c>
      <c r="T5372" s="1">
        <f t="shared" si="838"/>
        <v>1.1178320756302811</v>
      </c>
      <c r="U5372">
        <f t="shared" si="839"/>
        <v>0.17962031737911185</v>
      </c>
      <c r="Y5372" t="s">
        <v>12711</v>
      </c>
      <c r="Z5372" t="s">
        <v>12712</v>
      </c>
    </row>
    <row r="5373" spans="1:26">
      <c r="A5373" s="4">
        <v>274950000</v>
      </c>
      <c r="B5373" s="4">
        <v>245320000</v>
      </c>
      <c r="C5373" s="4">
        <v>107100000</v>
      </c>
      <c r="E5373" s="6">
        <v>265320000</v>
      </c>
      <c r="F5373" s="6">
        <v>237700000</v>
      </c>
      <c r="G5373" s="6">
        <v>198510000</v>
      </c>
      <c r="I5373" s="8">
        <f t="shared" si="830"/>
        <v>275248210</v>
      </c>
      <c r="J5373" s="8">
        <f t="shared" si="831"/>
        <v>245618210</v>
      </c>
      <c r="K5373" s="8">
        <f t="shared" si="832"/>
        <v>107398210</v>
      </c>
      <c r="L5373" s="1"/>
      <c r="M5373" s="10">
        <f t="shared" si="833"/>
        <v>265618210</v>
      </c>
      <c r="N5373" s="10">
        <f t="shared" si="834"/>
        <v>237998210</v>
      </c>
      <c r="O5373" s="10">
        <f t="shared" si="835"/>
        <v>198808210</v>
      </c>
      <c r="Q5373" s="1">
        <f t="shared" si="836"/>
        <v>209421543.33333334</v>
      </c>
      <c r="R5373" s="1">
        <f t="shared" si="837"/>
        <v>234141543.33333334</v>
      </c>
      <c r="T5373" s="1">
        <f t="shared" si="838"/>
        <v>1.1180394318871651</v>
      </c>
      <c r="U5373">
        <f t="shared" si="839"/>
        <v>0.67765691816151818</v>
      </c>
      <c r="Y5373" t="s">
        <v>9476</v>
      </c>
      <c r="Z5373" t="s">
        <v>9477</v>
      </c>
    </row>
    <row r="5374" spans="1:26">
      <c r="A5374" s="4">
        <v>605540000</v>
      </c>
      <c r="B5374" s="4">
        <v>507870000</v>
      </c>
      <c r="C5374" s="4">
        <v>502800000</v>
      </c>
      <c r="E5374" s="6">
        <v>481320000</v>
      </c>
      <c r="F5374" s="6">
        <v>710060000</v>
      </c>
      <c r="G5374" s="6">
        <v>615850000</v>
      </c>
      <c r="I5374" s="8">
        <f t="shared" si="830"/>
        <v>605838210</v>
      </c>
      <c r="J5374" s="8">
        <f t="shared" si="831"/>
        <v>508168210</v>
      </c>
      <c r="K5374" s="8">
        <f t="shared" si="832"/>
        <v>503098210</v>
      </c>
      <c r="L5374" s="1"/>
      <c r="M5374" s="10">
        <f t="shared" si="833"/>
        <v>481618210</v>
      </c>
      <c r="N5374" s="10">
        <f t="shared" si="834"/>
        <v>710358210</v>
      </c>
      <c r="O5374" s="10">
        <f t="shared" si="835"/>
        <v>616148210</v>
      </c>
      <c r="Q5374" s="1">
        <f t="shared" si="836"/>
        <v>539034876.66666663</v>
      </c>
      <c r="R5374" s="1">
        <f t="shared" si="837"/>
        <v>602708210</v>
      </c>
      <c r="T5374" s="1">
        <f t="shared" si="838"/>
        <v>1.1181247004406882</v>
      </c>
      <c r="U5374">
        <f t="shared" si="839"/>
        <v>0.43986684239741081</v>
      </c>
      <c r="Y5374" t="s">
        <v>1746</v>
      </c>
      <c r="Z5374" t="s">
        <v>1747</v>
      </c>
    </row>
    <row r="5375" spans="1:26">
      <c r="A5375" s="4">
        <v>44204000</v>
      </c>
      <c r="B5375" s="4">
        <v>53930000</v>
      </c>
      <c r="C5375" s="4">
        <v>46891000</v>
      </c>
      <c r="E5375" s="6">
        <v>51912000</v>
      </c>
      <c r="F5375" s="6">
        <v>61511000</v>
      </c>
      <c r="G5375" s="6">
        <v>48886000</v>
      </c>
      <c r="I5375" s="8">
        <f t="shared" si="830"/>
        <v>44502210</v>
      </c>
      <c r="J5375" s="8">
        <f t="shared" si="831"/>
        <v>54228210</v>
      </c>
      <c r="K5375" s="8">
        <f t="shared" si="832"/>
        <v>47189210</v>
      </c>
      <c r="L5375" s="1"/>
      <c r="M5375" s="10">
        <f t="shared" si="833"/>
        <v>52210210</v>
      </c>
      <c r="N5375" s="10">
        <f t="shared" si="834"/>
        <v>61809210</v>
      </c>
      <c r="O5375" s="10">
        <f t="shared" si="835"/>
        <v>49184210</v>
      </c>
      <c r="Q5375" s="1">
        <f t="shared" si="836"/>
        <v>48639876.666666664</v>
      </c>
      <c r="R5375" s="1">
        <f t="shared" si="837"/>
        <v>54401210</v>
      </c>
      <c r="T5375" s="1">
        <f t="shared" si="838"/>
        <v>1.11844876525523</v>
      </c>
      <c r="U5375">
        <f t="shared" si="839"/>
        <v>0.29490848766927125</v>
      </c>
      <c r="Y5375" t="s">
        <v>880</v>
      </c>
      <c r="Z5375" t="s">
        <v>881</v>
      </c>
    </row>
    <row r="5376" spans="1:26">
      <c r="A5376" s="4">
        <v>549840000</v>
      </c>
      <c r="B5376" s="4">
        <v>412170000</v>
      </c>
      <c r="C5376" s="4">
        <v>484370000</v>
      </c>
      <c r="E5376" s="6">
        <v>565790000</v>
      </c>
      <c r="F5376" s="6">
        <v>474540000</v>
      </c>
      <c r="G5376" s="6">
        <v>577640000</v>
      </c>
      <c r="I5376" s="8">
        <f t="shared" si="830"/>
        <v>550138210</v>
      </c>
      <c r="J5376" s="8">
        <f t="shared" si="831"/>
        <v>412468210</v>
      </c>
      <c r="K5376" s="8">
        <f t="shared" si="832"/>
        <v>484668210</v>
      </c>
      <c r="L5376" s="1"/>
      <c r="M5376" s="10">
        <f t="shared" si="833"/>
        <v>566088210</v>
      </c>
      <c r="N5376" s="10">
        <f t="shared" si="834"/>
        <v>474838210</v>
      </c>
      <c r="O5376" s="10">
        <f t="shared" si="835"/>
        <v>577938210</v>
      </c>
      <c r="Q5376" s="1">
        <f t="shared" si="836"/>
        <v>482424876.66666669</v>
      </c>
      <c r="R5376" s="1">
        <f t="shared" si="837"/>
        <v>539621543.33333337</v>
      </c>
      <c r="T5376" s="1">
        <f t="shared" si="838"/>
        <v>1.1185607737765706</v>
      </c>
      <c r="U5376">
        <f t="shared" si="839"/>
        <v>0.32813910947524461</v>
      </c>
      <c r="Y5376" t="s">
        <v>92</v>
      </c>
      <c r="Z5376" t="s">
        <v>93</v>
      </c>
    </row>
    <row r="5377" spans="1:30" s="12" customFormat="1">
      <c r="A5377" s="4">
        <v>1039700000</v>
      </c>
      <c r="B5377" s="4">
        <v>1223100000</v>
      </c>
      <c r="C5377" s="4">
        <v>888850000</v>
      </c>
      <c r="D5377"/>
      <c r="E5377" s="6">
        <v>1144400000</v>
      </c>
      <c r="F5377" s="6">
        <v>1171200000</v>
      </c>
      <c r="G5377" s="6">
        <v>1209900000</v>
      </c>
      <c r="H5377"/>
      <c r="I5377" s="8">
        <f t="shared" si="830"/>
        <v>1039998210</v>
      </c>
      <c r="J5377" s="8">
        <f t="shared" si="831"/>
        <v>1223398210</v>
      </c>
      <c r="K5377" s="8">
        <f t="shared" si="832"/>
        <v>889148210</v>
      </c>
      <c r="L5377" s="1"/>
      <c r="M5377" s="10">
        <f t="shared" si="833"/>
        <v>1144698210</v>
      </c>
      <c r="N5377" s="10">
        <f t="shared" si="834"/>
        <v>1171498210</v>
      </c>
      <c r="O5377" s="10">
        <f t="shared" si="835"/>
        <v>1210198210</v>
      </c>
      <c r="P5377"/>
      <c r="Q5377" s="1">
        <f t="shared" si="836"/>
        <v>1050848210</v>
      </c>
      <c r="R5377" s="1">
        <f t="shared" si="837"/>
        <v>1175464876.6666667</v>
      </c>
      <c r="S5377"/>
      <c r="T5377" s="1">
        <f t="shared" si="838"/>
        <v>1.1185867430527068</v>
      </c>
      <c r="U5377">
        <f t="shared" si="839"/>
        <v>0.27447797055278633</v>
      </c>
      <c r="V5377"/>
      <c r="W5377"/>
      <c r="X5377"/>
      <c r="Y5377" t="s">
        <v>4741</v>
      </c>
      <c r="Z5377" t="s">
        <v>4742</v>
      </c>
      <c r="AA5377"/>
      <c r="AB5377"/>
      <c r="AC5377"/>
      <c r="AD5377"/>
    </row>
    <row r="5378" spans="1:30">
      <c r="A5378" s="4">
        <v>242930000</v>
      </c>
      <c r="B5378" s="4">
        <v>274130000</v>
      </c>
      <c r="C5378" s="4">
        <v>334310000</v>
      </c>
      <c r="E5378" s="6">
        <v>358700000</v>
      </c>
      <c r="F5378" s="6">
        <v>338850000</v>
      </c>
      <c r="G5378" s="6">
        <v>254960000</v>
      </c>
      <c r="I5378" s="8">
        <f t="shared" si="830"/>
        <v>243228210</v>
      </c>
      <c r="J5378" s="8">
        <f t="shared" si="831"/>
        <v>274428210</v>
      </c>
      <c r="K5378" s="8">
        <f t="shared" si="832"/>
        <v>334608210</v>
      </c>
      <c r="L5378" s="1"/>
      <c r="M5378" s="10">
        <f t="shared" si="833"/>
        <v>358998210</v>
      </c>
      <c r="N5378" s="10">
        <f t="shared" si="834"/>
        <v>339148210</v>
      </c>
      <c r="O5378" s="10">
        <f t="shared" si="835"/>
        <v>255258210</v>
      </c>
      <c r="Q5378" s="1">
        <f t="shared" si="836"/>
        <v>284088210</v>
      </c>
      <c r="R5378" s="1">
        <f t="shared" si="837"/>
        <v>317801543.33333331</v>
      </c>
      <c r="T5378" s="1">
        <f t="shared" si="838"/>
        <v>1.1186720608128486</v>
      </c>
      <c r="U5378">
        <f t="shared" si="839"/>
        <v>0.46308616899727639</v>
      </c>
      <c r="Y5378" t="s">
        <v>11329</v>
      </c>
      <c r="Z5378" t="s">
        <v>11330</v>
      </c>
    </row>
    <row r="5379" spans="1:30">
      <c r="A5379" s="4">
        <v>414000000</v>
      </c>
      <c r="B5379" s="4">
        <v>454630000</v>
      </c>
      <c r="C5379" s="4">
        <v>481680000</v>
      </c>
      <c r="E5379" s="6">
        <v>485720000</v>
      </c>
      <c r="F5379" s="6">
        <v>485450000</v>
      </c>
      <c r="G5379" s="6">
        <v>539520000</v>
      </c>
      <c r="I5379" s="8">
        <f t="shared" ref="I5379:I5442" si="840">A5379+298210</f>
        <v>414298210</v>
      </c>
      <c r="J5379" s="8">
        <f t="shared" ref="J5379:J5442" si="841">B5379+298210</f>
        <v>454928210</v>
      </c>
      <c r="K5379" s="8">
        <f t="shared" ref="K5379:K5442" si="842">C5379+298210</f>
        <v>481978210</v>
      </c>
      <c r="L5379" s="1"/>
      <c r="M5379" s="10">
        <f t="shared" ref="M5379:M5442" si="843">E5379+298210</f>
        <v>486018210</v>
      </c>
      <c r="N5379" s="10">
        <f t="shared" ref="N5379:N5442" si="844">F5379+298210</f>
        <v>485748210</v>
      </c>
      <c r="O5379" s="10">
        <f t="shared" ref="O5379:O5442" si="845">G5379+298210</f>
        <v>539818210</v>
      </c>
      <c r="Q5379" s="1">
        <f t="shared" ref="Q5379:Q5442" si="846">AVERAGE(I5379:K5379)</f>
        <v>450401543.33333331</v>
      </c>
      <c r="R5379" s="1">
        <f t="shared" ref="R5379:R5442" si="847">AVERAGE(M5379:O5379)</f>
        <v>503861543.33333331</v>
      </c>
      <c r="T5379" s="1">
        <f t="shared" ref="T5379:T5442" si="848">R5379/Q5379</f>
        <v>1.1186940870680706</v>
      </c>
      <c r="U5379">
        <f t="shared" ref="U5379:U5442" si="849">_xlfn.T.TEST(M5379:O5379, I5379:K5379, 2, 2)</f>
        <v>0.11529413262020213</v>
      </c>
      <c r="Y5379" t="s">
        <v>11483</v>
      </c>
      <c r="Z5379" t="s">
        <v>11484</v>
      </c>
    </row>
    <row r="5380" spans="1:30">
      <c r="A5380" s="4">
        <v>81297000</v>
      </c>
      <c r="B5380" s="4">
        <v>87315000</v>
      </c>
      <c r="C5380" s="4">
        <v>79164000</v>
      </c>
      <c r="E5380" s="6">
        <v>91980000</v>
      </c>
      <c r="F5380" s="6">
        <v>71762000</v>
      </c>
      <c r="G5380" s="6">
        <v>113570000</v>
      </c>
      <c r="I5380" s="8">
        <f t="shared" si="840"/>
        <v>81595210</v>
      </c>
      <c r="J5380" s="8">
        <f t="shared" si="841"/>
        <v>87613210</v>
      </c>
      <c r="K5380" s="8">
        <f t="shared" si="842"/>
        <v>79462210</v>
      </c>
      <c r="L5380" s="1"/>
      <c r="M5380" s="10">
        <f t="shared" si="843"/>
        <v>92278210</v>
      </c>
      <c r="N5380" s="10">
        <f t="shared" si="844"/>
        <v>72060210</v>
      </c>
      <c r="O5380" s="10">
        <f t="shared" si="845"/>
        <v>113868210</v>
      </c>
      <c r="Q5380" s="1">
        <f t="shared" si="846"/>
        <v>82890210</v>
      </c>
      <c r="R5380" s="1">
        <f t="shared" si="847"/>
        <v>92735543.333333328</v>
      </c>
      <c r="T5380" s="1">
        <f t="shared" si="848"/>
        <v>1.1187755868073361</v>
      </c>
      <c r="U5380">
        <f t="shared" si="849"/>
        <v>0.46881821095625442</v>
      </c>
      <c r="Y5380" t="s">
        <v>3288</v>
      </c>
      <c r="Z5380" t="s">
        <v>3289</v>
      </c>
    </row>
    <row r="5381" spans="1:30">
      <c r="A5381" s="4">
        <v>1692000000</v>
      </c>
      <c r="B5381" s="4">
        <v>1491900000</v>
      </c>
      <c r="C5381" s="4">
        <v>1626800000</v>
      </c>
      <c r="E5381" s="6">
        <v>1501900000</v>
      </c>
      <c r="F5381" s="6">
        <v>2130300000</v>
      </c>
      <c r="G5381" s="6">
        <v>1750200000</v>
      </c>
      <c r="I5381" s="8">
        <f t="shared" si="840"/>
        <v>1692298210</v>
      </c>
      <c r="J5381" s="8">
        <f t="shared" si="841"/>
        <v>1492198210</v>
      </c>
      <c r="K5381" s="8">
        <f t="shared" si="842"/>
        <v>1627098210</v>
      </c>
      <c r="L5381" s="1"/>
      <c r="M5381" s="10">
        <f t="shared" si="843"/>
        <v>1502198210</v>
      </c>
      <c r="N5381" s="10">
        <f t="shared" si="844"/>
        <v>2130598210</v>
      </c>
      <c r="O5381" s="10">
        <f t="shared" si="845"/>
        <v>1750498210</v>
      </c>
      <c r="Q5381" s="1">
        <f t="shared" si="846"/>
        <v>1603864876.6666667</v>
      </c>
      <c r="R5381" s="1">
        <f t="shared" si="847"/>
        <v>1794431543.3333333</v>
      </c>
      <c r="T5381" s="1">
        <f t="shared" si="848"/>
        <v>1.1188171581278865</v>
      </c>
      <c r="U5381">
        <f t="shared" si="849"/>
        <v>0.3771026122122732</v>
      </c>
      <c r="Y5381" t="s">
        <v>6267</v>
      </c>
      <c r="Z5381" t="s">
        <v>6268</v>
      </c>
    </row>
    <row r="5382" spans="1:30">
      <c r="A5382" s="4">
        <v>77737000</v>
      </c>
      <c r="B5382" s="4">
        <v>64505000</v>
      </c>
      <c r="C5382" s="4">
        <v>85203000</v>
      </c>
      <c r="E5382" s="6">
        <v>79318000</v>
      </c>
      <c r="F5382" s="6">
        <v>89254000</v>
      </c>
      <c r="G5382" s="6">
        <v>86116000</v>
      </c>
      <c r="I5382" s="8">
        <f t="shared" si="840"/>
        <v>78035210</v>
      </c>
      <c r="J5382" s="8">
        <f t="shared" si="841"/>
        <v>64803210</v>
      </c>
      <c r="K5382" s="8">
        <f t="shared" si="842"/>
        <v>85501210</v>
      </c>
      <c r="L5382" s="1"/>
      <c r="M5382" s="10">
        <f t="shared" si="843"/>
        <v>79616210</v>
      </c>
      <c r="N5382" s="10">
        <f t="shared" si="844"/>
        <v>89552210</v>
      </c>
      <c r="O5382" s="10">
        <f t="shared" si="845"/>
        <v>86414210</v>
      </c>
      <c r="Q5382" s="1">
        <f t="shared" si="846"/>
        <v>76113210</v>
      </c>
      <c r="R5382" s="1">
        <f t="shared" si="847"/>
        <v>85194210</v>
      </c>
      <c r="T5382" s="1">
        <f t="shared" si="848"/>
        <v>1.1193091186142328</v>
      </c>
      <c r="U5382">
        <f t="shared" si="849"/>
        <v>0.24824235350134424</v>
      </c>
      <c r="Y5382" t="s">
        <v>7338</v>
      </c>
      <c r="Z5382" t="s">
        <v>7339</v>
      </c>
    </row>
    <row r="5383" spans="1:30">
      <c r="A5383" s="4">
        <v>10375000</v>
      </c>
      <c r="B5383" s="4">
        <v>14778000</v>
      </c>
      <c r="C5383" s="4">
        <v>13125000</v>
      </c>
      <c r="E5383" s="6">
        <v>14074000</v>
      </c>
      <c r="F5383" s="6">
        <v>18863000</v>
      </c>
      <c r="G5383" s="6">
        <v>10019000</v>
      </c>
      <c r="I5383" s="8">
        <f t="shared" si="840"/>
        <v>10673210</v>
      </c>
      <c r="J5383" s="8">
        <f t="shared" si="841"/>
        <v>15076210</v>
      </c>
      <c r="K5383" s="8">
        <f t="shared" si="842"/>
        <v>13423210</v>
      </c>
      <c r="L5383" s="1"/>
      <c r="M5383" s="10">
        <f t="shared" si="843"/>
        <v>14372210</v>
      </c>
      <c r="N5383" s="10">
        <f t="shared" si="844"/>
        <v>19161210</v>
      </c>
      <c r="O5383" s="10">
        <f t="shared" si="845"/>
        <v>10317210</v>
      </c>
      <c r="Q5383" s="1">
        <f t="shared" si="846"/>
        <v>13057543.333333334</v>
      </c>
      <c r="R5383" s="1">
        <f t="shared" si="847"/>
        <v>14616876.666666666</v>
      </c>
      <c r="T5383" s="1">
        <f t="shared" si="848"/>
        <v>1.1194201155245382</v>
      </c>
      <c r="U5383">
        <f t="shared" si="849"/>
        <v>0.61462714192226464</v>
      </c>
      <c r="Y5383" t="s">
        <v>296</v>
      </c>
      <c r="Z5383" t="s">
        <v>297</v>
      </c>
    </row>
    <row r="5384" spans="1:30">
      <c r="A5384" s="4">
        <v>9244300000</v>
      </c>
      <c r="B5384" s="4">
        <v>9227600000</v>
      </c>
      <c r="C5384" s="4">
        <v>10064000000</v>
      </c>
      <c r="E5384" s="6">
        <v>11323000000</v>
      </c>
      <c r="F5384" s="6">
        <v>9968600000</v>
      </c>
      <c r="G5384" s="6">
        <v>10653000000</v>
      </c>
      <c r="I5384" s="8">
        <f t="shared" si="840"/>
        <v>9244598210</v>
      </c>
      <c r="J5384" s="8">
        <f t="shared" si="841"/>
        <v>9227898210</v>
      </c>
      <c r="K5384" s="8">
        <f t="shared" si="842"/>
        <v>10064298210</v>
      </c>
      <c r="L5384" s="1"/>
      <c r="M5384" s="10">
        <f t="shared" si="843"/>
        <v>11323298210</v>
      </c>
      <c r="N5384" s="10">
        <f t="shared" si="844"/>
        <v>9968898210</v>
      </c>
      <c r="O5384" s="10">
        <f t="shared" si="845"/>
        <v>10653298210</v>
      </c>
      <c r="Q5384" s="1">
        <f t="shared" si="846"/>
        <v>9512264876.666666</v>
      </c>
      <c r="R5384" s="1">
        <f t="shared" si="847"/>
        <v>10648498210</v>
      </c>
      <c r="T5384" s="1">
        <f t="shared" si="848"/>
        <v>1.1194492949960302</v>
      </c>
      <c r="U5384">
        <f t="shared" si="849"/>
        <v>7.6490474174650894E-2</v>
      </c>
      <c r="Y5384" t="s">
        <v>4803</v>
      </c>
      <c r="Z5384" t="s">
        <v>4804</v>
      </c>
    </row>
    <row r="5385" spans="1:30">
      <c r="A5385" s="4">
        <v>410090000</v>
      </c>
      <c r="B5385" s="4">
        <v>515830000</v>
      </c>
      <c r="C5385" s="4">
        <v>491840000</v>
      </c>
      <c r="E5385" s="6">
        <v>563870000</v>
      </c>
      <c r="F5385" s="6">
        <v>480050000</v>
      </c>
      <c r="G5385" s="6">
        <v>543340000</v>
      </c>
      <c r="I5385" s="8">
        <f t="shared" si="840"/>
        <v>410388210</v>
      </c>
      <c r="J5385" s="8">
        <f t="shared" si="841"/>
        <v>516128210</v>
      </c>
      <c r="K5385" s="8">
        <f t="shared" si="842"/>
        <v>492138210</v>
      </c>
      <c r="L5385" s="1"/>
      <c r="M5385" s="10">
        <f t="shared" si="843"/>
        <v>564168210</v>
      </c>
      <c r="N5385" s="10">
        <f t="shared" si="844"/>
        <v>480348210</v>
      </c>
      <c r="O5385" s="10">
        <f t="shared" si="845"/>
        <v>543638210</v>
      </c>
      <c r="Q5385" s="1">
        <f t="shared" si="846"/>
        <v>472884876.66666669</v>
      </c>
      <c r="R5385" s="1">
        <f t="shared" si="847"/>
        <v>529384876.66666669</v>
      </c>
      <c r="T5385" s="1">
        <f t="shared" si="848"/>
        <v>1.1194793971806936</v>
      </c>
      <c r="U5385">
        <f t="shared" si="849"/>
        <v>0.23788071773153954</v>
      </c>
      <c r="Z5385" t="s">
        <v>1160</v>
      </c>
    </row>
    <row r="5386" spans="1:30">
      <c r="A5386" s="4">
        <v>317570000</v>
      </c>
      <c r="B5386" s="4">
        <v>319100000</v>
      </c>
      <c r="C5386" s="4">
        <v>361730000</v>
      </c>
      <c r="E5386" s="6">
        <v>526290000</v>
      </c>
      <c r="F5386" s="6">
        <v>313220000</v>
      </c>
      <c r="G5386" s="6">
        <v>278310000</v>
      </c>
      <c r="I5386" s="8">
        <f t="shared" si="840"/>
        <v>317868210</v>
      </c>
      <c r="J5386" s="8">
        <f t="shared" si="841"/>
        <v>319398210</v>
      </c>
      <c r="K5386" s="8">
        <f t="shared" si="842"/>
        <v>362028210</v>
      </c>
      <c r="L5386" s="1"/>
      <c r="M5386" s="10">
        <f t="shared" si="843"/>
        <v>526588210</v>
      </c>
      <c r="N5386" s="10">
        <f t="shared" si="844"/>
        <v>313518210</v>
      </c>
      <c r="O5386" s="10">
        <f t="shared" si="845"/>
        <v>278608210</v>
      </c>
      <c r="Q5386" s="1">
        <f t="shared" si="846"/>
        <v>333098210</v>
      </c>
      <c r="R5386" s="1">
        <f t="shared" si="847"/>
        <v>372904876.66666669</v>
      </c>
      <c r="T5386" s="1">
        <f t="shared" si="848"/>
        <v>1.1195042947443838</v>
      </c>
      <c r="U5386">
        <f t="shared" si="849"/>
        <v>0.64017053460002504</v>
      </c>
      <c r="Y5386" t="s">
        <v>6783</v>
      </c>
      <c r="Z5386" t="s">
        <v>6784</v>
      </c>
    </row>
    <row r="5387" spans="1:30">
      <c r="A5387" s="4">
        <v>1268000000</v>
      </c>
      <c r="B5387" s="4">
        <v>1364600000</v>
      </c>
      <c r="C5387" s="4">
        <v>1271400000</v>
      </c>
      <c r="E5387" s="6">
        <v>1202300000</v>
      </c>
      <c r="F5387" s="6">
        <v>1482600000</v>
      </c>
      <c r="G5387" s="6">
        <v>1685800000</v>
      </c>
      <c r="I5387" s="8">
        <f t="shared" si="840"/>
        <v>1268298210</v>
      </c>
      <c r="J5387" s="8">
        <f t="shared" si="841"/>
        <v>1364898210</v>
      </c>
      <c r="K5387" s="8">
        <f t="shared" si="842"/>
        <v>1271698210</v>
      </c>
      <c r="L5387" s="1"/>
      <c r="M5387" s="10">
        <f t="shared" si="843"/>
        <v>1202598210</v>
      </c>
      <c r="N5387" s="10">
        <f t="shared" si="844"/>
        <v>1482898210</v>
      </c>
      <c r="O5387" s="10">
        <f t="shared" si="845"/>
        <v>1686098210</v>
      </c>
      <c r="Q5387" s="1">
        <f t="shared" si="846"/>
        <v>1301631543.3333333</v>
      </c>
      <c r="R5387" s="1">
        <f t="shared" si="847"/>
        <v>1457198210</v>
      </c>
      <c r="T5387" s="1">
        <f t="shared" si="848"/>
        <v>1.1195166692628529</v>
      </c>
      <c r="U5387">
        <f t="shared" si="849"/>
        <v>0.33987414965210316</v>
      </c>
      <c r="Y5387" t="s">
        <v>3474</v>
      </c>
      <c r="Z5387" t="s">
        <v>3475</v>
      </c>
    </row>
    <row r="5388" spans="1:30">
      <c r="A5388" s="4">
        <v>3210800000</v>
      </c>
      <c r="B5388" s="4">
        <v>3447600000</v>
      </c>
      <c r="C5388" s="4">
        <v>3534000000</v>
      </c>
      <c r="E5388" s="6">
        <v>3611100000</v>
      </c>
      <c r="F5388" s="6">
        <v>4214700000</v>
      </c>
      <c r="G5388" s="6">
        <v>3585000000</v>
      </c>
      <c r="I5388" s="8">
        <f t="shared" si="840"/>
        <v>3211098210</v>
      </c>
      <c r="J5388" s="8">
        <f t="shared" si="841"/>
        <v>3447898210</v>
      </c>
      <c r="K5388" s="8">
        <f t="shared" si="842"/>
        <v>3534298210</v>
      </c>
      <c r="L5388" s="1"/>
      <c r="M5388" s="10">
        <f t="shared" si="843"/>
        <v>3611398210</v>
      </c>
      <c r="N5388" s="10">
        <f t="shared" si="844"/>
        <v>4214998210</v>
      </c>
      <c r="O5388" s="10">
        <f t="shared" si="845"/>
        <v>3585298210</v>
      </c>
      <c r="Q5388" s="1">
        <f t="shared" si="846"/>
        <v>3397764876.6666665</v>
      </c>
      <c r="R5388" s="1">
        <f t="shared" si="847"/>
        <v>3803898210</v>
      </c>
      <c r="T5388" s="1">
        <f t="shared" si="848"/>
        <v>1.1195295578344331</v>
      </c>
      <c r="U5388">
        <f t="shared" si="849"/>
        <v>0.14843447809720475</v>
      </c>
      <c r="Y5388" t="s">
        <v>4951</v>
      </c>
      <c r="Z5388" t="s">
        <v>4952</v>
      </c>
    </row>
    <row r="5389" spans="1:30">
      <c r="A5389" s="4">
        <v>3802800000</v>
      </c>
      <c r="B5389" s="4">
        <v>4170600000</v>
      </c>
      <c r="C5389" s="4">
        <v>3226800000</v>
      </c>
      <c r="E5389" s="6">
        <v>3710600000</v>
      </c>
      <c r="F5389" s="6">
        <v>4286900000</v>
      </c>
      <c r="G5389" s="6">
        <v>4542600000</v>
      </c>
      <c r="I5389" s="8">
        <f t="shared" si="840"/>
        <v>3803098210</v>
      </c>
      <c r="J5389" s="8">
        <f t="shared" si="841"/>
        <v>4170898210</v>
      </c>
      <c r="K5389" s="8">
        <f t="shared" si="842"/>
        <v>3227098210</v>
      </c>
      <c r="L5389" s="1"/>
      <c r="M5389" s="10">
        <f t="shared" si="843"/>
        <v>3710898210</v>
      </c>
      <c r="N5389" s="10">
        <f t="shared" si="844"/>
        <v>4287198210</v>
      </c>
      <c r="O5389" s="10">
        <f t="shared" si="845"/>
        <v>4542898210</v>
      </c>
      <c r="Q5389" s="1">
        <f t="shared" si="846"/>
        <v>3733698210</v>
      </c>
      <c r="R5389" s="1">
        <f t="shared" si="847"/>
        <v>4180331543.3333335</v>
      </c>
      <c r="T5389" s="1">
        <f t="shared" si="848"/>
        <v>1.1196222373134259</v>
      </c>
      <c r="U5389">
        <f t="shared" si="849"/>
        <v>0.29247466908413428</v>
      </c>
      <c r="Y5389" t="s">
        <v>5074</v>
      </c>
      <c r="Z5389" t="s">
        <v>5075</v>
      </c>
    </row>
    <row r="5390" spans="1:30">
      <c r="A5390" s="4">
        <v>1151300000</v>
      </c>
      <c r="B5390" s="4">
        <v>1246300000</v>
      </c>
      <c r="C5390" s="4">
        <v>1163200000</v>
      </c>
      <c r="E5390" s="6">
        <v>1303600000</v>
      </c>
      <c r="F5390" s="6">
        <v>1431700000</v>
      </c>
      <c r="G5390" s="6">
        <v>1252000000</v>
      </c>
      <c r="I5390" s="8">
        <f t="shared" si="840"/>
        <v>1151598210</v>
      </c>
      <c r="J5390" s="8">
        <f t="shared" si="841"/>
        <v>1246598210</v>
      </c>
      <c r="K5390" s="8">
        <f t="shared" si="842"/>
        <v>1163498210</v>
      </c>
      <c r="L5390" s="1"/>
      <c r="M5390" s="10">
        <f t="shared" si="843"/>
        <v>1303898210</v>
      </c>
      <c r="N5390" s="10">
        <f t="shared" si="844"/>
        <v>1431998210</v>
      </c>
      <c r="O5390" s="10">
        <f t="shared" si="845"/>
        <v>1252298210</v>
      </c>
      <c r="Q5390" s="1">
        <f t="shared" si="846"/>
        <v>1187231543.3333333</v>
      </c>
      <c r="R5390" s="1">
        <f t="shared" si="847"/>
        <v>1329398210</v>
      </c>
      <c r="T5390" s="1">
        <f t="shared" si="848"/>
        <v>1.1197463691602332</v>
      </c>
      <c r="U5390">
        <f t="shared" si="849"/>
        <v>8.0899867311788817E-2</v>
      </c>
      <c r="Y5390" t="s">
        <v>9488</v>
      </c>
      <c r="Z5390" t="s">
        <v>9489</v>
      </c>
    </row>
    <row r="5391" spans="1:30">
      <c r="A5391" s="4">
        <v>14680000000</v>
      </c>
      <c r="B5391" s="4">
        <v>20299000000</v>
      </c>
      <c r="C5391" s="4">
        <v>20362000000</v>
      </c>
      <c r="E5391" s="6">
        <v>23004000000</v>
      </c>
      <c r="F5391" s="6">
        <v>19436000000</v>
      </c>
      <c r="G5391" s="6">
        <v>19531000000</v>
      </c>
      <c r="I5391" s="8">
        <f t="shared" si="840"/>
        <v>14680298210</v>
      </c>
      <c r="J5391" s="8">
        <f t="shared" si="841"/>
        <v>20299298210</v>
      </c>
      <c r="K5391" s="8">
        <f t="shared" si="842"/>
        <v>20362298210</v>
      </c>
      <c r="L5391" s="1"/>
      <c r="M5391" s="10">
        <f t="shared" si="843"/>
        <v>23004298210</v>
      </c>
      <c r="N5391" s="10">
        <f t="shared" si="844"/>
        <v>19436298210</v>
      </c>
      <c r="O5391" s="10">
        <f t="shared" si="845"/>
        <v>19531298210</v>
      </c>
      <c r="Q5391" s="1">
        <f t="shared" si="846"/>
        <v>18447298210</v>
      </c>
      <c r="R5391" s="1">
        <f t="shared" si="847"/>
        <v>20657298210</v>
      </c>
      <c r="T5391" s="1">
        <f t="shared" si="848"/>
        <v>1.1198007412707185</v>
      </c>
      <c r="U5391">
        <f t="shared" si="849"/>
        <v>0.37572408745139518</v>
      </c>
      <c r="Y5391" t="s">
        <v>5162</v>
      </c>
      <c r="Z5391" t="s">
        <v>5163</v>
      </c>
    </row>
    <row r="5392" spans="1:30">
      <c r="A5392" s="4">
        <v>47806000</v>
      </c>
      <c r="B5392" s="4">
        <v>73319000</v>
      </c>
      <c r="C5392" s="4">
        <v>59687000</v>
      </c>
      <c r="E5392" s="6">
        <v>62024000</v>
      </c>
      <c r="F5392" s="6">
        <v>87548000</v>
      </c>
      <c r="G5392" s="6">
        <v>53043000</v>
      </c>
      <c r="I5392" s="8">
        <f t="shared" si="840"/>
        <v>48104210</v>
      </c>
      <c r="J5392" s="8">
        <f t="shared" si="841"/>
        <v>73617210</v>
      </c>
      <c r="K5392" s="8">
        <f t="shared" si="842"/>
        <v>59985210</v>
      </c>
      <c r="L5392" s="1"/>
      <c r="M5392" s="10">
        <f t="shared" si="843"/>
        <v>62322210</v>
      </c>
      <c r="N5392" s="10">
        <f t="shared" si="844"/>
        <v>87846210</v>
      </c>
      <c r="O5392" s="10">
        <f t="shared" si="845"/>
        <v>53341210</v>
      </c>
      <c r="Q5392" s="1">
        <f t="shared" si="846"/>
        <v>60568876.666666664</v>
      </c>
      <c r="R5392" s="1">
        <f t="shared" si="847"/>
        <v>67836543.333333328</v>
      </c>
      <c r="T5392" s="1">
        <f t="shared" si="848"/>
        <v>1.1199901181371312</v>
      </c>
      <c r="U5392">
        <f t="shared" si="849"/>
        <v>0.59761720258066919</v>
      </c>
      <c r="Y5392" t="s">
        <v>391</v>
      </c>
      <c r="Z5392" t="s">
        <v>13026</v>
      </c>
    </row>
    <row r="5393" spans="1:30">
      <c r="A5393" s="4">
        <v>1208100000</v>
      </c>
      <c r="B5393" s="4">
        <v>1065300000</v>
      </c>
      <c r="C5393" s="4">
        <v>1155500000</v>
      </c>
      <c r="E5393" s="6">
        <v>1113700000</v>
      </c>
      <c r="F5393" s="6">
        <v>1456100000</v>
      </c>
      <c r="G5393" s="6">
        <v>1271100000</v>
      </c>
      <c r="I5393" s="8">
        <f t="shared" si="840"/>
        <v>1208398210</v>
      </c>
      <c r="J5393" s="8">
        <f t="shared" si="841"/>
        <v>1065598210</v>
      </c>
      <c r="K5393" s="8">
        <f t="shared" si="842"/>
        <v>1155798210</v>
      </c>
      <c r="L5393" s="1"/>
      <c r="M5393" s="10">
        <f t="shared" si="843"/>
        <v>1113998210</v>
      </c>
      <c r="N5393" s="10">
        <f t="shared" si="844"/>
        <v>1456398210</v>
      </c>
      <c r="O5393" s="10">
        <f t="shared" si="845"/>
        <v>1271398210</v>
      </c>
      <c r="Q5393" s="1">
        <f t="shared" si="846"/>
        <v>1143264876.6666667</v>
      </c>
      <c r="R5393" s="1">
        <f t="shared" si="847"/>
        <v>1280598210</v>
      </c>
      <c r="T5393" s="1">
        <f t="shared" si="848"/>
        <v>1.1201238104451752</v>
      </c>
      <c r="U5393">
        <f t="shared" si="849"/>
        <v>0.27005733925412867</v>
      </c>
      <c r="Y5393" t="s">
        <v>10542</v>
      </c>
      <c r="Z5393" t="s">
        <v>10543</v>
      </c>
    </row>
    <row r="5394" spans="1:30">
      <c r="A5394" s="4">
        <v>1238400000</v>
      </c>
      <c r="B5394" s="4">
        <v>1082400000</v>
      </c>
      <c r="C5394" s="4">
        <v>1298800000</v>
      </c>
      <c r="E5394" s="6">
        <v>1230900000</v>
      </c>
      <c r="F5394" s="6">
        <v>1384800000</v>
      </c>
      <c r="G5394" s="6">
        <v>1439400000</v>
      </c>
      <c r="I5394" s="8">
        <f t="shared" si="840"/>
        <v>1238698210</v>
      </c>
      <c r="J5394" s="8">
        <f t="shared" si="841"/>
        <v>1082698210</v>
      </c>
      <c r="K5394" s="8">
        <f t="shared" si="842"/>
        <v>1299098210</v>
      </c>
      <c r="L5394" s="1"/>
      <c r="M5394" s="10">
        <f t="shared" si="843"/>
        <v>1231198210</v>
      </c>
      <c r="N5394" s="10">
        <f t="shared" si="844"/>
        <v>1385098210</v>
      </c>
      <c r="O5394" s="10">
        <f t="shared" si="845"/>
        <v>1439698210</v>
      </c>
      <c r="Q5394" s="1">
        <f t="shared" si="846"/>
        <v>1206831543.3333333</v>
      </c>
      <c r="R5394" s="1">
        <f t="shared" si="847"/>
        <v>1351998210</v>
      </c>
      <c r="T5394" s="1">
        <f t="shared" si="848"/>
        <v>1.1202874315546216</v>
      </c>
      <c r="U5394">
        <f t="shared" si="849"/>
        <v>0.18104155431100122</v>
      </c>
      <c r="Y5394" t="s">
        <v>10695</v>
      </c>
      <c r="Z5394" t="s">
        <v>10696</v>
      </c>
    </row>
    <row r="5395" spans="1:30">
      <c r="A5395" s="4">
        <v>805670000</v>
      </c>
      <c r="B5395" s="4">
        <v>753810000</v>
      </c>
      <c r="C5395" s="4">
        <v>803620000</v>
      </c>
      <c r="E5395" s="6">
        <v>858740000</v>
      </c>
      <c r="F5395" s="6">
        <v>968540000</v>
      </c>
      <c r="G5395" s="6">
        <v>820320000</v>
      </c>
      <c r="I5395" s="8">
        <f t="shared" si="840"/>
        <v>805968210</v>
      </c>
      <c r="J5395" s="8">
        <f t="shared" si="841"/>
        <v>754108210</v>
      </c>
      <c r="K5395" s="8">
        <f t="shared" si="842"/>
        <v>803918210</v>
      </c>
      <c r="L5395" s="1"/>
      <c r="M5395" s="10">
        <f t="shared" si="843"/>
        <v>859038210</v>
      </c>
      <c r="N5395" s="10">
        <f t="shared" si="844"/>
        <v>968838210</v>
      </c>
      <c r="O5395" s="10">
        <f t="shared" si="845"/>
        <v>820618210</v>
      </c>
      <c r="Q5395" s="1">
        <f t="shared" si="846"/>
        <v>787998210</v>
      </c>
      <c r="R5395" s="1">
        <f t="shared" si="847"/>
        <v>882831543.33333337</v>
      </c>
      <c r="T5395" s="1">
        <f t="shared" si="848"/>
        <v>1.1203471430897456</v>
      </c>
      <c r="U5395">
        <f t="shared" si="849"/>
        <v>0.11679056221896765</v>
      </c>
      <c r="Y5395" t="s">
        <v>12282</v>
      </c>
      <c r="Z5395" s="2">
        <v>42248</v>
      </c>
    </row>
    <row r="5396" spans="1:30">
      <c r="A5396" s="4">
        <v>67617000</v>
      </c>
      <c r="B5396" s="4">
        <v>147500000</v>
      </c>
      <c r="C5396" s="4">
        <v>177080000</v>
      </c>
      <c r="E5396" s="6">
        <v>128940000</v>
      </c>
      <c r="F5396" s="6">
        <v>147090000</v>
      </c>
      <c r="G5396" s="6">
        <v>163580000</v>
      </c>
      <c r="I5396" s="8">
        <f t="shared" si="840"/>
        <v>67915210</v>
      </c>
      <c r="J5396" s="8">
        <f t="shared" si="841"/>
        <v>147798210</v>
      </c>
      <c r="K5396" s="8">
        <f t="shared" si="842"/>
        <v>177378210</v>
      </c>
      <c r="L5396" s="1"/>
      <c r="M5396" s="10">
        <f t="shared" si="843"/>
        <v>129238210</v>
      </c>
      <c r="N5396" s="10">
        <f t="shared" si="844"/>
        <v>147388210</v>
      </c>
      <c r="O5396" s="10">
        <f t="shared" si="845"/>
        <v>163878210</v>
      </c>
      <c r="Q5396" s="1">
        <f t="shared" si="846"/>
        <v>131030543.33333333</v>
      </c>
      <c r="R5396" s="1">
        <f t="shared" si="847"/>
        <v>146834876.66666666</v>
      </c>
      <c r="T5396" s="1">
        <f t="shared" si="848"/>
        <v>1.1206156437368051</v>
      </c>
      <c r="U5396">
        <f t="shared" si="849"/>
        <v>0.66791564657042168</v>
      </c>
      <c r="Y5396" t="s">
        <v>10919</v>
      </c>
      <c r="Z5396" t="s">
        <v>10920</v>
      </c>
    </row>
    <row r="5397" spans="1:30">
      <c r="A5397" s="4">
        <v>86024000</v>
      </c>
      <c r="B5397" s="4">
        <v>82694000</v>
      </c>
      <c r="C5397" s="4">
        <v>74127000</v>
      </c>
      <c r="E5397" s="6">
        <v>86662000</v>
      </c>
      <c r="F5397" s="6">
        <v>101590000</v>
      </c>
      <c r="G5397" s="6">
        <v>84021000</v>
      </c>
      <c r="I5397" s="8">
        <f t="shared" si="840"/>
        <v>86322210</v>
      </c>
      <c r="J5397" s="8">
        <f t="shared" si="841"/>
        <v>82992210</v>
      </c>
      <c r="K5397" s="8">
        <f t="shared" si="842"/>
        <v>74425210</v>
      </c>
      <c r="L5397" s="1"/>
      <c r="M5397" s="10">
        <f t="shared" si="843"/>
        <v>86960210</v>
      </c>
      <c r="N5397" s="10">
        <f t="shared" si="844"/>
        <v>101888210</v>
      </c>
      <c r="O5397" s="10">
        <f t="shared" si="845"/>
        <v>84319210</v>
      </c>
      <c r="Q5397" s="1">
        <f t="shared" si="846"/>
        <v>81246543.333333328</v>
      </c>
      <c r="R5397" s="1">
        <f t="shared" si="847"/>
        <v>91055876.666666672</v>
      </c>
      <c r="T5397" s="1">
        <f t="shared" si="848"/>
        <v>1.1207353929272807</v>
      </c>
      <c r="U5397">
        <f t="shared" si="849"/>
        <v>0.20673473312399829</v>
      </c>
      <c r="Z5397" t="s">
        <v>854</v>
      </c>
    </row>
    <row r="5398" spans="1:30">
      <c r="A5398" s="4">
        <v>1228900000</v>
      </c>
      <c r="B5398" s="4">
        <v>1058800000</v>
      </c>
      <c r="C5398" s="4">
        <v>1046300000</v>
      </c>
      <c r="E5398" s="6">
        <v>1285700000</v>
      </c>
      <c r="F5398" s="6">
        <v>1247100000</v>
      </c>
      <c r="G5398" s="6">
        <v>1205500000</v>
      </c>
      <c r="I5398" s="8">
        <f t="shared" si="840"/>
        <v>1229198210</v>
      </c>
      <c r="J5398" s="8">
        <f t="shared" si="841"/>
        <v>1059098210</v>
      </c>
      <c r="K5398" s="8">
        <f t="shared" si="842"/>
        <v>1046598210</v>
      </c>
      <c r="L5398" s="1"/>
      <c r="M5398" s="10">
        <f t="shared" si="843"/>
        <v>1285998210</v>
      </c>
      <c r="N5398" s="10">
        <f t="shared" si="844"/>
        <v>1247398210</v>
      </c>
      <c r="O5398" s="10">
        <f t="shared" si="845"/>
        <v>1205798210</v>
      </c>
      <c r="Q5398" s="1">
        <f t="shared" si="846"/>
        <v>1111631543.3333333</v>
      </c>
      <c r="R5398" s="1">
        <f t="shared" si="847"/>
        <v>1246398210</v>
      </c>
      <c r="T5398" s="1">
        <f t="shared" si="848"/>
        <v>1.1212332156953337</v>
      </c>
      <c r="U5398">
        <f t="shared" si="849"/>
        <v>0.10025493995557057</v>
      </c>
      <c r="Y5398" t="s">
        <v>2195</v>
      </c>
      <c r="Z5398" t="s">
        <v>2196</v>
      </c>
    </row>
    <row r="5399" spans="1:30">
      <c r="A5399" s="4">
        <v>290050000</v>
      </c>
      <c r="B5399" s="4">
        <v>439400000</v>
      </c>
      <c r="C5399" s="4">
        <v>344090000</v>
      </c>
      <c r="E5399" s="6">
        <v>385830000</v>
      </c>
      <c r="F5399" s="6">
        <v>351330000</v>
      </c>
      <c r="G5399" s="6">
        <v>466690000</v>
      </c>
      <c r="I5399" s="8">
        <f t="shared" si="840"/>
        <v>290348210</v>
      </c>
      <c r="J5399" s="8">
        <f t="shared" si="841"/>
        <v>439698210</v>
      </c>
      <c r="K5399" s="8">
        <f t="shared" si="842"/>
        <v>344388210</v>
      </c>
      <c r="L5399" s="1"/>
      <c r="M5399" s="10">
        <f t="shared" si="843"/>
        <v>386128210</v>
      </c>
      <c r="N5399" s="10">
        <f t="shared" si="844"/>
        <v>351628210</v>
      </c>
      <c r="O5399" s="10">
        <f t="shared" si="845"/>
        <v>466988210</v>
      </c>
      <c r="Q5399" s="1">
        <f t="shared" si="846"/>
        <v>358144876.66666669</v>
      </c>
      <c r="R5399" s="1">
        <f t="shared" si="847"/>
        <v>401581543.33333331</v>
      </c>
      <c r="T5399" s="1">
        <f t="shared" si="848"/>
        <v>1.121282390162722</v>
      </c>
      <c r="U5399">
        <f t="shared" si="849"/>
        <v>0.47721230512732282</v>
      </c>
      <c r="Y5399" t="s">
        <v>12186</v>
      </c>
      <c r="Z5399" t="s">
        <v>12187</v>
      </c>
    </row>
    <row r="5400" spans="1:30">
      <c r="A5400" s="4">
        <v>115400000</v>
      </c>
      <c r="B5400" s="4">
        <v>124600000</v>
      </c>
      <c r="C5400" s="4">
        <v>167900000</v>
      </c>
      <c r="E5400" s="6">
        <v>146600000</v>
      </c>
      <c r="F5400" s="6">
        <v>168090000</v>
      </c>
      <c r="G5400" s="6">
        <v>142860000</v>
      </c>
      <c r="I5400" s="8">
        <f t="shared" si="840"/>
        <v>115698210</v>
      </c>
      <c r="J5400" s="8">
        <f t="shared" si="841"/>
        <v>124898210</v>
      </c>
      <c r="K5400" s="8">
        <f t="shared" si="842"/>
        <v>168198210</v>
      </c>
      <c r="L5400" s="1"/>
      <c r="M5400" s="10">
        <f t="shared" si="843"/>
        <v>146898210</v>
      </c>
      <c r="N5400" s="10">
        <f t="shared" si="844"/>
        <v>168388210</v>
      </c>
      <c r="O5400" s="10">
        <f t="shared" si="845"/>
        <v>143158210</v>
      </c>
      <c r="Q5400" s="1">
        <f t="shared" si="846"/>
        <v>136264876.66666666</v>
      </c>
      <c r="R5400" s="1">
        <f t="shared" si="847"/>
        <v>152814876.66666666</v>
      </c>
      <c r="T5400" s="1">
        <f t="shared" si="848"/>
        <v>1.121454628697055</v>
      </c>
      <c r="U5400">
        <f t="shared" si="849"/>
        <v>0.4097507696687655</v>
      </c>
      <c r="Y5400" t="s">
        <v>6524</v>
      </c>
      <c r="Z5400" t="s">
        <v>6525</v>
      </c>
    </row>
    <row r="5401" spans="1:30">
      <c r="A5401" s="4">
        <v>2030200000</v>
      </c>
      <c r="B5401" s="4">
        <v>1926800000</v>
      </c>
      <c r="C5401" s="4">
        <v>1970000000</v>
      </c>
      <c r="E5401" s="6">
        <v>2263500000</v>
      </c>
      <c r="F5401" s="6">
        <v>1935000000</v>
      </c>
      <c r="G5401" s="6">
        <v>2449500000</v>
      </c>
      <c r="I5401" s="8">
        <f t="shared" si="840"/>
        <v>2030498210</v>
      </c>
      <c r="J5401" s="8">
        <f t="shared" si="841"/>
        <v>1927098210</v>
      </c>
      <c r="K5401" s="8">
        <f t="shared" si="842"/>
        <v>1970298210</v>
      </c>
      <c r="L5401" s="1"/>
      <c r="M5401" s="10">
        <f t="shared" si="843"/>
        <v>2263798210</v>
      </c>
      <c r="N5401" s="10">
        <f t="shared" si="844"/>
        <v>1935298210</v>
      </c>
      <c r="O5401" s="10">
        <f t="shared" si="845"/>
        <v>2449798210</v>
      </c>
      <c r="Q5401" s="1">
        <f t="shared" si="846"/>
        <v>1975964876.6666667</v>
      </c>
      <c r="R5401" s="1">
        <f t="shared" si="847"/>
        <v>2216298210</v>
      </c>
      <c r="T5401" s="1">
        <f t="shared" si="848"/>
        <v>1.1216283427763964</v>
      </c>
      <c r="U5401">
        <f t="shared" si="849"/>
        <v>0.19217647194047593</v>
      </c>
      <c r="Y5401" t="s">
        <v>8581</v>
      </c>
      <c r="Z5401" t="s">
        <v>8582</v>
      </c>
    </row>
    <row r="5402" spans="1:30">
      <c r="A5402" s="4">
        <v>145670000</v>
      </c>
      <c r="B5402" s="4">
        <v>146750000</v>
      </c>
      <c r="C5402" s="4">
        <v>114920000</v>
      </c>
      <c r="E5402" s="6">
        <v>167540000</v>
      </c>
      <c r="F5402" s="6">
        <v>138750000</v>
      </c>
      <c r="G5402" s="6">
        <v>150710000</v>
      </c>
      <c r="I5402" s="8">
        <f t="shared" si="840"/>
        <v>145968210</v>
      </c>
      <c r="J5402" s="8">
        <f t="shared" si="841"/>
        <v>147048210</v>
      </c>
      <c r="K5402" s="8">
        <f t="shared" si="842"/>
        <v>115218210</v>
      </c>
      <c r="L5402" s="1"/>
      <c r="M5402" s="10">
        <f t="shared" si="843"/>
        <v>167838210</v>
      </c>
      <c r="N5402" s="10">
        <f t="shared" si="844"/>
        <v>139048210</v>
      </c>
      <c r="O5402" s="10">
        <f t="shared" si="845"/>
        <v>151008210</v>
      </c>
      <c r="Q5402" s="1">
        <f t="shared" si="846"/>
        <v>136078210</v>
      </c>
      <c r="R5402" s="1">
        <f t="shared" si="847"/>
        <v>152631543.33333334</v>
      </c>
      <c r="T5402" s="1">
        <f t="shared" si="848"/>
        <v>1.1216457310346259</v>
      </c>
      <c r="U5402">
        <f t="shared" si="849"/>
        <v>0.28321488421256752</v>
      </c>
      <c r="Y5402" t="s">
        <v>5487</v>
      </c>
      <c r="Z5402" t="s">
        <v>5488</v>
      </c>
    </row>
    <row r="5403" spans="1:30" s="12" customFormat="1">
      <c r="A5403" s="4">
        <v>29300000</v>
      </c>
      <c r="B5403" s="4">
        <v>37502000</v>
      </c>
      <c r="C5403" s="4">
        <v>24305000</v>
      </c>
      <c r="D5403"/>
      <c r="E5403" s="6">
        <v>25760000</v>
      </c>
      <c r="F5403" s="6">
        <v>42387000</v>
      </c>
      <c r="G5403" s="6">
        <v>34180000</v>
      </c>
      <c r="H5403"/>
      <c r="I5403" s="8">
        <f t="shared" si="840"/>
        <v>29598210</v>
      </c>
      <c r="J5403" s="8">
        <f t="shared" si="841"/>
        <v>37800210</v>
      </c>
      <c r="K5403" s="8">
        <f t="shared" si="842"/>
        <v>24603210</v>
      </c>
      <c r="L5403" s="1"/>
      <c r="M5403" s="10">
        <f t="shared" si="843"/>
        <v>26058210</v>
      </c>
      <c r="N5403" s="10">
        <f t="shared" si="844"/>
        <v>42685210</v>
      </c>
      <c r="O5403" s="10">
        <f t="shared" si="845"/>
        <v>34478210</v>
      </c>
      <c r="P5403"/>
      <c r="Q5403" s="1">
        <f t="shared" si="846"/>
        <v>30667210</v>
      </c>
      <c r="R5403" s="1">
        <f t="shared" si="847"/>
        <v>34407210</v>
      </c>
      <c r="S5403"/>
      <c r="T5403" s="1">
        <f t="shared" si="848"/>
        <v>1.1219543610259948</v>
      </c>
      <c r="U5403">
        <f t="shared" si="849"/>
        <v>0.57601623389302492</v>
      </c>
      <c r="V5403"/>
      <c r="W5403"/>
      <c r="X5403"/>
      <c r="Y5403" t="s">
        <v>12150</v>
      </c>
      <c r="Z5403" t="s">
        <v>12151</v>
      </c>
      <c r="AA5403"/>
      <c r="AB5403"/>
      <c r="AC5403"/>
      <c r="AD5403"/>
    </row>
    <row r="5404" spans="1:30">
      <c r="A5404" s="4">
        <v>4173300000</v>
      </c>
      <c r="B5404" s="4">
        <v>4424700000</v>
      </c>
      <c r="C5404" s="4">
        <v>3663000000</v>
      </c>
      <c r="E5404" s="6">
        <v>3486500000</v>
      </c>
      <c r="F5404" s="6">
        <v>5834800000</v>
      </c>
      <c r="G5404" s="6">
        <v>4437400000</v>
      </c>
      <c r="I5404" s="8">
        <f t="shared" si="840"/>
        <v>4173598210</v>
      </c>
      <c r="J5404" s="8">
        <f t="shared" si="841"/>
        <v>4424998210</v>
      </c>
      <c r="K5404" s="8">
        <f t="shared" si="842"/>
        <v>3663298210</v>
      </c>
      <c r="L5404" s="1"/>
      <c r="M5404" s="10">
        <f t="shared" si="843"/>
        <v>3486798210</v>
      </c>
      <c r="N5404" s="10">
        <f t="shared" si="844"/>
        <v>5835098210</v>
      </c>
      <c r="O5404" s="10">
        <f t="shared" si="845"/>
        <v>4437698210</v>
      </c>
      <c r="Q5404" s="1">
        <f t="shared" si="846"/>
        <v>4087298210</v>
      </c>
      <c r="R5404" s="1">
        <f t="shared" si="847"/>
        <v>4586531543.333333</v>
      </c>
      <c r="T5404" s="1">
        <f t="shared" si="848"/>
        <v>1.1221426251972286</v>
      </c>
      <c r="U5404">
        <f t="shared" si="849"/>
        <v>0.52505084431973303</v>
      </c>
      <c r="Y5404" t="s">
        <v>5076</v>
      </c>
      <c r="Z5404" t="s">
        <v>5077</v>
      </c>
    </row>
    <row r="5405" spans="1:30">
      <c r="A5405" s="4">
        <v>20696000</v>
      </c>
      <c r="B5405" s="4">
        <v>29058000</v>
      </c>
      <c r="C5405" s="4">
        <v>20061000</v>
      </c>
      <c r="E5405" s="6">
        <v>24485000</v>
      </c>
      <c r="F5405" s="6">
        <v>29485000</v>
      </c>
      <c r="G5405" s="6">
        <v>24495000</v>
      </c>
      <c r="I5405" s="8">
        <f t="shared" si="840"/>
        <v>20994210</v>
      </c>
      <c r="J5405" s="8">
        <f t="shared" si="841"/>
        <v>29356210</v>
      </c>
      <c r="K5405" s="8">
        <f t="shared" si="842"/>
        <v>20359210</v>
      </c>
      <c r="L5405" s="1"/>
      <c r="M5405" s="10">
        <f t="shared" si="843"/>
        <v>24783210</v>
      </c>
      <c r="N5405" s="10">
        <f t="shared" si="844"/>
        <v>29783210</v>
      </c>
      <c r="O5405" s="10">
        <f t="shared" si="845"/>
        <v>24793210</v>
      </c>
      <c r="Q5405" s="1">
        <f t="shared" si="846"/>
        <v>23569876.666666668</v>
      </c>
      <c r="R5405" s="1">
        <f t="shared" si="847"/>
        <v>26453210</v>
      </c>
      <c r="T5405" s="1">
        <f t="shared" si="848"/>
        <v>1.1223312864174229</v>
      </c>
      <c r="U5405">
        <f t="shared" si="849"/>
        <v>0.43706627440481577</v>
      </c>
      <c r="Y5405" t="s">
        <v>5359</v>
      </c>
      <c r="Z5405" t="s">
        <v>5360</v>
      </c>
    </row>
    <row r="5406" spans="1:30" s="12" customFormat="1">
      <c r="A5406" s="11">
        <v>775880000</v>
      </c>
      <c r="B5406" s="11">
        <v>910470000</v>
      </c>
      <c r="C5406" s="11">
        <v>748250000</v>
      </c>
      <c r="E5406" s="11">
        <v>822390000</v>
      </c>
      <c r="F5406" s="11">
        <v>939670000</v>
      </c>
      <c r="G5406" s="11">
        <v>970840000</v>
      </c>
      <c r="I5406" s="11">
        <f t="shared" si="840"/>
        <v>776178210</v>
      </c>
      <c r="J5406" s="11">
        <f t="shared" si="841"/>
        <v>910768210</v>
      </c>
      <c r="K5406" s="11">
        <f t="shared" si="842"/>
        <v>748548210</v>
      </c>
      <c r="L5406" s="11"/>
      <c r="M5406" s="11">
        <f t="shared" si="843"/>
        <v>822688210</v>
      </c>
      <c r="N5406" s="11">
        <f t="shared" si="844"/>
        <v>939968210</v>
      </c>
      <c r="O5406" s="11">
        <f t="shared" si="845"/>
        <v>971138210</v>
      </c>
      <c r="Q5406" s="11">
        <f t="shared" si="846"/>
        <v>811831543.33333337</v>
      </c>
      <c r="R5406" s="11">
        <f t="shared" si="847"/>
        <v>911264876.66666663</v>
      </c>
      <c r="T5406" s="11">
        <f t="shared" si="848"/>
        <v>1.1224802536312715</v>
      </c>
      <c r="U5406" s="12">
        <f t="shared" si="849"/>
        <v>0.21459503516944098</v>
      </c>
      <c r="Y5406" s="12" t="s">
        <v>3941</v>
      </c>
      <c r="Z5406" s="12" t="s">
        <v>3942</v>
      </c>
      <c r="AA5406" s="12" t="s">
        <v>13071</v>
      </c>
    </row>
    <row r="5407" spans="1:30">
      <c r="A5407" s="4">
        <v>265060000</v>
      </c>
      <c r="B5407" s="4">
        <v>271870000</v>
      </c>
      <c r="C5407" s="4">
        <v>299200000</v>
      </c>
      <c r="E5407" s="6">
        <v>313530000</v>
      </c>
      <c r="F5407" s="6">
        <v>319360000</v>
      </c>
      <c r="G5407" s="6">
        <v>305810000</v>
      </c>
      <c r="I5407" s="8">
        <f t="shared" si="840"/>
        <v>265358210</v>
      </c>
      <c r="J5407" s="8">
        <f t="shared" si="841"/>
        <v>272168210</v>
      </c>
      <c r="K5407" s="8">
        <f t="shared" si="842"/>
        <v>299498210</v>
      </c>
      <c r="L5407" s="1"/>
      <c r="M5407" s="10">
        <f t="shared" si="843"/>
        <v>313828210</v>
      </c>
      <c r="N5407" s="10">
        <f t="shared" si="844"/>
        <v>319658210</v>
      </c>
      <c r="O5407" s="10">
        <f t="shared" si="845"/>
        <v>306108210</v>
      </c>
      <c r="Q5407" s="1">
        <f t="shared" si="846"/>
        <v>279008210</v>
      </c>
      <c r="R5407" s="1">
        <f t="shared" si="847"/>
        <v>313198210</v>
      </c>
      <c r="T5407" s="1">
        <f t="shared" si="848"/>
        <v>1.122541196905998</v>
      </c>
      <c r="U5407">
        <f t="shared" si="849"/>
        <v>3.7380988169584232E-2</v>
      </c>
      <c r="Y5407" t="s">
        <v>826</v>
      </c>
      <c r="Z5407" t="s">
        <v>827</v>
      </c>
    </row>
    <row r="5408" spans="1:30">
      <c r="A5408" s="4">
        <v>588540000</v>
      </c>
      <c r="B5408" s="4">
        <v>640760000</v>
      </c>
      <c r="C5408" s="4">
        <v>524040000</v>
      </c>
      <c r="E5408" s="6">
        <v>631630000</v>
      </c>
      <c r="F5408" s="6">
        <v>637790000</v>
      </c>
      <c r="G5408" s="6">
        <v>699010000</v>
      </c>
      <c r="I5408" s="8">
        <f t="shared" si="840"/>
        <v>588838210</v>
      </c>
      <c r="J5408" s="8">
        <f t="shared" si="841"/>
        <v>641058210</v>
      </c>
      <c r="K5408" s="8">
        <f t="shared" si="842"/>
        <v>524338210</v>
      </c>
      <c r="L5408" s="1"/>
      <c r="M5408" s="10">
        <f t="shared" si="843"/>
        <v>631928210</v>
      </c>
      <c r="N5408" s="10">
        <f t="shared" si="844"/>
        <v>638088210</v>
      </c>
      <c r="O5408" s="10">
        <f t="shared" si="845"/>
        <v>699308210</v>
      </c>
      <c r="Q5408" s="1">
        <f t="shared" si="846"/>
        <v>584744876.66666663</v>
      </c>
      <c r="R5408" s="1">
        <f t="shared" si="847"/>
        <v>656441543.33333337</v>
      </c>
      <c r="T5408" s="1">
        <f t="shared" si="848"/>
        <v>1.1226118766108273</v>
      </c>
      <c r="U5408">
        <f t="shared" si="849"/>
        <v>0.1477306624918969</v>
      </c>
      <c r="Y5408" t="s">
        <v>3579</v>
      </c>
      <c r="Z5408" t="s">
        <v>3580</v>
      </c>
    </row>
    <row r="5409" spans="1:26">
      <c r="A5409" s="4">
        <v>456550000</v>
      </c>
      <c r="B5409" s="4">
        <v>451240000</v>
      </c>
      <c r="C5409" s="4">
        <v>590850000</v>
      </c>
      <c r="E5409" s="6">
        <v>508340000</v>
      </c>
      <c r="F5409" s="6">
        <v>752130000</v>
      </c>
      <c r="G5409" s="6">
        <v>422290000</v>
      </c>
      <c r="I5409" s="8">
        <f t="shared" si="840"/>
        <v>456848210</v>
      </c>
      <c r="J5409" s="8">
        <f t="shared" si="841"/>
        <v>451538210</v>
      </c>
      <c r="K5409" s="8">
        <f t="shared" si="842"/>
        <v>591148210</v>
      </c>
      <c r="L5409" s="1"/>
      <c r="M5409" s="10">
        <f t="shared" si="843"/>
        <v>508638210</v>
      </c>
      <c r="N5409" s="10">
        <f t="shared" si="844"/>
        <v>752428210</v>
      </c>
      <c r="O5409" s="10">
        <f t="shared" si="845"/>
        <v>422588210</v>
      </c>
      <c r="Q5409" s="1">
        <f t="shared" si="846"/>
        <v>499844876.66666669</v>
      </c>
      <c r="R5409" s="1">
        <f t="shared" si="847"/>
        <v>561218210</v>
      </c>
      <c r="T5409" s="1">
        <f t="shared" si="848"/>
        <v>1.1227847602292451</v>
      </c>
      <c r="U5409">
        <f t="shared" si="849"/>
        <v>0.60291131182419844</v>
      </c>
      <c r="Y5409" t="s">
        <v>4414</v>
      </c>
      <c r="Z5409" t="s">
        <v>4415</v>
      </c>
    </row>
    <row r="5410" spans="1:26">
      <c r="A5410" s="4">
        <v>109520000</v>
      </c>
      <c r="B5410" s="4">
        <v>81235000</v>
      </c>
      <c r="C5410" s="4">
        <v>89583000</v>
      </c>
      <c r="E5410" s="6">
        <v>111830000</v>
      </c>
      <c r="F5410" s="6">
        <v>102160000</v>
      </c>
      <c r="G5410" s="6">
        <v>100900000</v>
      </c>
      <c r="I5410" s="8">
        <f t="shared" si="840"/>
        <v>109818210</v>
      </c>
      <c r="J5410" s="8">
        <f t="shared" si="841"/>
        <v>81533210</v>
      </c>
      <c r="K5410" s="8">
        <f t="shared" si="842"/>
        <v>89881210</v>
      </c>
      <c r="L5410" s="1"/>
      <c r="M5410" s="10">
        <f t="shared" si="843"/>
        <v>112128210</v>
      </c>
      <c r="N5410" s="10">
        <f t="shared" si="844"/>
        <v>102458210</v>
      </c>
      <c r="O5410" s="10">
        <f t="shared" si="845"/>
        <v>101198210</v>
      </c>
      <c r="Q5410" s="1">
        <f t="shared" si="846"/>
        <v>93744210</v>
      </c>
      <c r="R5410" s="1">
        <f t="shared" si="847"/>
        <v>105261543.33333333</v>
      </c>
      <c r="T5410" s="1">
        <f t="shared" si="848"/>
        <v>1.122859143336248</v>
      </c>
      <c r="U5410">
        <f t="shared" si="849"/>
        <v>0.27313002634047734</v>
      </c>
      <c r="Y5410" t="s">
        <v>9677</v>
      </c>
      <c r="Z5410" t="s">
        <v>9678</v>
      </c>
    </row>
    <row r="5411" spans="1:26">
      <c r="A5411" s="4">
        <v>651630000</v>
      </c>
      <c r="B5411" s="4">
        <v>648800000</v>
      </c>
      <c r="C5411" s="4">
        <v>580680000</v>
      </c>
      <c r="E5411" s="6">
        <v>720300000</v>
      </c>
      <c r="F5411" s="6">
        <v>648520000</v>
      </c>
      <c r="G5411" s="6">
        <v>743840000</v>
      </c>
      <c r="I5411" s="8">
        <f t="shared" si="840"/>
        <v>651928210</v>
      </c>
      <c r="J5411" s="8">
        <f t="shared" si="841"/>
        <v>649098210</v>
      </c>
      <c r="K5411" s="8">
        <f t="shared" si="842"/>
        <v>580978210</v>
      </c>
      <c r="L5411" s="1"/>
      <c r="M5411" s="10">
        <f t="shared" si="843"/>
        <v>720598210</v>
      </c>
      <c r="N5411" s="10">
        <f t="shared" si="844"/>
        <v>648818210</v>
      </c>
      <c r="O5411" s="10">
        <f t="shared" si="845"/>
        <v>744138210</v>
      </c>
      <c r="Q5411" s="1">
        <f t="shared" si="846"/>
        <v>627334876.66666663</v>
      </c>
      <c r="R5411" s="1">
        <f t="shared" si="847"/>
        <v>704518210</v>
      </c>
      <c r="T5411" s="1">
        <f t="shared" si="848"/>
        <v>1.1230337036949798</v>
      </c>
      <c r="U5411">
        <f t="shared" si="849"/>
        <v>0.10445755522173306</v>
      </c>
      <c r="Y5411" t="s">
        <v>10502</v>
      </c>
      <c r="Z5411" t="s">
        <v>10503</v>
      </c>
    </row>
    <row r="5412" spans="1:26">
      <c r="A5412" s="4">
        <v>1047200000</v>
      </c>
      <c r="B5412" s="4">
        <v>1111300000</v>
      </c>
      <c r="C5412" s="4">
        <v>1089600000</v>
      </c>
      <c r="E5412" s="6">
        <v>1224700000</v>
      </c>
      <c r="F5412" s="6">
        <v>1046000000</v>
      </c>
      <c r="G5412" s="6">
        <v>1377400000</v>
      </c>
      <c r="I5412" s="8">
        <f t="shared" si="840"/>
        <v>1047498210</v>
      </c>
      <c r="J5412" s="8">
        <f t="shared" si="841"/>
        <v>1111598210</v>
      </c>
      <c r="K5412" s="8">
        <f t="shared" si="842"/>
        <v>1089898210</v>
      </c>
      <c r="L5412" s="1"/>
      <c r="M5412" s="10">
        <f t="shared" si="843"/>
        <v>1224998210</v>
      </c>
      <c r="N5412" s="10">
        <f t="shared" si="844"/>
        <v>1046298210</v>
      </c>
      <c r="O5412" s="10">
        <f t="shared" si="845"/>
        <v>1377698210</v>
      </c>
      <c r="Q5412" s="1">
        <f t="shared" si="846"/>
        <v>1082998210</v>
      </c>
      <c r="R5412" s="1">
        <f t="shared" si="847"/>
        <v>1216331543.3333333</v>
      </c>
      <c r="T5412" s="1">
        <f t="shared" si="848"/>
        <v>1.1231150080417338</v>
      </c>
      <c r="U5412">
        <f t="shared" si="849"/>
        <v>0.24365489321552622</v>
      </c>
      <c r="Y5412" t="s">
        <v>11711</v>
      </c>
      <c r="Z5412" t="s">
        <v>11712</v>
      </c>
    </row>
    <row r="5413" spans="1:26">
      <c r="A5413" s="4">
        <v>404390000</v>
      </c>
      <c r="B5413" s="4">
        <v>349650000</v>
      </c>
      <c r="C5413" s="4">
        <v>432520000</v>
      </c>
      <c r="E5413" s="6">
        <v>417700000</v>
      </c>
      <c r="F5413" s="6">
        <v>488230000</v>
      </c>
      <c r="G5413" s="6">
        <v>426840000</v>
      </c>
      <c r="I5413" s="8">
        <f t="shared" si="840"/>
        <v>404688210</v>
      </c>
      <c r="J5413" s="8">
        <f t="shared" si="841"/>
        <v>349948210</v>
      </c>
      <c r="K5413" s="8">
        <f t="shared" si="842"/>
        <v>432818210</v>
      </c>
      <c r="L5413" s="1"/>
      <c r="M5413" s="10">
        <f t="shared" si="843"/>
        <v>417998210</v>
      </c>
      <c r="N5413" s="10">
        <f t="shared" si="844"/>
        <v>488528210</v>
      </c>
      <c r="O5413" s="10">
        <f t="shared" si="845"/>
        <v>427138210</v>
      </c>
      <c r="Q5413" s="1">
        <f t="shared" si="846"/>
        <v>395818210</v>
      </c>
      <c r="R5413" s="1">
        <f t="shared" si="847"/>
        <v>444554876.66666669</v>
      </c>
      <c r="T5413" s="1">
        <f t="shared" si="848"/>
        <v>1.1231289148285186</v>
      </c>
      <c r="U5413">
        <f t="shared" si="849"/>
        <v>0.21261948961039512</v>
      </c>
      <c r="Y5413" t="s">
        <v>495</v>
      </c>
      <c r="Z5413" t="s">
        <v>496</v>
      </c>
    </row>
    <row r="5414" spans="1:26">
      <c r="A5414" s="4">
        <v>6063800000</v>
      </c>
      <c r="B5414" s="4">
        <v>6933800000</v>
      </c>
      <c r="C5414" s="4">
        <v>6774100000</v>
      </c>
      <c r="E5414" s="6">
        <v>6961400000</v>
      </c>
      <c r="F5414" s="6">
        <v>8086200000</v>
      </c>
      <c r="G5414" s="6">
        <v>7158800000</v>
      </c>
      <c r="I5414" s="8">
        <f t="shared" si="840"/>
        <v>6064098210</v>
      </c>
      <c r="J5414" s="8">
        <f t="shared" si="841"/>
        <v>6934098210</v>
      </c>
      <c r="K5414" s="8">
        <f t="shared" si="842"/>
        <v>6774398210</v>
      </c>
      <c r="L5414" s="1"/>
      <c r="M5414" s="10">
        <f t="shared" si="843"/>
        <v>6961698210</v>
      </c>
      <c r="N5414" s="10">
        <f t="shared" si="844"/>
        <v>8086498210</v>
      </c>
      <c r="O5414" s="10">
        <f t="shared" si="845"/>
        <v>7159098210</v>
      </c>
      <c r="Q5414" s="1">
        <f t="shared" si="846"/>
        <v>6590864876.666667</v>
      </c>
      <c r="R5414" s="1">
        <f t="shared" si="847"/>
        <v>7402431543.333333</v>
      </c>
      <c r="T5414" s="1">
        <f t="shared" si="848"/>
        <v>1.1231350789089636</v>
      </c>
      <c r="U5414">
        <f t="shared" si="849"/>
        <v>0.13744030602427112</v>
      </c>
      <c r="Y5414" t="s">
        <v>5160</v>
      </c>
      <c r="Z5414" t="s">
        <v>5161</v>
      </c>
    </row>
    <row r="5415" spans="1:26">
      <c r="A5415" s="4">
        <v>31863000000</v>
      </c>
      <c r="B5415" s="4">
        <v>34136000000</v>
      </c>
      <c r="C5415" s="4">
        <v>29721000000</v>
      </c>
      <c r="E5415" s="6">
        <v>34611000000</v>
      </c>
      <c r="F5415" s="6">
        <v>35223000000</v>
      </c>
      <c r="G5415" s="6">
        <v>37674000000</v>
      </c>
      <c r="I5415" s="8">
        <f t="shared" si="840"/>
        <v>31863298210</v>
      </c>
      <c r="J5415" s="8">
        <f t="shared" si="841"/>
        <v>34136298210</v>
      </c>
      <c r="K5415" s="8">
        <f t="shared" si="842"/>
        <v>29721298210</v>
      </c>
      <c r="L5415" s="1"/>
      <c r="M5415" s="10">
        <f t="shared" si="843"/>
        <v>34611298210</v>
      </c>
      <c r="N5415" s="10">
        <f t="shared" si="844"/>
        <v>35223298210</v>
      </c>
      <c r="O5415" s="10">
        <f t="shared" si="845"/>
        <v>37674298210</v>
      </c>
      <c r="Q5415" s="1">
        <f t="shared" si="846"/>
        <v>31906964876.666668</v>
      </c>
      <c r="R5415" s="1">
        <f t="shared" si="847"/>
        <v>35836298210</v>
      </c>
      <c r="T5415" s="1">
        <f t="shared" si="848"/>
        <v>1.1231497056683954</v>
      </c>
      <c r="U5415">
        <f t="shared" si="849"/>
        <v>6.7859054022147175E-2</v>
      </c>
      <c r="Y5415" t="s">
        <v>5293</v>
      </c>
      <c r="Z5415" t="s">
        <v>5294</v>
      </c>
    </row>
    <row r="5416" spans="1:26">
      <c r="A5416" s="4">
        <v>9736500000</v>
      </c>
      <c r="B5416" s="4">
        <v>7697800000</v>
      </c>
      <c r="C5416" s="4">
        <v>8493800000</v>
      </c>
      <c r="E5416" s="6">
        <v>7562900000</v>
      </c>
      <c r="F5416" s="6">
        <v>12705000000</v>
      </c>
      <c r="G5416" s="6">
        <v>8854500000</v>
      </c>
      <c r="I5416" s="8">
        <f t="shared" si="840"/>
        <v>9736798210</v>
      </c>
      <c r="J5416" s="8">
        <f t="shared" si="841"/>
        <v>7698098210</v>
      </c>
      <c r="K5416" s="8">
        <f t="shared" si="842"/>
        <v>8494098210</v>
      </c>
      <c r="L5416" s="1"/>
      <c r="M5416" s="10">
        <f t="shared" si="843"/>
        <v>7563198210</v>
      </c>
      <c r="N5416" s="10">
        <f t="shared" si="844"/>
        <v>12705298210</v>
      </c>
      <c r="O5416" s="10">
        <f t="shared" si="845"/>
        <v>8854798210</v>
      </c>
      <c r="Q5416" s="1">
        <f t="shared" si="846"/>
        <v>8642998210</v>
      </c>
      <c r="R5416" s="1">
        <f t="shared" si="847"/>
        <v>9707764876.666666</v>
      </c>
      <c r="T5416" s="1">
        <f t="shared" si="848"/>
        <v>1.1231941324984569</v>
      </c>
      <c r="U5416">
        <f t="shared" si="849"/>
        <v>0.55489261474520413</v>
      </c>
      <c r="Y5416" t="s">
        <v>3534</v>
      </c>
      <c r="Z5416" t="s">
        <v>3535</v>
      </c>
    </row>
    <row r="5417" spans="1:26">
      <c r="A5417" s="4">
        <v>219750000</v>
      </c>
      <c r="B5417" s="4">
        <v>205620000</v>
      </c>
      <c r="C5417" s="4">
        <v>269150000</v>
      </c>
      <c r="E5417" s="6">
        <v>241670000</v>
      </c>
      <c r="F5417" s="6">
        <v>303670000</v>
      </c>
      <c r="G5417" s="6">
        <v>235100000</v>
      </c>
      <c r="I5417" s="8">
        <f t="shared" si="840"/>
        <v>220048210</v>
      </c>
      <c r="J5417" s="8">
        <f t="shared" si="841"/>
        <v>205918210</v>
      </c>
      <c r="K5417" s="8">
        <f t="shared" si="842"/>
        <v>269448210</v>
      </c>
      <c r="L5417" s="1"/>
      <c r="M5417" s="10">
        <f t="shared" si="843"/>
        <v>241968210</v>
      </c>
      <c r="N5417" s="10">
        <f t="shared" si="844"/>
        <v>303968210</v>
      </c>
      <c r="O5417" s="10">
        <f t="shared" si="845"/>
        <v>235398210</v>
      </c>
      <c r="Q5417" s="1">
        <f t="shared" si="846"/>
        <v>231804876.66666666</v>
      </c>
      <c r="R5417" s="1">
        <f t="shared" si="847"/>
        <v>260444876.66666666</v>
      </c>
      <c r="T5417" s="1">
        <f t="shared" si="848"/>
        <v>1.1235521892888563</v>
      </c>
      <c r="U5417">
        <f t="shared" si="849"/>
        <v>0.38105797437946021</v>
      </c>
      <c r="Y5417" t="s">
        <v>1479</v>
      </c>
      <c r="Z5417" t="s">
        <v>1480</v>
      </c>
    </row>
    <row r="5418" spans="1:26">
      <c r="A5418" s="4">
        <v>889860000</v>
      </c>
      <c r="B5418" s="4">
        <v>1004800000</v>
      </c>
      <c r="C5418" s="4">
        <v>943860000</v>
      </c>
      <c r="E5418" s="6">
        <v>1017500000</v>
      </c>
      <c r="F5418" s="6">
        <v>1056700000</v>
      </c>
      <c r="G5418" s="6">
        <v>1115200000</v>
      </c>
      <c r="I5418" s="8">
        <f t="shared" si="840"/>
        <v>890158210</v>
      </c>
      <c r="J5418" s="8">
        <f t="shared" si="841"/>
        <v>1005098210</v>
      </c>
      <c r="K5418" s="8">
        <f t="shared" si="842"/>
        <v>944158210</v>
      </c>
      <c r="L5418" s="1"/>
      <c r="M5418" s="10">
        <f t="shared" si="843"/>
        <v>1017798210</v>
      </c>
      <c r="N5418" s="10">
        <f t="shared" si="844"/>
        <v>1056998210</v>
      </c>
      <c r="O5418" s="10">
        <f t="shared" si="845"/>
        <v>1115498210</v>
      </c>
      <c r="Q5418" s="1">
        <f t="shared" si="846"/>
        <v>946471543.33333337</v>
      </c>
      <c r="R5418" s="1">
        <f t="shared" si="847"/>
        <v>1063431543.3333334</v>
      </c>
      <c r="T5418" s="1">
        <f t="shared" si="848"/>
        <v>1.123574766535594</v>
      </c>
      <c r="U5418">
        <f t="shared" si="849"/>
        <v>5.5368047264706614E-2</v>
      </c>
      <c r="Y5418" t="s">
        <v>9109</v>
      </c>
      <c r="Z5418" t="s">
        <v>9110</v>
      </c>
    </row>
    <row r="5419" spans="1:26">
      <c r="A5419" s="4">
        <v>4007100000</v>
      </c>
      <c r="B5419" s="4">
        <v>3981400000</v>
      </c>
      <c r="C5419" s="4">
        <v>4211900000</v>
      </c>
      <c r="E5419" s="6">
        <v>4417200000</v>
      </c>
      <c r="F5419" s="6">
        <v>5086200000</v>
      </c>
      <c r="G5419" s="6">
        <v>4204800000</v>
      </c>
      <c r="I5419" s="8">
        <f t="shared" si="840"/>
        <v>4007398210</v>
      </c>
      <c r="J5419" s="8">
        <f t="shared" si="841"/>
        <v>3981698210</v>
      </c>
      <c r="K5419" s="8">
        <f t="shared" si="842"/>
        <v>4212198210</v>
      </c>
      <c r="L5419" s="1"/>
      <c r="M5419" s="10">
        <f t="shared" si="843"/>
        <v>4417498210</v>
      </c>
      <c r="N5419" s="10">
        <f t="shared" si="844"/>
        <v>5086498210</v>
      </c>
      <c r="O5419" s="10">
        <f t="shared" si="845"/>
        <v>4205098210</v>
      </c>
      <c r="Q5419" s="1">
        <f t="shared" si="846"/>
        <v>4067098210</v>
      </c>
      <c r="R5419" s="1">
        <f t="shared" si="847"/>
        <v>4569698210</v>
      </c>
      <c r="T5419" s="1">
        <f t="shared" si="848"/>
        <v>1.1235770502822453</v>
      </c>
      <c r="U5419">
        <f t="shared" si="849"/>
        <v>0.1420595512764341</v>
      </c>
      <c r="Y5419" t="s">
        <v>12677</v>
      </c>
      <c r="Z5419" t="s">
        <v>12678</v>
      </c>
    </row>
    <row r="5420" spans="1:26">
      <c r="A5420" s="4">
        <v>130200000</v>
      </c>
      <c r="B5420" s="4">
        <v>160830000</v>
      </c>
      <c r="C5420" s="4">
        <v>117960000</v>
      </c>
      <c r="E5420" s="6">
        <v>143380000</v>
      </c>
      <c r="F5420" s="6">
        <v>160670000</v>
      </c>
      <c r="G5420" s="6">
        <v>155690000</v>
      </c>
      <c r="I5420" s="8">
        <f t="shared" si="840"/>
        <v>130498210</v>
      </c>
      <c r="J5420" s="8">
        <f t="shared" si="841"/>
        <v>161128210</v>
      </c>
      <c r="K5420" s="8">
        <f t="shared" si="842"/>
        <v>118258210</v>
      </c>
      <c r="L5420" s="1"/>
      <c r="M5420" s="10">
        <f t="shared" si="843"/>
        <v>143678210</v>
      </c>
      <c r="N5420" s="10">
        <f t="shared" si="844"/>
        <v>160968210</v>
      </c>
      <c r="O5420" s="10">
        <f t="shared" si="845"/>
        <v>155988210</v>
      </c>
      <c r="Q5420" s="1">
        <f t="shared" si="846"/>
        <v>136628210</v>
      </c>
      <c r="R5420" s="1">
        <f t="shared" si="847"/>
        <v>153544876.66666666</v>
      </c>
      <c r="T5420" s="1">
        <f t="shared" si="848"/>
        <v>1.1238153282302876</v>
      </c>
      <c r="U5420">
        <f t="shared" si="849"/>
        <v>0.2858684572642986</v>
      </c>
      <c r="Y5420" t="s">
        <v>8597</v>
      </c>
      <c r="Z5420" t="s">
        <v>8598</v>
      </c>
    </row>
    <row r="5421" spans="1:26">
      <c r="A5421" s="4">
        <v>2071800000</v>
      </c>
      <c r="B5421" s="4">
        <v>2317800000</v>
      </c>
      <c r="C5421" s="4">
        <v>2273000000</v>
      </c>
      <c r="E5421" s="6">
        <v>2752400000</v>
      </c>
      <c r="F5421" s="6">
        <v>2361600000</v>
      </c>
      <c r="G5421" s="6">
        <v>2373900000</v>
      </c>
      <c r="I5421" s="8">
        <f t="shared" si="840"/>
        <v>2072098210</v>
      </c>
      <c r="J5421" s="8">
        <f t="shared" si="841"/>
        <v>2318098210</v>
      </c>
      <c r="K5421" s="8">
        <f t="shared" si="842"/>
        <v>2273298210</v>
      </c>
      <c r="L5421" s="1"/>
      <c r="M5421" s="10">
        <f t="shared" si="843"/>
        <v>2752698210</v>
      </c>
      <c r="N5421" s="10">
        <f t="shared" si="844"/>
        <v>2361898210</v>
      </c>
      <c r="O5421" s="10">
        <f t="shared" si="845"/>
        <v>2374198210</v>
      </c>
      <c r="Q5421" s="1">
        <f t="shared" si="846"/>
        <v>2221164876.6666665</v>
      </c>
      <c r="R5421" s="1">
        <f t="shared" si="847"/>
        <v>2496264876.6666665</v>
      </c>
      <c r="T5421" s="1">
        <f t="shared" si="848"/>
        <v>1.123853930381272</v>
      </c>
      <c r="U5421">
        <f t="shared" si="849"/>
        <v>0.13840463500972983</v>
      </c>
      <c r="Y5421" t="s">
        <v>10213</v>
      </c>
      <c r="Z5421" t="s">
        <v>10214</v>
      </c>
    </row>
    <row r="5422" spans="1:26">
      <c r="A5422" s="4">
        <v>389700000</v>
      </c>
      <c r="B5422" s="4">
        <v>410120000</v>
      </c>
      <c r="C5422" s="4">
        <v>302190000</v>
      </c>
      <c r="E5422" s="6">
        <v>453630000</v>
      </c>
      <c r="F5422" s="6">
        <v>383020000</v>
      </c>
      <c r="G5422" s="6">
        <v>401990000</v>
      </c>
      <c r="I5422" s="8">
        <f t="shared" si="840"/>
        <v>389998210</v>
      </c>
      <c r="J5422" s="8">
        <f t="shared" si="841"/>
        <v>410418210</v>
      </c>
      <c r="K5422" s="8">
        <f t="shared" si="842"/>
        <v>302488210</v>
      </c>
      <c r="L5422" s="1"/>
      <c r="M5422" s="10">
        <f t="shared" si="843"/>
        <v>453928210</v>
      </c>
      <c r="N5422" s="10">
        <f t="shared" si="844"/>
        <v>383318210</v>
      </c>
      <c r="O5422" s="10">
        <f t="shared" si="845"/>
        <v>402288210</v>
      </c>
      <c r="Q5422" s="1">
        <f t="shared" si="846"/>
        <v>367634876.66666669</v>
      </c>
      <c r="R5422" s="1">
        <f t="shared" si="847"/>
        <v>413178210</v>
      </c>
      <c r="T5422" s="1">
        <f t="shared" si="848"/>
        <v>1.1238819715536057</v>
      </c>
      <c r="U5422">
        <f t="shared" si="849"/>
        <v>0.31049201511143742</v>
      </c>
      <c r="Y5422" t="s">
        <v>2992</v>
      </c>
      <c r="Z5422" t="s">
        <v>2993</v>
      </c>
    </row>
    <row r="5423" spans="1:26">
      <c r="A5423" s="4">
        <v>519560000</v>
      </c>
      <c r="B5423" s="4">
        <v>617240000</v>
      </c>
      <c r="C5423" s="4">
        <v>598430000</v>
      </c>
      <c r="E5423" s="6">
        <v>631800000</v>
      </c>
      <c r="F5423" s="6">
        <v>683460000</v>
      </c>
      <c r="G5423" s="6">
        <v>635110000</v>
      </c>
      <c r="I5423" s="8">
        <f t="shared" si="840"/>
        <v>519858210</v>
      </c>
      <c r="J5423" s="8">
        <f t="shared" si="841"/>
        <v>617538210</v>
      </c>
      <c r="K5423" s="8">
        <f t="shared" si="842"/>
        <v>598728210</v>
      </c>
      <c r="L5423" s="1"/>
      <c r="M5423" s="10">
        <f t="shared" si="843"/>
        <v>632098210</v>
      </c>
      <c r="N5423" s="10">
        <f t="shared" si="844"/>
        <v>683758210</v>
      </c>
      <c r="O5423" s="10">
        <f t="shared" si="845"/>
        <v>635408210</v>
      </c>
      <c r="Q5423" s="1">
        <f t="shared" si="846"/>
        <v>578708210</v>
      </c>
      <c r="R5423" s="1">
        <f t="shared" si="847"/>
        <v>650421543.33333337</v>
      </c>
      <c r="T5423" s="1">
        <f t="shared" si="848"/>
        <v>1.1239196750523608</v>
      </c>
      <c r="U5423">
        <f t="shared" si="849"/>
        <v>0.10448434446132272</v>
      </c>
      <c r="Y5423" t="s">
        <v>6683</v>
      </c>
      <c r="Z5423" t="s">
        <v>6684</v>
      </c>
    </row>
    <row r="5424" spans="1:26">
      <c r="A5424" s="4">
        <v>221260000</v>
      </c>
      <c r="B5424" s="4">
        <v>218710000</v>
      </c>
      <c r="C5424" s="4">
        <v>220490000</v>
      </c>
      <c r="E5424" s="6">
        <v>261060000</v>
      </c>
      <c r="F5424" s="6">
        <v>209760000</v>
      </c>
      <c r="G5424" s="6">
        <v>271650000</v>
      </c>
      <c r="I5424" s="8">
        <f t="shared" si="840"/>
        <v>221558210</v>
      </c>
      <c r="J5424" s="8">
        <f t="shared" si="841"/>
        <v>219008210</v>
      </c>
      <c r="K5424" s="8">
        <f t="shared" si="842"/>
        <v>220788210</v>
      </c>
      <c r="L5424" s="1"/>
      <c r="M5424" s="10">
        <f t="shared" si="843"/>
        <v>261358210</v>
      </c>
      <c r="N5424" s="10">
        <f t="shared" si="844"/>
        <v>210058210</v>
      </c>
      <c r="O5424" s="10">
        <f t="shared" si="845"/>
        <v>271948210</v>
      </c>
      <c r="Q5424" s="1">
        <f t="shared" si="846"/>
        <v>220451543.33333334</v>
      </c>
      <c r="R5424" s="1">
        <f t="shared" si="847"/>
        <v>247788210</v>
      </c>
      <c r="T5424" s="1">
        <f t="shared" si="848"/>
        <v>1.1240030632279689</v>
      </c>
      <c r="U5424">
        <f t="shared" si="849"/>
        <v>0.22613183328455072</v>
      </c>
      <c r="Y5424" t="s">
        <v>5883</v>
      </c>
      <c r="Z5424" t="s">
        <v>5884</v>
      </c>
    </row>
    <row r="5425" spans="1:30">
      <c r="A5425" s="4">
        <v>1662500000</v>
      </c>
      <c r="B5425" s="4">
        <v>1835700000</v>
      </c>
      <c r="C5425" s="4">
        <v>1877600000</v>
      </c>
      <c r="E5425" s="6">
        <v>1783800000</v>
      </c>
      <c r="F5425" s="6">
        <v>2098400000</v>
      </c>
      <c r="G5425" s="6">
        <v>2160500000</v>
      </c>
      <c r="I5425" s="8">
        <f t="shared" si="840"/>
        <v>1662798210</v>
      </c>
      <c r="J5425" s="8">
        <f t="shared" si="841"/>
        <v>1835998210</v>
      </c>
      <c r="K5425" s="8">
        <f t="shared" si="842"/>
        <v>1877898210</v>
      </c>
      <c r="L5425" s="1"/>
      <c r="M5425" s="10">
        <f t="shared" si="843"/>
        <v>1784098210</v>
      </c>
      <c r="N5425" s="10">
        <f t="shared" si="844"/>
        <v>2098698210</v>
      </c>
      <c r="O5425" s="10">
        <f t="shared" si="845"/>
        <v>2160798210</v>
      </c>
      <c r="Q5425" s="1">
        <f t="shared" si="846"/>
        <v>1792231543.3333333</v>
      </c>
      <c r="R5425" s="1">
        <f t="shared" si="847"/>
        <v>2014531543.3333333</v>
      </c>
      <c r="T5425" s="1">
        <f t="shared" si="848"/>
        <v>1.124035312751247</v>
      </c>
      <c r="U5425">
        <f t="shared" si="849"/>
        <v>0.17222762396003233</v>
      </c>
      <c r="Y5425" t="s">
        <v>6321</v>
      </c>
      <c r="Z5425" t="s">
        <v>6322</v>
      </c>
    </row>
    <row r="5426" spans="1:30">
      <c r="A5426" s="11">
        <v>311120000</v>
      </c>
      <c r="B5426" s="11">
        <v>307960000</v>
      </c>
      <c r="C5426" s="11">
        <v>246230000</v>
      </c>
      <c r="D5426" s="12"/>
      <c r="E5426" s="11">
        <v>288150000</v>
      </c>
      <c r="F5426" s="11">
        <v>386660000</v>
      </c>
      <c r="G5426" s="11">
        <v>298020000</v>
      </c>
      <c r="H5426" s="12"/>
      <c r="I5426" s="11">
        <f t="shared" si="840"/>
        <v>311418210</v>
      </c>
      <c r="J5426" s="11">
        <f t="shared" si="841"/>
        <v>308258210</v>
      </c>
      <c r="K5426" s="11">
        <f t="shared" si="842"/>
        <v>246528210</v>
      </c>
      <c r="L5426" s="11"/>
      <c r="M5426" s="11">
        <f t="shared" si="843"/>
        <v>288448210</v>
      </c>
      <c r="N5426" s="11">
        <f t="shared" si="844"/>
        <v>386958210</v>
      </c>
      <c r="O5426" s="11">
        <f t="shared" si="845"/>
        <v>298318210</v>
      </c>
      <c r="P5426" s="12"/>
      <c r="Q5426" s="11">
        <f t="shared" si="846"/>
        <v>288734876.66666669</v>
      </c>
      <c r="R5426" s="11">
        <f t="shared" si="847"/>
        <v>324574876.66666669</v>
      </c>
      <c r="S5426" s="12"/>
      <c r="T5426" s="11">
        <f t="shared" si="848"/>
        <v>1.1241277133325875</v>
      </c>
      <c r="U5426" s="12">
        <f t="shared" si="849"/>
        <v>0.39650033380081928</v>
      </c>
      <c r="V5426" s="12"/>
      <c r="W5426" s="12"/>
      <c r="X5426" s="12"/>
      <c r="Y5426" s="12" t="s">
        <v>7148</v>
      </c>
      <c r="Z5426" s="12" t="s">
        <v>7149</v>
      </c>
      <c r="AA5426" s="12" t="s">
        <v>13059</v>
      </c>
      <c r="AB5426" s="12"/>
      <c r="AC5426" s="12"/>
      <c r="AD5426" s="12"/>
    </row>
    <row r="5427" spans="1:30">
      <c r="A5427" s="4">
        <v>534710000</v>
      </c>
      <c r="B5427" s="4">
        <v>371070000</v>
      </c>
      <c r="C5427" s="4">
        <v>545340000</v>
      </c>
      <c r="E5427" s="6">
        <v>604790000</v>
      </c>
      <c r="F5427" s="6">
        <v>479470000</v>
      </c>
      <c r="G5427" s="6">
        <v>547620000</v>
      </c>
      <c r="I5427" s="8">
        <f t="shared" si="840"/>
        <v>535008210</v>
      </c>
      <c r="J5427" s="8">
        <f t="shared" si="841"/>
        <v>371368210</v>
      </c>
      <c r="K5427" s="8">
        <f t="shared" si="842"/>
        <v>545638210</v>
      </c>
      <c r="L5427" s="1"/>
      <c r="M5427" s="10">
        <f t="shared" si="843"/>
        <v>605088210</v>
      </c>
      <c r="N5427" s="10">
        <f t="shared" si="844"/>
        <v>479768210</v>
      </c>
      <c r="O5427" s="10">
        <f t="shared" si="845"/>
        <v>547918210</v>
      </c>
      <c r="Q5427" s="1">
        <f t="shared" si="846"/>
        <v>484004876.66666669</v>
      </c>
      <c r="R5427" s="1">
        <f t="shared" si="847"/>
        <v>544258210</v>
      </c>
      <c r="T5427" s="1">
        <f t="shared" si="848"/>
        <v>1.1244891038046909</v>
      </c>
      <c r="U5427">
        <f t="shared" si="849"/>
        <v>0.41953780413954056</v>
      </c>
      <c r="Y5427" t="s">
        <v>7241</v>
      </c>
      <c r="Z5427" t="s">
        <v>72</v>
      </c>
    </row>
    <row r="5428" spans="1:30">
      <c r="A5428" s="4">
        <v>1144000000</v>
      </c>
      <c r="B5428" s="4">
        <v>1165800000</v>
      </c>
      <c r="C5428" s="4">
        <v>1225800000</v>
      </c>
      <c r="E5428" s="6">
        <v>1405800000</v>
      </c>
      <c r="F5428" s="6">
        <v>1161400000</v>
      </c>
      <c r="G5428" s="6">
        <v>1409100000</v>
      </c>
      <c r="I5428" s="8">
        <f t="shared" si="840"/>
        <v>1144298210</v>
      </c>
      <c r="J5428" s="8">
        <f t="shared" si="841"/>
        <v>1166098210</v>
      </c>
      <c r="K5428" s="8">
        <f t="shared" si="842"/>
        <v>1226098210</v>
      </c>
      <c r="L5428" s="1"/>
      <c r="M5428" s="10">
        <f t="shared" si="843"/>
        <v>1406098210</v>
      </c>
      <c r="N5428" s="10">
        <f t="shared" si="844"/>
        <v>1161698210</v>
      </c>
      <c r="O5428" s="10">
        <f t="shared" si="845"/>
        <v>1409398210</v>
      </c>
      <c r="Q5428" s="1">
        <f t="shared" si="846"/>
        <v>1178831543.3333333</v>
      </c>
      <c r="R5428" s="1">
        <f t="shared" si="847"/>
        <v>1325731543.3333333</v>
      </c>
      <c r="T5428" s="1">
        <f t="shared" si="848"/>
        <v>1.1246149213013226</v>
      </c>
      <c r="U5428">
        <f t="shared" si="849"/>
        <v>0.16124562095420869</v>
      </c>
      <c r="Y5428" t="s">
        <v>12970</v>
      </c>
      <c r="Z5428" t="s">
        <v>12971</v>
      </c>
    </row>
    <row r="5429" spans="1:30">
      <c r="A5429" s="4">
        <v>627470000</v>
      </c>
      <c r="B5429" s="4">
        <v>508650000</v>
      </c>
      <c r="C5429" s="4">
        <v>437920000</v>
      </c>
      <c r="E5429" s="6">
        <v>584800000</v>
      </c>
      <c r="F5429" s="6">
        <v>573720000</v>
      </c>
      <c r="G5429" s="6">
        <v>611810000</v>
      </c>
      <c r="I5429" s="8">
        <f t="shared" si="840"/>
        <v>627768210</v>
      </c>
      <c r="J5429" s="8">
        <f t="shared" si="841"/>
        <v>508948210</v>
      </c>
      <c r="K5429" s="8">
        <f t="shared" si="842"/>
        <v>438218210</v>
      </c>
      <c r="L5429" s="1"/>
      <c r="M5429" s="10">
        <f t="shared" si="843"/>
        <v>585098210</v>
      </c>
      <c r="N5429" s="10">
        <f t="shared" si="844"/>
        <v>574018210</v>
      </c>
      <c r="O5429" s="10">
        <f t="shared" si="845"/>
        <v>612108210</v>
      </c>
      <c r="Q5429" s="1">
        <f t="shared" si="846"/>
        <v>524978210</v>
      </c>
      <c r="R5429" s="1">
        <f t="shared" si="847"/>
        <v>590408210</v>
      </c>
      <c r="T5429" s="1">
        <f t="shared" si="848"/>
        <v>1.1246337443224548</v>
      </c>
      <c r="U5429">
        <f t="shared" si="849"/>
        <v>0.31088372079122029</v>
      </c>
      <c r="Y5429" t="s">
        <v>6941</v>
      </c>
      <c r="Z5429" t="s">
        <v>6942</v>
      </c>
    </row>
    <row r="5430" spans="1:30">
      <c r="A5430" s="4">
        <v>255340000</v>
      </c>
      <c r="B5430" s="4">
        <v>282720000</v>
      </c>
      <c r="C5430" s="4">
        <v>283440000</v>
      </c>
      <c r="E5430" s="6">
        <v>320720000</v>
      </c>
      <c r="F5430" s="6">
        <v>279630000</v>
      </c>
      <c r="G5430" s="6">
        <v>323660000</v>
      </c>
      <c r="I5430" s="8">
        <f t="shared" si="840"/>
        <v>255638210</v>
      </c>
      <c r="J5430" s="8">
        <f t="shared" si="841"/>
        <v>283018210</v>
      </c>
      <c r="K5430" s="8">
        <f t="shared" si="842"/>
        <v>283738210</v>
      </c>
      <c r="L5430" s="1"/>
      <c r="M5430" s="10">
        <f t="shared" si="843"/>
        <v>321018210</v>
      </c>
      <c r="N5430" s="10">
        <f t="shared" si="844"/>
        <v>279928210</v>
      </c>
      <c r="O5430" s="10">
        <f t="shared" si="845"/>
        <v>323958210</v>
      </c>
      <c r="Q5430" s="1">
        <f t="shared" si="846"/>
        <v>274131543.33333331</v>
      </c>
      <c r="R5430" s="1">
        <f t="shared" si="847"/>
        <v>308301543.33333331</v>
      </c>
      <c r="T5430" s="1">
        <f t="shared" si="848"/>
        <v>1.124648187452294</v>
      </c>
      <c r="U5430">
        <f t="shared" si="849"/>
        <v>0.11412731238985677</v>
      </c>
      <c r="Y5430" t="s">
        <v>6554</v>
      </c>
      <c r="Z5430" t="s">
        <v>6555</v>
      </c>
    </row>
    <row r="5431" spans="1:30">
      <c r="A5431" s="4">
        <v>13448000000</v>
      </c>
      <c r="B5431" s="4">
        <v>12442000000</v>
      </c>
      <c r="C5431" s="4">
        <v>12140000000</v>
      </c>
      <c r="E5431" s="6">
        <v>12709000000</v>
      </c>
      <c r="F5431" s="6">
        <v>14687000000</v>
      </c>
      <c r="G5431" s="6">
        <v>15376000000</v>
      </c>
      <c r="I5431" s="8">
        <f t="shared" si="840"/>
        <v>13448298210</v>
      </c>
      <c r="J5431" s="8">
        <f t="shared" si="841"/>
        <v>12442298210</v>
      </c>
      <c r="K5431" s="8">
        <f t="shared" si="842"/>
        <v>12140298210</v>
      </c>
      <c r="L5431" s="1"/>
      <c r="M5431" s="10">
        <f t="shared" si="843"/>
        <v>12709298210</v>
      </c>
      <c r="N5431" s="10">
        <f t="shared" si="844"/>
        <v>14687298210</v>
      </c>
      <c r="O5431" s="10">
        <f t="shared" si="845"/>
        <v>15376298210</v>
      </c>
      <c r="Q5431" s="1">
        <f t="shared" si="846"/>
        <v>12676964876.666666</v>
      </c>
      <c r="R5431" s="1">
        <f t="shared" si="847"/>
        <v>14257631543.333334</v>
      </c>
      <c r="T5431" s="1">
        <f t="shared" si="848"/>
        <v>1.1246881001915574</v>
      </c>
      <c r="U5431">
        <f t="shared" si="849"/>
        <v>0.15099383631495669</v>
      </c>
      <c r="Y5431" t="s">
        <v>2462</v>
      </c>
      <c r="Z5431" t="s">
        <v>2463</v>
      </c>
    </row>
    <row r="5432" spans="1:30">
      <c r="A5432" s="4">
        <v>3001400000</v>
      </c>
      <c r="B5432" s="4">
        <v>3311900000</v>
      </c>
      <c r="C5432" s="4">
        <v>4008500000</v>
      </c>
      <c r="E5432" s="6">
        <v>3073800000</v>
      </c>
      <c r="F5432" s="6">
        <v>4885800000</v>
      </c>
      <c r="G5432" s="6">
        <v>3649400000</v>
      </c>
      <c r="I5432" s="8">
        <f t="shared" si="840"/>
        <v>3001698210</v>
      </c>
      <c r="J5432" s="8">
        <f t="shared" si="841"/>
        <v>3312198210</v>
      </c>
      <c r="K5432" s="8">
        <f t="shared" si="842"/>
        <v>4008798210</v>
      </c>
      <c r="L5432" s="1"/>
      <c r="M5432" s="10">
        <f t="shared" si="843"/>
        <v>3074098210</v>
      </c>
      <c r="N5432" s="10">
        <f t="shared" si="844"/>
        <v>4886098210</v>
      </c>
      <c r="O5432" s="10">
        <f t="shared" si="845"/>
        <v>3649698210</v>
      </c>
      <c r="Q5432" s="1">
        <f t="shared" si="846"/>
        <v>3440898210</v>
      </c>
      <c r="R5432" s="1">
        <f t="shared" si="847"/>
        <v>3869964876.6666665</v>
      </c>
      <c r="T5432" s="1">
        <f t="shared" si="848"/>
        <v>1.1246961230703383</v>
      </c>
      <c r="U5432">
        <f t="shared" si="849"/>
        <v>0.52181440326727158</v>
      </c>
      <c r="Y5432" t="s">
        <v>7834</v>
      </c>
      <c r="Z5432" t="s">
        <v>7835</v>
      </c>
    </row>
    <row r="5433" spans="1:30">
      <c r="A5433" s="4">
        <v>372950000</v>
      </c>
      <c r="B5433" s="4">
        <v>378510000</v>
      </c>
      <c r="C5433" s="4">
        <v>346220000</v>
      </c>
      <c r="E5433" s="6">
        <v>382850000</v>
      </c>
      <c r="F5433" s="6">
        <v>443490000</v>
      </c>
      <c r="G5433" s="6">
        <v>408540000</v>
      </c>
      <c r="I5433" s="8">
        <f t="shared" si="840"/>
        <v>373248210</v>
      </c>
      <c r="J5433" s="8">
        <f t="shared" si="841"/>
        <v>378808210</v>
      </c>
      <c r="K5433" s="8">
        <f t="shared" si="842"/>
        <v>346518210</v>
      </c>
      <c r="L5433" s="1"/>
      <c r="M5433" s="10">
        <f t="shared" si="843"/>
        <v>383148210</v>
      </c>
      <c r="N5433" s="10">
        <f t="shared" si="844"/>
        <v>443788210</v>
      </c>
      <c r="O5433" s="10">
        <f t="shared" si="845"/>
        <v>408838210</v>
      </c>
      <c r="Q5433" s="1">
        <f t="shared" si="846"/>
        <v>366191543.33333331</v>
      </c>
      <c r="R5433" s="1">
        <f t="shared" si="847"/>
        <v>411924876.66666669</v>
      </c>
      <c r="T5433" s="1">
        <f t="shared" si="848"/>
        <v>1.1248891028914441</v>
      </c>
      <c r="U5433">
        <f t="shared" si="849"/>
        <v>8.6325078895959972E-2</v>
      </c>
      <c r="Y5433" t="s">
        <v>9558</v>
      </c>
      <c r="Z5433" t="s">
        <v>9559</v>
      </c>
    </row>
    <row r="5434" spans="1:30">
      <c r="A5434" s="4">
        <v>379540000</v>
      </c>
      <c r="B5434" s="4">
        <v>315980000</v>
      </c>
      <c r="C5434" s="4">
        <v>465070000</v>
      </c>
      <c r="E5434" s="6">
        <v>384860000</v>
      </c>
      <c r="F5434" s="6">
        <v>435330000</v>
      </c>
      <c r="G5434" s="6">
        <v>485680000</v>
      </c>
      <c r="I5434" s="8">
        <f t="shared" si="840"/>
        <v>379838210</v>
      </c>
      <c r="J5434" s="8">
        <f t="shared" si="841"/>
        <v>316278210</v>
      </c>
      <c r="K5434" s="8">
        <f t="shared" si="842"/>
        <v>465368210</v>
      </c>
      <c r="L5434" s="1"/>
      <c r="M5434" s="10">
        <f t="shared" si="843"/>
        <v>385158210</v>
      </c>
      <c r="N5434" s="10">
        <f t="shared" si="844"/>
        <v>435628210</v>
      </c>
      <c r="O5434" s="10">
        <f t="shared" si="845"/>
        <v>485978210</v>
      </c>
      <c r="Q5434" s="1">
        <f t="shared" si="846"/>
        <v>387161543.33333331</v>
      </c>
      <c r="R5434" s="1">
        <f t="shared" si="847"/>
        <v>435588210</v>
      </c>
      <c r="T5434" s="1">
        <f t="shared" si="848"/>
        <v>1.1250812935854348</v>
      </c>
      <c r="U5434">
        <f t="shared" si="849"/>
        <v>0.40511890779381837</v>
      </c>
      <c r="Y5434" t="s">
        <v>4330</v>
      </c>
      <c r="Z5434" t="s">
        <v>4331</v>
      </c>
    </row>
    <row r="5435" spans="1:30">
      <c r="A5435" s="4">
        <v>543730000</v>
      </c>
      <c r="B5435" s="4">
        <v>521250000</v>
      </c>
      <c r="C5435" s="4">
        <v>544730000</v>
      </c>
      <c r="E5435" s="6">
        <v>511760000</v>
      </c>
      <c r="F5435" s="6">
        <v>601900000</v>
      </c>
      <c r="G5435" s="6">
        <v>697680000</v>
      </c>
      <c r="I5435" s="8">
        <f t="shared" si="840"/>
        <v>544028210</v>
      </c>
      <c r="J5435" s="8">
        <f t="shared" si="841"/>
        <v>521548210</v>
      </c>
      <c r="K5435" s="8">
        <f t="shared" si="842"/>
        <v>545028210</v>
      </c>
      <c r="L5435" s="1"/>
      <c r="M5435" s="10">
        <f t="shared" si="843"/>
        <v>512058210</v>
      </c>
      <c r="N5435" s="10">
        <f t="shared" si="844"/>
        <v>602198210</v>
      </c>
      <c r="O5435" s="10">
        <f t="shared" si="845"/>
        <v>697978210</v>
      </c>
      <c r="Q5435" s="1">
        <f t="shared" si="846"/>
        <v>536868210</v>
      </c>
      <c r="R5435" s="1">
        <f t="shared" si="847"/>
        <v>604078210</v>
      </c>
      <c r="T5435" s="1">
        <f t="shared" si="848"/>
        <v>1.1251890105394766</v>
      </c>
      <c r="U5435">
        <f t="shared" si="849"/>
        <v>0.28291172613656668</v>
      </c>
      <c r="Y5435" t="s">
        <v>9443</v>
      </c>
      <c r="Z5435" t="s">
        <v>9444</v>
      </c>
    </row>
    <row r="5436" spans="1:30">
      <c r="A5436" s="4">
        <v>31606000</v>
      </c>
      <c r="B5436" s="4">
        <v>27775000</v>
      </c>
      <c r="C5436" s="4">
        <v>40769000</v>
      </c>
      <c r="E5436" s="6">
        <v>40052000</v>
      </c>
      <c r="F5436" s="6">
        <v>35945000</v>
      </c>
      <c r="G5436" s="6">
        <v>36807000</v>
      </c>
      <c r="I5436" s="8">
        <f t="shared" si="840"/>
        <v>31904210</v>
      </c>
      <c r="J5436" s="8">
        <f t="shared" si="841"/>
        <v>28073210</v>
      </c>
      <c r="K5436" s="8">
        <f t="shared" si="842"/>
        <v>41067210</v>
      </c>
      <c r="L5436" s="1"/>
      <c r="M5436" s="10">
        <f t="shared" si="843"/>
        <v>40350210</v>
      </c>
      <c r="N5436" s="10">
        <f t="shared" si="844"/>
        <v>36243210</v>
      </c>
      <c r="O5436" s="10">
        <f t="shared" si="845"/>
        <v>37105210</v>
      </c>
      <c r="Q5436" s="1">
        <f t="shared" si="846"/>
        <v>33681543.333333336</v>
      </c>
      <c r="R5436" s="1">
        <f t="shared" si="847"/>
        <v>37899543.333333336</v>
      </c>
      <c r="T5436" s="1">
        <f t="shared" si="848"/>
        <v>1.1252317911402121</v>
      </c>
      <c r="U5436">
        <f t="shared" si="849"/>
        <v>0.35673250809886775</v>
      </c>
      <c r="Y5436" t="s">
        <v>11451</v>
      </c>
      <c r="Z5436" t="s">
        <v>11452</v>
      </c>
    </row>
    <row r="5437" spans="1:30">
      <c r="A5437" s="4">
        <v>234920000</v>
      </c>
      <c r="B5437" s="4">
        <v>288170000</v>
      </c>
      <c r="C5437" s="4">
        <v>297160000</v>
      </c>
      <c r="E5437" s="6">
        <v>288230000</v>
      </c>
      <c r="F5437" s="6">
        <v>343630000</v>
      </c>
      <c r="G5437" s="6">
        <v>291240000</v>
      </c>
      <c r="I5437" s="8">
        <f t="shared" si="840"/>
        <v>235218210</v>
      </c>
      <c r="J5437" s="8">
        <f t="shared" si="841"/>
        <v>288468210</v>
      </c>
      <c r="K5437" s="8">
        <f t="shared" si="842"/>
        <v>297458210</v>
      </c>
      <c r="L5437" s="1"/>
      <c r="M5437" s="10">
        <f t="shared" si="843"/>
        <v>288528210</v>
      </c>
      <c r="N5437" s="10">
        <f t="shared" si="844"/>
        <v>343928210</v>
      </c>
      <c r="O5437" s="10">
        <f t="shared" si="845"/>
        <v>291538210</v>
      </c>
      <c r="Q5437" s="1">
        <f t="shared" si="846"/>
        <v>273714876.66666669</v>
      </c>
      <c r="R5437" s="1">
        <f t="shared" si="847"/>
        <v>307998210</v>
      </c>
      <c r="T5437" s="1">
        <f t="shared" si="848"/>
        <v>1.1252519912356973</v>
      </c>
      <c r="U5437">
        <f t="shared" si="849"/>
        <v>0.2649744012619285</v>
      </c>
      <c r="Y5437" t="s">
        <v>1886</v>
      </c>
      <c r="Z5437" t="s">
        <v>1887</v>
      </c>
    </row>
    <row r="5438" spans="1:30">
      <c r="A5438" s="4">
        <v>151030000</v>
      </c>
      <c r="B5438" s="4">
        <v>40037000</v>
      </c>
      <c r="C5438" s="4">
        <v>209240000</v>
      </c>
      <c r="E5438" s="6">
        <v>138820000</v>
      </c>
      <c r="F5438" s="6">
        <v>198440000</v>
      </c>
      <c r="G5438" s="6">
        <v>113340000</v>
      </c>
      <c r="I5438" s="8">
        <f t="shared" si="840"/>
        <v>151328210</v>
      </c>
      <c r="J5438" s="8">
        <f t="shared" si="841"/>
        <v>40335210</v>
      </c>
      <c r="K5438" s="8">
        <f t="shared" si="842"/>
        <v>209538210</v>
      </c>
      <c r="L5438" s="1"/>
      <c r="M5438" s="10">
        <f t="shared" si="843"/>
        <v>139118210</v>
      </c>
      <c r="N5438" s="10">
        <f t="shared" si="844"/>
        <v>198738210</v>
      </c>
      <c r="O5438" s="10">
        <f t="shared" si="845"/>
        <v>113638210</v>
      </c>
      <c r="Q5438" s="1">
        <f t="shared" si="846"/>
        <v>133733876.66666667</v>
      </c>
      <c r="R5438" s="1">
        <f t="shared" si="847"/>
        <v>150498210</v>
      </c>
      <c r="T5438" s="1">
        <f t="shared" si="848"/>
        <v>1.125355921410389</v>
      </c>
      <c r="U5438">
        <f t="shared" si="849"/>
        <v>0.778311860865737</v>
      </c>
      <c r="Y5438" t="s">
        <v>3805</v>
      </c>
      <c r="Z5438" t="s">
        <v>3806</v>
      </c>
    </row>
    <row r="5439" spans="1:30">
      <c r="A5439" s="4">
        <v>6993600000</v>
      </c>
      <c r="B5439" s="4">
        <v>6432400000</v>
      </c>
      <c r="C5439" s="4">
        <v>6023600000</v>
      </c>
      <c r="E5439" s="6">
        <v>7320200000</v>
      </c>
      <c r="F5439" s="6">
        <v>6960500000</v>
      </c>
      <c r="G5439" s="6">
        <v>7607300000</v>
      </c>
      <c r="I5439" s="8">
        <f t="shared" si="840"/>
        <v>6993898210</v>
      </c>
      <c r="J5439" s="8">
        <f t="shared" si="841"/>
        <v>6432698210</v>
      </c>
      <c r="K5439" s="8">
        <f t="shared" si="842"/>
        <v>6023898210</v>
      </c>
      <c r="L5439" s="1"/>
      <c r="M5439" s="10">
        <f t="shared" si="843"/>
        <v>7320498210</v>
      </c>
      <c r="N5439" s="10">
        <f t="shared" si="844"/>
        <v>6960798210</v>
      </c>
      <c r="O5439" s="10">
        <f t="shared" si="845"/>
        <v>7607598210</v>
      </c>
      <c r="Q5439" s="1">
        <f t="shared" si="846"/>
        <v>6483498210</v>
      </c>
      <c r="R5439" s="1">
        <f t="shared" si="847"/>
        <v>7296298210</v>
      </c>
      <c r="T5439" s="1">
        <f t="shared" si="848"/>
        <v>1.1253644211309191</v>
      </c>
      <c r="U5439">
        <f t="shared" si="849"/>
        <v>7.3822450726868757E-2</v>
      </c>
      <c r="Y5439" t="s">
        <v>2965</v>
      </c>
      <c r="Z5439" t="s">
        <v>48</v>
      </c>
    </row>
    <row r="5440" spans="1:30">
      <c r="A5440" s="3">
        <v>0</v>
      </c>
      <c r="B5440" s="4">
        <v>28028000</v>
      </c>
      <c r="C5440" s="3">
        <v>0</v>
      </c>
      <c r="E5440" s="5">
        <v>0</v>
      </c>
      <c r="F5440" s="5">
        <v>0</v>
      </c>
      <c r="G5440" s="6">
        <v>31658000</v>
      </c>
      <c r="I5440" s="8">
        <f t="shared" si="840"/>
        <v>298210</v>
      </c>
      <c r="J5440" s="8">
        <f t="shared" si="841"/>
        <v>28326210</v>
      </c>
      <c r="K5440" s="8">
        <f t="shared" si="842"/>
        <v>298210</v>
      </c>
      <c r="L5440" s="1"/>
      <c r="M5440" s="10">
        <f t="shared" si="843"/>
        <v>298210</v>
      </c>
      <c r="N5440" s="10">
        <f t="shared" si="844"/>
        <v>298210</v>
      </c>
      <c r="O5440" s="10">
        <f t="shared" si="845"/>
        <v>31956210</v>
      </c>
      <c r="Q5440" s="1">
        <f t="shared" si="846"/>
        <v>9640876.666666666</v>
      </c>
      <c r="R5440" s="1">
        <f t="shared" si="847"/>
        <v>10850876.666666666</v>
      </c>
      <c r="T5440" s="1">
        <f t="shared" si="848"/>
        <v>1.1255072585031167</v>
      </c>
      <c r="U5440">
        <f t="shared" si="849"/>
        <v>0.93571012111469543</v>
      </c>
      <c r="Y5440" t="s">
        <v>9810</v>
      </c>
      <c r="Z5440" t="s">
        <v>9811</v>
      </c>
    </row>
    <row r="5441" spans="1:30">
      <c r="A5441" s="4">
        <v>94911000</v>
      </c>
      <c r="B5441" s="4">
        <v>103250000</v>
      </c>
      <c r="C5441" s="4">
        <v>95434000</v>
      </c>
      <c r="E5441" s="6">
        <v>103560000</v>
      </c>
      <c r="F5441" s="6">
        <v>120290000</v>
      </c>
      <c r="G5441" s="6">
        <v>106710000</v>
      </c>
      <c r="I5441" s="8">
        <f t="shared" si="840"/>
        <v>95209210</v>
      </c>
      <c r="J5441" s="8">
        <f t="shared" si="841"/>
        <v>103548210</v>
      </c>
      <c r="K5441" s="8">
        <f t="shared" si="842"/>
        <v>95732210</v>
      </c>
      <c r="L5441" s="1"/>
      <c r="M5441" s="10">
        <f t="shared" si="843"/>
        <v>103858210</v>
      </c>
      <c r="N5441" s="10">
        <f t="shared" si="844"/>
        <v>120588210</v>
      </c>
      <c r="O5441" s="10">
        <f t="shared" si="845"/>
        <v>107008210</v>
      </c>
      <c r="Q5441" s="1">
        <f t="shared" si="846"/>
        <v>98163210</v>
      </c>
      <c r="R5441" s="1">
        <f t="shared" si="847"/>
        <v>110484876.66666667</v>
      </c>
      <c r="T5441" s="1">
        <f t="shared" si="848"/>
        <v>1.1255222467426103</v>
      </c>
      <c r="U5441">
        <f t="shared" si="849"/>
        <v>0.1007615898151016</v>
      </c>
      <c r="Y5441" t="s">
        <v>1036</v>
      </c>
      <c r="Z5441" t="s">
        <v>1037</v>
      </c>
    </row>
    <row r="5442" spans="1:30">
      <c r="A5442" s="4">
        <v>304480000</v>
      </c>
      <c r="B5442" s="4">
        <v>357730000</v>
      </c>
      <c r="C5442" s="4">
        <v>363420000</v>
      </c>
      <c r="E5442" s="6">
        <v>392960000</v>
      </c>
      <c r="F5442" s="6">
        <v>390460000</v>
      </c>
      <c r="G5442" s="6">
        <v>371160000</v>
      </c>
      <c r="I5442" s="8">
        <f t="shared" si="840"/>
        <v>304778210</v>
      </c>
      <c r="J5442" s="8">
        <f t="shared" si="841"/>
        <v>358028210</v>
      </c>
      <c r="K5442" s="8">
        <f t="shared" si="842"/>
        <v>363718210</v>
      </c>
      <c r="L5442" s="1"/>
      <c r="M5442" s="10">
        <f t="shared" si="843"/>
        <v>393258210</v>
      </c>
      <c r="N5442" s="10">
        <f t="shared" si="844"/>
        <v>390758210</v>
      </c>
      <c r="O5442" s="10">
        <f t="shared" si="845"/>
        <v>371458210</v>
      </c>
      <c r="Q5442" s="1">
        <f t="shared" si="846"/>
        <v>342174876.66666669</v>
      </c>
      <c r="R5442" s="1">
        <f t="shared" si="847"/>
        <v>385158210</v>
      </c>
      <c r="T5442" s="1">
        <f t="shared" si="848"/>
        <v>1.125618028278581</v>
      </c>
      <c r="U5442">
        <f t="shared" si="849"/>
        <v>9.8004969562235034E-2</v>
      </c>
      <c r="Y5442" t="s">
        <v>9452</v>
      </c>
      <c r="Z5442" t="s">
        <v>9453</v>
      </c>
    </row>
    <row r="5443" spans="1:30">
      <c r="A5443" s="4">
        <v>134780000</v>
      </c>
      <c r="B5443" s="4">
        <v>148180000</v>
      </c>
      <c r="C5443" s="4">
        <v>142400000</v>
      </c>
      <c r="E5443" s="6">
        <v>120260000</v>
      </c>
      <c r="F5443" s="6">
        <v>190860000</v>
      </c>
      <c r="G5443" s="6">
        <v>167870000</v>
      </c>
      <c r="I5443" s="8">
        <f t="shared" ref="I5443:I5506" si="850">A5443+298210</f>
        <v>135078210</v>
      </c>
      <c r="J5443" s="8">
        <f t="shared" ref="J5443:J5506" si="851">B5443+298210</f>
        <v>148478210</v>
      </c>
      <c r="K5443" s="8">
        <f t="shared" ref="K5443:K5506" si="852">C5443+298210</f>
        <v>142698210</v>
      </c>
      <c r="L5443" s="1"/>
      <c r="M5443" s="10">
        <f t="shared" ref="M5443:M5506" si="853">E5443+298210</f>
        <v>120558210</v>
      </c>
      <c r="N5443" s="10">
        <f t="shared" ref="N5443:N5506" si="854">F5443+298210</f>
        <v>191158210</v>
      </c>
      <c r="O5443" s="10">
        <f t="shared" ref="O5443:O5506" si="855">G5443+298210</f>
        <v>168168210</v>
      </c>
      <c r="Q5443" s="1">
        <f t="shared" ref="Q5443:Q5506" si="856">AVERAGE(I5443:K5443)</f>
        <v>142084876.66666666</v>
      </c>
      <c r="R5443" s="1">
        <f t="shared" ref="R5443:R5506" si="857">AVERAGE(M5443:O5443)</f>
        <v>159961543.33333334</v>
      </c>
      <c r="T5443" s="1">
        <f t="shared" ref="T5443:T5506" si="858">R5443/Q5443</f>
        <v>1.1258168151745356</v>
      </c>
      <c r="U5443">
        <f t="shared" ref="U5443:U5506" si="859">_xlfn.T.TEST(M5443:O5443, I5443:K5443, 2, 2)</f>
        <v>0.44554520797096669</v>
      </c>
      <c r="Y5443" t="s">
        <v>9633</v>
      </c>
      <c r="Z5443" t="s">
        <v>9634</v>
      </c>
    </row>
    <row r="5444" spans="1:30">
      <c r="A5444" s="4">
        <v>198110000</v>
      </c>
      <c r="B5444" s="4">
        <v>234680000</v>
      </c>
      <c r="C5444" s="4">
        <v>245720000</v>
      </c>
      <c r="E5444" s="6">
        <v>277360000</v>
      </c>
      <c r="F5444" s="6">
        <v>242810000</v>
      </c>
      <c r="G5444" s="6">
        <v>243880000</v>
      </c>
      <c r="I5444" s="8">
        <f t="shared" si="850"/>
        <v>198408210</v>
      </c>
      <c r="J5444" s="8">
        <f t="shared" si="851"/>
        <v>234978210</v>
      </c>
      <c r="K5444" s="8">
        <f t="shared" si="852"/>
        <v>246018210</v>
      </c>
      <c r="L5444" s="1"/>
      <c r="M5444" s="10">
        <f t="shared" si="853"/>
        <v>277658210</v>
      </c>
      <c r="N5444" s="10">
        <f t="shared" si="854"/>
        <v>243108210</v>
      </c>
      <c r="O5444" s="10">
        <f t="shared" si="855"/>
        <v>244178210</v>
      </c>
      <c r="Q5444" s="1">
        <f t="shared" si="856"/>
        <v>226468210</v>
      </c>
      <c r="R5444" s="1">
        <f t="shared" si="857"/>
        <v>254981543.33333334</v>
      </c>
      <c r="T5444" s="1">
        <f t="shared" si="858"/>
        <v>1.1259043524622434</v>
      </c>
      <c r="U5444">
        <f t="shared" si="859"/>
        <v>0.1946133974930612</v>
      </c>
      <c r="Y5444" t="s">
        <v>3229</v>
      </c>
      <c r="Z5444" t="s">
        <v>3230</v>
      </c>
    </row>
    <row r="5445" spans="1:30">
      <c r="A5445" s="4">
        <v>1121600000</v>
      </c>
      <c r="B5445" s="4">
        <v>1370900000</v>
      </c>
      <c r="C5445" s="4">
        <v>1160900000</v>
      </c>
      <c r="E5445" s="6">
        <v>1367000000</v>
      </c>
      <c r="F5445" s="6">
        <v>1333400000</v>
      </c>
      <c r="G5445" s="6">
        <v>1413700000</v>
      </c>
      <c r="I5445" s="8">
        <f t="shared" si="850"/>
        <v>1121898210</v>
      </c>
      <c r="J5445" s="8">
        <f t="shared" si="851"/>
        <v>1371198210</v>
      </c>
      <c r="K5445" s="8">
        <f t="shared" si="852"/>
        <v>1161198210</v>
      </c>
      <c r="L5445" s="1"/>
      <c r="M5445" s="10">
        <f t="shared" si="853"/>
        <v>1367298210</v>
      </c>
      <c r="N5445" s="10">
        <f t="shared" si="854"/>
        <v>1333698210</v>
      </c>
      <c r="O5445" s="10">
        <f t="shared" si="855"/>
        <v>1413998210</v>
      </c>
      <c r="Q5445" s="1">
        <f t="shared" si="856"/>
        <v>1218098210</v>
      </c>
      <c r="R5445" s="1">
        <f t="shared" si="857"/>
        <v>1371664876.6666667</v>
      </c>
      <c r="T5445" s="1">
        <f t="shared" si="858"/>
        <v>1.1260708417481926</v>
      </c>
      <c r="U5445">
        <f t="shared" si="859"/>
        <v>0.13019751818865732</v>
      </c>
      <c r="Y5445" t="s">
        <v>6975</v>
      </c>
      <c r="Z5445" t="s">
        <v>6976</v>
      </c>
    </row>
    <row r="5446" spans="1:30">
      <c r="A5446" s="4">
        <v>19580000</v>
      </c>
      <c r="B5446" s="4">
        <v>26307000</v>
      </c>
      <c r="C5446" s="4">
        <v>23336000</v>
      </c>
      <c r="E5446" s="6">
        <v>22897000</v>
      </c>
      <c r="F5446" s="6">
        <v>26172000</v>
      </c>
      <c r="G5446" s="6">
        <v>28995000</v>
      </c>
      <c r="I5446" s="8">
        <f t="shared" si="850"/>
        <v>19878210</v>
      </c>
      <c r="J5446" s="8">
        <f t="shared" si="851"/>
        <v>26605210</v>
      </c>
      <c r="K5446" s="8">
        <f t="shared" si="852"/>
        <v>23634210</v>
      </c>
      <c r="L5446" s="1"/>
      <c r="M5446" s="10">
        <f t="shared" si="853"/>
        <v>23195210</v>
      </c>
      <c r="N5446" s="10">
        <f t="shared" si="854"/>
        <v>26470210</v>
      </c>
      <c r="O5446" s="10">
        <f t="shared" si="855"/>
        <v>29293210</v>
      </c>
      <c r="Q5446" s="1">
        <f t="shared" si="856"/>
        <v>23372543.333333332</v>
      </c>
      <c r="R5446" s="1">
        <f t="shared" si="857"/>
        <v>26319543.333333332</v>
      </c>
      <c r="T5446" s="1">
        <f t="shared" si="858"/>
        <v>1.1260881179241227</v>
      </c>
      <c r="U5446">
        <f t="shared" si="859"/>
        <v>0.32447000625922712</v>
      </c>
      <c r="Y5446" t="s">
        <v>7272</v>
      </c>
      <c r="Z5446" t="s">
        <v>7273</v>
      </c>
    </row>
    <row r="5447" spans="1:30">
      <c r="A5447" s="4">
        <v>452630000</v>
      </c>
      <c r="B5447" s="4">
        <v>285990000</v>
      </c>
      <c r="C5447" s="4">
        <v>372810000</v>
      </c>
      <c r="E5447" s="6">
        <v>384060000</v>
      </c>
      <c r="F5447" s="6">
        <v>505430000</v>
      </c>
      <c r="G5447" s="6">
        <v>362420000</v>
      </c>
      <c r="I5447" s="8">
        <f t="shared" si="850"/>
        <v>452928210</v>
      </c>
      <c r="J5447" s="8">
        <f t="shared" si="851"/>
        <v>286288210</v>
      </c>
      <c r="K5447" s="8">
        <f t="shared" si="852"/>
        <v>373108210</v>
      </c>
      <c r="L5447" s="1"/>
      <c r="M5447" s="10">
        <f t="shared" si="853"/>
        <v>384358210</v>
      </c>
      <c r="N5447" s="10">
        <f t="shared" si="854"/>
        <v>505728210</v>
      </c>
      <c r="O5447" s="10">
        <f t="shared" si="855"/>
        <v>362718210</v>
      </c>
      <c r="Q5447" s="1">
        <f t="shared" si="856"/>
        <v>370774876.66666669</v>
      </c>
      <c r="R5447" s="1">
        <f t="shared" si="857"/>
        <v>417601543.33333331</v>
      </c>
      <c r="T5447" s="1">
        <f t="shared" si="858"/>
        <v>1.1262940657890492</v>
      </c>
      <c r="U5447">
        <f t="shared" si="859"/>
        <v>0.51443919787050851</v>
      </c>
      <c r="Y5447" t="s">
        <v>5403</v>
      </c>
      <c r="Z5447" t="s">
        <v>5404</v>
      </c>
    </row>
    <row r="5448" spans="1:30">
      <c r="A5448" s="4">
        <v>772430000</v>
      </c>
      <c r="B5448" s="4">
        <v>651270000</v>
      </c>
      <c r="C5448" s="4">
        <v>713950000</v>
      </c>
      <c r="E5448" s="6">
        <v>756060000</v>
      </c>
      <c r="F5448" s="6">
        <v>871690000</v>
      </c>
      <c r="G5448" s="6">
        <v>780210000</v>
      </c>
      <c r="I5448" s="8">
        <f t="shared" si="850"/>
        <v>772728210</v>
      </c>
      <c r="J5448" s="8">
        <f t="shared" si="851"/>
        <v>651568210</v>
      </c>
      <c r="K5448" s="8">
        <f t="shared" si="852"/>
        <v>714248210</v>
      </c>
      <c r="L5448" s="1"/>
      <c r="M5448" s="10">
        <f t="shared" si="853"/>
        <v>756358210</v>
      </c>
      <c r="N5448" s="10">
        <f t="shared" si="854"/>
        <v>871988210</v>
      </c>
      <c r="O5448" s="10">
        <f t="shared" si="855"/>
        <v>780508210</v>
      </c>
      <c r="Q5448" s="1">
        <f t="shared" si="856"/>
        <v>712848210</v>
      </c>
      <c r="R5448" s="1">
        <f t="shared" si="857"/>
        <v>802951543.33333337</v>
      </c>
      <c r="T5448" s="1">
        <f t="shared" si="858"/>
        <v>1.1263990455041382</v>
      </c>
      <c r="U5448">
        <f t="shared" si="859"/>
        <v>0.14367400962559956</v>
      </c>
      <c r="Y5448" t="s">
        <v>7621</v>
      </c>
      <c r="Z5448" t="s">
        <v>7622</v>
      </c>
    </row>
    <row r="5449" spans="1:30">
      <c r="A5449" s="11">
        <v>849700000</v>
      </c>
      <c r="B5449" s="11">
        <v>771550000</v>
      </c>
      <c r="C5449" s="11">
        <v>799970000</v>
      </c>
      <c r="D5449" s="12"/>
      <c r="E5449" s="11">
        <v>714090000</v>
      </c>
      <c r="F5449" s="11">
        <v>979490000</v>
      </c>
      <c r="G5449" s="11">
        <v>1034700000</v>
      </c>
      <c r="H5449" s="12"/>
      <c r="I5449" s="11">
        <f t="shared" si="850"/>
        <v>849998210</v>
      </c>
      <c r="J5449" s="11">
        <f t="shared" si="851"/>
        <v>771848210</v>
      </c>
      <c r="K5449" s="11">
        <f t="shared" si="852"/>
        <v>800268210</v>
      </c>
      <c r="L5449" s="11"/>
      <c r="M5449" s="11">
        <f t="shared" si="853"/>
        <v>714388210</v>
      </c>
      <c r="N5449" s="11">
        <f t="shared" si="854"/>
        <v>979788210</v>
      </c>
      <c r="O5449" s="11">
        <f t="shared" si="855"/>
        <v>1034998210</v>
      </c>
      <c r="P5449" s="12"/>
      <c r="Q5449" s="11">
        <f t="shared" si="856"/>
        <v>807371543.33333337</v>
      </c>
      <c r="R5449" s="11">
        <f t="shared" si="857"/>
        <v>909724876.66666663</v>
      </c>
      <c r="S5449" s="12"/>
      <c r="T5449" s="11">
        <f t="shared" si="858"/>
        <v>1.1267735210368635</v>
      </c>
      <c r="U5449" s="12">
        <f t="shared" si="859"/>
        <v>0.37056554954845172</v>
      </c>
      <c r="V5449" s="12"/>
      <c r="W5449" s="12"/>
      <c r="X5449" s="12"/>
      <c r="Y5449" s="12" t="s">
        <v>10051</v>
      </c>
      <c r="Z5449" s="12" t="s">
        <v>10052</v>
      </c>
      <c r="AA5449" s="12" t="s">
        <v>13054</v>
      </c>
      <c r="AB5449" s="12"/>
      <c r="AC5449" s="12"/>
      <c r="AD5449" s="12"/>
    </row>
    <row r="5450" spans="1:30">
      <c r="A5450" s="4">
        <v>4680600000</v>
      </c>
      <c r="B5450" s="4">
        <v>4031300000</v>
      </c>
      <c r="C5450" s="4">
        <v>3825200000</v>
      </c>
      <c r="E5450" s="6">
        <v>4697800000</v>
      </c>
      <c r="F5450" s="6">
        <v>4661900000</v>
      </c>
      <c r="G5450" s="6">
        <v>4771200000</v>
      </c>
      <c r="I5450" s="8">
        <f t="shared" si="850"/>
        <v>4680898210</v>
      </c>
      <c r="J5450" s="8">
        <f t="shared" si="851"/>
        <v>4031598210</v>
      </c>
      <c r="K5450" s="8">
        <f t="shared" si="852"/>
        <v>3825498210</v>
      </c>
      <c r="L5450" s="1"/>
      <c r="M5450" s="10">
        <f t="shared" si="853"/>
        <v>4698098210</v>
      </c>
      <c r="N5450" s="10">
        <f t="shared" si="854"/>
        <v>4662198210</v>
      </c>
      <c r="O5450" s="10">
        <f t="shared" si="855"/>
        <v>4771498210</v>
      </c>
      <c r="Q5450" s="1">
        <f t="shared" si="856"/>
        <v>4179331543.3333335</v>
      </c>
      <c r="R5450" s="1">
        <f t="shared" si="857"/>
        <v>4710598210</v>
      </c>
      <c r="T5450" s="1">
        <f t="shared" si="858"/>
        <v>1.1271176170538844</v>
      </c>
      <c r="U5450">
        <f t="shared" si="859"/>
        <v>0.11027093426033055</v>
      </c>
      <c r="Y5450" t="s">
        <v>10745</v>
      </c>
      <c r="Z5450" t="s">
        <v>10746</v>
      </c>
    </row>
    <row r="5451" spans="1:30">
      <c r="A5451" s="4">
        <v>565910000</v>
      </c>
      <c r="B5451" s="4">
        <v>592070000</v>
      </c>
      <c r="C5451" s="4">
        <v>572670000</v>
      </c>
      <c r="E5451" s="6">
        <v>645910000</v>
      </c>
      <c r="F5451" s="6">
        <v>618530000</v>
      </c>
      <c r="G5451" s="6">
        <v>686820000</v>
      </c>
      <c r="I5451" s="8">
        <f t="shared" si="850"/>
        <v>566208210</v>
      </c>
      <c r="J5451" s="8">
        <f t="shared" si="851"/>
        <v>592368210</v>
      </c>
      <c r="K5451" s="8">
        <f t="shared" si="852"/>
        <v>572968210</v>
      </c>
      <c r="L5451" s="1"/>
      <c r="M5451" s="10">
        <f t="shared" si="853"/>
        <v>646208210</v>
      </c>
      <c r="N5451" s="10">
        <f t="shared" si="854"/>
        <v>618828210</v>
      </c>
      <c r="O5451" s="10">
        <f t="shared" si="855"/>
        <v>687118210</v>
      </c>
      <c r="Q5451" s="1">
        <f t="shared" si="856"/>
        <v>577181543.33333337</v>
      </c>
      <c r="R5451" s="1">
        <f t="shared" si="857"/>
        <v>650718210</v>
      </c>
      <c r="T5451" s="1">
        <f t="shared" si="858"/>
        <v>1.1274064763782612</v>
      </c>
      <c r="U5451">
        <f t="shared" si="859"/>
        <v>2.613135737018463E-2</v>
      </c>
      <c r="Y5451" t="s">
        <v>1218</v>
      </c>
      <c r="Z5451" t="s">
        <v>1219</v>
      </c>
    </row>
    <row r="5452" spans="1:30">
      <c r="A5452" s="3">
        <v>0</v>
      </c>
      <c r="B5452" s="4">
        <v>56885000</v>
      </c>
      <c r="C5452" s="4">
        <v>48234000</v>
      </c>
      <c r="E5452" s="6">
        <v>41289000</v>
      </c>
      <c r="F5452" s="6">
        <v>32851000</v>
      </c>
      <c r="G5452" s="6">
        <v>44531000</v>
      </c>
      <c r="I5452" s="8">
        <f t="shared" si="850"/>
        <v>298210</v>
      </c>
      <c r="J5452" s="8">
        <f t="shared" si="851"/>
        <v>57183210</v>
      </c>
      <c r="K5452" s="8">
        <f t="shared" si="852"/>
        <v>48532210</v>
      </c>
      <c r="L5452" s="1"/>
      <c r="M5452" s="10">
        <f t="shared" si="853"/>
        <v>41587210</v>
      </c>
      <c r="N5452" s="10">
        <f t="shared" si="854"/>
        <v>33149210</v>
      </c>
      <c r="O5452" s="10">
        <f t="shared" si="855"/>
        <v>44829210</v>
      </c>
      <c r="Q5452" s="1">
        <f t="shared" si="856"/>
        <v>35337876.666666664</v>
      </c>
      <c r="R5452" s="1">
        <f t="shared" si="857"/>
        <v>39855210</v>
      </c>
      <c r="T5452" s="1">
        <f t="shared" si="858"/>
        <v>1.127832619258486</v>
      </c>
      <c r="U5452">
        <f t="shared" si="859"/>
        <v>0.81456934812493698</v>
      </c>
      <c r="Z5452" t="s">
        <v>1208</v>
      </c>
    </row>
    <row r="5453" spans="1:30">
      <c r="A5453" s="4">
        <v>1390800000</v>
      </c>
      <c r="B5453" s="4">
        <v>1548200000</v>
      </c>
      <c r="C5453" s="4">
        <v>1428800000</v>
      </c>
      <c r="E5453" s="6">
        <v>1405500000</v>
      </c>
      <c r="F5453" s="6">
        <v>1750300000</v>
      </c>
      <c r="G5453" s="6">
        <v>1770600000</v>
      </c>
      <c r="I5453" s="8">
        <f t="shared" si="850"/>
        <v>1391098210</v>
      </c>
      <c r="J5453" s="8">
        <f t="shared" si="851"/>
        <v>1548498210</v>
      </c>
      <c r="K5453" s="8">
        <f t="shared" si="852"/>
        <v>1429098210</v>
      </c>
      <c r="L5453" s="1"/>
      <c r="M5453" s="10">
        <f t="shared" si="853"/>
        <v>1405798210</v>
      </c>
      <c r="N5453" s="10">
        <f t="shared" si="854"/>
        <v>1750598210</v>
      </c>
      <c r="O5453" s="10">
        <f t="shared" si="855"/>
        <v>1770898210</v>
      </c>
      <c r="Q5453" s="1">
        <f t="shared" si="856"/>
        <v>1456231543.3333333</v>
      </c>
      <c r="R5453" s="1">
        <f t="shared" si="857"/>
        <v>1642431543.3333333</v>
      </c>
      <c r="T5453" s="1">
        <f t="shared" si="858"/>
        <v>1.1278642815096462</v>
      </c>
      <c r="U5453">
        <f t="shared" si="859"/>
        <v>0.21826393783528619</v>
      </c>
      <c r="Y5453" t="s">
        <v>10121</v>
      </c>
      <c r="Z5453" t="s">
        <v>10122</v>
      </c>
    </row>
    <row r="5454" spans="1:30">
      <c r="A5454" s="4">
        <v>320140000</v>
      </c>
      <c r="B5454" s="4">
        <v>464430000</v>
      </c>
      <c r="C5454" s="4">
        <v>382660000</v>
      </c>
      <c r="E5454" s="6">
        <v>377940000</v>
      </c>
      <c r="F5454" s="6">
        <v>476700000</v>
      </c>
      <c r="G5454" s="6">
        <v>462240000</v>
      </c>
      <c r="I5454" s="8">
        <f t="shared" si="850"/>
        <v>320438210</v>
      </c>
      <c r="J5454" s="8">
        <f t="shared" si="851"/>
        <v>464728210</v>
      </c>
      <c r="K5454" s="8">
        <f t="shared" si="852"/>
        <v>382958210</v>
      </c>
      <c r="L5454" s="1"/>
      <c r="M5454" s="10">
        <f t="shared" si="853"/>
        <v>378238210</v>
      </c>
      <c r="N5454" s="10">
        <f t="shared" si="854"/>
        <v>476998210</v>
      </c>
      <c r="O5454" s="10">
        <f t="shared" si="855"/>
        <v>462538210</v>
      </c>
      <c r="Q5454" s="1">
        <f t="shared" si="856"/>
        <v>389374876.66666669</v>
      </c>
      <c r="R5454" s="1">
        <f t="shared" si="857"/>
        <v>439258210</v>
      </c>
      <c r="T5454" s="1">
        <f t="shared" si="858"/>
        <v>1.1281113300384737</v>
      </c>
      <c r="U5454">
        <f t="shared" si="859"/>
        <v>0.3909036818012242</v>
      </c>
      <c r="Y5454" t="s">
        <v>1757</v>
      </c>
      <c r="Z5454" t="s">
        <v>1758</v>
      </c>
    </row>
    <row r="5455" spans="1:30">
      <c r="A5455" s="4">
        <v>3172100000</v>
      </c>
      <c r="B5455" s="4">
        <v>2790700000</v>
      </c>
      <c r="C5455" s="4">
        <v>2956600000</v>
      </c>
      <c r="E5455" s="6">
        <v>3960800000</v>
      </c>
      <c r="F5455" s="6">
        <v>2850500000</v>
      </c>
      <c r="G5455" s="6">
        <v>3251400000</v>
      </c>
      <c r="I5455" s="8">
        <f t="shared" si="850"/>
        <v>3172398210</v>
      </c>
      <c r="J5455" s="8">
        <f t="shared" si="851"/>
        <v>2790998210</v>
      </c>
      <c r="K5455" s="8">
        <f t="shared" si="852"/>
        <v>2956898210</v>
      </c>
      <c r="L5455" s="1"/>
      <c r="M5455" s="10">
        <f t="shared" si="853"/>
        <v>3961098210</v>
      </c>
      <c r="N5455" s="10">
        <f t="shared" si="854"/>
        <v>2850798210</v>
      </c>
      <c r="O5455" s="10">
        <f t="shared" si="855"/>
        <v>3251698210</v>
      </c>
      <c r="Q5455" s="1">
        <f t="shared" si="856"/>
        <v>2973431543.3333335</v>
      </c>
      <c r="R5455" s="1">
        <f t="shared" si="857"/>
        <v>3354531543.3333335</v>
      </c>
      <c r="T5455" s="1">
        <f t="shared" si="858"/>
        <v>1.1281684123027671</v>
      </c>
      <c r="U5455">
        <f t="shared" si="859"/>
        <v>0.3286647389535905</v>
      </c>
      <c r="Y5455" t="s">
        <v>3703</v>
      </c>
      <c r="Z5455" t="s">
        <v>3704</v>
      </c>
    </row>
    <row r="5456" spans="1:30">
      <c r="A5456" s="4">
        <v>80817000</v>
      </c>
      <c r="B5456" s="4">
        <v>59390000</v>
      </c>
      <c r="C5456" s="4">
        <v>20630000</v>
      </c>
      <c r="E5456" s="6">
        <v>58937000</v>
      </c>
      <c r="F5456" s="6">
        <v>70337000</v>
      </c>
      <c r="G5456" s="6">
        <v>52297000</v>
      </c>
      <c r="I5456" s="8">
        <f t="shared" si="850"/>
        <v>81115210</v>
      </c>
      <c r="J5456" s="8">
        <f t="shared" si="851"/>
        <v>59688210</v>
      </c>
      <c r="K5456" s="8">
        <f t="shared" si="852"/>
        <v>20928210</v>
      </c>
      <c r="L5456" s="1"/>
      <c r="M5456" s="10">
        <f t="shared" si="853"/>
        <v>59235210</v>
      </c>
      <c r="N5456" s="10">
        <f t="shared" si="854"/>
        <v>70635210</v>
      </c>
      <c r="O5456" s="10">
        <f t="shared" si="855"/>
        <v>52595210</v>
      </c>
      <c r="Q5456" s="1">
        <f t="shared" si="856"/>
        <v>53910543.333333336</v>
      </c>
      <c r="R5456" s="1">
        <f t="shared" si="857"/>
        <v>60821876.666666664</v>
      </c>
      <c r="T5456" s="1">
        <f t="shared" si="858"/>
        <v>1.1282000311256368</v>
      </c>
      <c r="U5456">
        <f t="shared" si="859"/>
        <v>0.72604674191060337</v>
      </c>
      <c r="Y5456" t="s">
        <v>10006</v>
      </c>
    </row>
    <row r="5457" spans="1:26">
      <c r="A5457" s="4">
        <v>3978200000</v>
      </c>
      <c r="B5457" s="4">
        <v>4280800000</v>
      </c>
      <c r="C5457" s="4">
        <v>4312600000</v>
      </c>
      <c r="E5457" s="6">
        <v>4888000000</v>
      </c>
      <c r="F5457" s="6">
        <v>4562400000</v>
      </c>
      <c r="G5457" s="6">
        <v>4733700000</v>
      </c>
      <c r="I5457" s="8">
        <f t="shared" si="850"/>
        <v>3978498210</v>
      </c>
      <c r="J5457" s="8">
        <f t="shared" si="851"/>
        <v>4281098210</v>
      </c>
      <c r="K5457" s="8">
        <f t="shared" si="852"/>
        <v>4312898210</v>
      </c>
      <c r="L5457" s="1"/>
      <c r="M5457" s="10">
        <f t="shared" si="853"/>
        <v>4888298210</v>
      </c>
      <c r="N5457" s="10">
        <f t="shared" si="854"/>
        <v>4562698210</v>
      </c>
      <c r="O5457" s="10">
        <f t="shared" si="855"/>
        <v>4733998210</v>
      </c>
      <c r="Q5457" s="1">
        <f t="shared" si="856"/>
        <v>4190831543.3333335</v>
      </c>
      <c r="R5457" s="1">
        <f t="shared" si="857"/>
        <v>4728331543.333333</v>
      </c>
      <c r="T5457" s="1">
        <f t="shared" si="858"/>
        <v>1.1282561693168127</v>
      </c>
      <c r="U5457">
        <f t="shared" si="859"/>
        <v>1.9402306500965406E-2</v>
      </c>
      <c r="Y5457" t="s">
        <v>3388</v>
      </c>
      <c r="Z5457" t="s">
        <v>3389</v>
      </c>
    </row>
    <row r="5458" spans="1:26">
      <c r="A5458" s="4">
        <v>264680000</v>
      </c>
      <c r="B5458" s="4">
        <v>318490000</v>
      </c>
      <c r="C5458" s="4">
        <v>358630000</v>
      </c>
      <c r="E5458" s="6">
        <v>363070000</v>
      </c>
      <c r="F5458" s="6">
        <v>363900000</v>
      </c>
      <c r="G5458" s="6">
        <v>335760000</v>
      </c>
      <c r="I5458" s="8">
        <f t="shared" si="850"/>
        <v>264978210</v>
      </c>
      <c r="J5458" s="8">
        <f t="shared" si="851"/>
        <v>318788210</v>
      </c>
      <c r="K5458" s="8">
        <f t="shared" si="852"/>
        <v>358928210</v>
      </c>
      <c r="L5458" s="1"/>
      <c r="M5458" s="10">
        <f t="shared" si="853"/>
        <v>363368210</v>
      </c>
      <c r="N5458" s="10">
        <f t="shared" si="854"/>
        <v>364198210</v>
      </c>
      <c r="O5458" s="10">
        <f t="shared" si="855"/>
        <v>336058210</v>
      </c>
      <c r="Q5458" s="1">
        <f t="shared" si="856"/>
        <v>314231543.33333331</v>
      </c>
      <c r="R5458" s="1">
        <f t="shared" si="857"/>
        <v>354541543.33333331</v>
      </c>
      <c r="T5458" s="1">
        <f t="shared" si="858"/>
        <v>1.1282812017291326</v>
      </c>
      <c r="U5458">
        <f t="shared" si="859"/>
        <v>0.23344046371412561</v>
      </c>
      <c r="Y5458" t="s">
        <v>1838</v>
      </c>
      <c r="Z5458" t="s">
        <v>1839</v>
      </c>
    </row>
    <row r="5459" spans="1:26">
      <c r="A5459" s="3">
        <v>0</v>
      </c>
      <c r="B5459" s="4">
        <v>32793000</v>
      </c>
      <c r="C5459" s="4">
        <v>43952000</v>
      </c>
      <c r="E5459" s="6">
        <v>46365000</v>
      </c>
      <c r="F5459" s="5">
        <v>0</v>
      </c>
      <c r="G5459" s="6">
        <v>40345000</v>
      </c>
      <c r="I5459" s="8">
        <f t="shared" si="850"/>
        <v>298210</v>
      </c>
      <c r="J5459" s="8">
        <f t="shared" si="851"/>
        <v>33091210</v>
      </c>
      <c r="K5459" s="8">
        <f t="shared" si="852"/>
        <v>44250210</v>
      </c>
      <c r="L5459" s="1"/>
      <c r="M5459" s="10">
        <f t="shared" si="853"/>
        <v>46663210</v>
      </c>
      <c r="N5459" s="10">
        <f t="shared" si="854"/>
        <v>298210</v>
      </c>
      <c r="O5459" s="10">
        <f t="shared" si="855"/>
        <v>40643210</v>
      </c>
      <c r="Q5459" s="1">
        <f t="shared" si="856"/>
        <v>25879876.666666668</v>
      </c>
      <c r="R5459" s="1">
        <f t="shared" si="857"/>
        <v>29201543.333333332</v>
      </c>
      <c r="T5459" s="1">
        <f t="shared" si="858"/>
        <v>1.128349400943822</v>
      </c>
      <c r="U5459">
        <f t="shared" si="859"/>
        <v>0.87392447988741584</v>
      </c>
      <c r="Z5459" t="s">
        <v>8219</v>
      </c>
    </row>
    <row r="5460" spans="1:26">
      <c r="A5460" s="4">
        <v>2005400000</v>
      </c>
      <c r="B5460" s="4">
        <v>2021000000</v>
      </c>
      <c r="C5460" s="4">
        <v>1829800000</v>
      </c>
      <c r="E5460" s="6">
        <v>2063700000</v>
      </c>
      <c r="F5460" s="6">
        <v>2305700000</v>
      </c>
      <c r="G5460" s="6">
        <v>2241200000</v>
      </c>
      <c r="I5460" s="8">
        <f t="shared" si="850"/>
        <v>2005698210</v>
      </c>
      <c r="J5460" s="8">
        <f t="shared" si="851"/>
        <v>2021298210</v>
      </c>
      <c r="K5460" s="8">
        <f t="shared" si="852"/>
        <v>1830098210</v>
      </c>
      <c r="L5460" s="1"/>
      <c r="M5460" s="10">
        <f t="shared" si="853"/>
        <v>2063998210</v>
      </c>
      <c r="N5460" s="10">
        <f t="shared" si="854"/>
        <v>2305998210</v>
      </c>
      <c r="O5460" s="10">
        <f t="shared" si="855"/>
        <v>2241498210</v>
      </c>
      <c r="Q5460" s="1">
        <f t="shared" si="856"/>
        <v>1952364876.6666667</v>
      </c>
      <c r="R5460" s="1">
        <f t="shared" si="857"/>
        <v>2203831543.3333335</v>
      </c>
      <c r="T5460" s="1">
        <f t="shared" si="858"/>
        <v>1.1288010605353664</v>
      </c>
      <c r="U5460">
        <f t="shared" si="859"/>
        <v>5.6875820068950311E-2</v>
      </c>
      <c r="Y5460" t="s">
        <v>4894</v>
      </c>
      <c r="Z5460" t="s">
        <v>4895</v>
      </c>
    </row>
    <row r="5461" spans="1:26">
      <c r="A5461" s="4">
        <v>5535500000</v>
      </c>
      <c r="B5461" s="4">
        <v>2521300000</v>
      </c>
      <c r="C5461" s="4">
        <v>7234300000</v>
      </c>
      <c r="E5461" s="6">
        <v>4559600000</v>
      </c>
      <c r="F5461" s="6">
        <v>6908600000</v>
      </c>
      <c r="G5461" s="6">
        <v>5793300000</v>
      </c>
      <c r="I5461" s="8">
        <f t="shared" si="850"/>
        <v>5535798210</v>
      </c>
      <c r="J5461" s="8">
        <f t="shared" si="851"/>
        <v>2521598210</v>
      </c>
      <c r="K5461" s="8">
        <f t="shared" si="852"/>
        <v>7234598210</v>
      </c>
      <c r="L5461" s="1"/>
      <c r="M5461" s="10">
        <f t="shared" si="853"/>
        <v>4559898210</v>
      </c>
      <c r="N5461" s="10">
        <f t="shared" si="854"/>
        <v>6908898210</v>
      </c>
      <c r="O5461" s="10">
        <f t="shared" si="855"/>
        <v>5793598210</v>
      </c>
      <c r="Q5461" s="1">
        <f t="shared" si="856"/>
        <v>5097331543.333333</v>
      </c>
      <c r="R5461" s="1">
        <f t="shared" si="857"/>
        <v>5754131543.333333</v>
      </c>
      <c r="T5461" s="1">
        <f t="shared" si="858"/>
        <v>1.128851732404774</v>
      </c>
      <c r="U5461">
        <f t="shared" si="859"/>
        <v>0.69095462591735535</v>
      </c>
      <c r="Y5461" t="s">
        <v>4014</v>
      </c>
      <c r="Z5461" t="s">
        <v>4015</v>
      </c>
    </row>
    <row r="5462" spans="1:26">
      <c r="A5462" s="4">
        <v>94562000</v>
      </c>
      <c r="B5462" s="4">
        <v>132430000</v>
      </c>
      <c r="C5462" s="4">
        <v>106680000</v>
      </c>
      <c r="E5462" s="6">
        <v>101160000</v>
      </c>
      <c r="F5462" s="6">
        <v>150650000</v>
      </c>
      <c r="G5462" s="6">
        <v>124990000</v>
      </c>
      <c r="I5462" s="8">
        <f t="shared" si="850"/>
        <v>94860210</v>
      </c>
      <c r="J5462" s="8">
        <f t="shared" si="851"/>
        <v>132728210</v>
      </c>
      <c r="K5462" s="8">
        <f t="shared" si="852"/>
        <v>106978210</v>
      </c>
      <c r="L5462" s="1"/>
      <c r="M5462" s="10">
        <f t="shared" si="853"/>
        <v>101458210</v>
      </c>
      <c r="N5462" s="10">
        <f t="shared" si="854"/>
        <v>150948210</v>
      </c>
      <c r="O5462" s="10">
        <f t="shared" si="855"/>
        <v>125288210</v>
      </c>
      <c r="Q5462" s="1">
        <f t="shared" si="856"/>
        <v>111522210</v>
      </c>
      <c r="R5462" s="1">
        <f t="shared" si="857"/>
        <v>125898210</v>
      </c>
      <c r="T5462" s="1">
        <f t="shared" si="858"/>
        <v>1.1289070580649361</v>
      </c>
      <c r="U5462">
        <f t="shared" si="859"/>
        <v>0.47229356296368091</v>
      </c>
      <c r="Y5462" t="s">
        <v>2995</v>
      </c>
      <c r="Z5462" t="s">
        <v>2996</v>
      </c>
    </row>
    <row r="5463" spans="1:26">
      <c r="A5463" s="4">
        <v>115390000</v>
      </c>
      <c r="B5463" s="4">
        <v>125940000</v>
      </c>
      <c r="C5463" s="4">
        <v>131840000</v>
      </c>
      <c r="E5463" s="6">
        <v>174810000</v>
      </c>
      <c r="F5463" s="6">
        <v>119970000</v>
      </c>
      <c r="G5463" s="6">
        <v>126650000</v>
      </c>
      <c r="I5463" s="8">
        <f t="shared" si="850"/>
        <v>115688210</v>
      </c>
      <c r="J5463" s="8">
        <f t="shared" si="851"/>
        <v>126238210</v>
      </c>
      <c r="K5463" s="8">
        <f t="shared" si="852"/>
        <v>132138210</v>
      </c>
      <c r="L5463" s="1"/>
      <c r="M5463" s="10">
        <f t="shared" si="853"/>
        <v>175108210</v>
      </c>
      <c r="N5463" s="10">
        <f t="shared" si="854"/>
        <v>120268210</v>
      </c>
      <c r="O5463" s="10">
        <f t="shared" si="855"/>
        <v>126948210</v>
      </c>
      <c r="Q5463" s="1">
        <f t="shared" si="856"/>
        <v>124688210</v>
      </c>
      <c r="R5463" s="1">
        <f t="shared" si="857"/>
        <v>140774876.66666666</v>
      </c>
      <c r="T5463" s="1">
        <f t="shared" si="858"/>
        <v>1.1290151383732805</v>
      </c>
      <c r="U5463">
        <f t="shared" si="859"/>
        <v>0.42038724765973229</v>
      </c>
      <c r="Y5463" t="s">
        <v>3959</v>
      </c>
      <c r="Z5463" t="s">
        <v>3960</v>
      </c>
    </row>
    <row r="5464" spans="1:26">
      <c r="A5464" s="4">
        <v>1187300000</v>
      </c>
      <c r="B5464" s="4">
        <v>947570000</v>
      </c>
      <c r="C5464" s="4">
        <v>1131500000</v>
      </c>
      <c r="E5464" s="6">
        <v>1070500000</v>
      </c>
      <c r="F5464" s="6">
        <v>1298500000</v>
      </c>
      <c r="G5464" s="6">
        <v>1319100000</v>
      </c>
      <c r="I5464" s="8">
        <f t="shared" si="850"/>
        <v>1187598210</v>
      </c>
      <c r="J5464" s="8">
        <f t="shared" si="851"/>
        <v>947868210</v>
      </c>
      <c r="K5464" s="8">
        <f t="shared" si="852"/>
        <v>1131798210</v>
      </c>
      <c r="L5464" s="1"/>
      <c r="M5464" s="10">
        <f t="shared" si="853"/>
        <v>1070798210</v>
      </c>
      <c r="N5464" s="10">
        <f t="shared" si="854"/>
        <v>1298798210</v>
      </c>
      <c r="O5464" s="10">
        <f t="shared" si="855"/>
        <v>1319398210</v>
      </c>
      <c r="Q5464" s="1">
        <f t="shared" si="856"/>
        <v>1089088210</v>
      </c>
      <c r="R5464" s="1">
        <f t="shared" si="857"/>
        <v>1229664876.6666667</v>
      </c>
      <c r="T5464" s="1">
        <f t="shared" si="858"/>
        <v>1.1290773927914128</v>
      </c>
      <c r="U5464">
        <f t="shared" si="859"/>
        <v>0.26166441873882484</v>
      </c>
      <c r="Z5464" t="s">
        <v>73</v>
      </c>
    </row>
    <row r="5465" spans="1:26">
      <c r="A5465" s="4">
        <v>1389600000</v>
      </c>
      <c r="B5465" s="4">
        <v>1776000000</v>
      </c>
      <c r="C5465" s="4">
        <v>1675500000</v>
      </c>
      <c r="E5465" s="6">
        <v>1809500000</v>
      </c>
      <c r="F5465" s="6">
        <v>2064700000</v>
      </c>
      <c r="G5465" s="6">
        <v>1592700000</v>
      </c>
      <c r="I5465" s="8">
        <f t="shared" si="850"/>
        <v>1389898210</v>
      </c>
      <c r="J5465" s="8">
        <f t="shared" si="851"/>
        <v>1776298210</v>
      </c>
      <c r="K5465" s="8">
        <f t="shared" si="852"/>
        <v>1675798210</v>
      </c>
      <c r="L5465" s="1"/>
      <c r="M5465" s="10">
        <f t="shared" si="853"/>
        <v>1809798210</v>
      </c>
      <c r="N5465" s="10">
        <f t="shared" si="854"/>
        <v>2064998210</v>
      </c>
      <c r="O5465" s="10">
        <f t="shared" si="855"/>
        <v>1592998210</v>
      </c>
      <c r="Q5465" s="1">
        <f t="shared" si="856"/>
        <v>1613998210</v>
      </c>
      <c r="R5465" s="1">
        <f t="shared" si="857"/>
        <v>1822598210</v>
      </c>
      <c r="T5465" s="1">
        <f t="shared" si="858"/>
        <v>1.1292442573402854</v>
      </c>
      <c r="U5465">
        <f t="shared" si="859"/>
        <v>0.30837830908602165</v>
      </c>
      <c r="Y5465" t="s">
        <v>4435</v>
      </c>
      <c r="Z5465" t="s">
        <v>4436</v>
      </c>
    </row>
    <row r="5466" spans="1:26">
      <c r="A5466" s="4">
        <v>5054400000</v>
      </c>
      <c r="B5466" s="4">
        <v>5554100000</v>
      </c>
      <c r="C5466" s="4">
        <v>4643700000</v>
      </c>
      <c r="E5466" s="6">
        <v>5154800000</v>
      </c>
      <c r="F5466" s="6">
        <v>5808000000</v>
      </c>
      <c r="G5466" s="6">
        <v>6263200000</v>
      </c>
      <c r="I5466" s="8">
        <f t="shared" si="850"/>
        <v>5054698210</v>
      </c>
      <c r="J5466" s="8">
        <f t="shared" si="851"/>
        <v>5554398210</v>
      </c>
      <c r="K5466" s="8">
        <f t="shared" si="852"/>
        <v>4643998210</v>
      </c>
      <c r="L5466" s="1"/>
      <c r="M5466" s="10">
        <f t="shared" si="853"/>
        <v>5155098210</v>
      </c>
      <c r="N5466" s="10">
        <f t="shared" si="854"/>
        <v>5808298210</v>
      </c>
      <c r="O5466" s="10">
        <f t="shared" si="855"/>
        <v>6263498210</v>
      </c>
      <c r="Q5466" s="1">
        <f t="shared" si="856"/>
        <v>5084364876.666667</v>
      </c>
      <c r="R5466" s="1">
        <f t="shared" si="857"/>
        <v>5742298210</v>
      </c>
      <c r="T5466" s="1">
        <f t="shared" si="858"/>
        <v>1.1294032488409205</v>
      </c>
      <c r="U5466">
        <f t="shared" si="859"/>
        <v>0.18860336102617922</v>
      </c>
      <c r="Y5466" t="s">
        <v>6241</v>
      </c>
      <c r="Z5466" t="s">
        <v>6242</v>
      </c>
    </row>
    <row r="5467" spans="1:26">
      <c r="A5467" s="4">
        <v>427550000</v>
      </c>
      <c r="B5467" s="4">
        <v>475790000</v>
      </c>
      <c r="C5467" s="4">
        <v>562610000</v>
      </c>
      <c r="E5467" s="6">
        <v>548470000</v>
      </c>
      <c r="F5467" s="6">
        <v>580820000</v>
      </c>
      <c r="G5467" s="6">
        <v>526620000</v>
      </c>
      <c r="I5467" s="8">
        <f t="shared" si="850"/>
        <v>427848210</v>
      </c>
      <c r="J5467" s="8">
        <f t="shared" si="851"/>
        <v>476088210</v>
      </c>
      <c r="K5467" s="8">
        <f t="shared" si="852"/>
        <v>562908210</v>
      </c>
      <c r="L5467" s="1"/>
      <c r="M5467" s="10">
        <f t="shared" si="853"/>
        <v>548768210</v>
      </c>
      <c r="N5467" s="10">
        <f t="shared" si="854"/>
        <v>581118210</v>
      </c>
      <c r="O5467" s="10">
        <f t="shared" si="855"/>
        <v>526918210</v>
      </c>
      <c r="Q5467" s="1">
        <f t="shared" si="856"/>
        <v>488948210</v>
      </c>
      <c r="R5467" s="1">
        <f t="shared" si="857"/>
        <v>552268210</v>
      </c>
      <c r="T5467" s="1">
        <f t="shared" si="858"/>
        <v>1.129502468165289</v>
      </c>
      <c r="U5467">
        <f t="shared" si="859"/>
        <v>0.21081554199023739</v>
      </c>
      <c r="Y5467" t="s">
        <v>8561</v>
      </c>
      <c r="Z5467" t="s">
        <v>8562</v>
      </c>
    </row>
    <row r="5468" spans="1:26">
      <c r="A5468" s="4">
        <v>985080000</v>
      </c>
      <c r="B5468" s="4">
        <v>1108800000</v>
      </c>
      <c r="C5468" s="4">
        <v>845230000</v>
      </c>
      <c r="E5468" s="6">
        <v>1013700000</v>
      </c>
      <c r="F5468" s="6">
        <v>959760000</v>
      </c>
      <c r="G5468" s="6">
        <v>1346800000</v>
      </c>
      <c r="I5468" s="8">
        <f t="shared" si="850"/>
        <v>985378210</v>
      </c>
      <c r="J5468" s="8">
        <f t="shared" si="851"/>
        <v>1109098210</v>
      </c>
      <c r="K5468" s="8">
        <f t="shared" si="852"/>
        <v>845528210</v>
      </c>
      <c r="L5468" s="1"/>
      <c r="M5468" s="10">
        <f t="shared" si="853"/>
        <v>1013998210</v>
      </c>
      <c r="N5468" s="10">
        <f t="shared" si="854"/>
        <v>960058210</v>
      </c>
      <c r="O5468" s="10">
        <f t="shared" si="855"/>
        <v>1347098210</v>
      </c>
      <c r="Q5468" s="1">
        <f t="shared" si="856"/>
        <v>980001543.33333337</v>
      </c>
      <c r="R5468" s="1">
        <f t="shared" si="857"/>
        <v>1107051543.3333333</v>
      </c>
      <c r="T5468" s="1">
        <f t="shared" si="858"/>
        <v>1.1296426529777266</v>
      </c>
      <c r="U5468">
        <f t="shared" si="859"/>
        <v>0.42444457709205374</v>
      </c>
      <c r="Y5468" t="s">
        <v>10936</v>
      </c>
      <c r="Z5468" t="s">
        <v>10937</v>
      </c>
    </row>
    <row r="5469" spans="1:26">
      <c r="A5469" s="4">
        <v>1574900000</v>
      </c>
      <c r="B5469" s="4">
        <v>1888200000</v>
      </c>
      <c r="C5469" s="4">
        <v>1599100000</v>
      </c>
      <c r="E5469" s="6">
        <v>2507700000</v>
      </c>
      <c r="F5469" s="6">
        <v>1491500000</v>
      </c>
      <c r="G5469" s="6">
        <v>1719700000</v>
      </c>
      <c r="I5469" s="8">
        <f t="shared" si="850"/>
        <v>1575198210</v>
      </c>
      <c r="J5469" s="8">
        <f t="shared" si="851"/>
        <v>1888498210</v>
      </c>
      <c r="K5469" s="8">
        <f t="shared" si="852"/>
        <v>1599398210</v>
      </c>
      <c r="L5469" s="1"/>
      <c r="M5469" s="10">
        <f t="shared" si="853"/>
        <v>2507998210</v>
      </c>
      <c r="N5469" s="10">
        <f t="shared" si="854"/>
        <v>1491798210</v>
      </c>
      <c r="O5469" s="10">
        <f t="shared" si="855"/>
        <v>1719998210</v>
      </c>
      <c r="Q5469" s="1">
        <f t="shared" si="856"/>
        <v>1687698210</v>
      </c>
      <c r="R5469" s="1">
        <f t="shared" si="857"/>
        <v>1906598210</v>
      </c>
      <c r="T5469" s="1">
        <f t="shared" si="858"/>
        <v>1.129703283859026</v>
      </c>
      <c r="U5469">
        <f t="shared" si="859"/>
        <v>0.53616836864108885</v>
      </c>
      <c r="Y5469" t="s">
        <v>4204</v>
      </c>
      <c r="Z5469" t="s">
        <v>4205</v>
      </c>
    </row>
    <row r="5470" spans="1:26">
      <c r="A5470" s="4">
        <v>68867000</v>
      </c>
      <c r="B5470" s="4">
        <v>85280000</v>
      </c>
      <c r="C5470" s="4">
        <v>75060000</v>
      </c>
      <c r="E5470" s="6">
        <v>89847000</v>
      </c>
      <c r="F5470" s="6">
        <v>97919000</v>
      </c>
      <c r="G5470" s="6">
        <v>71337000</v>
      </c>
      <c r="I5470" s="8">
        <f t="shared" si="850"/>
        <v>69165210</v>
      </c>
      <c r="J5470" s="8">
        <f t="shared" si="851"/>
        <v>85578210</v>
      </c>
      <c r="K5470" s="8">
        <f t="shared" si="852"/>
        <v>75358210</v>
      </c>
      <c r="L5470" s="1"/>
      <c r="M5470" s="10">
        <f t="shared" si="853"/>
        <v>90145210</v>
      </c>
      <c r="N5470" s="10">
        <f t="shared" si="854"/>
        <v>98217210</v>
      </c>
      <c r="O5470" s="10">
        <f t="shared" si="855"/>
        <v>71635210</v>
      </c>
      <c r="Q5470" s="1">
        <f t="shared" si="856"/>
        <v>76700543.333333328</v>
      </c>
      <c r="R5470" s="1">
        <f t="shared" si="857"/>
        <v>86665876.666666672</v>
      </c>
      <c r="T5470" s="1">
        <f t="shared" si="858"/>
        <v>1.12992519870459</v>
      </c>
      <c r="U5470">
        <f t="shared" si="859"/>
        <v>0.34008062606053413</v>
      </c>
      <c r="Y5470" t="s">
        <v>8646</v>
      </c>
      <c r="Z5470" t="s">
        <v>8647</v>
      </c>
    </row>
    <row r="5471" spans="1:26">
      <c r="A5471" s="4">
        <v>3962800000</v>
      </c>
      <c r="B5471" s="4">
        <v>3890000000</v>
      </c>
      <c r="C5471" s="4">
        <v>3931300000</v>
      </c>
      <c r="E5471" s="6">
        <v>4565100000</v>
      </c>
      <c r="F5471" s="6">
        <v>4272700000</v>
      </c>
      <c r="G5471" s="6">
        <v>4477700000</v>
      </c>
      <c r="I5471" s="8">
        <f t="shared" si="850"/>
        <v>3963098210</v>
      </c>
      <c r="J5471" s="8">
        <f t="shared" si="851"/>
        <v>3890298210</v>
      </c>
      <c r="K5471" s="8">
        <f t="shared" si="852"/>
        <v>3931598210</v>
      </c>
      <c r="L5471" s="1"/>
      <c r="M5471" s="10">
        <f t="shared" si="853"/>
        <v>4565398210</v>
      </c>
      <c r="N5471" s="10">
        <f t="shared" si="854"/>
        <v>4272998210</v>
      </c>
      <c r="O5471" s="10">
        <f t="shared" si="855"/>
        <v>4477998210</v>
      </c>
      <c r="Q5471" s="1">
        <f t="shared" si="856"/>
        <v>3928331543.3333335</v>
      </c>
      <c r="R5471" s="1">
        <f t="shared" si="857"/>
        <v>4438798210</v>
      </c>
      <c r="T5471" s="1">
        <f t="shared" si="858"/>
        <v>1.1299449043533421</v>
      </c>
      <c r="U5471">
        <f t="shared" si="859"/>
        <v>4.6110164378095264E-3</v>
      </c>
      <c r="Z5471" t="s">
        <v>2281</v>
      </c>
    </row>
    <row r="5472" spans="1:26">
      <c r="A5472" s="4">
        <v>103490000</v>
      </c>
      <c r="B5472" s="4">
        <v>132650000</v>
      </c>
      <c r="C5472" s="4">
        <v>112560000</v>
      </c>
      <c r="E5472" s="6">
        <v>149350000</v>
      </c>
      <c r="F5472" s="6">
        <v>85922000</v>
      </c>
      <c r="G5472" s="6">
        <v>158870000</v>
      </c>
      <c r="I5472" s="8">
        <f t="shared" si="850"/>
        <v>103788210</v>
      </c>
      <c r="J5472" s="8">
        <f t="shared" si="851"/>
        <v>132948210</v>
      </c>
      <c r="K5472" s="8">
        <f t="shared" si="852"/>
        <v>112858210</v>
      </c>
      <c r="L5472" s="1"/>
      <c r="M5472" s="10">
        <f t="shared" si="853"/>
        <v>149648210</v>
      </c>
      <c r="N5472" s="10">
        <f t="shared" si="854"/>
        <v>86220210</v>
      </c>
      <c r="O5472" s="10">
        <f t="shared" si="855"/>
        <v>159168210</v>
      </c>
      <c r="Q5472" s="1">
        <f t="shared" si="856"/>
        <v>116531543.33333333</v>
      </c>
      <c r="R5472" s="1">
        <f t="shared" si="857"/>
        <v>131678876.66666667</v>
      </c>
      <c r="T5472" s="1">
        <f t="shared" si="858"/>
        <v>1.1299848341491974</v>
      </c>
      <c r="U5472">
        <f t="shared" si="859"/>
        <v>0.56930335218410866</v>
      </c>
      <c r="Y5472" t="s">
        <v>6413</v>
      </c>
      <c r="Z5472" t="s">
        <v>6414</v>
      </c>
    </row>
    <row r="5473" spans="1:26">
      <c r="A5473" s="4">
        <v>11925000000</v>
      </c>
      <c r="B5473" s="4">
        <v>13825000000</v>
      </c>
      <c r="C5473" s="4">
        <v>10632000000</v>
      </c>
      <c r="E5473" s="6">
        <v>13965000000</v>
      </c>
      <c r="F5473" s="6">
        <v>13823000000</v>
      </c>
      <c r="G5473" s="6">
        <v>13324000000</v>
      </c>
      <c r="I5473" s="8">
        <f t="shared" si="850"/>
        <v>11925298210</v>
      </c>
      <c r="J5473" s="8">
        <f t="shared" si="851"/>
        <v>13825298210</v>
      </c>
      <c r="K5473" s="8">
        <f t="shared" si="852"/>
        <v>10632298210</v>
      </c>
      <c r="L5473" s="1"/>
      <c r="M5473" s="10">
        <f t="shared" si="853"/>
        <v>13965298210</v>
      </c>
      <c r="N5473" s="10">
        <f t="shared" si="854"/>
        <v>13823298210</v>
      </c>
      <c r="O5473" s="10">
        <f t="shared" si="855"/>
        <v>13324298210</v>
      </c>
      <c r="Q5473" s="1">
        <f t="shared" si="856"/>
        <v>12127631543.333334</v>
      </c>
      <c r="R5473" s="1">
        <f t="shared" si="857"/>
        <v>13704298210</v>
      </c>
      <c r="T5473" s="1">
        <f t="shared" si="858"/>
        <v>1.1300061484415209</v>
      </c>
      <c r="U5473">
        <f t="shared" si="859"/>
        <v>0.17141348424400943</v>
      </c>
      <c r="Y5473" t="s">
        <v>4358</v>
      </c>
      <c r="Z5473" t="s">
        <v>4359</v>
      </c>
    </row>
    <row r="5474" spans="1:26">
      <c r="A5474" s="4">
        <v>69906000</v>
      </c>
      <c r="B5474" s="4">
        <v>85775000</v>
      </c>
      <c r="C5474" s="4">
        <v>59878000</v>
      </c>
      <c r="E5474" s="6">
        <v>72859000</v>
      </c>
      <c r="F5474" s="6">
        <v>91464000</v>
      </c>
      <c r="G5474" s="6">
        <v>79406000</v>
      </c>
      <c r="I5474" s="8">
        <f t="shared" si="850"/>
        <v>70204210</v>
      </c>
      <c r="J5474" s="8">
        <f t="shared" si="851"/>
        <v>86073210</v>
      </c>
      <c r="K5474" s="8">
        <f t="shared" si="852"/>
        <v>60176210</v>
      </c>
      <c r="L5474" s="1"/>
      <c r="M5474" s="10">
        <f t="shared" si="853"/>
        <v>73157210</v>
      </c>
      <c r="N5474" s="10">
        <f t="shared" si="854"/>
        <v>91762210</v>
      </c>
      <c r="O5474" s="10">
        <f t="shared" si="855"/>
        <v>79704210</v>
      </c>
      <c r="Q5474" s="1">
        <f t="shared" si="856"/>
        <v>72151210</v>
      </c>
      <c r="R5474" s="1">
        <f t="shared" si="857"/>
        <v>81541210</v>
      </c>
      <c r="T5474" s="1">
        <f t="shared" si="858"/>
        <v>1.130143347561323</v>
      </c>
      <c r="U5474">
        <f t="shared" si="859"/>
        <v>0.36985246085931656</v>
      </c>
      <c r="Y5474" t="s">
        <v>7683</v>
      </c>
      <c r="Z5474" t="s">
        <v>7684</v>
      </c>
    </row>
    <row r="5475" spans="1:26">
      <c r="A5475" s="4">
        <v>193340000</v>
      </c>
      <c r="B5475" s="4">
        <v>178940000</v>
      </c>
      <c r="C5475" s="4">
        <v>184240000</v>
      </c>
      <c r="E5475" s="6">
        <v>180480000</v>
      </c>
      <c r="F5475" s="6">
        <v>240690000</v>
      </c>
      <c r="G5475" s="6">
        <v>207910000</v>
      </c>
      <c r="I5475" s="8">
        <f t="shared" si="850"/>
        <v>193638210</v>
      </c>
      <c r="J5475" s="8">
        <f t="shared" si="851"/>
        <v>179238210</v>
      </c>
      <c r="K5475" s="8">
        <f t="shared" si="852"/>
        <v>184538210</v>
      </c>
      <c r="L5475" s="1"/>
      <c r="M5475" s="10">
        <f t="shared" si="853"/>
        <v>180778210</v>
      </c>
      <c r="N5475" s="10">
        <f t="shared" si="854"/>
        <v>240988210</v>
      </c>
      <c r="O5475" s="10">
        <f t="shared" si="855"/>
        <v>208208210</v>
      </c>
      <c r="Q5475" s="1">
        <f t="shared" si="856"/>
        <v>185804876.66666666</v>
      </c>
      <c r="R5475" s="1">
        <f t="shared" si="857"/>
        <v>209991543.33333334</v>
      </c>
      <c r="T5475" s="1">
        <f t="shared" si="858"/>
        <v>1.1301723996731123</v>
      </c>
      <c r="U5475">
        <f t="shared" si="859"/>
        <v>0.24810101859996417</v>
      </c>
      <c r="Y5475" t="s">
        <v>9787</v>
      </c>
      <c r="Z5475" t="s">
        <v>9788</v>
      </c>
    </row>
    <row r="5476" spans="1:26">
      <c r="A5476" s="4">
        <v>151620000</v>
      </c>
      <c r="B5476" s="4">
        <v>138550000</v>
      </c>
      <c r="C5476" s="4">
        <v>114960000</v>
      </c>
      <c r="E5476" s="6">
        <v>159120000</v>
      </c>
      <c r="F5476" s="6">
        <v>124160000</v>
      </c>
      <c r="G5476" s="6">
        <v>174720000</v>
      </c>
      <c r="I5476" s="8">
        <f t="shared" si="850"/>
        <v>151918210</v>
      </c>
      <c r="J5476" s="8">
        <f t="shared" si="851"/>
        <v>138848210</v>
      </c>
      <c r="K5476" s="8">
        <f t="shared" si="852"/>
        <v>115258210</v>
      </c>
      <c r="L5476" s="1"/>
      <c r="M5476" s="10">
        <f t="shared" si="853"/>
        <v>159418210</v>
      </c>
      <c r="N5476" s="10">
        <f t="shared" si="854"/>
        <v>124458210</v>
      </c>
      <c r="O5476" s="10">
        <f t="shared" si="855"/>
        <v>175018210</v>
      </c>
      <c r="Q5476" s="1">
        <f t="shared" si="856"/>
        <v>135341543.33333334</v>
      </c>
      <c r="R5476" s="1">
        <f t="shared" si="857"/>
        <v>152964876.66666666</v>
      </c>
      <c r="T5476" s="1">
        <f t="shared" si="858"/>
        <v>1.1302137754549519</v>
      </c>
      <c r="U5476">
        <f t="shared" si="859"/>
        <v>0.3923744250618566</v>
      </c>
      <c r="Y5476" t="s">
        <v>761</v>
      </c>
      <c r="Z5476" t="s">
        <v>762</v>
      </c>
    </row>
    <row r="5477" spans="1:26">
      <c r="A5477" s="4">
        <v>371090000</v>
      </c>
      <c r="B5477" s="4">
        <v>392210000</v>
      </c>
      <c r="C5477" s="4">
        <v>369840000</v>
      </c>
      <c r="E5477" s="6">
        <v>458660000</v>
      </c>
      <c r="F5477" s="6">
        <v>402200000</v>
      </c>
      <c r="G5477" s="6">
        <v>420020000</v>
      </c>
      <c r="I5477" s="8">
        <f t="shared" si="850"/>
        <v>371388210</v>
      </c>
      <c r="J5477" s="8">
        <f t="shared" si="851"/>
        <v>392508210</v>
      </c>
      <c r="K5477" s="8">
        <f t="shared" si="852"/>
        <v>370138210</v>
      </c>
      <c r="L5477" s="1"/>
      <c r="M5477" s="10">
        <f t="shared" si="853"/>
        <v>458958210</v>
      </c>
      <c r="N5477" s="10">
        <f t="shared" si="854"/>
        <v>402498210</v>
      </c>
      <c r="O5477" s="10">
        <f t="shared" si="855"/>
        <v>420318210</v>
      </c>
      <c r="Q5477" s="1">
        <f t="shared" si="856"/>
        <v>378011543.33333331</v>
      </c>
      <c r="R5477" s="1">
        <f t="shared" si="857"/>
        <v>427258210</v>
      </c>
      <c r="T5477" s="1">
        <f t="shared" si="858"/>
        <v>1.130278208523491</v>
      </c>
      <c r="U5477">
        <f t="shared" si="859"/>
        <v>5.3565648227420444E-2</v>
      </c>
      <c r="Y5477" t="s">
        <v>11826</v>
      </c>
      <c r="Z5477" t="s">
        <v>11827</v>
      </c>
    </row>
    <row r="5478" spans="1:26">
      <c r="A5478" s="4">
        <v>797140000</v>
      </c>
      <c r="B5478" s="4">
        <v>777570000</v>
      </c>
      <c r="C5478" s="4">
        <v>734340000</v>
      </c>
      <c r="E5478" s="6">
        <v>821830000</v>
      </c>
      <c r="F5478" s="6">
        <v>902990000</v>
      </c>
      <c r="G5478" s="6">
        <v>885170000</v>
      </c>
      <c r="I5478" s="8">
        <f t="shared" si="850"/>
        <v>797438210</v>
      </c>
      <c r="J5478" s="8">
        <f t="shared" si="851"/>
        <v>777868210</v>
      </c>
      <c r="K5478" s="8">
        <f t="shared" si="852"/>
        <v>734638210</v>
      </c>
      <c r="L5478" s="1"/>
      <c r="M5478" s="10">
        <f t="shared" si="853"/>
        <v>822128210</v>
      </c>
      <c r="N5478" s="10">
        <f t="shared" si="854"/>
        <v>903288210</v>
      </c>
      <c r="O5478" s="10">
        <f t="shared" si="855"/>
        <v>885468210</v>
      </c>
      <c r="Q5478" s="1">
        <f t="shared" si="856"/>
        <v>769981543.33333337</v>
      </c>
      <c r="R5478" s="1">
        <f t="shared" si="857"/>
        <v>870294876.66666663</v>
      </c>
      <c r="T5478" s="1">
        <f t="shared" si="858"/>
        <v>1.1302801790534693</v>
      </c>
      <c r="U5478">
        <f t="shared" si="859"/>
        <v>3.1273841721759239E-2</v>
      </c>
      <c r="Y5478" t="s">
        <v>6592</v>
      </c>
      <c r="Z5478" t="s">
        <v>6593</v>
      </c>
    </row>
    <row r="5479" spans="1:26">
      <c r="A5479" s="4">
        <v>38730000</v>
      </c>
      <c r="B5479" s="4">
        <v>27653000</v>
      </c>
      <c r="C5479" s="4">
        <v>40298000</v>
      </c>
      <c r="E5479" s="6">
        <v>38141000</v>
      </c>
      <c r="F5479" s="6">
        <v>52289000</v>
      </c>
      <c r="G5479" s="6">
        <v>30286000</v>
      </c>
      <c r="I5479" s="8">
        <f t="shared" si="850"/>
        <v>39028210</v>
      </c>
      <c r="J5479" s="8">
        <f t="shared" si="851"/>
        <v>27951210</v>
      </c>
      <c r="K5479" s="8">
        <f t="shared" si="852"/>
        <v>40596210</v>
      </c>
      <c r="L5479" s="1"/>
      <c r="M5479" s="10">
        <f t="shared" si="853"/>
        <v>38439210</v>
      </c>
      <c r="N5479" s="10">
        <f t="shared" si="854"/>
        <v>52587210</v>
      </c>
      <c r="O5479" s="10">
        <f t="shared" si="855"/>
        <v>30584210</v>
      </c>
      <c r="Q5479" s="1">
        <f t="shared" si="856"/>
        <v>35858543.333333336</v>
      </c>
      <c r="R5479" s="1">
        <f t="shared" si="857"/>
        <v>40536876.666666664</v>
      </c>
      <c r="T5479" s="1">
        <f t="shared" si="858"/>
        <v>1.1304663519051665</v>
      </c>
      <c r="U5479">
        <f t="shared" si="859"/>
        <v>0.56994180076750856</v>
      </c>
      <c r="Y5479" t="s">
        <v>8424</v>
      </c>
      <c r="Z5479" t="s">
        <v>8425</v>
      </c>
    </row>
    <row r="5480" spans="1:26">
      <c r="A5480" s="4">
        <v>57498000</v>
      </c>
      <c r="B5480" s="3">
        <v>0</v>
      </c>
      <c r="C5480" s="4">
        <v>42424000</v>
      </c>
      <c r="E5480" s="6">
        <v>39155000</v>
      </c>
      <c r="F5480" s="6">
        <v>14050000</v>
      </c>
      <c r="G5480" s="6">
        <v>59872000</v>
      </c>
      <c r="I5480" s="8">
        <f t="shared" si="850"/>
        <v>57796210</v>
      </c>
      <c r="J5480" s="8">
        <f t="shared" si="851"/>
        <v>298210</v>
      </c>
      <c r="K5480" s="8">
        <f t="shared" si="852"/>
        <v>42722210</v>
      </c>
      <c r="L5480" s="1"/>
      <c r="M5480" s="10">
        <f t="shared" si="853"/>
        <v>39453210</v>
      </c>
      <c r="N5480" s="10">
        <f t="shared" si="854"/>
        <v>14348210</v>
      </c>
      <c r="O5480" s="10">
        <f t="shared" si="855"/>
        <v>60170210</v>
      </c>
      <c r="Q5480" s="1">
        <f t="shared" si="856"/>
        <v>33605543.333333336</v>
      </c>
      <c r="R5480" s="1">
        <f t="shared" si="857"/>
        <v>37990543.333333336</v>
      </c>
      <c r="T5480" s="1">
        <f t="shared" si="858"/>
        <v>1.1304844250397974</v>
      </c>
      <c r="U5480">
        <f t="shared" si="859"/>
        <v>0.84986072872249618</v>
      </c>
      <c r="Y5480" t="s">
        <v>8117</v>
      </c>
      <c r="Z5480" t="s">
        <v>8118</v>
      </c>
    </row>
    <row r="5481" spans="1:26">
      <c r="A5481" s="4">
        <v>3491800000</v>
      </c>
      <c r="B5481" s="4">
        <v>3398000000</v>
      </c>
      <c r="C5481" s="4">
        <v>2799100000</v>
      </c>
      <c r="E5481" s="6">
        <v>3276800000</v>
      </c>
      <c r="F5481" s="6">
        <v>3812100000</v>
      </c>
      <c r="G5481" s="6">
        <v>3864400000</v>
      </c>
      <c r="I5481" s="8">
        <f t="shared" si="850"/>
        <v>3492098210</v>
      </c>
      <c r="J5481" s="8">
        <f t="shared" si="851"/>
        <v>3398298210</v>
      </c>
      <c r="K5481" s="8">
        <f t="shared" si="852"/>
        <v>2799398210</v>
      </c>
      <c r="L5481" s="1"/>
      <c r="M5481" s="10">
        <f t="shared" si="853"/>
        <v>3277098210</v>
      </c>
      <c r="N5481" s="10">
        <f t="shared" si="854"/>
        <v>3812398210</v>
      </c>
      <c r="O5481" s="10">
        <f t="shared" si="855"/>
        <v>3864698210</v>
      </c>
      <c r="Q5481" s="1">
        <f t="shared" si="856"/>
        <v>3229931543.3333335</v>
      </c>
      <c r="R5481" s="1">
        <f t="shared" si="857"/>
        <v>3651398210</v>
      </c>
      <c r="T5481" s="1">
        <f t="shared" si="858"/>
        <v>1.130487801680065</v>
      </c>
      <c r="U5481">
        <f t="shared" si="859"/>
        <v>0.21578511625613009</v>
      </c>
      <c r="Y5481" t="s">
        <v>10167</v>
      </c>
      <c r="Z5481" t="s">
        <v>10168</v>
      </c>
    </row>
    <row r="5482" spans="1:26">
      <c r="A5482" s="4">
        <v>611470000</v>
      </c>
      <c r="B5482" s="4">
        <v>636950000</v>
      </c>
      <c r="C5482" s="4">
        <v>640670000</v>
      </c>
      <c r="E5482" s="6">
        <v>748240000</v>
      </c>
      <c r="F5482" s="6">
        <v>591010000</v>
      </c>
      <c r="G5482" s="6">
        <v>796560000</v>
      </c>
      <c r="I5482" s="8">
        <f t="shared" si="850"/>
        <v>611768210</v>
      </c>
      <c r="J5482" s="8">
        <f t="shared" si="851"/>
        <v>637248210</v>
      </c>
      <c r="K5482" s="8">
        <f t="shared" si="852"/>
        <v>640968210</v>
      </c>
      <c r="L5482" s="1"/>
      <c r="M5482" s="10">
        <f t="shared" si="853"/>
        <v>748538210</v>
      </c>
      <c r="N5482" s="10">
        <f t="shared" si="854"/>
        <v>591308210</v>
      </c>
      <c r="O5482" s="10">
        <f t="shared" si="855"/>
        <v>796858210</v>
      </c>
      <c r="Q5482" s="1">
        <f t="shared" si="856"/>
        <v>629994876.66666663</v>
      </c>
      <c r="R5482" s="1">
        <f t="shared" si="857"/>
        <v>712234876.66666663</v>
      </c>
      <c r="T5482" s="1">
        <f t="shared" si="858"/>
        <v>1.1305407441329298</v>
      </c>
      <c r="U5482">
        <f t="shared" si="859"/>
        <v>0.26002615830986919</v>
      </c>
      <c r="Z5482" t="s">
        <v>1800</v>
      </c>
    </row>
    <row r="5483" spans="1:26">
      <c r="A5483" s="4">
        <v>2308100000</v>
      </c>
      <c r="B5483" s="4">
        <v>2868700000</v>
      </c>
      <c r="C5483" s="4">
        <v>2417800000</v>
      </c>
      <c r="E5483" s="6">
        <v>2780600000</v>
      </c>
      <c r="F5483" s="6">
        <v>2867100000</v>
      </c>
      <c r="G5483" s="6">
        <v>2938500000</v>
      </c>
      <c r="I5483" s="8">
        <f t="shared" si="850"/>
        <v>2308398210</v>
      </c>
      <c r="J5483" s="8">
        <f t="shared" si="851"/>
        <v>2868998210</v>
      </c>
      <c r="K5483" s="8">
        <f t="shared" si="852"/>
        <v>2418098210</v>
      </c>
      <c r="L5483" s="1"/>
      <c r="M5483" s="10">
        <f t="shared" si="853"/>
        <v>2780898210</v>
      </c>
      <c r="N5483" s="10">
        <f t="shared" si="854"/>
        <v>2867398210</v>
      </c>
      <c r="O5483" s="10">
        <f t="shared" si="855"/>
        <v>2938798210</v>
      </c>
      <c r="Q5483" s="1">
        <f t="shared" si="856"/>
        <v>2531831543.3333335</v>
      </c>
      <c r="R5483" s="1">
        <f t="shared" si="857"/>
        <v>2862364876.6666665</v>
      </c>
      <c r="T5483" s="1">
        <f t="shared" si="858"/>
        <v>1.1305510764346363</v>
      </c>
      <c r="U5483">
        <f t="shared" si="859"/>
        <v>0.13606436814777556</v>
      </c>
      <c r="Y5483" t="s">
        <v>12819</v>
      </c>
      <c r="Z5483" t="s">
        <v>12820</v>
      </c>
    </row>
    <row r="5484" spans="1:26">
      <c r="A5484" s="4">
        <v>11918000000</v>
      </c>
      <c r="B5484" s="4">
        <v>12386000000</v>
      </c>
      <c r="C5484" s="4">
        <v>13407000000</v>
      </c>
      <c r="E5484" s="6">
        <v>15133000000</v>
      </c>
      <c r="F5484" s="6">
        <v>13552000000</v>
      </c>
      <c r="G5484" s="6">
        <v>13956000000</v>
      </c>
      <c r="I5484" s="8">
        <f t="shared" si="850"/>
        <v>11918298210</v>
      </c>
      <c r="J5484" s="8">
        <f t="shared" si="851"/>
        <v>12386298210</v>
      </c>
      <c r="K5484" s="8">
        <f t="shared" si="852"/>
        <v>13407298210</v>
      </c>
      <c r="L5484" s="1"/>
      <c r="M5484" s="10">
        <f t="shared" si="853"/>
        <v>15133298210</v>
      </c>
      <c r="N5484" s="10">
        <f t="shared" si="854"/>
        <v>13552298210</v>
      </c>
      <c r="O5484" s="10">
        <f t="shared" si="855"/>
        <v>13956298210</v>
      </c>
      <c r="Q5484" s="1">
        <f t="shared" si="856"/>
        <v>12570631543.333334</v>
      </c>
      <c r="R5484" s="1">
        <f t="shared" si="857"/>
        <v>14213964876.666666</v>
      </c>
      <c r="T5484" s="1">
        <f t="shared" si="858"/>
        <v>1.1307279851190015</v>
      </c>
      <c r="U5484">
        <f t="shared" si="859"/>
        <v>6.3891077866047877E-2</v>
      </c>
      <c r="Y5484" t="s">
        <v>7320</v>
      </c>
      <c r="Z5484" t="s">
        <v>7321</v>
      </c>
    </row>
    <row r="5485" spans="1:26">
      <c r="A5485" s="4">
        <v>6206000000</v>
      </c>
      <c r="B5485" s="4">
        <v>7749400000</v>
      </c>
      <c r="C5485" s="4">
        <v>6200400000</v>
      </c>
      <c r="E5485" s="6">
        <v>8477900000</v>
      </c>
      <c r="F5485" s="6">
        <v>6566000000</v>
      </c>
      <c r="G5485" s="6">
        <v>7747400000</v>
      </c>
      <c r="I5485" s="8">
        <f t="shared" si="850"/>
        <v>6206298210</v>
      </c>
      <c r="J5485" s="8">
        <f t="shared" si="851"/>
        <v>7749698210</v>
      </c>
      <c r="K5485" s="8">
        <f t="shared" si="852"/>
        <v>6200698210</v>
      </c>
      <c r="L5485" s="1"/>
      <c r="M5485" s="10">
        <f t="shared" si="853"/>
        <v>8478198210</v>
      </c>
      <c r="N5485" s="10">
        <f t="shared" si="854"/>
        <v>6566298210</v>
      </c>
      <c r="O5485" s="10">
        <f t="shared" si="855"/>
        <v>7747698210</v>
      </c>
      <c r="Q5485" s="1">
        <f t="shared" si="856"/>
        <v>6718898210</v>
      </c>
      <c r="R5485" s="1">
        <f t="shared" si="857"/>
        <v>7597398210</v>
      </c>
      <c r="T5485" s="1">
        <f t="shared" si="858"/>
        <v>1.1307506041232316</v>
      </c>
      <c r="U5485">
        <f t="shared" si="859"/>
        <v>0.31143318477324244</v>
      </c>
      <c r="Y5485" t="s">
        <v>1957</v>
      </c>
      <c r="Z5485" t="s">
        <v>1958</v>
      </c>
    </row>
    <row r="5486" spans="1:26">
      <c r="A5486" s="4">
        <v>128380000</v>
      </c>
      <c r="B5486" s="4">
        <v>93464000</v>
      </c>
      <c r="C5486" s="4">
        <v>134210000</v>
      </c>
      <c r="E5486" s="6">
        <v>133490000</v>
      </c>
      <c r="F5486" s="6">
        <v>145630000</v>
      </c>
      <c r="G5486" s="6">
        <v>123610000</v>
      </c>
      <c r="I5486" s="8">
        <f t="shared" si="850"/>
        <v>128678210</v>
      </c>
      <c r="J5486" s="8">
        <f t="shared" si="851"/>
        <v>93762210</v>
      </c>
      <c r="K5486" s="8">
        <f t="shared" si="852"/>
        <v>134508210</v>
      </c>
      <c r="L5486" s="1"/>
      <c r="M5486" s="10">
        <f t="shared" si="853"/>
        <v>133788210</v>
      </c>
      <c r="N5486" s="10">
        <f t="shared" si="854"/>
        <v>145928210</v>
      </c>
      <c r="O5486" s="10">
        <f t="shared" si="855"/>
        <v>123908210</v>
      </c>
      <c r="Q5486" s="1">
        <f t="shared" si="856"/>
        <v>118982876.66666667</v>
      </c>
      <c r="R5486" s="1">
        <f t="shared" si="857"/>
        <v>134541543.33333334</v>
      </c>
      <c r="T5486" s="1">
        <f t="shared" si="858"/>
        <v>1.1307639141240016</v>
      </c>
      <c r="U5486">
        <f t="shared" si="859"/>
        <v>0.33556425782026678</v>
      </c>
      <c r="Y5486" t="s">
        <v>5365</v>
      </c>
      <c r="Z5486" t="s">
        <v>5366</v>
      </c>
    </row>
    <row r="5487" spans="1:26">
      <c r="A5487" s="4">
        <v>1186200000</v>
      </c>
      <c r="B5487" s="4">
        <v>1263300000</v>
      </c>
      <c r="C5487" s="4">
        <v>1222900000</v>
      </c>
      <c r="E5487" s="6">
        <v>1289300000</v>
      </c>
      <c r="F5487" s="6">
        <v>1307600000</v>
      </c>
      <c r="G5487" s="6">
        <v>1556400000</v>
      </c>
      <c r="I5487" s="8">
        <f t="shared" si="850"/>
        <v>1186498210</v>
      </c>
      <c r="J5487" s="8">
        <f t="shared" si="851"/>
        <v>1263598210</v>
      </c>
      <c r="K5487" s="8">
        <f t="shared" si="852"/>
        <v>1223198210</v>
      </c>
      <c r="L5487" s="1"/>
      <c r="M5487" s="10">
        <f t="shared" si="853"/>
        <v>1289598210</v>
      </c>
      <c r="N5487" s="10">
        <f t="shared" si="854"/>
        <v>1307898210</v>
      </c>
      <c r="O5487" s="10">
        <f t="shared" si="855"/>
        <v>1556698210</v>
      </c>
      <c r="Q5487" s="1">
        <f t="shared" si="856"/>
        <v>1224431543.3333333</v>
      </c>
      <c r="R5487" s="1">
        <f t="shared" si="857"/>
        <v>1384731543.3333333</v>
      </c>
      <c r="T5487" s="1">
        <f t="shared" si="858"/>
        <v>1.1309178948164036</v>
      </c>
      <c r="U5487">
        <f t="shared" si="859"/>
        <v>0.14596595639866133</v>
      </c>
      <c r="Y5487" t="s">
        <v>7895</v>
      </c>
      <c r="Z5487" t="s">
        <v>7896</v>
      </c>
    </row>
    <row r="5488" spans="1:26">
      <c r="A5488" s="4">
        <v>1934100000</v>
      </c>
      <c r="B5488" s="4">
        <v>1689000000</v>
      </c>
      <c r="C5488" s="4">
        <v>1704000000</v>
      </c>
      <c r="E5488" s="6">
        <v>2202100000</v>
      </c>
      <c r="F5488" s="6">
        <v>1941500000</v>
      </c>
      <c r="G5488" s="6">
        <v>1883200000</v>
      </c>
      <c r="I5488" s="8">
        <f t="shared" si="850"/>
        <v>1934398210</v>
      </c>
      <c r="J5488" s="8">
        <f t="shared" si="851"/>
        <v>1689298210</v>
      </c>
      <c r="K5488" s="8">
        <f t="shared" si="852"/>
        <v>1704298210</v>
      </c>
      <c r="L5488" s="1"/>
      <c r="M5488" s="10">
        <f t="shared" si="853"/>
        <v>2202398210</v>
      </c>
      <c r="N5488" s="10">
        <f t="shared" si="854"/>
        <v>1941798210</v>
      </c>
      <c r="O5488" s="10">
        <f t="shared" si="855"/>
        <v>1883498210</v>
      </c>
      <c r="Q5488" s="1">
        <f t="shared" si="856"/>
        <v>1775998210</v>
      </c>
      <c r="R5488" s="1">
        <f t="shared" si="857"/>
        <v>2009231543.3333333</v>
      </c>
      <c r="T5488" s="1">
        <f t="shared" si="858"/>
        <v>1.1313252074355038</v>
      </c>
      <c r="U5488">
        <f t="shared" si="859"/>
        <v>0.13807139719117537</v>
      </c>
      <c r="Y5488" t="s">
        <v>622</v>
      </c>
      <c r="Z5488" t="s">
        <v>623</v>
      </c>
    </row>
    <row r="5489" spans="1:30">
      <c r="A5489" s="4">
        <v>61686000</v>
      </c>
      <c r="B5489" s="4">
        <v>82218000</v>
      </c>
      <c r="C5489" s="4">
        <v>65630000</v>
      </c>
      <c r="E5489" s="6">
        <v>74732000</v>
      </c>
      <c r="F5489" s="6">
        <v>96934000</v>
      </c>
      <c r="G5489" s="6">
        <v>65534000</v>
      </c>
      <c r="I5489" s="8">
        <f t="shared" si="850"/>
        <v>61984210</v>
      </c>
      <c r="J5489" s="8">
        <f t="shared" si="851"/>
        <v>82516210</v>
      </c>
      <c r="K5489" s="8">
        <f t="shared" si="852"/>
        <v>65928210</v>
      </c>
      <c r="L5489" s="1"/>
      <c r="M5489" s="10">
        <f t="shared" si="853"/>
        <v>75030210</v>
      </c>
      <c r="N5489" s="10">
        <f t="shared" si="854"/>
        <v>97232210</v>
      </c>
      <c r="O5489" s="10">
        <f t="shared" si="855"/>
        <v>65832210</v>
      </c>
      <c r="Q5489" s="1">
        <f t="shared" si="856"/>
        <v>70142876.666666672</v>
      </c>
      <c r="R5489" s="1">
        <f t="shared" si="857"/>
        <v>79364876.666666672</v>
      </c>
      <c r="T5489" s="1">
        <f t="shared" si="858"/>
        <v>1.1314745051564514</v>
      </c>
      <c r="U5489">
        <f t="shared" si="859"/>
        <v>0.45818638764160985</v>
      </c>
      <c r="Y5489" t="s">
        <v>2721</v>
      </c>
      <c r="Z5489" t="s">
        <v>2722</v>
      </c>
    </row>
    <row r="5490" spans="1:30">
      <c r="A5490" s="4">
        <v>371620000</v>
      </c>
      <c r="B5490" s="4">
        <v>378980000</v>
      </c>
      <c r="C5490" s="4">
        <v>370170000</v>
      </c>
      <c r="E5490" s="6">
        <v>380680000</v>
      </c>
      <c r="F5490" s="6">
        <v>415340000</v>
      </c>
      <c r="G5490" s="6">
        <v>472520000</v>
      </c>
      <c r="I5490" s="8">
        <f t="shared" si="850"/>
        <v>371918210</v>
      </c>
      <c r="J5490" s="8">
        <f t="shared" si="851"/>
        <v>379278210</v>
      </c>
      <c r="K5490" s="8">
        <f t="shared" si="852"/>
        <v>370468210</v>
      </c>
      <c r="L5490" s="1"/>
      <c r="M5490" s="10">
        <f t="shared" si="853"/>
        <v>380978210</v>
      </c>
      <c r="N5490" s="10">
        <f t="shared" si="854"/>
        <v>415638210</v>
      </c>
      <c r="O5490" s="10">
        <f t="shared" si="855"/>
        <v>472818210</v>
      </c>
      <c r="Q5490" s="1">
        <f t="shared" si="856"/>
        <v>373888210</v>
      </c>
      <c r="R5490" s="1">
        <f t="shared" si="857"/>
        <v>423144876.66666669</v>
      </c>
      <c r="T5490" s="1">
        <f t="shared" si="858"/>
        <v>1.1317416953764514</v>
      </c>
      <c r="U5490">
        <f t="shared" si="859"/>
        <v>0.14121212650357204</v>
      </c>
      <c r="Y5490" t="s">
        <v>6949</v>
      </c>
      <c r="Z5490" t="s">
        <v>6950</v>
      </c>
    </row>
    <row r="5491" spans="1:30">
      <c r="A5491" s="4">
        <v>74857000</v>
      </c>
      <c r="B5491" s="4">
        <v>100050000</v>
      </c>
      <c r="C5491" s="4">
        <v>102880000</v>
      </c>
      <c r="E5491" s="6">
        <v>130490000</v>
      </c>
      <c r="F5491" s="6">
        <v>97970000</v>
      </c>
      <c r="G5491" s="6">
        <v>86156000</v>
      </c>
      <c r="I5491" s="8">
        <f t="shared" si="850"/>
        <v>75155210</v>
      </c>
      <c r="J5491" s="8">
        <f t="shared" si="851"/>
        <v>100348210</v>
      </c>
      <c r="K5491" s="8">
        <f t="shared" si="852"/>
        <v>103178210</v>
      </c>
      <c r="L5491" s="1"/>
      <c r="M5491" s="10">
        <f t="shared" si="853"/>
        <v>130788210</v>
      </c>
      <c r="N5491" s="10">
        <f t="shared" si="854"/>
        <v>98268210</v>
      </c>
      <c r="O5491" s="10">
        <f t="shared" si="855"/>
        <v>86454210</v>
      </c>
      <c r="Q5491" s="1">
        <f t="shared" si="856"/>
        <v>92893876.666666672</v>
      </c>
      <c r="R5491" s="1">
        <f t="shared" si="857"/>
        <v>105170210</v>
      </c>
      <c r="T5491" s="1">
        <f t="shared" si="858"/>
        <v>1.1321543870688571</v>
      </c>
      <c r="U5491">
        <f t="shared" si="859"/>
        <v>0.48493137707819589</v>
      </c>
      <c r="Y5491" t="s">
        <v>7254</v>
      </c>
      <c r="Z5491" t="s">
        <v>7255</v>
      </c>
    </row>
    <row r="5492" spans="1:30">
      <c r="A5492" s="4">
        <v>389540000</v>
      </c>
      <c r="B5492" s="4">
        <v>476730000</v>
      </c>
      <c r="C5492" s="4">
        <v>424770000</v>
      </c>
      <c r="E5492" s="6">
        <v>407040000</v>
      </c>
      <c r="F5492" s="6">
        <v>474450000</v>
      </c>
      <c r="G5492" s="6">
        <v>580310000</v>
      </c>
      <c r="I5492" s="8">
        <f t="shared" si="850"/>
        <v>389838210</v>
      </c>
      <c r="J5492" s="8">
        <f t="shared" si="851"/>
        <v>477028210</v>
      </c>
      <c r="K5492" s="8">
        <f t="shared" si="852"/>
        <v>425068210</v>
      </c>
      <c r="L5492" s="1"/>
      <c r="M5492" s="10">
        <f t="shared" si="853"/>
        <v>407338210</v>
      </c>
      <c r="N5492" s="10">
        <f t="shared" si="854"/>
        <v>474748210</v>
      </c>
      <c r="O5492" s="10">
        <f t="shared" si="855"/>
        <v>580608210</v>
      </c>
      <c r="Q5492" s="1">
        <f t="shared" si="856"/>
        <v>430644876.66666669</v>
      </c>
      <c r="R5492" s="1">
        <f t="shared" si="857"/>
        <v>487564876.66666669</v>
      </c>
      <c r="T5492" s="1">
        <f t="shared" si="858"/>
        <v>1.1321738701283981</v>
      </c>
      <c r="U5492">
        <f t="shared" si="859"/>
        <v>0.37018101149269261</v>
      </c>
      <c r="Y5492" t="s">
        <v>11993</v>
      </c>
      <c r="Z5492" t="s">
        <v>11994</v>
      </c>
    </row>
    <row r="5493" spans="1:30">
      <c r="A5493" s="4">
        <v>515780000</v>
      </c>
      <c r="B5493" s="4">
        <v>588790000</v>
      </c>
      <c r="C5493" s="4">
        <v>542430000</v>
      </c>
      <c r="E5493" s="6">
        <v>577870000</v>
      </c>
      <c r="F5493" s="6">
        <v>614180000</v>
      </c>
      <c r="G5493" s="6">
        <v>673140000</v>
      </c>
      <c r="I5493" s="8">
        <f t="shared" si="850"/>
        <v>516078210</v>
      </c>
      <c r="J5493" s="8">
        <f t="shared" si="851"/>
        <v>589088210</v>
      </c>
      <c r="K5493" s="8">
        <f t="shared" si="852"/>
        <v>542728210</v>
      </c>
      <c r="L5493" s="1"/>
      <c r="M5493" s="10">
        <f t="shared" si="853"/>
        <v>578168210</v>
      </c>
      <c r="N5493" s="10">
        <f t="shared" si="854"/>
        <v>614478210</v>
      </c>
      <c r="O5493" s="10">
        <f t="shared" si="855"/>
        <v>673438210</v>
      </c>
      <c r="Q5493" s="1">
        <f t="shared" si="856"/>
        <v>549298210</v>
      </c>
      <c r="R5493" s="1">
        <f t="shared" si="857"/>
        <v>622028210</v>
      </c>
      <c r="T5493" s="1">
        <f t="shared" si="858"/>
        <v>1.1324053104050713</v>
      </c>
      <c r="U5493">
        <f t="shared" si="859"/>
        <v>0.1063255318148094</v>
      </c>
      <c r="Y5493" t="s">
        <v>6030</v>
      </c>
      <c r="Z5493" t="s">
        <v>6031</v>
      </c>
    </row>
    <row r="5494" spans="1:30">
      <c r="A5494" s="4">
        <v>2219700000</v>
      </c>
      <c r="B5494" s="4">
        <v>2327700000</v>
      </c>
      <c r="C5494" s="4">
        <v>2143300000</v>
      </c>
      <c r="E5494" s="6">
        <v>2437000000</v>
      </c>
      <c r="F5494" s="6">
        <v>2723500000</v>
      </c>
      <c r="G5494" s="6">
        <v>2416800000</v>
      </c>
      <c r="I5494" s="8">
        <f t="shared" si="850"/>
        <v>2219998210</v>
      </c>
      <c r="J5494" s="8">
        <f t="shared" si="851"/>
        <v>2327998210</v>
      </c>
      <c r="K5494" s="8">
        <f t="shared" si="852"/>
        <v>2143598210</v>
      </c>
      <c r="L5494" s="1"/>
      <c r="M5494" s="10">
        <f t="shared" si="853"/>
        <v>2437298210</v>
      </c>
      <c r="N5494" s="10">
        <f t="shared" si="854"/>
        <v>2723798210</v>
      </c>
      <c r="O5494" s="10">
        <f t="shared" si="855"/>
        <v>2417098210</v>
      </c>
      <c r="Q5494" s="1">
        <f t="shared" si="856"/>
        <v>2230531543.3333335</v>
      </c>
      <c r="R5494" s="1">
        <f t="shared" si="857"/>
        <v>2526064876.6666665</v>
      </c>
      <c r="T5494" s="1">
        <f t="shared" si="858"/>
        <v>1.1324945770063777</v>
      </c>
      <c r="U5494">
        <f t="shared" si="859"/>
        <v>5.845876560512165E-2</v>
      </c>
      <c r="Y5494" t="s">
        <v>5980</v>
      </c>
      <c r="Z5494" t="s">
        <v>5981</v>
      </c>
    </row>
    <row r="5495" spans="1:30">
      <c r="A5495" s="4">
        <v>468960000</v>
      </c>
      <c r="B5495" s="4">
        <v>398930000</v>
      </c>
      <c r="C5495" s="4">
        <v>355260000</v>
      </c>
      <c r="E5495" s="6">
        <v>531470000</v>
      </c>
      <c r="F5495" s="6">
        <v>465330000</v>
      </c>
      <c r="G5495" s="6">
        <v>388580000</v>
      </c>
      <c r="I5495" s="8">
        <f t="shared" si="850"/>
        <v>469258210</v>
      </c>
      <c r="J5495" s="8">
        <f t="shared" si="851"/>
        <v>399228210</v>
      </c>
      <c r="K5495" s="8">
        <f t="shared" si="852"/>
        <v>355558210</v>
      </c>
      <c r="L5495" s="1"/>
      <c r="M5495" s="10">
        <f t="shared" si="853"/>
        <v>531768210</v>
      </c>
      <c r="N5495" s="10">
        <f t="shared" si="854"/>
        <v>465628210</v>
      </c>
      <c r="O5495" s="10">
        <f t="shared" si="855"/>
        <v>388878210</v>
      </c>
      <c r="Q5495" s="1">
        <f t="shared" si="856"/>
        <v>408014876.66666669</v>
      </c>
      <c r="R5495" s="1">
        <f t="shared" si="857"/>
        <v>462091543.33333331</v>
      </c>
      <c r="T5495" s="1">
        <f t="shared" si="858"/>
        <v>1.1325360170895076</v>
      </c>
      <c r="U5495">
        <f t="shared" si="859"/>
        <v>0.3646709949800494</v>
      </c>
      <c r="Y5495" t="s">
        <v>2727</v>
      </c>
      <c r="Z5495" t="s">
        <v>2728</v>
      </c>
    </row>
    <row r="5496" spans="1:30">
      <c r="A5496" s="4">
        <v>78590000</v>
      </c>
      <c r="B5496" s="4">
        <v>90644000</v>
      </c>
      <c r="C5496" s="3">
        <v>0</v>
      </c>
      <c r="E5496" s="6">
        <v>49443000</v>
      </c>
      <c r="F5496" s="6">
        <v>96652000</v>
      </c>
      <c r="G5496" s="6">
        <v>45730000</v>
      </c>
      <c r="I5496" s="8">
        <f t="shared" si="850"/>
        <v>78888210</v>
      </c>
      <c r="J5496" s="8">
        <f t="shared" si="851"/>
        <v>90942210</v>
      </c>
      <c r="K5496" s="8">
        <f t="shared" si="852"/>
        <v>298210</v>
      </c>
      <c r="L5496" s="1"/>
      <c r="M5496" s="10">
        <f t="shared" si="853"/>
        <v>49741210</v>
      </c>
      <c r="N5496" s="10">
        <f t="shared" si="854"/>
        <v>96950210</v>
      </c>
      <c r="O5496" s="10">
        <f t="shared" si="855"/>
        <v>46028210</v>
      </c>
      <c r="Q5496" s="1">
        <f t="shared" si="856"/>
        <v>56709543.333333336</v>
      </c>
      <c r="R5496" s="1">
        <f t="shared" si="857"/>
        <v>64239876.666666664</v>
      </c>
      <c r="T5496" s="1">
        <f t="shared" si="858"/>
        <v>1.1327877618246851</v>
      </c>
      <c r="U5496">
        <f t="shared" si="859"/>
        <v>0.8297137346660084</v>
      </c>
      <c r="Y5496" t="s">
        <v>6081</v>
      </c>
      <c r="Z5496" t="s">
        <v>6082</v>
      </c>
    </row>
    <row r="5497" spans="1:30">
      <c r="A5497" s="4">
        <v>784810000</v>
      </c>
      <c r="B5497" s="4">
        <v>830620000</v>
      </c>
      <c r="C5497" s="4">
        <v>881670000</v>
      </c>
      <c r="E5497" s="6">
        <v>893340000</v>
      </c>
      <c r="F5497" s="6">
        <v>960380000</v>
      </c>
      <c r="G5497" s="6">
        <v>975520000</v>
      </c>
      <c r="I5497" s="8">
        <f t="shared" si="850"/>
        <v>785108210</v>
      </c>
      <c r="J5497" s="8">
        <f t="shared" si="851"/>
        <v>830918210</v>
      </c>
      <c r="K5497" s="8">
        <f t="shared" si="852"/>
        <v>881968210</v>
      </c>
      <c r="L5497" s="1"/>
      <c r="M5497" s="10">
        <f t="shared" si="853"/>
        <v>893638210</v>
      </c>
      <c r="N5497" s="10">
        <f t="shared" si="854"/>
        <v>960678210</v>
      </c>
      <c r="O5497" s="10">
        <f t="shared" si="855"/>
        <v>975818210</v>
      </c>
      <c r="Q5497" s="1">
        <f t="shared" si="856"/>
        <v>832664876.66666663</v>
      </c>
      <c r="R5497" s="1">
        <f t="shared" si="857"/>
        <v>943378210</v>
      </c>
      <c r="T5497" s="1">
        <f t="shared" si="858"/>
        <v>1.1329626557283672</v>
      </c>
      <c r="U5497">
        <f t="shared" si="859"/>
        <v>4.2481421336467193E-2</v>
      </c>
      <c r="Y5497" t="s">
        <v>3496</v>
      </c>
      <c r="Z5497" t="s">
        <v>3497</v>
      </c>
    </row>
    <row r="5498" spans="1:30">
      <c r="A5498" s="4">
        <v>664270000</v>
      </c>
      <c r="B5498" s="4">
        <v>789970000</v>
      </c>
      <c r="C5498" s="4">
        <v>601790000</v>
      </c>
      <c r="E5498" s="6">
        <v>758080000</v>
      </c>
      <c r="F5498" s="6">
        <v>946790000</v>
      </c>
      <c r="G5498" s="6">
        <v>625040000</v>
      </c>
      <c r="I5498" s="8">
        <f t="shared" si="850"/>
        <v>664568210</v>
      </c>
      <c r="J5498" s="8">
        <f t="shared" si="851"/>
        <v>790268210</v>
      </c>
      <c r="K5498" s="8">
        <f t="shared" si="852"/>
        <v>602088210</v>
      </c>
      <c r="L5498" s="1"/>
      <c r="M5498" s="10">
        <f t="shared" si="853"/>
        <v>758378210</v>
      </c>
      <c r="N5498" s="10">
        <f t="shared" si="854"/>
        <v>947088210</v>
      </c>
      <c r="O5498" s="10">
        <f t="shared" si="855"/>
        <v>625338210</v>
      </c>
      <c r="Q5498" s="1">
        <f t="shared" si="856"/>
        <v>685641543.33333337</v>
      </c>
      <c r="R5498" s="1">
        <f t="shared" si="857"/>
        <v>776934876.66666663</v>
      </c>
      <c r="T5498" s="1">
        <f t="shared" si="858"/>
        <v>1.1331502360395187</v>
      </c>
      <c r="U5498">
        <f t="shared" si="859"/>
        <v>0.44752731330722401</v>
      </c>
      <c r="Y5498" t="s">
        <v>11633</v>
      </c>
      <c r="Z5498" t="s">
        <v>11634</v>
      </c>
    </row>
    <row r="5499" spans="1:30">
      <c r="A5499" s="4">
        <v>68680000</v>
      </c>
      <c r="B5499" s="4">
        <v>95187000</v>
      </c>
      <c r="C5499" s="4">
        <v>86177000</v>
      </c>
      <c r="E5499" s="6">
        <v>77679000</v>
      </c>
      <c r="F5499" s="6">
        <v>98873000</v>
      </c>
      <c r="G5499" s="6">
        <v>106910000</v>
      </c>
      <c r="I5499" s="8">
        <f t="shared" si="850"/>
        <v>68978210</v>
      </c>
      <c r="J5499" s="8">
        <f t="shared" si="851"/>
        <v>95485210</v>
      </c>
      <c r="K5499" s="8">
        <f t="shared" si="852"/>
        <v>86475210</v>
      </c>
      <c r="L5499" s="1"/>
      <c r="M5499" s="10">
        <f t="shared" si="853"/>
        <v>77977210</v>
      </c>
      <c r="N5499" s="10">
        <f t="shared" si="854"/>
        <v>99171210</v>
      </c>
      <c r="O5499" s="10">
        <f t="shared" si="855"/>
        <v>107208210</v>
      </c>
      <c r="Q5499" s="1">
        <f t="shared" si="856"/>
        <v>83646210</v>
      </c>
      <c r="R5499" s="1">
        <f t="shared" si="857"/>
        <v>94785543.333333328</v>
      </c>
      <c r="T5499" s="1">
        <f t="shared" si="858"/>
        <v>1.1331720030511045</v>
      </c>
      <c r="U5499">
        <f t="shared" si="859"/>
        <v>0.39446150562011301</v>
      </c>
      <c r="Y5499" t="s">
        <v>10782</v>
      </c>
      <c r="Z5499" t="s">
        <v>10783</v>
      </c>
    </row>
    <row r="5500" spans="1:30">
      <c r="A5500" s="4">
        <v>987440000</v>
      </c>
      <c r="B5500" s="4">
        <v>869720000</v>
      </c>
      <c r="C5500" s="4">
        <v>929170000</v>
      </c>
      <c r="E5500" s="6">
        <v>1107300000</v>
      </c>
      <c r="F5500" s="6">
        <v>1051300000</v>
      </c>
      <c r="G5500" s="6">
        <v>999620000</v>
      </c>
      <c r="I5500" s="8">
        <f t="shared" si="850"/>
        <v>987738210</v>
      </c>
      <c r="J5500" s="8">
        <f t="shared" si="851"/>
        <v>870018210</v>
      </c>
      <c r="K5500" s="8">
        <f t="shared" si="852"/>
        <v>929468210</v>
      </c>
      <c r="L5500" s="1"/>
      <c r="M5500" s="10">
        <f t="shared" si="853"/>
        <v>1107598210</v>
      </c>
      <c r="N5500" s="10">
        <f t="shared" si="854"/>
        <v>1051598210</v>
      </c>
      <c r="O5500" s="10">
        <f t="shared" si="855"/>
        <v>999918210</v>
      </c>
      <c r="Q5500" s="1">
        <f t="shared" si="856"/>
        <v>929074876.66666663</v>
      </c>
      <c r="R5500" s="1">
        <f t="shared" si="857"/>
        <v>1053038210</v>
      </c>
      <c r="T5500" s="1">
        <f t="shared" si="858"/>
        <v>1.1334266337909047</v>
      </c>
      <c r="U5500">
        <f t="shared" si="859"/>
        <v>5.4586002590273908E-2</v>
      </c>
      <c r="Y5500" t="s">
        <v>2703</v>
      </c>
      <c r="Z5500" t="s">
        <v>2704</v>
      </c>
    </row>
    <row r="5501" spans="1:30">
      <c r="A5501" s="4">
        <v>263780000</v>
      </c>
      <c r="B5501" s="4">
        <v>271200000</v>
      </c>
      <c r="C5501" s="4">
        <v>255420000</v>
      </c>
      <c r="E5501" s="6">
        <v>325540000</v>
      </c>
      <c r="F5501" s="6">
        <v>288190000</v>
      </c>
      <c r="G5501" s="6">
        <v>282310000</v>
      </c>
      <c r="I5501" s="8">
        <f t="shared" si="850"/>
        <v>264078210</v>
      </c>
      <c r="J5501" s="8">
        <f t="shared" si="851"/>
        <v>271498210</v>
      </c>
      <c r="K5501" s="8">
        <f t="shared" si="852"/>
        <v>255718210</v>
      </c>
      <c r="L5501" s="1"/>
      <c r="M5501" s="10">
        <f t="shared" si="853"/>
        <v>325838210</v>
      </c>
      <c r="N5501" s="10">
        <f t="shared" si="854"/>
        <v>288488210</v>
      </c>
      <c r="O5501" s="10">
        <f t="shared" si="855"/>
        <v>282608210</v>
      </c>
      <c r="Q5501" s="1">
        <f t="shared" si="856"/>
        <v>263764876.66666666</v>
      </c>
      <c r="R5501" s="1">
        <f t="shared" si="857"/>
        <v>298978210</v>
      </c>
      <c r="T5501" s="1">
        <f t="shared" si="858"/>
        <v>1.1335027384174212</v>
      </c>
      <c r="U5501">
        <f t="shared" si="859"/>
        <v>6.9295806583832956E-2</v>
      </c>
      <c r="Y5501" t="s">
        <v>10565</v>
      </c>
      <c r="Z5501" t="s">
        <v>10566</v>
      </c>
    </row>
    <row r="5502" spans="1:30">
      <c r="A5502" s="11">
        <v>1042400000</v>
      </c>
      <c r="B5502" s="11">
        <v>964440000</v>
      </c>
      <c r="C5502" s="11">
        <v>858580000</v>
      </c>
      <c r="D5502" s="12"/>
      <c r="E5502" s="11">
        <v>929580000</v>
      </c>
      <c r="F5502" s="11">
        <v>1090100000</v>
      </c>
      <c r="G5502" s="11">
        <v>1228800000</v>
      </c>
      <c r="H5502" s="12"/>
      <c r="I5502" s="11">
        <f t="shared" si="850"/>
        <v>1042698210</v>
      </c>
      <c r="J5502" s="11">
        <f t="shared" si="851"/>
        <v>964738210</v>
      </c>
      <c r="K5502" s="11">
        <f t="shared" si="852"/>
        <v>858878210</v>
      </c>
      <c r="L5502" s="11"/>
      <c r="M5502" s="11">
        <f t="shared" si="853"/>
        <v>929878210</v>
      </c>
      <c r="N5502" s="11">
        <f t="shared" si="854"/>
        <v>1090398210</v>
      </c>
      <c r="O5502" s="11">
        <f t="shared" si="855"/>
        <v>1229098210</v>
      </c>
      <c r="P5502" s="12"/>
      <c r="Q5502" s="11">
        <f t="shared" si="856"/>
        <v>955438210</v>
      </c>
      <c r="R5502" s="11">
        <f t="shared" si="857"/>
        <v>1083124876.6666667</v>
      </c>
      <c r="S5502" s="12"/>
      <c r="T5502" s="11">
        <f t="shared" si="858"/>
        <v>1.1336419930982944</v>
      </c>
      <c r="U5502" s="12">
        <f t="shared" si="859"/>
        <v>0.27700975556495044</v>
      </c>
      <c r="V5502" s="12"/>
      <c r="W5502" s="12"/>
      <c r="X5502" s="12"/>
      <c r="Y5502" s="12" t="s">
        <v>9384</v>
      </c>
      <c r="Z5502" s="12" t="s">
        <v>9385</v>
      </c>
      <c r="AA5502" s="12"/>
      <c r="AB5502" s="12"/>
      <c r="AC5502" s="12"/>
      <c r="AD5502" s="12"/>
    </row>
    <row r="5503" spans="1:30">
      <c r="A5503" s="4">
        <v>173690000</v>
      </c>
      <c r="B5503" s="4">
        <v>188380000</v>
      </c>
      <c r="C5503" s="4">
        <v>197130000</v>
      </c>
      <c r="E5503" s="6">
        <v>212730000</v>
      </c>
      <c r="F5503" s="6">
        <v>186070000</v>
      </c>
      <c r="G5503" s="6">
        <v>235370000</v>
      </c>
      <c r="I5503" s="8">
        <f t="shared" si="850"/>
        <v>173988210</v>
      </c>
      <c r="J5503" s="8">
        <f t="shared" si="851"/>
        <v>188678210</v>
      </c>
      <c r="K5503" s="8">
        <f t="shared" si="852"/>
        <v>197428210</v>
      </c>
      <c r="L5503" s="1"/>
      <c r="M5503" s="10">
        <f t="shared" si="853"/>
        <v>213028210</v>
      </c>
      <c r="N5503" s="10">
        <f t="shared" si="854"/>
        <v>186368210</v>
      </c>
      <c r="O5503" s="10">
        <f t="shared" si="855"/>
        <v>235668210</v>
      </c>
      <c r="Q5503" s="1">
        <f t="shared" si="856"/>
        <v>186698210</v>
      </c>
      <c r="R5503" s="1">
        <f t="shared" si="857"/>
        <v>211688210</v>
      </c>
      <c r="T5503" s="1">
        <f t="shared" si="858"/>
        <v>1.133852381337775</v>
      </c>
      <c r="U5503">
        <f t="shared" si="859"/>
        <v>0.18897257910834417</v>
      </c>
      <c r="Z5503" t="s">
        <v>7721</v>
      </c>
    </row>
    <row r="5504" spans="1:30">
      <c r="A5504" s="4">
        <v>106140000</v>
      </c>
      <c r="B5504" s="4">
        <v>124470000</v>
      </c>
      <c r="C5504" s="4">
        <v>109640000</v>
      </c>
      <c r="E5504" s="6">
        <v>139710000</v>
      </c>
      <c r="F5504" s="6">
        <v>113690000</v>
      </c>
      <c r="G5504" s="6">
        <v>132540000</v>
      </c>
      <c r="I5504" s="8">
        <f t="shared" si="850"/>
        <v>106438210</v>
      </c>
      <c r="J5504" s="8">
        <f t="shared" si="851"/>
        <v>124768210</v>
      </c>
      <c r="K5504" s="8">
        <f t="shared" si="852"/>
        <v>109938210</v>
      </c>
      <c r="L5504" s="1"/>
      <c r="M5504" s="10">
        <f t="shared" si="853"/>
        <v>140008210</v>
      </c>
      <c r="N5504" s="10">
        <f t="shared" si="854"/>
        <v>113988210</v>
      </c>
      <c r="O5504" s="10">
        <f t="shared" si="855"/>
        <v>132838210</v>
      </c>
      <c r="Q5504" s="1">
        <f t="shared" si="856"/>
        <v>113714876.66666667</v>
      </c>
      <c r="R5504" s="1">
        <f t="shared" si="857"/>
        <v>128944876.66666667</v>
      </c>
      <c r="T5504" s="1">
        <f t="shared" si="858"/>
        <v>1.1339314647866507</v>
      </c>
      <c r="U5504">
        <f t="shared" si="859"/>
        <v>0.18708678567834</v>
      </c>
      <c r="Y5504" t="s">
        <v>672</v>
      </c>
      <c r="Z5504" t="s">
        <v>673</v>
      </c>
    </row>
    <row r="5505" spans="1:26">
      <c r="A5505" s="4">
        <v>13013000</v>
      </c>
      <c r="B5505" s="4">
        <v>158180000</v>
      </c>
      <c r="C5505" s="4">
        <v>112070000</v>
      </c>
      <c r="E5505" s="6">
        <v>104740000</v>
      </c>
      <c r="F5505" s="6">
        <v>96023000</v>
      </c>
      <c r="G5505" s="6">
        <v>120580000</v>
      </c>
      <c r="I5505" s="8">
        <f t="shared" si="850"/>
        <v>13311210</v>
      </c>
      <c r="J5505" s="8">
        <f t="shared" si="851"/>
        <v>158478210</v>
      </c>
      <c r="K5505" s="8">
        <f t="shared" si="852"/>
        <v>112368210</v>
      </c>
      <c r="L5505" s="1"/>
      <c r="M5505" s="10">
        <f t="shared" si="853"/>
        <v>105038210</v>
      </c>
      <c r="N5505" s="10">
        <f t="shared" si="854"/>
        <v>96321210</v>
      </c>
      <c r="O5505" s="10">
        <f t="shared" si="855"/>
        <v>120878210</v>
      </c>
      <c r="Q5505" s="1">
        <f t="shared" si="856"/>
        <v>94719210</v>
      </c>
      <c r="R5505" s="1">
        <f t="shared" si="857"/>
        <v>107412543.33333333</v>
      </c>
      <c r="T5505" s="1">
        <f t="shared" si="858"/>
        <v>1.1340101267032667</v>
      </c>
      <c r="U5505">
        <f t="shared" si="859"/>
        <v>0.78458415492146494</v>
      </c>
      <c r="Y5505" t="s">
        <v>8550</v>
      </c>
      <c r="Z5505" t="s">
        <v>8551</v>
      </c>
    </row>
    <row r="5506" spans="1:26">
      <c r="A5506" s="4">
        <v>178620000</v>
      </c>
      <c r="B5506" s="4">
        <v>169190000</v>
      </c>
      <c r="C5506" s="4">
        <v>173040000</v>
      </c>
      <c r="E5506" s="6">
        <v>188900000</v>
      </c>
      <c r="F5506" s="6">
        <v>184180000</v>
      </c>
      <c r="G5506" s="6">
        <v>217740000</v>
      </c>
      <c r="I5506" s="8">
        <f t="shared" si="850"/>
        <v>178918210</v>
      </c>
      <c r="J5506" s="8">
        <f t="shared" si="851"/>
        <v>169488210</v>
      </c>
      <c r="K5506" s="8">
        <f t="shared" si="852"/>
        <v>173338210</v>
      </c>
      <c r="L5506" s="1"/>
      <c r="M5506" s="10">
        <f t="shared" si="853"/>
        <v>189198210</v>
      </c>
      <c r="N5506" s="10">
        <f t="shared" si="854"/>
        <v>184478210</v>
      </c>
      <c r="O5506" s="10">
        <f t="shared" si="855"/>
        <v>218038210</v>
      </c>
      <c r="Q5506" s="1">
        <f t="shared" si="856"/>
        <v>173914876.66666666</v>
      </c>
      <c r="R5506" s="1">
        <f t="shared" si="857"/>
        <v>197238210</v>
      </c>
      <c r="T5506" s="1">
        <f t="shared" si="858"/>
        <v>1.134107753059193</v>
      </c>
      <c r="U5506">
        <f t="shared" si="859"/>
        <v>9.7810491404662414E-2</v>
      </c>
      <c r="Y5506" t="s">
        <v>2331</v>
      </c>
      <c r="Z5506" t="s">
        <v>2332</v>
      </c>
    </row>
    <row r="5507" spans="1:26">
      <c r="A5507" s="4">
        <v>181180000</v>
      </c>
      <c r="B5507" s="4">
        <v>188350000</v>
      </c>
      <c r="C5507" s="4">
        <v>170710000</v>
      </c>
      <c r="E5507" s="6">
        <v>195580000</v>
      </c>
      <c r="F5507" s="6">
        <v>230360000</v>
      </c>
      <c r="G5507" s="6">
        <v>186940000</v>
      </c>
      <c r="I5507" s="8">
        <f t="shared" ref="I5507:I5570" si="860">A5507+298210</f>
        <v>181478210</v>
      </c>
      <c r="J5507" s="8">
        <f t="shared" ref="J5507:J5570" si="861">B5507+298210</f>
        <v>188648210</v>
      </c>
      <c r="K5507" s="8">
        <f t="shared" ref="K5507:K5570" si="862">C5507+298210</f>
        <v>171008210</v>
      </c>
      <c r="L5507" s="1"/>
      <c r="M5507" s="10">
        <f t="shared" ref="M5507:M5570" si="863">E5507+298210</f>
        <v>195878210</v>
      </c>
      <c r="N5507" s="10">
        <f t="shared" ref="N5507:N5570" si="864">F5507+298210</f>
        <v>230658210</v>
      </c>
      <c r="O5507" s="10">
        <f t="shared" ref="O5507:O5570" si="865">G5507+298210</f>
        <v>187238210</v>
      </c>
      <c r="Q5507" s="1">
        <f t="shared" ref="Q5507:Q5570" si="866">AVERAGE(I5507:K5507)</f>
        <v>180378210</v>
      </c>
      <c r="R5507" s="1">
        <f t="shared" ref="R5507:R5570" si="867">AVERAGE(M5507:O5507)</f>
        <v>204591543.33333334</v>
      </c>
      <c r="T5507" s="1">
        <f t="shared" ref="T5507:T5570" si="868">R5507/Q5507</f>
        <v>1.1342364653321115</v>
      </c>
      <c r="U5507">
        <f t="shared" ref="U5507:U5570" si="869">_xlfn.T.TEST(M5507:O5507, I5507:K5507, 2, 2)</f>
        <v>0.16391479684422153</v>
      </c>
      <c r="Y5507" t="s">
        <v>10181</v>
      </c>
      <c r="Z5507" t="s">
        <v>10182</v>
      </c>
    </row>
    <row r="5508" spans="1:26">
      <c r="A5508" s="4">
        <v>415230000</v>
      </c>
      <c r="B5508" s="4">
        <v>378890000</v>
      </c>
      <c r="C5508" s="4">
        <v>417170000</v>
      </c>
      <c r="E5508" s="6">
        <v>459650000</v>
      </c>
      <c r="F5508" s="6">
        <v>461470000</v>
      </c>
      <c r="G5508" s="6">
        <v>453190000</v>
      </c>
      <c r="I5508" s="8">
        <f t="shared" si="860"/>
        <v>415528210</v>
      </c>
      <c r="J5508" s="8">
        <f t="shared" si="861"/>
        <v>379188210</v>
      </c>
      <c r="K5508" s="8">
        <f t="shared" si="862"/>
        <v>417468210</v>
      </c>
      <c r="L5508" s="1"/>
      <c r="M5508" s="10">
        <f t="shared" si="863"/>
        <v>459948210</v>
      </c>
      <c r="N5508" s="10">
        <f t="shared" si="864"/>
        <v>461768210</v>
      </c>
      <c r="O5508" s="10">
        <f t="shared" si="865"/>
        <v>453488210</v>
      </c>
      <c r="Q5508" s="1">
        <f t="shared" si="866"/>
        <v>404061543.33333331</v>
      </c>
      <c r="R5508" s="1">
        <f t="shared" si="867"/>
        <v>458401543.33333331</v>
      </c>
      <c r="T5508" s="1">
        <f t="shared" si="868"/>
        <v>1.1344844638064748</v>
      </c>
      <c r="U5508">
        <f t="shared" si="869"/>
        <v>1.2861264831923508E-2</v>
      </c>
      <c r="Y5508" t="s">
        <v>11745</v>
      </c>
      <c r="Z5508" t="s">
        <v>11746</v>
      </c>
    </row>
    <row r="5509" spans="1:26">
      <c r="A5509" s="4">
        <v>405760000</v>
      </c>
      <c r="B5509" s="4">
        <v>192910000</v>
      </c>
      <c r="C5509" s="4">
        <v>50864000</v>
      </c>
      <c r="E5509" s="6">
        <v>375440000</v>
      </c>
      <c r="F5509" s="6">
        <v>245280000</v>
      </c>
      <c r="G5509" s="6">
        <v>116360000</v>
      </c>
      <c r="I5509" s="8">
        <f t="shared" si="860"/>
        <v>406058210</v>
      </c>
      <c r="J5509" s="8">
        <f t="shared" si="861"/>
        <v>193208210</v>
      </c>
      <c r="K5509" s="8">
        <f t="shared" si="862"/>
        <v>51162210</v>
      </c>
      <c r="L5509" s="1"/>
      <c r="M5509" s="10">
        <f t="shared" si="863"/>
        <v>375738210</v>
      </c>
      <c r="N5509" s="10">
        <f t="shared" si="864"/>
        <v>245578210</v>
      </c>
      <c r="O5509" s="10">
        <f t="shared" si="865"/>
        <v>116658210</v>
      </c>
      <c r="Q5509" s="1">
        <f t="shared" si="866"/>
        <v>216809543.33333334</v>
      </c>
      <c r="R5509" s="1">
        <f t="shared" si="867"/>
        <v>245991543.33333334</v>
      </c>
      <c r="T5509" s="1">
        <f t="shared" si="868"/>
        <v>1.1345973961816533</v>
      </c>
      <c r="U5509">
        <f t="shared" si="869"/>
        <v>0.83004855211178297</v>
      </c>
      <c r="Y5509" t="s">
        <v>7761</v>
      </c>
      <c r="Z5509" t="s">
        <v>7762</v>
      </c>
    </row>
    <row r="5510" spans="1:26">
      <c r="A5510" s="4">
        <v>4827000000</v>
      </c>
      <c r="B5510" s="4">
        <v>4124400000</v>
      </c>
      <c r="C5510" s="4">
        <v>4140000000</v>
      </c>
      <c r="E5510" s="6">
        <v>4326100000</v>
      </c>
      <c r="F5510" s="6">
        <v>5284900000</v>
      </c>
      <c r="G5510" s="6">
        <v>5246600000</v>
      </c>
      <c r="I5510" s="8">
        <f t="shared" si="860"/>
        <v>4827298210</v>
      </c>
      <c r="J5510" s="8">
        <f t="shared" si="861"/>
        <v>4124698210</v>
      </c>
      <c r="K5510" s="8">
        <f t="shared" si="862"/>
        <v>4140298210</v>
      </c>
      <c r="L5510" s="1"/>
      <c r="M5510" s="10">
        <f t="shared" si="863"/>
        <v>4326398210</v>
      </c>
      <c r="N5510" s="10">
        <f t="shared" si="864"/>
        <v>5285198210</v>
      </c>
      <c r="O5510" s="10">
        <f t="shared" si="865"/>
        <v>5246898210</v>
      </c>
      <c r="Q5510" s="1">
        <f t="shared" si="866"/>
        <v>4364098210</v>
      </c>
      <c r="R5510" s="1">
        <f t="shared" si="867"/>
        <v>4952831543.333333</v>
      </c>
      <c r="T5510" s="1">
        <f t="shared" si="868"/>
        <v>1.1349037773678639</v>
      </c>
      <c r="U5510">
        <f t="shared" si="869"/>
        <v>0.20540249428800861</v>
      </c>
      <c r="Y5510" t="s">
        <v>3077</v>
      </c>
      <c r="Z5510" t="s">
        <v>3078</v>
      </c>
    </row>
    <row r="5511" spans="1:26">
      <c r="A5511" s="4">
        <v>67471000000</v>
      </c>
      <c r="B5511" s="4">
        <v>71693000000</v>
      </c>
      <c r="C5511" s="4">
        <v>64928000000</v>
      </c>
      <c r="E5511" s="6">
        <v>76213000000</v>
      </c>
      <c r="F5511" s="6">
        <v>77677000000</v>
      </c>
      <c r="G5511" s="6">
        <v>77735000000</v>
      </c>
      <c r="I5511" s="8">
        <f t="shared" si="860"/>
        <v>67471298210</v>
      </c>
      <c r="J5511" s="8">
        <f t="shared" si="861"/>
        <v>71693298210</v>
      </c>
      <c r="K5511" s="8">
        <f t="shared" si="862"/>
        <v>64928298210</v>
      </c>
      <c r="L5511" s="1"/>
      <c r="M5511" s="10">
        <f t="shared" si="863"/>
        <v>76213298210</v>
      </c>
      <c r="N5511" s="10">
        <f t="shared" si="864"/>
        <v>77677298210</v>
      </c>
      <c r="O5511" s="10">
        <f t="shared" si="865"/>
        <v>77735298210</v>
      </c>
      <c r="Q5511" s="1">
        <f t="shared" si="866"/>
        <v>68030964876.666664</v>
      </c>
      <c r="R5511" s="1">
        <f t="shared" si="867"/>
        <v>77208631543.333328</v>
      </c>
      <c r="T5511" s="1">
        <f t="shared" si="868"/>
        <v>1.1349042554857902</v>
      </c>
      <c r="U5511">
        <f t="shared" si="869"/>
        <v>1.073544435573515E-2</v>
      </c>
      <c r="Y5511" t="s">
        <v>5114</v>
      </c>
      <c r="Z5511" t="s">
        <v>5115</v>
      </c>
    </row>
    <row r="5512" spans="1:26">
      <c r="A5512" s="4">
        <v>897900000</v>
      </c>
      <c r="B5512" s="4">
        <v>1025000000</v>
      </c>
      <c r="C5512" s="4">
        <v>1172300000</v>
      </c>
      <c r="E5512" s="6">
        <v>1331500000</v>
      </c>
      <c r="F5512" s="6">
        <v>1102800000</v>
      </c>
      <c r="G5512" s="6">
        <v>1078700000</v>
      </c>
      <c r="I5512" s="8">
        <f t="shared" si="860"/>
        <v>898198210</v>
      </c>
      <c r="J5512" s="8">
        <f t="shared" si="861"/>
        <v>1025298210</v>
      </c>
      <c r="K5512" s="8">
        <f t="shared" si="862"/>
        <v>1172598210</v>
      </c>
      <c r="L5512" s="1"/>
      <c r="M5512" s="10">
        <f t="shared" si="863"/>
        <v>1331798210</v>
      </c>
      <c r="N5512" s="10">
        <f t="shared" si="864"/>
        <v>1103098210</v>
      </c>
      <c r="O5512" s="10">
        <f t="shared" si="865"/>
        <v>1078998210</v>
      </c>
      <c r="Q5512" s="1">
        <f t="shared" si="866"/>
        <v>1032031543.3333334</v>
      </c>
      <c r="R5512" s="1">
        <f t="shared" si="867"/>
        <v>1171298210</v>
      </c>
      <c r="T5512" s="1">
        <f t="shared" si="868"/>
        <v>1.1349441958109658</v>
      </c>
      <c r="U5512">
        <f t="shared" si="869"/>
        <v>0.2853567510955678</v>
      </c>
      <c r="Y5512" t="s">
        <v>938</v>
      </c>
      <c r="Z5512" t="s">
        <v>939</v>
      </c>
    </row>
    <row r="5513" spans="1:26">
      <c r="A5513" s="4">
        <v>283810000</v>
      </c>
      <c r="B5513" s="4">
        <v>77191000</v>
      </c>
      <c r="C5513" s="4">
        <v>423720000</v>
      </c>
      <c r="E5513" s="6">
        <v>309080000</v>
      </c>
      <c r="F5513" s="6">
        <v>325110000</v>
      </c>
      <c r="G5513" s="6">
        <v>256570000</v>
      </c>
      <c r="I5513" s="8">
        <f t="shared" si="860"/>
        <v>284108210</v>
      </c>
      <c r="J5513" s="8">
        <f t="shared" si="861"/>
        <v>77489210</v>
      </c>
      <c r="K5513" s="8">
        <f t="shared" si="862"/>
        <v>424018210</v>
      </c>
      <c r="L5513" s="1"/>
      <c r="M5513" s="10">
        <f t="shared" si="863"/>
        <v>309378210</v>
      </c>
      <c r="N5513" s="10">
        <f t="shared" si="864"/>
        <v>325408210</v>
      </c>
      <c r="O5513" s="10">
        <f t="shared" si="865"/>
        <v>256868210</v>
      </c>
      <c r="Q5513" s="1">
        <f t="shared" si="866"/>
        <v>261871876.66666666</v>
      </c>
      <c r="R5513" s="1">
        <f t="shared" si="867"/>
        <v>297218210</v>
      </c>
      <c r="T5513" s="1">
        <f t="shared" si="868"/>
        <v>1.1349756750638986</v>
      </c>
      <c r="U5513">
        <f t="shared" si="869"/>
        <v>0.74818220868183327</v>
      </c>
      <c r="Y5513" t="s">
        <v>226</v>
      </c>
    </row>
    <row r="5514" spans="1:26">
      <c r="A5514" s="4">
        <v>54710000</v>
      </c>
      <c r="B5514" s="4">
        <v>37906000</v>
      </c>
      <c r="C5514" s="4">
        <v>44647000</v>
      </c>
      <c r="E5514" s="6">
        <v>52040000</v>
      </c>
      <c r="F5514" s="6">
        <v>53461000</v>
      </c>
      <c r="G5514" s="6">
        <v>50414000</v>
      </c>
      <c r="I5514" s="8">
        <f t="shared" si="860"/>
        <v>55008210</v>
      </c>
      <c r="J5514" s="8">
        <f t="shared" si="861"/>
        <v>38204210</v>
      </c>
      <c r="K5514" s="8">
        <f t="shared" si="862"/>
        <v>44945210</v>
      </c>
      <c r="L5514" s="1"/>
      <c r="M5514" s="10">
        <f t="shared" si="863"/>
        <v>52338210</v>
      </c>
      <c r="N5514" s="10">
        <f t="shared" si="864"/>
        <v>53759210</v>
      </c>
      <c r="O5514" s="10">
        <f t="shared" si="865"/>
        <v>50712210</v>
      </c>
      <c r="Q5514" s="1">
        <f t="shared" si="866"/>
        <v>46052543.333333336</v>
      </c>
      <c r="R5514" s="1">
        <f t="shared" si="867"/>
        <v>52269876.666666664</v>
      </c>
      <c r="T5514" s="1">
        <f t="shared" si="868"/>
        <v>1.135005211076652</v>
      </c>
      <c r="U5514">
        <f t="shared" si="869"/>
        <v>0.27838437118422837</v>
      </c>
      <c r="Y5514" t="s">
        <v>489</v>
      </c>
      <c r="Z5514" t="s">
        <v>490</v>
      </c>
    </row>
    <row r="5515" spans="1:26">
      <c r="A5515" s="4">
        <v>76148000</v>
      </c>
      <c r="B5515" s="4">
        <v>91073000</v>
      </c>
      <c r="C5515" s="4">
        <v>88790000</v>
      </c>
      <c r="E5515" s="6">
        <v>103380000</v>
      </c>
      <c r="F5515" s="6">
        <v>78912000</v>
      </c>
      <c r="G5515" s="6">
        <v>108470000</v>
      </c>
      <c r="I5515" s="8">
        <f t="shared" si="860"/>
        <v>76446210</v>
      </c>
      <c r="J5515" s="8">
        <f t="shared" si="861"/>
        <v>91371210</v>
      </c>
      <c r="K5515" s="8">
        <f t="shared" si="862"/>
        <v>89088210</v>
      </c>
      <c r="L5515" s="1"/>
      <c r="M5515" s="10">
        <f t="shared" si="863"/>
        <v>103678210</v>
      </c>
      <c r="N5515" s="10">
        <f t="shared" si="864"/>
        <v>79210210</v>
      </c>
      <c r="O5515" s="10">
        <f t="shared" si="865"/>
        <v>108768210</v>
      </c>
      <c r="Q5515" s="1">
        <f t="shared" si="866"/>
        <v>85635210</v>
      </c>
      <c r="R5515" s="1">
        <f t="shared" si="867"/>
        <v>97218876.666666672</v>
      </c>
      <c r="T5515" s="1">
        <f t="shared" si="868"/>
        <v>1.1352675688734419</v>
      </c>
      <c r="U5515">
        <f t="shared" si="869"/>
        <v>0.32103396938660173</v>
      </c>
      <c r="Y5515" t="s">
        <v>3142</v>
      </c>
      <c r="Z5515" t="s">
        <v>3143</v>
      </c>
    </row>
    <row r="5516" spans="1:26">
      <c r="A5516" s="4">
        <v>1058800000</v>
      </c>
      <c r="B5516" s="4">
        <v>1160800000</v>
      </c>
      <c r="C5516" s="4">
        <v>1107100000</v>
      </c>
      <c r="E5516" s="6">
        <v>1298900000</v>
      </c>
      <c r="F5516" s="6">
        <v>1124400000</v>
      </c>
      <c r="G5516" s="6">
        <v>1353700000</v>
      </c>
      <c r="I5516" s="8">
        <f t="shared" si="860"/>
        <v>1059098210</v>
      </c>
      <c r="J5516" s="8">
        <f t="shared" si="861"/>
        <v>1161098210</v>
      </c>
      <c r="K5516" s="8">
        <f t="shared" si="862"/>
        <v>1107398210</v>
      </c>
      <c r="L5516" s="1"/>
      <c r="M5516" s="10">
        <f t="shared" si="863"/>
        <v>1299198210</v>
      </c>
      <c r="N5516" s="10">
        <f t="shared" si="864"/>
        <v>1124698210</v>
      </c>
      <c r="O5516" s="10">
        <f t="shared" si="865"/>
        <v>1353998210</v>
      </c>
      <c r="Q5516" s="1">
        <f t="shared" si="866"/>
        <v>1109198210</v>
      </c>
      <c r="R5516" s="1">
        <f t="shared" si="867"/>
        <v>1259298210</v>
      </c>
      <c r="T5516" s="1">
        <f t="shared" si="868"/>
        <v>1.1353229735197643</v>
      </c>
      <c r="U5516">
        <f t="shared" si="869"/>
        <v>0.11646597942754261</v>
      </c>
      <c r="Y5516" t="s">
        <v>4392</v>
      </c>
      <c r="Z5516" t="s">
        <v>4393</v>
      </c>
    </row>
    <row r="5517" spans="1:26">
      <c r="A5517" s="4">
        <v>837960000</v>
      </c>
      <c r="B5517" s="4">
        <v>719620000</v>
      </c>
      <c r="C5517" s="4">
        <v>775330000</v>
      </c>
      <c r="E5517" s="6">
        <v>748390000</v>
      </c>
      <c r="F5517" s="6">
        <v>935970000</v>
      </c>
      <c r="G5517" s="6">
        <v>965060000</v>
      </c>
      <c r="I5517" s="8">
        <f t="shared" si="860"/>
        <v>838258210</v>
      </c>
      <c r="J5517" s="8">
        <f t="shared" si="861"/>
        <v>719918210</v>
      </c>
      <c r="K5517" s="8">
        <f t="shared" si="862"/>
        <v>775628210</v>
      </c>
      <c r="L5517" s="1"/>
      <c r="M5517" s="10">
        <f t="shared" si="863"/>
        <v>748688210</v>
      </c>
      <c r="N5517" s="10">
        <f t="shared" si="864"/>
        <v>936268210</v>
      </c>
      <c r="O5517" s="10">
        <f t="shared" si="865"/>
        <v>965358210</v>
      </c>
      <c r="Q5517" s="1">
        <f t="shared" si="866"/>
        <v>777934876.66666663</v>
      </c>
      <c r="R5517" s="1">
        <f t="shared" si="867"/>
        <v>883438210</v>
      </c>
      <c r="T5517" s="1">
        <f t="shared" si="868"/>
        <v>1.1356197497988509</v>
      </c>
      <c r="U5517">
        <f t="shared" si="869"/>
        <v>0.23746507507784451</v>
      </c>
      <c r="Y5517" t="s">
        <v>1106</v>
      </c>
      <c r="Z5517" t="s">
        <v>1107</v>
      </c>
    </row>
    <row r="5518" spans="1:26">
      <c r="A5518" s="4">
        <v>106170000</v>
      </c>
      <c r="B5518" s="4">
        <v>66079000</v>
      </c>
      <c r="C5518" s="4">
        <v>98887000</v>
      </c>
      <c r="E5518" s="6">
        <v>105110000</v>
      </c>
      <c r="F5518" s="6">
        <v>124500000</v>
      </c>
      <c r="G5518" s="6">
        <v>78489000</v>
      </c>
      <c r="I5518" s="8">
        <f t="shared" si="860"/>
        <v>106468210</v>
      </c>
      <c r="J5518" s="8">
        <f t="shared" si="861"/>
        <v>66377210</v>
      </c>
      <c r="K5518" s="8">
        <f t="shared" si="862"/>
        <v>99185210</v>
      </c>
      <c r="L5518" s="1"/>
      <c r="M5518" s="10">
        <f t="shared" si="863"/>
        <v>105408210</v>
      </c>
      <c r="N5518" s="10">
        <f t="shared" si="864"/>
        <v>124798210</v>
      </c>
      <c r="O5518" s="10">
        <f t="shared" si="865"/>
        <v>78787210</v>
      </c>
      <c r="Q5518" s="1">
        <f t="shared" si="866"/>
        <v>90676876.666666672</v>
      </c>
      <c r="R5518" s="1">
        <f t="shared" si="867"/>
        <v>102997876.66666667</v>
      </c>
      <c r="T5518" s="1">
        <f t="shared" si="868"/>
        <v>1.1358780810822664</v>
      </c>
      <c r="U5518">
        <f t="shared" si="869"/>
        <v>0.5347701521575392</v>
      </c>
      <c r="Y5518" t="s">
        <v>11599</v>
      </c>
      <c r="Z5518" t="s">
        <v>11600</v>
      </c>
    </row>
    <row r="5519" spans="1:26">
      <c r="A5519" s="4">
        <v>451660000</v>
      </c>
      <c r="B5519" s="4">
        <v>446530000</v>
      </c>
      <c r="C5519" s="4">
        <v>424080000</v>
      </c>
      <c r="E5519" s="6">
        <v>473540000</v>
      </c>
      <c r="F5519" s="6">
        <v>525690000</v>
      </c>
      <c r="G5519" s="6">
        <v>503030000</v>
      </c>
      <c r="I5519" s="8">
        <f t="shared" si="860"/>
        <v>451958210</v>
      </c>
      <c r="J5519" s="8">
        <f t="shared" si="861"/>
        <v>446828210</v>
      </c>
      <c r="K5519" s="8">
        <f t="shared" si="862"/>
        <v>424378210</v>
      </c>
      <c r="L5519" s="1"/>
      <c r="M5519" s="10">
        <f t="shared" si="863"/>
        <v>473838210</v>
      </c>
      <c r="N5519" s="10">
        <f t="shared" si="864"/>
        <v>525988210</v>
      </c>
      <c r="O5519" s="10">
        <f t="shared" si="865"/>
        <v>503328210</v>
      </c>
      <c r="Q5519" s="1">
        <f t="shared" si="866"/>
        <v>441054876.66666669</v>
      </c>
      <c r="R5519" s="1">
        <f t="shared" si="867"/>
        <v>501051543.33333331</v>
      </c>
      <c r="T5519" s="1">
        <f t="shared" si="868"/>
        <v>1.1360299360480939</v>
      </c>
      <c r="U5519">
        <f t="shared" si="869"/>
        <v>2.5678829653864525E-2</v>
      </c>
      <c r="Y5519" t="s">
        <v>8536</v>
      </c>
      <c r="Z5519" t="s">
        <v>8537</v>
      </c>
    </row>
    <row r="5520" spans="1:26">
      <c r="A5520" s="4">
        <v>128600000</v>
      </c>
      <c r="B5520" s="4">
        <v>31626000</v>
      </c>
      <c r="C5520" s="4">
        <v>119900000</v>
      </c>
      <c r="E5520" s="6">
        <v>124200000</v>
      </c>
      <c r="F5520" s="6">
        <v>82469000</v>
      </c>
      <c r="G5520" s="6">
        <v>111840000</v>
      </c>
      <c r="I5520" s="8">
        <f t="shared" si="860"/>
        <v>128898210</v>
      </c>
      <c r="J5520" s="8">
        <f t="shared" si="861"/>
        <v>31924210</v>
      </c>
      <c r="K5520" s="8">
        <f t="shared" si="862"/>
        <v>120198210</v>
      </c>
      <c r="L5520" s="1"/>
      <c r="M5520" s="10">
        <f t="shared" si="863"/>
        <v>124498210</v>
      </c>
      <c r="N5520" s="10">
        <f t="shared" si="864"/>
        <v>82767210</v>
      </c>
      <c r="O5520" s="10">
        <f t="shared" si="865"/>
        <v>112138210</v>
      </c>
      <c r="Q5520" s="1">
        <f t="shared" si="866"/>
        <v>93673543.333333328</v>
      </c>
      <c r="R5520" s="1">
        <f t="shared" si="867"/>
        <v>106467876.66666667</v>
      </c>
      <c r="T5520" s="1">
        <f t="shared" si="868"/>
        <v>1.136584278527879</v>
      </c>
      <c r="U5520">
        <f t="shared" si="869"/>
        <v>0.72082385597142429</v>
      </c>
      <c r="Y5520" t="s">
        <v>6046</v>
      </c>
      <c r="Z5520" t="s">
        <v>6047</v>
      </c>
    </row>
    <row r="5521" spans="1:26">
      <c r="A5521" s="4">
        <v>7097100000</v>
      </c>
      <c r="B5521" s="4">
        <v>6008200000</v>
      </c>
      <c r="C5521" s="4">
        <v>6254300000</v>
      </c>
      <c r="E5521" s="6">
        <v>7252200000</v>
      </c>
      <c r="F5521" s="6">
        <v>7488400000</v>
      </c>
      <c r="G5521" s="6">
        <v>7263700000</v>
      </c>
      <c r="I5521" s="8">
        <f t="shared" si="860"/>
        <v>7097398210</v>
      </c>
      <c r="J5521" s="8">
        <f t="shared" si="861"/>
        <v>6008498210</v>
      </c>
      <c r="K5521" s="8">
        <f t="shared" si="862"/>
        <v>6254598210</v>
      </c>
      <c r="L5521" s="1"/>
      <c r="M5521" s="10">
        <f t="shared" si="863"/>
        <v>7252498210</v>
      </c>
      <c r="N5521" s="10">
        <f t="shared" si="864"/>
        <v>7488698210</v>
      </c>
      <c r="O5521" s="10">
        <f t="shared" si="865"/>
        <v>7263998210</v>
      </c>
      <c r="Q5521" s="1">
        <f t="shared" si="866"/>
        <v>6453498210</v>
      </c>
      <c r="R5521" s="1">
        <f t="shared" si="867"/>
        <v>7335064876.666667</v>
      </c>
      <c r="T5521" s="1">
        <f t="shared" si="868"/>
        <v>1.1366029148812093</v>
      </c>
      <c r="U5521">
        <f t="shared" si="869"/>
        <v>5.9795377728154867E-2</v>
      </c>
      <c r="Y5521" t="s">
        <v>6259</v>
      </c>
      <c r="Z5521" t="s">
        <v>6260</v>
      </c>
    </row>
    <row r="5522" spans="1:26">
      <c r="A5522" s="4">
        <v>190500000</v>
      </c>
      <c r="B5522" s="4">
        <v>196700000</v>
      </c>
      <c r="C5522" s="4">
        <v>177810000</v>
      </c>
      <c r="E5522" s="6">
        <v>219370000</v>
      </c>
      <c r="F5522" s="6">
        <v>261600000</v>
      </c>
      <c r="G5522" s="6">
        <v>161380000</v>
      </c>
      <c r="I5522" s="8">
        <f t="shared" si="860"/>
        <v>190798210</v>
      </c>
      <c r="J5522" s="8">
        <f t="shared" si="861"/>
        <v>196998210</v>
      </c>
      <c r="K5522" s="8">
        <f t="shared" si="862"/>
        <v>178108210</v>
      </c>
      <c r="L5522" s="1"/>
      <c r="M5522" s="10">
        <f t="shared" si="863"/>
        <v>219668210</v>
      </c>
      <c r="N5522" s="10">
        <f t="shared" si="864"/>
        <v>261898210</v>
      </c>
      <c r="O5522" s="10">
        <f t="shared" si="865"/>
        <v>161678210</v>
      </c>
      <c r="Q5522" s="1">
        <f t="shared" si="866"/>
        <v>188634876.66666666</v>
      </c>
      <c r="R5522" s="1">
        <f t="shared" si="867"/>
        <v>214414876.66666666</v>
      </c>
      <c r="T5522" s="1">
        <f t="shared" si="868"/>
        <v>1.1366661375433524</v>
      </c>
      <c r="U5522">
        <f t="shared" si="869"/>
        <v>0.43260835447004992</v>
      </c>
      <c r="Y5522" t="s">
        <v>6289</v>
      </c>
      <c r="Z5522" t="s">
        <v>6290</v>
      </c>
    </row>
    <row r="5523" spans="1:26">
      <c r="A5523" s="4">
        <v>153650000</v>
      </c>
      <c r="B5523" s="4">
        <v>174100000</v>
      </c>
      <c r="C5523" s="4">
        <v>172900000</v>
      </c>
      <c r="E5523" s="6">
        <v>158130000</v>
      </c>
      <c r="F5523" s="6">
        <v>208830000</v>
      </c>
      <c r="G5523" s="6">
        <v>202310000</v>
      </c>
      <c r="I5523" s="8">
        <f t="shared" si="860"/>
        <v>153948210</v>
      </c>
      <c r="J5523" s="8">
        <f t="shared" si="861"/>
        <v>174398210</v>
      </c>
      <c r="K5523" s="8">
        <f t="shared" si="862"/>
        <v>173198210</v>
      </c>
      <c r="L5523" s="1"/>
      <c r="M5523" s="10">
        <f t="shared" si="863"/>
        <v>158428210</v>
      </c>
      <c r="N5523" s="10">
        <f t="shared" si="864"/>
        <v>209128210</v>
      </c>
      <c r="O5523" s="10">
        <f t="shared" si="865"/>
        <v>202608210</v>
      </c>
      <c r="Q5523" s="1">
        <f t="shared" si="866"/>
        <v>167181543.33333334</v>
      </c>
      <c r="R5523" s="1">
        <f t="shared" si="867"/>
        <v>190054876.66666666</v>
      </c>
      <c r="T5523" s="1">
        <f t="shared" si="868"/>
        <v>1.1368173356775846</v>
      </c>
      <c r="U5523">
        <f t="shared" si="869"/>
        <v>0.25545467174077535</v>
      </c>
      <c r="Y5523" t="s">
        <v>2509</v>
      </c>
      <c r="Z5523" t="s">
        <v>2510</v>
      </c>
    </row>
    <row r="5524" spans="1:26">
      <c r="A5524" s="4">
        <v>142220000</v>
      </c>
      <c r="B5524" s="4">
        <v>208470000</v>
      </c>
      <c r="C5524" s="4">
        <v>199060000</v>
      </c>
      <c r="E5524" s="6">
        <v>234810000</v>
      </c>
      <c r="F5524" s="6">
        <v>197860000</v>
      </c>
      <c r="G5524" s="6">
        <v>192470000</v>
      </c>
      <c r="I5524" s="8">
        <f t="shared" si="860"/>
        <v>142518210</v>
      </c>
      <c r="J5524" s="8">
        <f t="shared" si="861"/>
        <v>208768210</v>
      </c>
      <c r="K5524" s="8">
        <f t="shared" si="862"/>
        <v>199358210</v>
      </c>
      <c r="L5524" s="1"/>
      <c r="M5524" s="10">
        <f t="shared" si="863"/>
        <v>235108210</v>
      </c>
      <c r="N5524" s="10">
        <f t="shared" si="864"/>
        <v>198158210</v>
      </c>
      <c r="O5524" s="10">
        <f t="shared" si="865"/>
        <v>192768210</v>
      </c>
      <c r="Q5524" s="1">
        <f t="shared" si="866"/>
        <v>183548210</v>
      </c>
      <c r="R5524" s="1">
        <f t="shared" si="867"/>
        <v>208678210</v>
      </c>
      <c r="T5524" s="1">
        <f t="shared" si="868"/>
        <v>1.1369122586376625</v>
      </c>
      <c r="U5524">
        <f t="shared" si="869"/>
        <v>0.36480078547892425</v>
      </c>
      <c r="Y5524" t="s">
        <v>8365</v>
      </c>
      <c r="Z5524" t="s">
        <v>8366</v>
      </c>
    </row>
    <row r="5525" spans="1:26">
      <c r="A5525" s="4">
        <v>78333000</v>
      </c>
      <c r="B5525" s="4">
        <v>111860000</v>
      </c>
      <c r="C5525" s="4">
        <v>77284000</v>
      </c>
      <c r="E5525" s="6">
        <v>89278000</v>
      </c>
      <c r="F5525" s="6">
        <v>95369000</v>
      </c>
      <c r="G5525" s="6">
        <v>119580000</v>
      </c>
      <c r="I5525" s="8">
        <f t="shared" si="860"/>
        <v>78631210</v>
      </c>
      <c r="J5525" s="8">
        <f t="shared" si="861"/>
        <v>112158210</v>
      </c>
      <c r="K5525" s="8">
        <f t="shared" si="862"/>
        <v>77582210</v>
      </c>
      <c r="L5525" s="1"/>
      <c r="M5525" s="10">
        <f t="shared" si="863"/>
        <v>89576210</v>
      </c>
      <c r="N5525" s="10">
        <f t="shared" si="864"/>
        <v>95667210</v>
      </c>
      <c r="O5525" s="10">
        <f t="shared" si="865"/>
        <v>119878210</v>
      </c>
      <c r="Q5525" s="1">
        <f t="shared" si="866"/>
        <v>89457210</v>
      </c>
      <c r="R5525" s="1">
        <f t="shared" si="867"/>
        <v>101707210</v>
      </c>
      <c r="T5525" s="1">
        <f t="shared" si="868"/>
        <v>1.1369369780255834</v>
      </c>
      <c r="U5525">
        <f t="shared" si="869"/>
        <v>0.45003946981349113</v>
      </c>
      <c r="Y5525" t="s">
        <v>6584</v>
      </c>
      <c r="Z5525" t="s">
        <v>6585</v>
      </c>
    </row>
    <row r="5526" spans="1:26">
      <c r="A5526" s="4">
        <v>82792000</v>
      </c>
      <c r="B5526" s="4">
        <v>114690000</v>
      </c>
      <c r="C5526" s="4">
        <v>98877000</v>
      </c>
      <c r="E5526" s="6">
        <v>112310000</v>
      </c>
      <c r="F5526" s="6">
        <v>106720000</v>
      </c>
      <c r="G5526" s="6">
        <v>118130000</v>
      </c>
      <c r="I5526" s="8">
        <f t="shared" si="860"/>
        <v>83090210</v>
      </c>
      <c r="J5526" s="8">
        <f t="shared" si="861"/>
        <v>114988210</v>
      </c>
      <c r="K5526" s="8">
        <f t="shared" si="862"/>
        <v>99175210</v>
      </c>
      <c r="L5526" s="1"/>
      <c r="M5526" s="10">
        <f t="shared" si="863"/>
        <v>112608210</v>
      </c>
      <c r="N5526" s="10">
        <f t="shared" si="864"/>
        <v>107018210</v>
      </c>
      <c r="O5526" s="10">
        <f t="shared" si="865"/>
        <v>118428210</v>
      </c>
      <c r="Q5526" s="1">
        <f t="shared" si="866"/>
        <v>99084543.333333328</v>
      </c>
      <c r="R5526" s="1">
        <f t="shared" si="867"/>
        <v>112684876.66666667</v>
      </c>
      <c r="T5526" s="1">
        <f t="shared" si="868"/>
        <v>1.1372598881298777</v>
      </c>
      <c r="U5526">
        <f t="shared" si="869"/>
        <v>0.23669740885596444</v>
      </c>
      <c r="Y5526" t="s">
        <v>1912</v>
      </c>
      <c r="Z5526" t="s">
        <v>1913</v>
      </c>
    </row>
    <row r="5527" spans="1:26">
      <c r="A5527" s="4">
        <v>430580000</v>
      </c>
      <c r="B5527" s="4">
        <v>394940000</v>
      </c>
      <c r="C5527" s="4">
        <v>412920000</v>
      </c>
      <c r="E5527" s="6">
        <v>449250000</v>
      </c>
      <c r="F5527" s="6">
        <v>542850000</v>
      </c>
      <c r="G5527" s="6">
        <v>416490000</v>
      </c>
      <c r="I5527" s="8">
        <f t="shared" si="860"/>
        <v>430878210</v>
      </c>
      <c r="J5527" s="8">
        <f t="shared" si="861"/>
        <v>395238210</v>
      </c>
      <c r="K5527" s="8">
        <f t="shared" si="862"/>
        <v>413218210</v>
      </c>
      <c r="L5527" s="1"/>
      <c r="M5527" s="10">
        <f t="shared" si="863"/>
        <v>449548210</v>
      </c>
      <c r="N5527" s="10">
        <f t="shared" si="864"/>
        <v>543148210</v>
      </c>
      <c r="O5527" s="10">
        <f t="shared" si="865"/>
        <v>416788210</v>
      </c>
      <c r="Q5527" s="1">
        <f t="shared" si="866"/>
        <v>413111543.33333331</v>
      </c>
      <c r="R5527" s="1">
        <f t="shared" si="867"/>
        <v>469828210</v>
      </c>
      <c r="T5527" s="1">
        <f t="shared" si="868"/>
        <v>1.1372914109565389</v>
      </c>
      <c r="U5527">
        <f t="shared" si="869"/>
        <v>0.2218060659685698</v>
      </c>
      <c r="Y5527" t="s">
        <v>6036</v>
      </c>
      <c r="Z5527" t="s">
        <v>6037</v>
      </c>
    </row>
    <row r="5528" spans="1:26">
      <c r="A5528" s="4">
        <v>44455000</v>
      </c>
      <c r="B5528" s="4">
        <v>55979000</v>
      </c>
      <c r="C5528" s="4">
        <v>63542000</v>
      </c>
      <c r="E5528" s="6">
        <v>47006000</v>
      </c>
      <c r="F5528" s="6">
        <v>74253000</v>
      </c>
      <c r="G5528" s="6">
        <v>65354000</v>
      </c>
      <c r="I5528" s="8">
        <f t="shared" si="860"/>
        <v>44753210</v>
      </c>
      <c r="J5528" s="8">
        <f t="shared" si="861"/>
        <v>56277210</v>
      </c>
      <c r="K5528" s="8">
        <f t="shared" si="862"/>
        <v>63840210</v>
      </c>
      <c r="L5528" s="1"/>
      <c r="M5528" s="10">
        <f t="shared" si="863"/>
        <v>47304210</v>
      </c>
      <c r="N5528" s="10">
        <f t="shared" si="864"/>
        <v>74551210</v>
      </c>
      <c r="O5528" s="10">
        <f t="shared" si="865"/>
        <v>65652210</v>
      </c>
      <c r="Q5528" s="1">
        <f t="shared" si="866"/>
        <v>54956876.666666664</v>
      </c>
      <c r="R5528" s="1">
        <f t="shared" si="867"/>
        <v>62502543.333333336</v>
      </c>
      <c r="T5528" s="1">
        <f t="shared" si="868"/>
        <v>1.1373015921635043</v>
      </c>
      <c r="U5528">
        <f t="shared" si="869"/>
        <v>0.48234933514763101</v>
      </c>
      <c r="Y5528" t="s">
        <v>11082</v>
      </c>
      <c r="Z5528" t="s">
        <v>11083</v>
      </c>
    </row>
    <row r="5529" spans="1:26">
      <c r="A5529" s="4">
        <v>11316000000</v>
      </c>
      <c r="B5529" s="4">
        <v>12611000000</v>
      </c>
      <c r="C5529" s="4">
        <v>10445000000</v>
      </c>
      <c r="E5529" s="6">
        <v>12997000000</v>
      </c>
      <c r="F5529" s="6">
        <v>13586000000</v>
      </c>
      <c r="G5529" s="6">
        <v>12509000000</v>
      </c>
      <c r="I5529" s="8">
        <f t="shared" si="860"/>
        <v>11316298210</v>
      </c>
      <c r="J5529" s="8">
        <f t="shared" si="861"/>
        <v>12611298210</v>
      </c>
      <c r="K5529" s="8">
        <f t="shared" si="862"/>
        <v>10445298210</v>
      </c>
      <c r="L5529" s="1"/>
      <c r="M5529" s="10">
        <f t="shared" si="863"/>
        <v>12997298210</v>
      </c>
      <c r="N5529" s="10">
        <f t="shared" si="864"/>
        <v>13586298210</v>
      </c>
      <c r="O5529" s="10">
        <f t="shared" si="865"/>
        <v>12509298210</v>
      </c>
      <c r="Q5529" s="1">
        <f t="shared" si="866"/>
        <v>11457631543.333334</v>
      </c>
      <c r="R5529" s="1">
        <f t="shared" si="867"/>
        <v>13030964876.666666</v>
      </c>
      <c r="T5529" s="1">
        <f t="shared" si="868"/>
        <v>1.1373175012115642</v>
      </c>
      <c r="U5529">
        <f t="shared" si="869"/>
        <v>8.8524180848406672E-2</v>
      </c>
      <c r="Y5529" t="s">
        <v>11434</v>
      </c>
      <c r="Z5529" t="s">
        <v>11435</v>
      </c>
    </row>
    <row r="5530" spans="1:26">
      <c r="A5530" s="4">
        <v>132590000</v>
      </c>
      <c r="B5530" s="4">
        <v>122600000</v>
      </c>
      <c r="C5530" s="4">
        <v>112110000</v>
      </c>
      <c r="E5530" s="6">
        <v>175120000</v>
      </c>
      <c r="F5530" s="6">
        <v>123770000</v>
      </c>
      <c r="G5530" s="6">
        <v>118970000</v>
      </c>
      <c r="I5530" s="8">
        <f t="shared" si="860"/>
        <v>132888210</v>
      </c>
      <c r="J5530" s="8">
        <f t="shared" si="861"/>
        <v>122898210</v>
      </c>
      <c r="K5530" s="8">
        <f t="shared" si="862"/>
        <v>112408210</v>
      </c>
      <c r="L5530" s="1"/>
      <c r="M5530" s="10">
        <f t="shared" si="863"/>
        <v>175418210</v>
      </c>
      <c r="N5530" s="10">
        <f t="shared" si="864"/>
        <v>124068210</v>
      </c>
      <c r="O5530" s="10">
        <f t="shared" si="865"/>
        <v>119268210</v>
      </c>
      <c r="Q5530" s="1">
        <f t="shared" si="866"/>
        <v>122731543.33333333</v>
      </c>
      <c r="R5530" s="1">
        <f t="shared" si="867"/>
        <v>139584876.66666666</v>
      </c>
      <c r="T5530" s="1">
        <f t="shared" si="868"/>
        <v>1.1373186784391722</v>
      </c>
      <c r="U5530">
        <f t="shared" si="869"/>
        <v>0.42334344819053732</v>
      </c>
      <c r="Y5530" t="s">
        <v>12679</v>
      </c>
      <c r="Z5530" t="s">
        <v>12680</v>
      </c>
    </row>
    <row r="5531" spans="1:26">
      <c r="A5531" s="4">
        <v>285320000</v>
      </c>
      <c r="B5531" s="4">
        <v>278070000</v>
      </c>
      <c r="C5531" s="4">
        <v>220700000</v>
      </c>
      <c r="E5531" s="6">
        <v>303810000</v>
      </c>
      <c r="F5531" s="6">
        <v>322770000</v>
      </c>
      <c r="G5531" s="6">
        <v>265310000</v>
      </c>
      <c r="I5531" s="8">
        <f t="shared" si="860"/>
        <v>285618210</v>
      </c>
      <c r="J5531" s="8">
        <f t="shared" si="861"/>
        <v>278368210</v>
      </c>
      <c r="K5531" s="8">
        <f t="shared" si="862"/>
        <v>220998210</v>
      </c>
      <c r="L5531" s="1"/>
      <c r="M5531" s="10">
        <f t="shared" si="863"/>
        <v>304108210</v>
      </c>
      <c r="N5531" s="10">
        <f t="shared" si="864"/>
        <v>323068210</v>
      </c>
      <c r="O5531" s="10">
        <f t="shared" si="865"/>
        <v>265608210</v>
      </c>
      <c r="Q5531" s="1">
        <f t="shared" si="866"/>
        <v>261661543.33333334</v>
      </c>
      <c r="R5531" s="1">
        <f t="shared" si="867"/>
        <v>297594876.66666669</v>
      </c>
      <c r="T5531" s="1">
        <f t="shared" si="868"/>
        <v>1.1373275295848786</v>
      </c>
      <c r="U5531">
        <f t="shared" si="869"/>
        <v>0.24695561529640336</v>
      </c>
      <c r="Y5531" t="s">
        <v>2548</v>
      </c>
      <c r="Z5531" t="s">
        <v>2549</v>
      </c>
    </row>
    <row r="5532" spans="1:26">
      <c r="A5532" s="4">
        <v>2134400000</v>
      </c>
      <c r="B5532" s="4">
        <v>2324300000</v>
      </c>
      <c r="C5532" s="4">
        <v>2109400000</v>
      </c>
      <c r="E5532" s="6">
        <v>2620200000</v>
      </c>
      <c r="F5532" s="6">
        <v>2465700000</v>
      </c>
      <c r="G5532" s="6">
        <v>2384700000</v>
      </c>
      <c r="I5532" s="8">
        <f t="shared" si="860"/>
        <v>2134698210</v>
      </c>
      <c r="J5532" s="8">
        <f t="shared" si="861"/>
        <v>2324598210</v>
      </c>
      <c r="K5532" s="8">
        <f t="shared" si="862"/>
        <v>2109698210</v>
      </c>
      <c r="L5532" s="1"/>
      <c r="M5532" s="10">
        <f t="shared" si="863"/>
        <v>2620498210</v>
      </c>
      <c r="N5532" s="10">
        <f t="shared" si="864"/>
        <v>2465998210</v>
      </c>
      <c r="O5532" s="10">
        <f t="shared" si="865"/>
        <v>2384998210</v>
      </c>
      <c r="Q5532" s="1">
        <f t="shared" si="866"/>
        <v>2189664876.6666665</v>
      </c>
      <c r="R5532" s="1">
        <f t="shared" si="867"/>
        <v>2490498210</v>
      </c>
      <c r="T5532" s="1">
        <f t="shared" si="868"/>
        <v>1.1373878425594026</v>
      </c>
      <c r="U5532">
        <f t="shared" si="869"/>
        <v>3.5979849221385377E-2</v>
      </c>
      <c r="Y5532" t="s">
        <v>4934</v>
      </c>
      <c r="Z5532" t="s">
        <v>4935</v>
      </c>
    </row>
    <row r="5533" spans="1:26">
      <c r="A5533" s="4">
        <v>9260700000</v>
      </c>
      <c r="B5533" s="4">
        <v>8404300000</v>
      </c>
      <c r="C5533" s="4">
        <v>8316700000</v>
      </c>
      <c r="E5533" s="6">
        <v>9154700000</v>
      </c>
      <c r="F5533" s="6">
        <v>10737000000</v>
      </c>
      <c r="G5533" s="6">
        <v>9660300000</v>
      </c>
      <c r="I5533" s="8">
        <f t="shared" si="860"/>
        <v>9260998210</v>
      </c>
      <c r="J5533" s="8">
        <f t="shared" si="861"/>
        <v>8404598210</v>
      </c>
      <c r="K5533" s="8">
        <f t="shared" si="862"/>
        <v>8316998210</v>
      </c>
      <c r="L5533" s="1"/>
      <c r="M5533" s="10">
        <f t="shared" si="863"/>
        <v>9154998210</v>
      </c>
      <c r="N5533" s="10">
        <f t="shared" si="864"/>
        <v>10737298210</v>
      </c>
      <c r="O5533" s="10">
        <f t="shared" si="865"/>
        <v>9660598210</v>
      </c>
      <c r="Q5533" s="1">
        <f t="shared" si="866"/>
        <v>8660864876.666666</v>
      </c>
      <c r="R5533" s="1">
        <f t="shared" si="867"/>
        <v>9850964876.666666</v>
      </c>
      <c r="T5533" s="1">
        <f t="shared" si="868"/>
        <v>1.137411218965702</v>
      </c>
      <c r="U5533">
        <f t="shared" si="869"/>
        <v>9.8744087978589037E-2</v>
      </c>
      <c r="Y5533" t="s">
        <v>727</v>
      </c>
      <c r="Z5533" t="s">
        <v>728</v>
      </c>
    </row>
    <row r="5534" spans="1:26">
      <c r="A5534" s="4">
        <v>14385000</v>
      </c>
      <c r="B5534" s="4">
        <v>13514000</v>
      </c>
      <c r="C5534" s="4">
        <v>14330000</v>
      </c>
      <c r="E5534" s="6">
        <v>18010000</v>
      </c>
      <c r="F5534" s="6">
        <v>17977000</v>
      </c>
      <c r="G5534" s="6">
        <v>12176000</v>
      </c>
      <c r="I5534" s="8">
        <f t="shared" si="860"/>
        <v>14683210</v>
      </c>
      <c r="J5534" s="8">
        <f t="shared" si="861"/>
        <v>13812210</v>
      </c>
      <c r="K5534" s="8">
        <f t="shared" si="862"/>
        <v>14628210</v>
      </c>
      <c r="L5534" s="1"/>
      <c r="M5534" s="10">
        <f t="shared" si="863"/>
        <v>18308210</v>
      </c>
      <c r="N5534" s="10">
        <f t="shared" si="864"/>
        <v>18275210</v>
      </c>
      <c r="O5534" s="10">
        <f t="shared" si="865"/>
        <v>12474210</v>
      </c>
      <c r="Q5534" s="1">
        <f t="shared" si="866"/>
        <v>14374543.333333334</v>
      </c>
      <c r="R5534" s="1">
        <f t="shared" si="867"/>
        <v>16352543.333333334</v>
      </c>
      <c r="T5534" s="1">
        <f t="shared" si="868"/>
        <v>1.1376043714316257</v>
      </c>
      <c r="U5534">
        <f t="shared" si="869"/>
        <v>0.3698737068994094</v>
      </c>
      <c r="Y5534" t="s">
        <v>3294</v>
      </c>
      <c r="Z5534" t="s">
        <v>3295</v>
      </c>
    </row>
    <row r="5535" spans="1:26">
      <c r="A5535" s="4">
        <v>46663000</v>
      </c>
      <c r="B5535" s="4">
        <v>31280000</v>
      </c>
      <c r="C5535" s="4">
        <v>36089000</v>
      </c>
      <c r="E5535" s="6">
        <v>34186000</v>
      </c>
      <c r="F5535" s="6">
        <v>46620000</v>
      </c>
      <c r="G5535" s="6">
        <v>49049000</v>
      </c>
      <c r="I5535" s="8">
        <f t="shared" si="860"/>
        <v>46961210</v>
      </c>
      <c r="J5535" s="8">
        <f t="shared" si="861"/>
        <v>31578210</v>
      </c>
      <c r="K5535" s="8">
        <f t="shared" si="862"/>
        <v>36387210</v>
      </c>
      <c r="L5535" s="1"/>
      <c r="M5535" s="10">
        <f t="shared" si="863"/>
        <v>34484210</v>
      </c>
      <c r="N5535" s="10">
        <f t="shared" si="864"/>
        <v>46918210</v>
      </c>
      <c r="O5535" s="10">
        <f t="shared" si="865"/>
        <v>49347210</v>
      </c>
      <c r="Q5535" s="1">
        <f t="shared" si="866"/>
        <v>38308876.666666664</v>
      </c>
      <c r="R5535" s="1">
        <f t="shared" si="867"/>
        <v>43583210</v>
      </c>
      <c r="T5535" s="1">
        <f t="shared" si="868"/>
        <v>1.1376791436414695</v>
      </c>
      <c r="U5535">
        <f t="shared" si="869"/>
        <v>0.46057235384006756</v>
      </c>
      <c r="Y5535" t="s">
        <v>2723</v>
      </c>
      <c r="Z5535" t="s">
        <v>2724</v>
      </c>
    </row>
    <row r="5536" spans="1:26">
      <c r="A5536" s="4">
        <v>880070000</v>
      </c>
      <c r="B5536" s="4">
        <v>955950000</v>
      </c>
      <c r="C5536" s="4">
        <v>885290000</v>
      </c>
      <c r="E5536" s="6">
        <v>1132100000</v>
      </c>
      <c r="F5536" s="6">
        <v>1011900000</v>
      </c>
      <c r="G5536" s="6">
        <v>952520000</v>
      </c>
      <c r="I5536" s="8">
        <f t="shared" si="860"/>
        <v>880368210</v>
      </c>
      <c r="J5536" s="8">
        <f t="shared" si="861"/>
        <v>956248210</v>
      </c>
      <c r="K5536" s="8">
        <f t="shared" si="862"/>
        <v>885588210</v>
      </c>
      <c r="L5536" s="1"/>
      <c r="M5536" s="10">
        <f t="shared" si="863"/>
        <v>1132398210</v>
      </c>
      <c r="N5536" s="10">
        <f t="shared" si="864"/>
        <v>1012198210</v>
      </c>
      <c r="O5536" s="10">
        <f t="shared" si="865"/>
        <v>952818210</v>
      </c>
      <c r="Q5536" s="1">
        <f t="shared" si="866"/>
        <v>907401543.33333337</v>
      </c>
      <c r="R5536" s="1">
        <f t="shared" si="867"/>
        <v>1032471543.3333334</v>
      </c>
      <c r="T5536" s="1">
        <f t="shared" si="868"/>
        <v>1.1378331356375659</v>
      </c>
      <c r="U5536">
        <f t="shared" si="869"/>
        <v>9.8154248211918871E-2</v>
      </c>
      <c r="Y5536" t="s">
        <v>9538</v>
      </c>
      <c r="Z5536" t="s">
        <v>9539</v>
      </c>
    </row>
    <row r="5537" spans="1:30">
      <c r="A5537" s="4">
        <v>81245000</v>
      </c>
      <c r="B5537" s="4">
        <v>40538000</v>
      </c>
      <c r="C5537" s="4">
        <v>50282000</v>
      </c>
      <c r="E5537" s="6">
        <v>57896000</v>
      </c>
      <c r="F5537" s="6">
        <v>76725000</v>
      </c>
      <c r="G5537" s="6">
        <v>61312000</v>
      </c>
      <c r="I5537" s="8">
        <f t="shared" si="860"/>
        <v>81543210</v>
      </c>
      <c r="J5537" s="8">
        <f t="shared" si="861"/>
        <v>40836210</v>
      </c>
      <c r="K5537" s="8">
        <f t="shared" si="862"/>
        <v>50580210</v>
      </c>
      <c r="L5537" s="1"/>
      <c r="M5537" s="10">
        <f t="shared" si="863"/>
        <v>58194210</v>
      </c>
      <c r="N5537" s="10">
        <f t="shared" si="864"/>
        <v>77023210</v>
      </c>
      <c r="O5537" s="10">
        <f t="shared" si="865"/>
        <v>61610210</v>
      </c>
      <c r="Q5537" s="1">
        <f t="shared" si="866"/>
        <v>57653210</v>
      </c>
      <c r="R5537" s="1">
        <f t="shared" si="867"/>
        <v>65609210</v>
      </c>
      <c r="T5537" s="1">
        <f t="shared" si="868"/>
        <v>1.13799751999932</v>
      </c>
      <c r="U5537">
        <f t="shared" si="869"/>
        <v>0.58916043390232942</v>
      </c>
      <c r="Y5537" t="s">
        <v>2401</v>
      </c>
      <c r="Z5537" t="s">
        <v>2402</v>
      </c>
    </row>
    <row r="5538" spans="1:30">
      <c r="A5538" s="4">
        <v>3070000000</v>
      </c>
      <c r="B5538" s="4">
        <v>3329900000</v>
      </c>
      <c r="C5538" s="4">
        <v>3686500000</v>
      </c>
      <c r="E5538" s="6">
        <v>3490600000</v>
      </c>
      <c r="F5538" s="6">
        <v>4220200000</v>
      </c>
      <c r="G5538" s="6">
        <v>3768700000</v>
      </c>
      <c r="I5538" s="8">
        <f t="shared" si="860"/>
        <v>3070298210</v>
      </c>
      <c r="J5538" s="8">
        <f t="shared" si="861"/>
        <v>3330198210</v>
      </c>
      <c r="K5538" s="8">
        <f t="shared" si="862"/>
        <v>3686798210</v>
      </c>
      <c r="L5538" s="1"/>
      <c r="M5538" s="10">
        <f t="shared" si="863"/>
        <v>3490898210</v>
      </c>
      <c r="N5538" s="10">
        <f t="shared" si="864"/>
        <v>4220498210</v>
      </c>
      <c r="O5538" s="10">
        <f t="shared" si="865"/>
        <v>3768998210</v>
      </c>
      <c r="Q5538" s="1">
        <f t="shared" si="866"/>
        <v>3362431543.3333335</v>
      </c>
      <c r="R5538" s="1">
        <f t="shared" si="867"/>
        <v>3826798210</v>
      </c>
      <c r="T5538" s="1">
        <f t="shared" si="868"/>
        <v>1.1381044225531856</v>
      </c>
      <c r="U5538">
        <f t="shared" si="869"/>
        <v>0.1698261296705611</v>
      </c>
      <c r="Y5538" t="s">
        <v>3354</v>
      </c>
      <c r="Z5538" t="s">
        <v>3355</v>
      </c>
    </row>
    <row r="5539" spans="1:30">
      <c r="A5539" s="4">
        <v>413550000</v>
      </c>
      <c r="B5539" s="4">
        <v>352030000</v>
      </c>
      <c r="C5539" s="4">
        <v>404890000</v>
      </c>
      <c r="E5539" s="6">
        <v>389040000</v>
      </c>
      <c r="F5539" s="6">
        <v>510690000</v>
      </c>
      <c r="G5539" s="6">
        <v>432610000</v>
      </c>
      <c r="I5539" s="8">
        <f t="shared" si="860"/>
        <v>413848210</v>
      </c>
      <c r="J5539" s="8">
        <f t="shared" si="861"/>
        <v>352328210</v>
      </c>
      <c r="K5539" s="8">
        <f t="shared" si="862"/>
        <v>405188210</v>
      </c>
      <c r="L5539" s="1"/>
      <c r="M5539" s="10">
        <f t="shared" si="863"/>
        <v>389338210</v>
      </c>
      <c r="N5539" s="10">
        <f t="shared" si="864"/>
        <v>510988210</v>
      </c>
      <c r="O5539" s="10">
        <f t="shared" si="865"/>
        <v>432908210</v>
      </c>
      <c r="Q5539" s="1">
        <f t="shared" si="866"/>
        <v>390454876.66666669</v>
      </c>
      <c r="R5539" s="1">
        <f t="shared" si="867"/>
        <v>444411543.33333331</v>
      </c>
      <c r="T5539" s="1">
        <f t="shared" si="868"/>
        <v>1.138189250259332</v>
      </c>
      <c r="U5539">
        <f t="shared" si="869"/>
        <v>0.25308725563770801</v>
      </c>
      <c r="Y5539" t="s">
        <v>9711</v>
      </c>
      <c r="Z5539" t="s">
        <v>9712</v>
      </c>
    </row>
    <row r="5540" spans="1:30">
      <c r="A5540" s="4">
        <v>51029000</v>
      </c>
      <c r="B5540" s="3">
        <v>0</v>
      </c>
      <c r="C5540" s="4">
        <v>25700000</v>
      </c>
      <c r="E5540" s="6">
        <v>31875000</v>
      </c>
      <c r="F5540" s="6">
        <v>26285000</v>
      </c>
      <c r="G5540" s="6">
        <v>29323000</v>
      </c>
      <c r="I5540" s="8">
        <f t="shared" si="860"/>
        <v>51327210</v>
      </c>
      <c r="J5540" s="8">
        <f t="shared" si="861"/>
        <v>298210</v>
      </c>
      <c r="K5540" s="8">
        <f t="shared" si="862"/>
        <v>25998210</v>
      </c>
      <c r="L5540" s="1"/>
      <c r="M5540" s="10">
        <f t="shared" si="863"/>
        <v>32173210</v>
      </c>
      <c r="N5540" s="10">
        <f t="shared" si="864"/>
        <v>26583210</v>
      </c>
      <c r="O5540" s="10">
        <f t="shared" si="865"/>
        <v>29621210</v>
      </c>
      <c r="Q5540" s="1">
        <f t="shared" si="866"/>
        <v>25874543.333333332</v>
      </c>
      <c r="R5540" s="1">
        <f t="shared" si="867"/>
        <v>29459210</v>
      </c>
      <c r="T5540" s="1">
        <f t="shared" si="868"/>
        <v>1.1385402872810768</v>
      </c>
      <c r="U5540">
        <f t="shared" si="869"/>
        <v>0.82075893855361159</v>
      </c>
      <c r="Y5540" t="s">
        <v>2786</v>
      </c>
      <c r="Z5540" t="s">
        <v>2787</v>
      </c>
    </row>
    <row r="5541" spans="1:30">
      <c r="A5541" s="4">
        <v>414180000</v>
      </c>
      <c r="B5541" s="4">
        <v>522920000</v>
      </c>
      <c r="C5541" s="4">
        <v>559690000</v>
      </c>
      <c r="E5541" s="6">
        <v>512840000</v>
      </c>
      <c r="F5541" s="6">
        <v>663390000</v>
      </c>
      <c r="G5541" s="6">
        <v>528510000</v>
      </c>
      <c r="I5541" s="8">
        <f t="shared" si="860"/>
        <v>414478210</v>
      </c>
      <c r="J5541" s="8">
        <f t="shared" si="861"/>
        <v>523218210</v>
      </c>
      <c r="K5541" s="8">
        <f t="shared" si="862"/>
        <v>559988210</v>
      </c>
      <c r="L5541" s="1"/>
      <c r="M5541" s="10">
        <f t="shared" si="863"/>
        <v>513138210</v>
      </c>
      <c r="N5541" s="10">
        <f t="shared" si="864"/>
        <v>663688210</v>
      </c>
      <c r="O5541" s="10">
        <f t="shared" si="865"/>
        <v>528808210</v>
      </c>
      <c r="Q5541" s="1">
        <f t="shared" si="866"/>
        <v>499228210</v>
      </c>
      <c r="R5541" s="1">
        <f t="shared" si="867"/>
        <v>568544876.66666663</v>
      </c>
      <c r="T5541" s="1">
        <f t="shared" si="868"/>
        <v>1.1388476557978697</v>
      </c>
      <c r="U5541">
        <f t="shared" si="869"/>
        <v>0.34464162018863187</v>
      </c>
      <c r="Y5541" t="s">
        <v>8163</v>
      </c>
      <c r="Z5541" t="s">
        <v>8164</v>
      </c>
    </row>
    <row r="5542" spans="1:30">
      <c r="A5542" s="4">
        <v>98517000</v>
      </c>
      <c r="B5542" s="4">
        <v>91962000</v>
      </c>
      <c r="C5542" s="4">
        <v>99082000</v>
      </c>
      <c r="E5542" s="6">
        <v>112640000</v>
      </c>
      <c r="F5542" s="6">
        <v>113860000</v>
      </c>
      <c r="G5542" s="6">
        <v>103400000</v>
      </c>
      <c r="I5542" s="8">
        <f t="shared" si="860"/>
        <v>98815210</v>
      </c>
      <c r="J5542" s="8">
        <f t="shared" si="861"/>
        <v>92260210</v>
      </c>
      <c r="K5542" s="8">
        <f t="shared" si="862"/>
        <v>99380210</v>
      </c>
      <c r="L5542" s="1"/>
      <c r="M5542" s="10">
        <f t="shared" si="863"/>
        <v>112938210</v>
      </c>
      <c r="N5542" s="10">
        <f t="shared" si="864"/>
        <v>114158210</v>
      </c>
      <c r="O5542" s="10">
        <f t="shared" si="865"/>
        <v>103698210</v>
      </c>
      <c r="Q5542" s="1">
        <f t="shared" si="866"/>
        <v>96818543.333333328</v>
      </c>
      <c r="R5542" s="1">
        <f t="shared" si="867"/>
        <v>110264876.66666667</v>
      </c>
      <c r="T5542" s="1">
        <f t="shared" si="868"/>
        <v>1.1388817975399548</v>
      </c>
      <c r="U5542">
        <f t="shared" si="869"/>
        <v>2.860935813571925E-2</v>
      </c>
      <c r="Y5542" t="s">
        <v>2387</v>
      </c>
      <c r="Z5542" t="s">
        <v>2388</v>
      </c>
    </row>
    <row r="5543" spans="1:30">
      <c r="A5543" s="4">
        <v>122500000</v>
      </c>
      <c r="B5543" s="4">
        <v>110950000</v>
      </c>
      <c r="C5543" s="4">
        <v>78157000</v>
      </c>
      <c r="E5543" s="6">
        <v>137920000</v>
      </c>
      <c r="F5543" s="6">
        <v>99609000</v>
      </c>
      <c r="G5543" s="6">
        <v>117490000</v>
      </c>
      <c r="I5543" s="8">
        <f t="shared" si="860"/>
        <v>122798210</v>
      </c>
      <c r="J5543" s="8">
        <f t="shared" si="861"/>
        <v>111248210</v>
      </c>
      <c r="K5543" s="8">
        <f t="shared" si="862"/>
        <v>78455210</v>
      </c>
      <c r="L5543" s="1"/>
      <c r="M5543" s="10">
        <f t="shared" si="863"/>
        <v>138218210</v>
      </c>
      <c r="N5543" s="10">
        <f t="shared" si="864"/>
        <v>99907210</v>
      </c>
      <c r="O5543" s="10">
        <f t="shared" si="865"/>
        <v>117788210</v>
      </c>
      <c r="Q5543" s="1">
        <f t="shared" si="866"/>
        <v>104167210</v>
      </c>
      <c r="R5543" s="1">
        <f t="shared" si="867"/>
        <v>118637876.66666667</v>
      </c>
      <c r="T5543" s="1">
        <f t="shared" si="868"/>
        <v>1.1389176754054051</v>
      </c>
      <c r="U5543">
        <f t="shared" si="869"/>
        <v>0.44967428506695195</v>
      </c>
      <c r="Y5543" t="s">
        <v>2327</v>
      </c>
      <c r="Z5543" t="s">
        <v>2328</v>
      </c>
    </row>
    <row r="5544" spans="1:30">
      <c r="A5544" s="4">
        <v>5762800000</v>
      </c>
      <c r="B5544" s="4">
        <v>5567900000</v>
      </c>
      <c r="C5544" s="4">
        <v>5177100000</v>
      </c>
      <c r="E5544" s="6">
        <v>6136500000</v>
      </c>
      <c r="F5544" s="6">
        <v>6508600000</v>
      </c>
      <c r="G5544" s="6">
        <v>6156800000</v>
      </c>
      <c r="I5544" s="8">
        <f t="shared" si="860"/>
        <v>5763098210</v>
      </c>
      <c r="J5544" s="8">
        <f t="shared" si="861"/>
        <v>5568198210</v>
      </c>
      <c r="K5544" s="8">
        <f t="shared" si="862"/>
        <v>5177398210</v>
      </c>
      <c r="L5544" s="1"/>
      <c r="M5544" s="10">
        <f t="shared" si="863"/>
        <v>6136798210</v>
      </c>
      <c r="N5544" s="10">
        <f t="shared" si="864"/>
        <v>6508898210</v>
      </c>
      <c r="O5544" s="10">
        <f t="shared" si="865"/>
        <v>6157098210</v>
      </c>
      <c r="Q5544" s="1">
        <f t="shared" si="866"/>
        <v>5502898210</v>
      </c>
      <c r="R5544" s="1">
        <f t="shared" si="867"/>
        <v>6267598210</v>
      </c>
      <c r="T5544" s="1">
        <f t="shared" si="868"/>
        <v>1.1389631373901064</v>
      </c>
      <c r="U5544">
        <f t="shared" si="869"/>
        <v>2.2052157472405465E-2</v>
      </c>
      <c r="Y5544" t="s">
        <v>5120</v>
      </c>
      <c r="Z5544" t="s">
        <v>5121</v>
      </c>
    </row>
    <row r="5545" spans="1:30">
      <c r="A5545" s="4">
        <v>1383200000</v>
      </c>
      <c r="B5545" s="4">
        <v>1609000000</v>
      </c>
      <c r="C5545" s="4">
        <v>1678400000</v>
      </c>
      <c r="E5545" s="6">
        <v>1746800000</v>
      </c>
      <c r="F5545" s="6">
        <v>1877700000</v>
      </c>
      <c r="G5545" s="6">
        <v>1695600000</v>
      </c>
      <c r="I5545" s="8">
        <f t="shared" si="860"/>
        <v>1383498210</v>
      </c>
      <c r="J5545" s="8">
        <f t="shared" si="861"/>
        <v>1609298210</v>
      </c>
      <c r="K5545" s="8">
        <f t="shared" si="862"/>
        <v>1678698210</v>
      </c>
      <c r="L5545" s="1"/>
      <c r="M5545" s="10">
        <f t="shared" si="863"/>
        <v>1747098210</v>
      </c>
      <c r="N5545" s="10">
        <f t="shared" si="864"/>
        <v>1877998210</v>
      </c>
      <c r="O5545" s="10">
        <f t="shared" si="865"/>
        <v>1695898210</v>
      </c>
      <c r="Q5545" s="1">
        <f t="shared" si="866"/>
        <v>1557164876.6666667</v>
      </c>
      <c r="R5545" s="1">
        <f t="shared" si="867"/>
        <v>1773664876.6666667</v>
      </c>
      <c r="T5545" s="1">
        <f t="shared" si="868"/>
        <v>1.1390347311605493</v>
      </c>
      <c r="U5545">
        <f t="shared" si="869"/>
        <v>0.10656625131181355</v>
      </c>
      <c r="Y5545" t="s">
        <v>12528</v>
      </c>
      <c r="Z5545" t="s">
        <v>12529</v>
      </c>
    </row>
    <row r="5546" spans="1:30">
      <c r="A5546" s="4">
        <v>4323700000</v>
      </c>
      <c r="B5546" s="4">
        <v>4175200000</v>
      </c>
      <c r="C5546" s="4">
        <v>3817300000</v>
      </c>
      <c r="E5546" s="6">
        <v>4313000000</v>
      </c>
      <c r="F5546" s="6">
        <v>5118100000</v>
      </c>
      <c r="G5546" s="6">
        <v>4598700000</v>
      </c>
      <c r="I5546" s="8">
        <f t="shared" si="860"/>
        <v>4323998210</v>
      </c>
      <c r="J5546" s="8">
        <f t="shared" si="861"/>
        <v>4175498210</v>
      </c>
      <c r="K5546" s="8">
        <f t="shared" si="862"/>
        <v>3817598210</v>
      </c>
      <c r="L5546" s="1"/>
      <c r="M5546" s="10">
        <f t="shared" si="863"/>
        <v>4313298210</v>
      </c>
      <c r="N5546" s="10">
        <f t="shared" si="864"/>
        <v>5118398210</v>
      </c>
      <c r="O5546" s="10">
        <f t="shared" si="865"/>
        <v>4598998210</v>
      </c>
      <c r="Q5546" s="1">
        <f t="shared" si="866"/>
        <v>4105698210</v>
      </c>
      <c r="R5546" s="1">
        <f t="shared" si="867"/>
        <v>4676898210</v>
      </c>
      <c r="T5546" s="1">
        <f t="shared" si="868"/>
        <v>1.1391237180094638</v>
      </c>
      <c r="U5546">
        <f t="shared" si="869"/>
        <v>0.11048514718424202</v>
      </c>
      <c r="Y5546" t="s">
        <v>10189</v>
      </c>
      <c r="Z5546" t="s">
        <v>6885</v>
      </c>
    </row>
    <row r="5547" spans="1:30">
      <c r="A5547" s="4">
        <v>23886000</v>
      </c>
      <c r="B5547" s="4">
        <v>42704000</v>
      </c>
      <c r="C5547" s="4">
        <v>31530000</v>
      </c>
      <c r="E5547" s="6">
        <v>37573000</v>
      </c>
      <c r="F5547" s="6">
        <v>54362000</v>
      </c>
      <c r="G5547" s="6">
        <v>19986000</v>
      </c>
      <c r="I5547" s="8">
        <f t="shared" si="860"/>
        <v>24184210</v>
      </c>
      <c r="J5547" s="8">
        <f t="shared" si="861"/>
        <v>43002210</v>
      </c>
      <c r="K5547" s="8">
        <f t="shared" si="862"/>
        <v>31828210</v>
      </c>
      <c r="L5547" s="1"/>
      <c r="M5547" s="10">
        <f t="shared" si="863"/>
        <v>37871210</v>
      </c>
      <c r="N5547" s="10">
        <f t="shared" si="864"/>
        <v>54660210</v>
      </c>
      <c r="O5547" s="10">
        <f t="shared" si="865"/>
        <v>20284210</v>
      </c>
      <c r="Q5547" s="1">
        <f t="shared" si="866"/>
        <v>33004876.666666668</v>
      </c>
      <c r="R5547" s="1">
        <f t="shared" si="867"/>
        <v>37605210</v>
      </c>
      <c r="T5547" s="1">
        <f t="shared" si="868"/>
        <v>1.1393834426286298</v>
      </c>
      <c r="U5547">
        <f t="shared" si="869"/>
        <v>0.70548136925254767</v>
      </c>
      <c r="Y5547" t="s">
        <v>10655</v>
      </c>
      <c r="Z5547" t="s">
        <v>10656</v>
      </c>
    </row>
    <row r="5548" spans="1:30">
      <c r="A5548" s="11">
        <v>1569500000</v>
      </c>
      <c r="B5548" s="11">
        <v>1521400000</v>
      </c>
      <c r="C5548" s="11">
        <v>1536600000</v>
      </c>
      <c r="D5548" s="12"/>
      <c r="E5548" s="11">
        <v>1525200000</v>
      </c>
      <c r="F5548" s="11">
        <v>2004000000</v>
      </c>
      <c r="G5548" s="11">
        <v>1744400000</v>
      </c>
      <c r="H5548" s="12"/>
      <c r="I5548" s="11">
        <f t="shared" si="860"/>
        <v>1569798210</v>
      </c>
      <c r="J5548" s="11">
        <f t="shared" si="861"/>
        <v>1521698210</v>
      </c>
      <c r="K5548" s="11">
        <f t="shared" si="862"/>
        <v>1536898210</v>
      </c>
      <c r="L5548" s="11"/>
      <c r="M5548" s="11">
        <f t="shared" si="863"/>
        <v>1525498210</v>
      </c>
      <c r="N5548" s="11">
        <f t="shared" si="864"/>
        <v>2004298210</v>
      </c>
      <c r="O5548" s="11">
        <f t="shared" si="865"/>
        <v>1744698210</v>
      </c>
      <c r="P5548" s="12"/>
      <c r="Q5548" s="11">
        <f t="shared" si="866"/>
        <v>1542798210</v>
      </c>
      <c r="R5548" s="11">
        <f t="shared" si="867"/>
        <v>1758164876.6666667</v>
      </c>
      <c r="S5548" s="12"/>
      <c r="T5548" s="11">
        <f t="shared" si="868"/>
        <v>1.1395948383078995</v>
      </c>
      <c r="U5548" s="12">
        <f t="shared" si="869"/>
        <v>0.19649125916032417</v>
      </c>
      <c r="V5548" s="12"/>
      <c r="W5548" s="12"/>
      <c r="X5548" s="12"/>
      <c r="Y5548" s="12" t="s">
        <v>11717</v>
      </c>
      <c r="Z5548" s="12" t="s">
        <v>11718</v>
      </c>
      <c r="AA5548" s="12"/>
      <c r="AB5548" s="12"/>
      <c r="AC5548" s="12"/>
      <c r="AD5548" s="12"/>
    </row>
    <row r="5549" spans="1:30">
      <c r="A5549" s="4">
        <v>100880000</v>
      </c>
      <c r="B5549" s="4">
        <v>122930000</v>
      </c>
      <c r="C5549" s="4">
        <v>111100000</v>
      </c>
      <c r="E5549" s="6">
        <v>119990000</v>
      </c>
      <c r="F5549" s="6">
        <v>112890000</v>
      </c>
      <c r="G5549" s="6">
        <v>148940000</v>
      </c>
      <c r="I5549" s="8">
        <f t="shared" si="860"/>
        <v>101178210</v>
      </c>
      <c r="J5549" s="8">
        <f t="shared" si="861"/>
        <v>123228210</v>
      </c>
      <c r="K5549" s="8">
        <f t="shared" si="862"/>
        <v>111398210</v>
      </c>
      <c r="L5549" s="1"/>
      <c r="M5549" s="10">
        <f t="shared" si="863"/>
        <v>120288210</v>
      </c>
      <c r="N5549" s="10">
        <f t="shared" si="864"/>
        <v>113188210</v>
      </c>
      <c r="O5549" s="10">
        <f t="shared" si="865"/>
        <v>149238210</v>
      </c>
      <c r="Q5549" s="1">
        <f t="shared" si="866"/>
        <v>111934876.66666667</v>
      </c>
      <c r="R5549" s="1">
        <f t="shared" si="867"/>
        <v>127571543.33333333</v>
      </c>
      <c r="T5549" s="1">
        <f t="shared" si="868"/>
        <v>1.1396943216655469</v>
      </c>
      <c r="U5549">
        <f t="shared" si="869"/>
        <v>0.2867780330525363</v>
      </c>
      <c r="Y5549" t="s">
        <v>8302</v>
      </c>
      <c r="Z5549" t="s">
        <v>8303</v>
      </c>
    </row>
    <row r="5550" spans="1:30">
      <c r="A5550" s="4">
        <v>4661500000</v>
      </c>
      <c r="B5550" s="4">
        <v>4468700000</v>
      </c>
      <c r="C5550" s="4">
        <v>4421700000</v>
      </c>
      <c r="E5550" s="6">
        <v>4822800000</v>
      </c>
      <c r="F5550" s="6">
        <v>5240400000</v>
      </c>
      <c r="G5550" s="6">
        <v>5384000000</v>
      </c>
      <c r="I5550" s="8">
        <f t="shared" si="860"/>
        <v>4661798210</v>
      </c>
      <c r="J5550" s="8">
        <f t="shared" si="861"/>
        <v>4468998210</v>
      </c>
      <c r="K5550" s="8">
        <f t="shared" si="862"/>
        <v>4421998210</v>
      </c>
      <c r="L5550" s="1"/>
      <c r="M5550" s="10">
        <f t="shared" si="863"/>
        <v>4823098210</v>
      </c>
      <c r="N5550" s="10">
        <f t="shared" si="864"/>
        <v>5240698210</v>
      </c>
      <c r="O5550" s="10">
        <f t="shared" si="865"/>
        <v>5384298210</v>
      </c>
      <c r="Q5550" s="1">
        <f t="shared" si="866"/>
        <v>4517598210</v>
      </c>
      <c r="R5550" s="1">
        <f t="shared" si="867"/>
        <v>5149364876.666667</v>
      </c>
      <c r="T5550" s="1">
        <f t="shared" si="868"/>
        <v>1.1398456961639949</v>
      </c>
      <c r="U5550">
        <f t="shared" si="869"/>
        <v>2.6275257067634259E-2</v>
      </c>
      <c r="Y5550" t="s">
        <v>12628</v>
      </c>
      <c r="Z5550" t="s">
        <v>12629</v>
      </c>
    </row>
    <row r="5551" spans="1:30">
      <c r="A5551" s="4">
        <v>200830000</v>
      </c>
      <c r="B5551" s="4">
        <v>193980000</v>
      </c>
      <c r="C5551" s="4">
        <v>203570000</v>
      </c>
      <c r="E5551" s="6">
        <v>237220000</v>
      </c>
      <c r="F5551" s="6">
        <v>221120000</v>
      </c>
      <c r="G5551" s="6">
        <v>223880000</v>
      </c>
      <c r="I5551" s="8">
        <f t="shared" si="860"/>
        <v>201128210</v>
      </c>
      <c r="J5551" s="8">
        <f t="shared" si="861"/>
        <v>194278210</v>
      </c>
      <c r="K5551" s="8">
        <f t="shared" si="862"/>
        <v>203868210</v>
      </c>
      <c r="L5551" s="1"/>
      <c r="M5551" s="10">
        <f t="shared" si="863"/>
        <v>237518210</v>
      </c>
      <c r="N5551" s="10">
        <f t="shared" si="864"/>
        <v>221418210</v>
      </c>
      <c r="O5551" s="10">
        <f t="shared" si="865"/>
        <v>224178210</v>
      </c>
      <c r="Q5551" s="1">
        <f t="shared" si="866"/>
        <v>199758210</v>
      </c>
      <c r="R5551" s="1">
        <f t="shared" si="867"/>
        <v>227704876.66666666</v>
      </c>
      <c r="T5551" s="1">
        <f t="shared" si="868"/>
        <v>1.1399024684225327</v>
      </c>
      <c r="U5551">
        <f t="shared" si="869"/>
        <v>8.1813844794174622E-3</v>
      </c>
      <c r="Y5551" t="s">
        <v>576</v>
      </c>
      <c r="Z5551" t="s">
        <v>577</v>
      </c>
    </row>
    <row r="5552" spans="1:30">
      <c r="A5552" s="4">
        <v>230280000</v>
      </c>
      <c r="B5552" s="4">
        <v>197470000</v>
      </c>
      <c r="C5552" s="4">
        <v>181380000</v>
      </c>
      <c r="E5552" s="6">
        <v>246960000</v>
      </c>
      <c r="F5552" s="6">
        <v>249640000</v>
      </c>
      <c r="G5552" s="6">
        <v>197970000</v>
      </c>
      <c r="I5552" s="8">
        <f t="shared" si="860"/>
        <v>230578210</v>
      </c>
      <c r="J5552" s="8">
        <f t="shared" si="861"/>
        <v>197768210</v>
      </c>
      <c r="K5552" s="8">
        <f t="shared" si="862"/>
        <v>181678210</v>
      </c>
      <c r="L5552" s="1"/>
      <c r="M5552" s="10">
        <f t="shared" si="863"/>
        <v>247258210</v>
      </c>
      <c r="N5552" s="10">
        <f t="shared" si="864"/>
        <v>249938210</v>
      </c>
      <c r="O5552" s="10">
        <f t="shared" si="865"/>
        <v>198268210</v>
      </c>
      <c r="Q5552" s="1">
        <f t="shared" si="866"/>
        <v>203341543.33333334</v>
      </c>
      <c r="R5552" s="1">
        <f t="shared" si="867"/>
        <v>231821543.33333334</v>
      </c>
      <c r="T5552" s="1">
        <f t="shared" si="868"/>
        <v>1.1400599185642717</v>
      </c>
      <c r="U5552">
        <f t="shared" si="869"/>
        <v>0.26727127363051911</v>
      </c>
      <c r="Y5552" t="s">
        <v>2780</v>
      </c>
      <c r="Z5552" t="s">
        <v>2781</v>
      </c>
    </row>
    <row r="5553" spans="1:27">
      <c r="A5553" s="4">
        <v>1987800000</v>
      </c>
      <c r="B5553" s="4">
        <v>2221300000</v>
      </c>
      <c r="C5553" s="4">
        <v>1707300000</v>
      </c>
      <c r="E5553" s="6">
        <v>2380700000</v>
      </c>
      <c r="F5553" s="6">
        <v>1914600000</v>
      </c>
      <c r="G5553" s="6">
        <v>2450900000</v>
      </c>
      <c r="I5553" s="8">
        <f t="shared" si="860"/>
        <v>1988098210</v>
      </c>
      <c r="J5553" s="8">
        <f t="shared" si="861"/>
        <v>2221598210</v>
      </c>
      <c r="K5553" s="8">
        <f t="shared" si="862"/>
        <v>1707598210</v>
      </c>
      <c r="L5553" s="1"/>
      <c r="M5553" s="10">
        <f t="shared" si="863"/>
        <v>2380998210</v>
      </c>
      <c r="N5553" s="10">
        <f t="shared" si="864"/>
        <v>1914898210</v>
      </c>
      <c r="O5553" s="10">
        <f t="shared" si="865"/>
        <v>2451198210</v>
      </c>
      <c r="Q5553" s="1">
        <f t="shared" si="866"/>
        <v>1972431543.3333333</v>
      </c>
      <c r="R5553" s="1">
        <f t="shared" si="867"/>
        <v>2249031543.3333335</v>
      </c>
      <c r="T5553" s="1">
        <f t="shared" si="868"/>
        <v>1.1402330037434694</v>
      </c>
      <c r="U5553">
        <f t="shared" si="869"/>
        <v>0.28539317043513768</v>
      </c>
      <c r="Y5553" t="s">
        <v>5353</v>
      </c>
      <c r="Z5553" t="s">
        <v>5354</v>
      </c>
    </row>
    <row r="5554" spans="1:27">
      <c r="A5554" s="4">
        <v>1418400000</v>
      </c>
      <c r="B5554" s="4">
        <v>1545800000</v>
      </c>
      <c r="C5554" s="4">
        <v>1553200000</v>
      </c>
      <c r="E5554" s="6">
        <v>1629200000</v>
      </c>
      <c r="F5554" s="6">
        <v>1831800000</v>
      </c>
      <c r="G5554" s="6">
        <v>1690400000</v>
      </c>
      <c r="I5554" s="8">
        <f t="shared" si="860"/>
        <v>1418698210</v>
      </c>
      <c r="J5554" s="8">
        <f t="shared" si="861"/>
        <v>1546098210</v>
      </c>
      <c r="K5554" s="8">
        <f t="shared" si="862"/>
        <v>1553498210</v>
      </c>
      <c r="L5554" s="1"/>
      <c r="M5554" s="10">
        <f t="shared" si="863"/>
        <v>1629498210</v>
      </c>
      <c r="N5554" s="10">
        <f t="shared" si="864"/>
        <v>1832098210</v>
      </c>
      <c r="O5554" s="10">
        <f t="shared" si="865"/>
        <v>1690698210</v>
      </c>
      <c r="Q5554" s="1">
        <f t="shared" si="866"/>
        <v>1506098210</v>
      </c>
      <c r="R5554" s="1">
        <f t="shared" si="867"/>
        <v>1717431543.3333333</v>
      </c>
      <c r="T5554" s="1">
        <f t="shared" si="868"/>
        <v>1.1403184280614298</v>
      </c>
      <c r="U5554">
        <f t="shared" si="869"/>
        <v>4.657768318653794E-2</v>
      </c>
      <c r="Y5554" t="s">
        <v>8058</v>
      </c>
      <c r="Z5554" t="s">
        <v>8059</v>
      </c>
    </row>
    <row r="5555" spans="1:27">
      <c r="A5555" s="4">
        <v>467930000</v>
      </c>
      <c r="B5555" s="4">
        <v>588780000</v>
      </c>
      <c r="C5555" s="4">
        <v>489830000</v>
      </c>
      <c r="E5555" s="6">
        <v>573720000</v>
      </c>
      <c r="F5555" s="6">
        <v>583160000</v>
      </c>
      <c r="G5555" s="6">
        <v>606990000</v>
      </c>
      <c r="I5555" s="8">
        <f t="shared" si="860"/>
        <v>468228210</v>
      </c>
      <c r="J5555" s="8">
        <f t="shared" si="861"/>
        <v>589078210</v>
      </c>
      <c r="K5555" s="8">
        <f t="shared" si="862"/>
        <v>490128210</v>
      </c>
      <c r="L5555" s="1"/>
      <c r="M5555" s="10">
        <f t="shared" si="863"/>
        <v>574018210</v>
      </c>
      <c r="N5555" s="10">
        <f t="shared" si="864"/>
        <v>583458210</v>
      </c>
      <c r="O5555" s="10">
        <f t="shared" si="865"/>
        <v>607288210</v>
      </c>
      <c r="Q5555" s="1">
        <f t="shared" si="866"/>
        <v>515811543.33333331</v>
      </c>
      <c r="R5555" s="1">
        <f t="shared" si="867"/>
        <v>588254876.66666663</v>
      </c>
      <c r="T5555" s="1">
        <f t="shared" si="868"/>
        <v>1.1404453511551567</v>
      </c>
      <c r="U5555">
        <f t="shared" si="869"/>
        <v>0.13280479447526466</v>
      </c>
      <c r="Y5555" t="s">
        <v>2759</v>
      </c>
      <c r="Z5555" t="s">
        <v>2760</v>
      </c>
    </row>
    <row r="5556" spans="1:27">
      <c r="A5556" s="4">
        <v>247610000</v>
      </c>
      <c r="B5556" s="4">
        <v>296250000</v>
      </c>
      <c r="C5556" s="4">
        <v>221860000</v>
      </c>
      <c r="E5556" s="6">
        <v>274110000</v>
      </c>
      <c r="F5556" s="6">
        <v>293150000</v>
      </c>
      <c r="G5556" s="6">
        <v>306130000</v>
      </c>
      <c r="I5556" s="8">
        <f t="shared" si="860"/>
        <v>247908210</v>
      </c>
      <c r="J5556" s="8">
        <f t="shared" si="861"/>
        <v>296548210</v>
      </c>
      <c r="K5556" s="8">
        <f t="shared" si="862"/>
        <v>222158210</v>
      </c>
      <c r="L5556" s="1"/>
      <c r="M5556" s="10">
        <f t="shared" si="863"/>
        <v>274408210</v>
      </c>
      <c r="N5556" s="10">
        <f t="shared" si="864"/>
        <v>293448210</v>
      </c>
      <c r="O5556" s="10">
        <f t="shared" si="865"/>
        <v>306428210</v>
      </c>
      <c r="Q5556" s="1">
        <f t="shared" si="866"/>
        <v>255538210</v>
      </c>
      <c r="R5556" s="1">
        <f t="shared" si="867"/>
        <v>291428210</v>
      </c>
      <c r="T5556" s="1">
        <f t="shared" si="868"/>
        <v>1.140448663235138</v>
      </c>
      <c r="U5556">
        <f t="shared" si="869"/>
        <v>0.20466091174795867</v>
      </c>
      <c r="Y5556" t="s">
        <v>6104</v>
      </c>
      <c r="Z5556" t="s">
        <v>6105</v>
      </c>
    </row>
    <row r="5557" spans="1:27">
      <c r="A5557" s="4">
        <v>656480000</v>
      </c>
      <c r="B5557" s="4">
        <v>740740000</v>
      </c>
      <c r="C5557" s="4">
        <v>723890000</v>
      </c>
      <c r="E5557" s="6">
        <v>780750000</v>
      </c>
      <c r="F5557" s="6">
        <v>799130000</v>
      </c>
      <c r="G5557" s="6">
        <v>839570000</v>
      </c>
      <c r="I5557" s="8">
        <f t="shared" si="860"/>
        <v>656778210</v>
      </c>
      <c r="J5557" s="8">
        <f t="shared" si="861"/>
        <v>741038210</v>
      </c>
      <c r="K5557" s="8">
        <f t="shared" si="862"/>
        <v>724188210</v>
      </c>
      <c r="L5557" s="1"/>
      <c r="M5557" s="10">
        <f t="shared" si="863"/>
        <v>781048210</v>
      </c>
      <c r="N5557" s="10">
        <f t="shared" si="864"/>
        <v>799428210</v>
      </c>
      <c r="O5557" s="10">
        <f t="shared" si="865"/>
        <v>839868210</v>
      </c>
      <c r="Q5557" s="1">
        <f t="shared" si="866"/>
        <v>707334876.66666663</v>
      </c>
      <c r="R5557" s="1">
        <f t="shared" si="867"/>
        <v>806781543.33333337</v>
      </c>
      <c r="T5557" s="1">
        <f t="shared" si="868"/>
        <v>1.1405934726919047</v>
      </c>
      <c r="U5557">
        <f t="shared" si="869"/>
        <v>3.2833438582462765E-2</v>
      </c>
      <c r="Y5557" t="s">
        <v>9926</v>
      </c>
      <c r="Z5557" t="s">
        <v>9927</v>
      </c>
    </row>
    <row r="5558" spans="1:27">
      <c r="A5558" s="4">
        <v>239550000</v>
      </c>
      <c r="B5558" s="4">
        <v>298990000</v>
      </c>
      <c r="C5558" s="4">
        <v>326740000</v>
      </c>
      <c r="E5558" s="6">
        <v>280120000</v>
      </c>
      <c r="F5558" s="6">
        <v>381770000</v>
      </c>
      <c r="G5558" s="6">
        <v>325240000</v>
      </c>
      <c r="I5558" s="8">
        <f t="shared" si="860"/>
        <v>239848210</v>
      </c>
      <c r="J5558" s="8">
        <f t="shared" si="861"/>
        <v>299288210</v>
      </c>
      <c r="K5558" s="8">
        <f t="shared" si="862"/>
        <v>327038210</v>
      </c>
      <c r="L5558" s="1"/>
      <c r="M5558" s="10">
        <f t="shared" si="863"/>
        <v>280418210</v>
      </c>
      <c r="N5558" s="10">
        <f t="shared" si="864"/>
        <v>382068210</v>
      </c>
      <c r="O5558" s="10">
        <f t="shared" si="865"/>
        <v>325538210</v>
      </c>
      <c r="Q5558" s="1">
        <f t="shared" si="866"/>
        <v>288724876.66666669</v>
      </c>
      <c r="R5558" s="1">
        <f t="shared" si="867"/>
        <v>329341543.33333331</v>
      </c>
      <c r="T5558" s="1">
        <f t="shared" si="868"/>
        <v>1.1406760204925419</v>
      </c>
      <c r="U5558">
        <f t="shared" si="869"/>
        <v>0.35718581517920173</v>
      </c>
      <c r="Y5558" t="s">
        <v>9107</v>
      </c>
      <c r="Z5558" t="s">
        <v>9108</v>
      </c>
    </row>
    <row r="5559" spans="1:27">
      <c r="A5559" s="4">
        <v>17758000</v>
      </c>
      <c r="B5559" s="4">
        <v>31479000</v>
      </c>
      <c r="C5559" s="4">
        <v>32180000</v>
      </c>
      <c r="E5559" s="6">
        <v>45643000</v>
      </c>
      <c r="F5559" s="6">
        <v>17182000</v>
      </c>
      <c r="G5559" s="6">
        <v>30191000</v>
      </c>
      <c r="I5559" s="8">
        <f t="shared" si="860"/>
        <v>18056210</v>
      </c>
      <c r="J5559" s="8">
        <f t="shared" si="861"/>
        <v>31777210</v>
      </c>
      <c r="K5559" s="8">
        <f t="shared" si="862"/>
        <v>32478210</v>
      </c>
      <c r="L5559" s="1"/>
      <c r="M5559" s="10">
        <f t="shared" si="863"/>
        <v>45941210</v>
      </c>
      <c r="N5559" s="10">
        <f t="shared" si="864"/>
        <v>17480210</v>
      </c>
      <c r="O5559" s="10">
        <f t="shared" si="865"/>
        <v>30489210</v>
      </c>
      <c r="Q5559" s="1">
        <f t="shared" si="866"/>
        <v>27437210</v>
      </c>
      <c r="R5559" s="1">
        <f t="shared" si="867"/>
        <v>31303543.333333332</v>
      </c>
      <c r="T5559" s="1">
        <f t="shared" si="868"/>
        <v>1.1409156883419755</v>
      </c>
      <c r="U5559">
        <f t="shared" si="869"/>
        <v>0.70402881959786368</v>
      </c>
      <c r="Y5559" t="s">
        <v>5214</v>
      </c>
      <c r="Z5559" t="s">
        <v>5215</v>
      </c>
    </row>
    <row r="5560" spans="1:27" s="12" customFormat="1">
      <c r="A5560" s="11">
        <v>1191400000</v>
      </c>
      <c r="B5560" s="11">
        <v>1255800000</v>
      </c>
      <c r="C5560" s="11">
        <v>771200000</v>
      </c>
      <c r="E5560" s="11">
        <v>854260000</v>
      </c>
      <c r="F5560" s="11">
        <v>1481400000</v>
      </c>
      <c r="G5560" s="11">
        <v>1336500000</v>
      </c>
      <c r="I5560" s="11">
        <f t="shared" si="860"/>
        <v>1191698210</v>
      </c>
      <c r="J5560" s="11">
        <f t="shared" si="861"/>
        <v>1256098210</v>
      </c>
      <c r="K5560" s="11">
        <f t="shared" si="862"/>
        <v>771498210</v>
      </c>
      <c r="L5560" s="11"/>
      <c r="M5560" s="11">
        <f t="shared" si="863"/>
        <v>854558210</v>
      </c>
      <c r="N5560" s="11">
        <f t="shared" si="864"/>
        <v>1481698210</v>
      </c>
      <c r="O5560" s="11">
        <f t="shared" si="865"/>
        <v>1336798210</v>
      </c>
      <c r="Q5560" s="11">
        <f t="shared" si="866"/>
        <v>1073098210</v>
      </c>
      <c r="R5560" s="11">
        <f t="shared" si="867"/>
        <v>1224351543.3333333</v>
      </c>
      <c r="T5560" s="11">
        <f t="shared" si="868"/>
        <v>1.1409501310540191</v>
      </c>
      <c r="U5560" s="12">
        <f t="shared" si="869"/>
        <v>0.56729482746949589</v>
      </c>
      <c r="Y5560" s="12" t="s">
        <v>10931</v>
      </c>
      <c r="Z5560" s="12" t="s">
        <v>10932</v>
      </c>
      <c r="AA5560" s="12" t="s">
        <v>13075</v>
      </c>
    </row>
    <row r="5561" spans="1:27">
      <c r="A5561" s="4">
        <v>32567000</v>
      </c>
      <c r="B5561" s="4">
        <v>37403000</v>
      </c>
      <c r="C5561" s="4">
        <v>35292000</v>
      </c>
      <c r="E5561" s="6">
        <v>36648000</v>
      </c>
      <c r="F5561" s="6">
        <v>53474000</v>
      </c>
      <c r="G5561" s="6">
        <v>30119000</v>
      </c>
      <c r="I5561" s="8">
        <f t="shared" si="860"/>
        <v>32865210</v>
      </c>
      <c r="J5561" s="8">
        <f t="shared" si="861"/>
        <v>37701210</v>
      </c>
      <c r="K5561" s="8">
        <f t="shared" si="862"/>
        <v>35590210</v>
      </c>
      <c r="L5561" s="1"/>
      <c r="M5561" s="10">
        <f t="shared" si="863"/>
        <v>36946210</v>
      </c>
      <c r="N5561" s="10">
        <f t="shared" si="864"/>
        <v>53772210</v>
      </c>
      <c r="O5561" s="10">
        <f t="shared" si="865"/>
        <v>30417210</v>
      </c>
      <c r="Q5561" s="1">
        <f t="shared" si="866"/>
        <v>35385543.333333336</v>
      </c>
      <c r="R5561" s="1">
        <f t="shared" si="867"/>
        <v>40378543.333333336</v>
      </c>
      <c r="T5561" s="1">
        <f t="shared" si="868"/>
        <v>1.1411028213687642</v>
      </c>
      <c r="U5561">
        <f t="shared" si="869"/>
        <v>0.52048409833762221</v>
      </c>
      <c r="Y5561" t="s">
        <v>1046</v>
      </c>
      <c r="Z5561" t="s">
        <v>1047</v>
      </c>
    </row>
    <row r="5562" spans="1:27">
      <c r="A5562" s="4">
        <v>388220000</v>
      </c>
      <c r="B5562" s="4">
        <v>446260000</v>
      </c>
      <c r="C5562" s="4">
        <v>334310000</v>
      </c>
      <c r="E5562" s="6">
        <v>421960000</v>
      </c>
      <c r="F5562" s="6">
        <v>455070000</v>
      </c>
      <c r="G5562" s="6">
        <v>456820000</v>
      </c>
      <c r="I5562" s="8">
        <f t="shared" si="860"/>
        <v>388518210</v>
      </c>
      <c r="J5562" s="8">
        <f t="shared" si="861"/>
        <v>446558210</v>
      </c>
      <c r="K5562" s="8">
        <f t="shared" si="862"/>
        <v>334608210</v>
      </c>
      <c r="L5562" s="1"/>
      <c r="M5562" s="10">
        <f t="shared" si="863"/>
        <v>422258210</v>
      </c>
      <c r="N5562" s="10">
        <f t="shared" si="864"/>
        <v>455368210</v>
      </c>
      <c r="O5562" s="10">
        <f t="shared" si="865"/>
        <v>457118210</v>
      </c>
      <c r="Q5562" s="1">
        <f t="shared" si="866"/>
        <v>389894876.66666669</v>
      </c>
      <c r="R5562" s="1">
        <f t="shared" si="867"/>
        <v>444914876.66666669</v>
      </c>
      <c r="T5562" s="1">
        <f t="shared" si="868"/>
        <v>1.1411149601923041</v>
      </c>
      <c r="U5562">
        <f t="shared" si="869"/>
        <v>0.18351479526504558</v>
      </c>
      <c r="Y5562" t="s">
        <v>8978</v>
      </c>
      <c r="Z5562" t="s">
        <v>8979</v>
      </c>
    </row>
    <row r="5563" spans="1:27">
      <c r="A5563" s="4">
        <v>203620000</v>
      </c>
      <c r="B5563" s="4">
        <v>232540000</v>
      </c>
      <c r="C5563" s="4">
        <v>237240000</v>
      </c>
      <c r="E5563" s="6">
        <v>255070000</v>
      </c>
      <c r="F5563" s="6">
        <v>313820000</v>
      </c>
      <c r="G5563" s="6">
        <v>199750000</v>
      </c>
      <c r="I5563" s="8">
        <f t="shared" si="860"/>
        <v>203918210</v>
      </c>
      <c r="J5563" s="8">
        <f t="shared" si="861"/>
        <v>232838210</v>
      </c>
      <c r="K5563" s="8">
        <f t="shared" si="862"/>
        <v>237538210</v>
      </c>
      <c r="L5563" s="1"/>
      <c r="M5563" s="10">
        <f t="shared" si="863"/>
        <v>255368210</v>
      </c>
      <c r="N5563" s="10">
        <f t="shared" si="864"/>
        <v>314118210</v>
      </c>
      <c r="O5563" s="10">
        <f t="shared" si="865"/>
        <v>200048210</v>
      </c>
      <c r="Q5563" s="1">
        <f t="shared" si="866"/>
        <v>224764876.66666666</v>
      </c>
      <c r="R5563" s="1">
        <f t="shared" si="867"/>
        <v>256511543.33333334</v>
      </c>
      <c r="T5563" s="1">
        <f t="shared" si="868"/>
        <v>1.1412438951204462</v>
      </c>
      <c r="U5563">
        <f t="shared" si="869"/>
        <v>0.41042048519532037</v>
      </c>
      <c r="Y5563" t="s">
        <v>12833</v>
      </c>
      <c r="Z5563" t="s">
        <v>12834</v>
      </c>
    </row>
    <row r="5564" spans="1:27">
      <c r="A5564" s="4">
        <v>350400000</v>
      </c>
      <c r="B5564" s="4">
        <v>347020000</v>
      </c>
      <c r="C5564" s="4">
        <v>373720000</v>
      </c>
      <c r="E5564" s="6">
        <v>391740000</v>
      </c>
      <c r="F5564" s="6">
        <v>442320000</v>
      </c>
      <c r="G5564" s="6">
        <v>388530000</v>
      </c>
      <c r="I5564" s="8">
        <f t="shared" si="860"/>
        <v>350698210</v>
      </c>
      <c r="J5564" s="8">
        <f t="shared" si="861"/>
        <v>347318210</v>
      </c>
      <c r="K5564" s="8">
        <f t="shared" si="862"/>
        <v>374018210</v>
      </c>
      <c r="L5564" s="1"/>
      <c r="M5564" s="10">
        <f t="shared" si="863"/>
        <v>392038210</v>
      </c>
      <c r="N5564" s="10">
        <f t="shared" si="864"/>
        <v>442618210</v>
      </c>
      <c r="O5564" s="10">
        <f t="shared" si="865"/>
        <v>388828210</v>
      </c>
      <c r="Q5564" s="1">
        <f t="shared" si="866"/>
        <v>357344876.66666669</v>
      </c>
      <c r="R5564" s="1">
        <f t="shared" si="867"/>
        <v>407828210</v>
      </c>
      <c r="T5564" s="1">
        <f t="shared" si="868"/>
        <v>1.1412734213632632</v>
      </c>
      <c r="U5564">
        <f t="shared" si="869"/>
        <v>5.9370594723346014E-2</v>
      </c>
      <c r="Y5564" t="s">
        <v>8739</v>
      </c>
      <c r="Z5564" t="s">
        <v>1416</v>
      </c>
    </row>
    <row r="5565" spans="1:27">
      <c r="A5565" s="4">
        <v>351810000</v>
      </c>
      <c r="B5565" s="4">
        <v>267150000</v>
      </c>
      <c r="C5565" s="4">
        <v>353370000</v>
      </c>
      <c r="E5565" s="6">
        <v>402070000</v>
      </c>
      <c r="F5565" s="6">
        <v>331310000</v>
      </c>
      <c r="G5565" s="6">
        <v>376450000</v>
      </c>
      <c r="I5565" s="8">
        <f t="shared" si="860"/>
        <v>352108210</v>
      </c>
      <c r="J5565" s="8">
        <f t="shared" si="861"/>
        <v>267448210</v>
      </c>
      <c r="K5565" s="8">
        <f t="shared" si="862"/>
        <v>353668210</v>
      </c>
      <c r="L5565" s="1"/>
      <c r="M5565" s="10">
        <f t="shared" si="863"/>
        <v>402368210</v>
      </c>
      <c r="N5565" s="10">
        <f t="shared" si="864"/>
        <v>331608210</v>
      </c>
      <c r="O5565" s="10">
        <f t="shared" si="865"/>
        <v>376748210</v>
      </c>
      <c r="Q5565" s="1">
        <f t="shared" si="866"/>
        <v>324408210</v>
      </c>
      <c r="R5565" s="1">
        <f t="shared" si="867"/>
        <v>370241543.33333331</v>
      </c>
      <c r="T5565" s="1">
        <f t="shared" si="868"/>
        <v>1.1412829019750559</v>
      </c>
      <c r="U5565">
        <f t="shared" si="869"/>
        <v>0.26282212879033556</v>
      </c>
      <c r="Y5565" t="s">
        <v>8054</v>
      </c>
      <c r="Z5565" t="s">
        <v>8055</v>
      </c>
    </row>
    <row r="5566" spans="1:27">
      <c r="A5566" s="4">
        <v>297970000</v>
      </c>
      <c r="B5566" s="4">
        <v>335360000</v>
      </c>
      <c r="C5566" s="4">
        <v>238520000</v>
      </c>
      <c r="E5566" s="6">
        <v>332240000</v>
      </c>
      <c r="F5566" s="6">
        <v>305390000</v>
      </c>
      <c r="G5566" s="6">
        <v>357550000</v>
      </c>
      <c r="I5566" s="8">
        <f t="shared" si="860"/>
        <v>298268210</v>
      </c>
      <c r="J5566" s="8">
        <f t="shared" si="861"/>
        <v>335658210</v>
      </c>
      <c r="K5566" s="8">
        <f t="shared" si="862"/>
        <v>238818210</v>
      </c>
      <c r="L5566" s="1"/>
      <c r="M5566" s="10">
        <f t="shared" si="863"/>
        <v>332538210</v>
      </c>
      <c r="N5566" s="10">
        <f t="shared" si="864"/>
        <v>305688210</v>
      </c>
      <c r="O5566" s="10">
        <f t="shared" si="865"/>
        <v>357848210</v>
      </c>
      <c r="Q5566" s="1">
        <f t="shared" si="866"/>
        <v>290914876.66666669</v>
      </c>
      <c r="R5566" s="1">
        <f t="shared" si="867"/>
        <v>332024876.66666669</v>
      </c>
      <c r="T5566" s="1">
        <f t="shared" si="868"/>
        <v>1.1413128144942009</v>
      </c>
      <c r="U5566">
        <f t="shared" si="869"/>
        <v>0.26781611995952798</v>
      </c>
      <c r="Y5566" t="s">
        <v>2093</v>
      </c>
      <c r="Z5566" t="s">
        <v>2094</v>
      </c>
    </row>
    <row r="5567" spans="1:27">
      <c r="A5567" s="4">
        <v>621050000</v>
      </c>
      <c r="B5567" s="4">
        <v>574840000</v>
      </c>
      <c r="C5567" s="4">
        <v>570510000</v>
      </c>
      <c r="E5567" s="6">
        <v>676700000</v>
      </c>
      <c r="F5567" s="6">
        <v>616900000</v>
      </c>
      <c r="G5567" s="6">
        <v>722580000</v>
      </c>
      <c r="I5567" s="8">
        <f t="shared" si="860"/>
        <v>621348210</v>
      </c>
      <c r="J5567" s="8">
        <f t="shared" si="861"/>
        <v>575138210</v>
      </c>
      <c r="K5567" s="8">
        <f t="shared" si="862"/>
        <v>570808210</v>
      </c>
      <c r="L5567" s="1"/>
      <c r="M5567" s="10">
        <f t="shared" si="863"/>
        <v>676998210</v>
      </c>
      <c r="N5567" s="10">
        <f t="shared" si="864"/>
        <v>617198210</v>
      </c>
      <c r="O5567" s="10">
        <f t="shared" si="865"/>
        <v>722878210</v>
      </c>
      <c r="Q5567" s="1">
        <f t="shared" si="866"/>
        <v>589098210</v>
      </c>
      <c r="R5567" s="1">
        <f t="shared" si="867"/>
        <v>672358210</v>
      </c>
      <c r="T5567" s="1">
        <f t="shared" si="868"/>
        <v>1.1413346681192598</v>
      </c>
      <c r="U5567">
        <f t="shared" si="869"/>
        <v>7.3884866402217683E-2</v>
      </c>
      <c r="Y5567" t="s">
        <v>6506</v>
      </c>
      <c r="Z5567" t="s">
        <v>6507</v>
      </c>
    </row>
    <row r="5568" spans="1:27">
      <c r="A5568" s="4">
        <v>45884000</v>
      </c>
      <c r="B5568" s="4">
        <v>31993000</v>
      </c>
      <c r="C5568" s="4">
        <v>37986000</v>
      </c>
      <c r="E5568" s="6">
        <v>42028000</v>
      </c>
      <c r="F5568" s="6">
        <v>46164000</v>
      </c>
      <c r="G5568" s="6">
        <v>44175000</v>
      </c>
      <c r="I5568" s="8">
        <f t="shared" si="860"/>
        <v>46182210</v>
      </c>
      <c r="J5568" s="8">
        <f t="shared" si="861"/>
        <v>32291210</v>
      </c>
      <c r="K5568" s="8">
        <f t="shared" si="862"/>
        <v>38284210</v>
      </c>
      <c r="L5568" s="1"/>
      <c r="M5568" s="10">
        <f t="shared" si="863"/>
        <v>42326210</v>
      </c>
      <c r="N5568" s="10">
        <f t="shared" si="864"/>
        <v>46462210</v>
      </c>
      <c r="O5568" s="10">
        <f t="shared" si="865"/>
        <v>44473210</v>
      </c>
      <c r="Q5568" s="1">
        <f t="shared" si="866"/>
        <v>38919210</v>
      </c>
      <c r="R5568" s="1">
        <f t="shared" si="867"/>
        <v>44420543.333333336</v>
      </c>
      <c r="T5568" s="1">
        <f t="shared" si="868"/>
        <v>1.1413526465037018</v>
      </c>
      <c r="U5568">
        <f t="shared" si="869"/>
        <v>0.26003403808944892</v>
      </c>
      <c r="Y5568" t="s">
        <v>6370</v>
      </c>
      <c r="Z5568" t="s">
        <v>6371</v>
      </c>
    </row>
    <row r="5569" spans="1:30">
      <c r="A5569" s="4">
        <v>116540000</v>
      </c>
      <c r="B5569" s="4">
        <v>123250000</v>
      </c>
      <c r="C5569" s="4">
        <v>85665000</v>
      </c>
      <c r="E5569" s="6">
        <v>98365000</v>
      </c>
      <c r="F5569" s="6">
        <v>155510000</v>
      </c>
      <c r="G5569" s="6">
        <v>117740000</v>
      </c>
      <c r="I5569" s="8">
        <f t="shared" si="860"/>
        <v>116838210</v>
      </c>
      <c r="J5569" s="8">
        <f t="shared" si="861"/>
        <v>123548210</v>
      </c>
      <c r="K5569" s="8">
        <f t="shared" si="862"/>
        <v>85963210</v>
      </c>
      <c r="L5569" s="1"/>
      <c r="M5569" s="10">
        <f t="shared" si="863"/>
        <v>98663210</v>
      </c>
      <c r="N5569" s="10">
        <f t="shared" si="864"/>
        <v>155808210</v>
      </c>
      <c r="O5569" s="10">
        <f t="shared" si="865"/>
        <v>118038210</v>
      </c>
      <c r="Q5569" s="1">
        <f t="shared" si="866"/>
        <v>108783210</v>
      </c>
      <c r="R5569" s="1">
        <f t="shared" si="867"/>
        <v>124169876.66666667</v>
      </c>
      <c r="T5569" s="1">
        <f t="shared" si="868"/>
        <v>1.1414433961515447</v>
      </c>
      <c r="U5569">
        <f t="shared" si="869"/>
        <v>0.49233302905945364</v>
      </c>
      <c r="Y5569" t="s">
        <v>1126</v>
      </c>
      <c r="Z5569" t="s">
        <v>1127</v>
      </c>
    </row>
    <row r="5570" spans="1:30">
      <c r="A5570" s="4">
        <v>238510000</v>
      </c>
      <c r="B5570" s="4">
        <v>262900000</v>
      </c>
      <c r="C5570" s="4">
        <v>220110000</v>
      </c>
      <c r="E5570" s="6">
        <v>226990000</v>
      </c>
      <c r="F5570" s="6">
        <v>295940000</v>
      </c>
      <c r="G5570" s="6">
        <v>300850000</v>
      </c>
      <c r="I5570" s="8">
        <f t="shared" si="860"/>
        <v>238808210</v>
      </c>
      <c r="J5570" s="8">
        <f t="shared" si="861"/>
        <v>263198210</v>
      </c>
      <c r="K5570" s="8">
        <f t="shared" si="862"/>
        <v>220408210</v>
      </c>
      <c r="L5570" s="1"/>
      <c r="M5570" s="10">
        <f t="shared" si="863"/>
        <v>227288210</v>
      </c>
      <c r="N5570" s="10">
        <f t="shared" si="864"/>
        <v>296238210</v>
      </c>
      <c r="O5570" s="10">
        <f t="shared" si="865"/>
        <v>301148210</v>
      </c>
      <c r="Q5570" s="1">
        <f t="shared" si="866"/>
        <v>240804876.66666666</v>
      </c>
      <c r="R5570" s="1">
        <f t="shared" si="867"/>
        <v>274891543.33333331</v>
      </c>
      <c r="T5570" s="1">
        <f t="shared" si="868"/>
        <v>1.1415530579717079</v>
      </c>
      <c r="U5570">
        <f t="shared" si="869"/>
        <v>0.27342463812746315</v>
      </c>
      <c r="Y5570" t="s">
        <v>8446</v>
      </c>
      <c r="Z5570" t="s">
        <v>8447</v>
      </c>
    </row>
    <row r="5571" spans="1:30">
      <c r="A5571" s="4">
        <v>118430000</v>
      </c>
      <c r="B5571" s="4">
        <v>93374000</v>
      </c>
      <c r="C5571" s="4">
        <v>107400000</v>
      </c>
      <c r="E5571" s="6">
        <v>124310000</v>
      </c>
      <c r="F5571" s="6">
        <v>109210000</v>
      </c>
      <c r="G5571" s="6">
        <v>131010000</v>
      </c>
      <c r="I5571" s="8">
        <f t="shared" ref="I5571:I5634" si="870">A5571+298210</f>
        <v>118728210</v>
      </c>
      <c r="J5571" s="8">
        <f t="shared" ref="J5571:J5634" si="871">B5571+298210</f>
        <v>93672210</v>
      </c>
      <c r="K5571" s="8">
        <f t="shared" ref="K5571:K5634" si="872">C5571+298210</f>
        <v>107698210</v>
      </c>
      <c r="L5571" s="1"/>
      <c r="M5571" s="10">
        <f t="shared" ref="M5571:M5634" si="873">E5571+298210</f>
        <v>124608210</v>
      </c>
      <c r="N5571" s="10">
        <f t="shared" ref="N5571:N5634" si="874">F5571+298210</f>
        <v>109508210</v>
      </c>
      <c r="O5571" s="10">
        <f t="shared" ref="O5571:O5634" si="875">G5571+298210</f>
        <v>131308210</v>
      </c>
      <c r="Q5571" s="1">
        <f t="shared" ref="Q5571:Q5634" si="876">AVERAGE(I5571:K5571)</f>
        <v>106699543.33333333</v>
      </c>
      <c r="R5571" s="1">
        <f t="shared" ref="R5571:R5634" si="877">AVERAGE(M5571:O5571)</f>
        <v>121808210</v>
      </c>
      <c r="T5571" s="1">
        <f t="shared" ref="T5571:T5634" si="878">R5571/Q5571</f>
        <v>1.1416001061922696</v>
      </c>
      <c r="U5571">
        <f t="shared" ref="U5571:U5634" si="879">_xlfn.T.TEST(M5571:O5571, I5571:K5571, 2, 2)</f>
        <v>0.19440036039694575</v>
      </c>
      <c r="Y5571" t="s">
        <v>12590</v>
      </c>
      <c r="Z5571" t="s">
        <v>12591</v>
      </c>
    </row>
    <row r="5572" spans="1:30">
      <c r="A5572" s="4">
        <v>1394000000</v>
      </c>
      <c r="B5572" s="4">
        <v>1515600000</v>
      </c>
      <c r="C5572" s="4">
        <v>1398900000</v>
      </c>
      <c r="E5572" s="6">
        <v>1592400000</v>
      </c>
      <c r="F5572" s="6">
        <v>1672700000</v>
      </c>
      <c r="G5572" s="6">
        <v>1654600000</v>
      </c>
      <c r="I5572" s="8">
        <f t="shared" si="870"/>
        <v>1394298210</v>
      </c>
      <c r="J5572" s="8">
        <f t="shared" si="871"/>
        <v>1515898210</v>
      </c>
      <c r="K5572" s="8">
        <f t="shared" si="872"/>
        <v>1399198210</v>
      </c>
      <c r="L5572" s="1"/>
      <c r="M5572" s="10">
        <f t="shared" si="873"/>
        <v>1592698210</v>
      </c>
      <c r="N5572" s="10">
        <f t="shared" si="874"/>
        <v>1672998210</v>
      </c>
      <c r="O5572" s="10">
        <f t="shared" si="875"/>
        <v>1654898210</v>
      </c>
      <c r="Q5572" s="1">
        <f t="shared" si="876"/>
        <v>1436464876.6666667</v>
      </c>
      <c r="R5572" s="1">
        <f t="shared" si="877"/>
        <v>1640198210</v>
      </c>
      <c r="T5572" s="1">
        <f t="shared" si="878"/>
        <v>1.1418296657598053</v>
      </c>
      <c r="U5572">
        <f t="shared" si="879"/>
        <v>1.1942391485311933E-2</v>
      </c>
      <c r="Y5572" t="s">
        <v>3261</v>
      </c>
      <c r="Z5572" t="s">
        <v>3262</v>
      </c>
    </row>
    <row r="5573" spans="1:30">
      <c r="A5573" s="4">
        <v>275870000</v>
      </c>
      <c r="B5573" s="4">
        <v>229210000</v>
      </c>
      <c r="C5573" s="4">
        <v>263460000</v>
      </c>
      <c r="E5573" s="6">
        <v>278760000</v>
      </c>
      <c r="F5573" s="6">
        <v>308560000</v>
      </c>
      <c r="G5573" s="6">
        <v>290380000</v>
      </c>
      <c r="I5573" s="8">
        <f t="shared" si="870"/>
        <v>276168210</v>
      </c>
      <c r="J5573" s="8">
        <f t="shared" si="871"/>
        <v>229508210</v>
      </c>
      <c r="K5573" s="8">
        <f t="shared" si="872"/>
        <v>263758210</v>
      </c>
      <c r="L5573" s="1"/>
      <c r="M5573" s="10">
        <f t="shared" si="873"/>
        <v>279058210</v>
      </c>
      <c r="N5573" s="10">
        <f t="shared" si="874"/>
        <v>308858210</v>
      </c>
      <c r="O5573" s="10">
        <f t="shared" si="875"/>
        <v>290678210</v>
      </c>
      <c r="Q5573" s="1">
        <f t="shared" si="876"/>
        <v>256478210</v>
      </c>
      <c r="R5573" s="1">
        <f t="shared" si="877"/>
        <v>292864876.66666669</v>
      </c>
      <c r="T5573" s="1">
        <f t="shared" si="878"/>
        <v>1.1418704016480257</v>
      </c>
      <c r="U5573">
        <f t="shared" si="879"/>
        <v>9.1125444911367801E-2</v>
      </c>
      <c r="Y5573" t="s">
        <v>12261</v>
      </c>
      <c r="Z5573" t="s">
        <v>12262</v>
      </c>
    </row>
    <row r="5574" spans="1:30">
      <c r="A5574" s="4">
        <v>7761500000</v>
      </c>
      <c r="B5574" s="4">
        <v>6600600000</v>
      </c>
      <c r="C5574" s="4">
        <v>6700200000</v>
      </c>
      <c r="E5574" s="6">
        <v>7779200000</v>
      </c>
      <c r="F5574" s="6">
        <v>7978600000</v>
      </c>
      <c r="G5574" s="6">
        <v>8293800000</v>
      </c>
      <c r="I5574" s="8">
        <f t="shared" si="870"/>
        <v>7761798210</v>
      </c>
      <c r="J5574" s="8">
        <f t="shared" si="871"/>
        <v>6600898210</v>
      </c>
      <c r="K5574" s="8">
        <f t="shared" si="872"/>
        <v>6700498210</v>
      </c>
      <c r="L5574" s="1"/>
      <c r="M5574" s="10">
        <f t="shared" si="873"/>
        <v>7779498210</v>
      </c>
      <c r="N5574" s="10">
        <f t="shared" si="874"/>
        <v>7978898210</v>
      </c>
      <c r="O5574" s="10">
        <f t="shared" si="875"/>
        <v>8294098210</v>
      </c>
      <c r="Q5574" s="1">
        <f t="shared" si="876"/>
        <v>7021064876.666667</v>
      </c>
      <c r="R5574" s="1">
        <f t="shared" si="877"/>
        <v>8017498210</v>
      </c>
      <c r="T5574" s="1">
        <f t="shared" si="878"/>
        <v>1.1419205420882539</v>
      </c>
      <c r="U5574">
        <f t="shared" si="879"/>
        <v>6.7652409705602545E-2</v>
      </c>
      <c r="Y5574" t="s">
        <v>8553</v>
      </c>
      <c r="Z5574" t="s">
        <v>8554</v>
      </c>
    </row>
    <row r="5575" spans="1:30">
      <c r="A5575" s="4">
        <v>425350000</v>
      </c>
      <c r="B5575" s="4">
        <v>451410000</v>
      </c>
      <c r="C5575" s="4">
        <v>476390000</v>
      </c>
      <c r="E5575" s="6">
        <v>526150000</v>
      </c>
      <c r="F5575" s="6">
        <v>551030000</v>
      </c>
      <c r="G5575" s="6">
        <v>468730000</v>
      </c>
      <c r="I5575" s="8">
        <f t="shared" si="870"/>
        <v>425648210</v>
      </c>
      <c r="J5575" s="8">
        <f t="shared" si="871"/>
        <v>451708210</v>
      </c>
      <c r="K5575" s="8">
        <f t="shared" si="872"/>
        <v>476688210</v>
      </c>
      <c r="L5575" s="1"/>
      <c r="M5575" s="10">
        <f t="shared" si="873"/>
        <v>526448210</v>
      </c>
      <c r="N5575" s="10">
        <f t="shared" si="874"/>
        <v>551328210</v>
      </c>
      <c r="O5575" s="10">
        <f t="shared" si="875"/>
        <v>469028210</v>
      </c>
      <c r="Q5575" s="1">
        <f t="shared" si="876"/>
        <v>451348210</v>
      </c>
      <c r="R5575" s="1">
        <f t="shared" si="877"/>
        <v>515601543.33333331</v>
      </c>
      <c r="T5575" s="1">
        <f t="shared" si="878"/>
        <v>1.1423586754300705</v>
      </c>
      <c r="U5575">
        <f t="shared" si="879"/>
        <v>8.7038592565169701E-2</v>
      </c>
      <c r="Y5575" t="s">
        <v>10199</v>
      </c>
      <c r="Z5575" t="s">
        <v>10200</v>
      </c>
    </row>
    <row r="5576" spans="1:30">
      <c r="A5576" s="4">
        <v>2791000000</v>
      </c>
      <c r="B5576" s="4">
        <v>2738700000</v>
      </c>
      <c r="C5576" s="4">
        <v>2850700000</v>
      </c>
      <c r="E5576" s="6">
        <v>3089500000</v>
      </c>
      <c r="F5576" s="6">
        <v>3155900000</v>
      </c>
      <c r="G5576" s="6">
        <v>3328800000</v>
      </c>
      <c r="I5576" s="8">
        <f t="shared" si="870"/>
        <v>2791298210</v>
      </c>
      <c r="J5576" s="8">
        <f t="shared" si="871"/>
        <v>2738998210</v>
      </c>
      <c r="K5576" s="8">
        <f t="shared" si="872"/>
        <v>2850998210</v>
      </c>
      <c r="L5576" s="1"/>
      <c r="M5576" s="10">
        <f t="shared" si="873"/>
        <v>3089798210</v>
      </c>
      <c r="N5576" s="10">
        <f t="shared" si="874"/>
        <v>3156198210</v>
      </c>
      <c r="O5576" s="10">
        <f t="shared" si="875"/>
        <v>3329098210</v>
      </c>
      <c r="Q5576" s="1">
        <f t="shared" si="876"/>
        <v>2793764876.6666665</v>
      </c>
      <c r="R5576" s="1">
        <f t="shared" si="877"/>
        <v>3191698210</v>
      </c>
      <c r="T5576" s="1">
        <f t="shared" si="878"/>
        <v>1.1424362288526302</v>
      </c>
      <c r="U5576">
        <f t="shared" si="879"/>
        <v>7.0763170274960856E-3</v>
      </c>
      <c r="Y5576" t="s">
        <v>6801</v>
      </c>
      <c r="Z5576" t="s">
        <v>6802</v>
      </c>
    </row>
    <row r="5577" spans="1:30">
      <c r="A5577" s="4">
        <v>674540000</v>
      </c>
      <c r="B5577" s="4">
        <v>670620000</v>
      </c>
      <c r="C5577" s="4">
        <v>618530000</v>
      </c>
      <c r="E5577" s="6">
        <v>771370000</v>
      </c>
      <c r="F5577" s="6">
        <v>659270000</v>
      </c>
      <c r="G5577" s="6">
        <v>813720000</v>
      </c>
      <c r="I5577" s="8">
        <f t="shared" si="870"/>
        <v>674838210</v>
      </c>
      <c r="J5577" s="8">
        <f t="shared" si="871"/>
        <v>670918210</v>
      </c>
      <c r="K5577" s="8">
        <f t="shared" si="872"/>
        <v>618828210</v>
      </c>
      <c r="L5577" s="1"/>
      <c r="M5577" s="10">
        <f t="shared" si="873"/>
        <v>771668210</v>
      </c>
      <c r="N5577" s="10">
        <f t="shared" si="874"/>
        <v>659568210</v>
      </c>
      <c r="O5577" s="10">
        <f t="shared" si="875"/>
        <v>814018210</v>
      </c>
      <c r="Q5577" s="1">
        <f t="shared" si="876"/>
        <v>654861543.33333337</v>
      </c>
      <c r="R5577" s="1">
        <f t="shared" si="877"/>
        <v>748418210</v>
      </c>
      <c r="T5577" s="1">
        <f t="shared" si="878"/>
        <v>1.142864804963887</v>
      </c>
      <c r="U5577">
        <f t="shared" si="879"/>
        <v>0.13166748692293057</v>
      </c>
      <c r="Z5577" t="s">
        <v>2918</v>
      </c>
    </row>
    <row r="5578" spans="1:30">
      <c r="A5578" s="4">
        <v>690690000</v>
      </c>
      <c r="B5578" s="4">
        <v>766450000</v>
      </c>
      <c r="C5578" s="4">
        <v>681890000</v>
      </c>
      <c r="E5578" s="6">
        <v>672210000</v>
      </c>
      <c r="F5578" s="6">
        <v>934460000</v>
      </c>
      <c r="G5578" s="6">
        <v>838210000</v>
      </c>
      <c r="I5578" s="8">
        <f t="shared" si="870"/>
        <v>690988210</v>
      </c>
      <c r="J5578" s="8">
        <f t="shared" si="871"/>
        <v>766748210</v>
      </c>
      <c r="K5578" s="8">
        <f t="shared" si="872"/>
        <v>682188210</v>
      </c>
      <c r="L5578" s="1"/>
      <c r="M5578" s="10">
        <f t="shared" si="873"/>
        <v>672508210</v>
      </c>
      <c r="N5578" s="10">
        <f t="shared" si="874"/>
        <v>934758210</v>
      </c>
      <c r="O5578" s="10">
        <f t="shared" si="875"/>
        <v>838508210</v>
      </c>
      <c r="Q5578" s="1">
        <f t="shared" si="876"/>
        <v>713308210</v>
      </c>
      <c r="R5578" s="1">
        <f t="shared" si="877"/>
        <v>815258210</v>
      </c>
      <c r="T5578" s="1">
        <f t="shared" si="878"/>
        <v>1.1429255945336729</v>
      </c>
      <c r="U5578">
        <f t="shared" si="879"/>
        <v>0.27741623066609195</v>
      </c>
      <c r="Y5578" t="s">
        <v>5710</v>
      </c>
      <c r="Z5578" t="s">
        <v>5711</v>
      </c>
    </row>
    <row r="5579" spans="1:30">
      <c r="A5579" s="4">
        <v>90141000</v>
      </c>
      <c r="B5579" s="4">
        <v>134010000</v>
      </c>
      <c r="C5579" s="4">
        <v>123080000</v>
      </c>
      <c r="E5579" s="6">
        <v>132280000</v>
      </c>
      <c r="F5579" s="6">
        <v>139210000</v>
      </c>
      <c r="G5579" s="6">
        <v>125500000</v>
      </c>
      <c r="I5579" s="8">
        <f t="shared" si="870"/>
        <v>90439210</v>
      </c>
      <c r="J5579" s="8">
        <f t="shared" si="871"/>
        <v>134308210</v>
      </c>
      <c r="K5579" s="8">
        <f t="shared" si="872"/>
        <v>123378210</v>
      </c>
      <c r="L5579" s="1"/>
      <c r="M5579" s="10">
        <f t="shared" si="873"/>
        <v>132578210</v>
      </c>
      <c r="N5579" s="10">
        <f t="shared" si="874"/>
        <v>139508210</v>
      </c>
      <c r="O5579" s="10">
        <f t="shared" si="875"/>
        <v>125798210</v>
      </c>
      <c r="Q5579" s="1">
        <f t="shared" si="876"/>
        <v>116041876.66666667</v>
      </c>
      <c r="R5579" s="1">
        <f t="shared" si="877"/>
        <v>132628210</v>
      </c>
      <c r="T5579" s="1">
        <f t="shared" si="878"/>
        <v>1.1429340321768322</v>
      </c>
      <c r="U5579">
        <f t="shared" si="879"/>
        <v>0.29465046722121091</v>
      </c>
      <c r="Y5579" t="s">
        <v>5580</v>
      </c>
      <c r="Z5579" t="s">
        <v>5581</v>
      </c>
    </row>
    <row r="5580" spans="1:30">
      <c r="A5580" s="4">
        <v>39055000</v>
      </c>
      <c r="B5580" s="4">
        <v>35136000</v>
      </c>
      <c r="C5580" s="4">
        <v>51483000</v>
      </c>
      <c r="E5580" s="6">
        <v>50110000</v>
      </c>
      <c r="F5580" s="6">
        <v>49021000</v>
      </c>
      <c r="G5580" s="6">
        <v>44680000</v>
      </c>
      <c r="I5580" s="8">
        <f t="shared" si="870"/>
        <v>39353210</v>
      </c>
      <c r="J5580" s="8">
        <f t="shared" si="871"/>
        <v>35434210</v>
      </c>
      <c r="K5580" s="8">
        <f t="shared" si="872"/>
        <v>51781210</v>
      </c>
      <c r="L5580" s="1"/>
      <c r="M5580" s="10">
        <f t="shared" si="873"/>
        <v>50408210</v>
      </c>
      <c r="N5580" s="10">
        <f t="shared" si="874"/>
        <v>49319210</v>
      </c>
      <c r="O5580" s="10">
        <f t="shared" si="875"/>
        <v>44978210</v>
      </c>
      <c r="Q5580" s="1">
        <f t="shared" si="876"/>
        <v>42189543.333333336</v>
      </c>
      <c r="R5580" s="1">
        <f t="shared" si="877"/>
        <v>48235210</v>
      </c>
      <c r="T5580" s="1">
        <f t="shared" si="878"/>
        <v>1.1432977507933837</v>
      </c>
      <c r="U5580">
        <f t="shared" si="879"/>
        <v>0.30954385003506468</v>
      </c>
      <c r="Y5580" t="s">
        <v>3227</v>
      </c>
      <c r="Z5580" t="s">
        <v>3228</v>
      </c>
    </row>
    <row r="5581" spans="1:30" s="12" customFormat="1">
      <c r="A5581" s="4">
        <v>699710000</v>
      </c>
      <c r="B5581" s="4">
        <v>753380000</v>
      </c>
      <c r="C5581" s="4">
        <v>650810000</v>
      </c>
      <c r="D5581"/>
      <c r="E5581" s="6">
        <v>776270000</v>
      </c>
      <c r="F5581" s="6">
        <v>773230000</v>
      </c>
      <c r="G5581" s="6">
        <v>856280000</v>
      </c>
      <c r="H5581"/>
      <c r="I5581" s="8">
        <f t="shared" si="870"/>
        <v>700008210</v>
      </c>
      <c r="J5581" s="8">
        <f t="shared" si="871"/>
        <v>753678210</v>
      </c>
      <c r="K5581" s="8">
        <f t="shared" si="872"/>
        <v>651108210</v>
      </c>
      <c r="L5581" s="1"/>
      <c r="M5581" s="10">
        <f t="shared" si="873"/>
        <v>776568210</v>
      </c>
      <c r="N5581" s="10">
        <f t="shared" si="874"/>
        <v>773528210</v>
      </c>
      <c r="O5581" s="10">
        <f t="shared" si="875"/>
        <v>856578210</v>
      </c>
      <c r="P5581"/>
      <c r="Q5581" s="1">
        <f t="shared" si="876"/>
        <v>701598210</v>
      </c>
      <c r="R5581" s="1">
        <f t="shared" si="877"/>
        <v>802224876.66666663</v>
      </c>
      <c r="S5581"/>
      <c r="T5581" s="1">
        <f t="shared" si="878"/>
        <v>1.1434249193233641</v>
      </c>
      <c r="U5581">
        <f t="shared" si="879"/>
        <v>6.657796020673476E-2</v>
      </c>
      <c r="V5581"/>
      <c r="W5581"/>
      <c r="X5581"/>
      <c r="Y5581" t="s">
        <v>10723</v>
      </c>
      <c r="Z5581" t="s">
        <v>10724</v>
      </c>
      <c r="AA5581"/>
      <c r="AB5581"/>
      <c r="AC5581"/>
      <c r="AD5581"/>
    </row>
    <row r="5582" spans="1:30">
      <c r="A5582" s="4">
        <v>178800000</v>
      </c>
      <c r="B5582" s="4">
        <v>186030000</v>
      </c>
      <c r="C5582" s="4">
        <v>189260000</v>
      </c>
      <c r="E5582" s="6">
        <v>186520000</v>
      </c>
      <c r="F5582" s="6">
        <v>219270000</v>
      </c>
      <c r="G5582" s="6">
        <v>227900000</v>
      </c>
      <c r="I5582" s="8">
        <f t="shared" si="870"/>
        <v>179098210</v>
      </c>
      <c r="J5582" s="8">
        <f t="shared" si="871"/>
        <v>186328210</v>
      </c>
      <c r="K5582" s="8">
        <f t="shared" si="872"/>
        <v>189558210</v>
      </c>
      <c r="L5582" s="1"/>
      <c r="M5582" s="10">
        <f t="shared" si="873"/>
        <v>186818210</v>
      </c>
      <c r="N5582" s="10">
        <f t="shared" si="874"/>
        <v>219568210</v>
      </c>
      <c r="O5582" s="10">
        <f t="shared" si="875"/>
        <v>228198210</v>
      </c>
      <c r="Q5582" s="1">
        <f t="shared" si="876"/>
        <v>184994876.66666666</v>
      </c>
      <c r="R5582" s="1">
        <f t="shared" si="877"/>
        <v>211528210</v>
      </c>
      <c r="T5582" s="1">
        <f t="shared" si="878"/>
        <v>1.1434273954577805</v>
      </c>
      <c r="U5582">
        <f t="shared" si="879"/>
        <v>0.11036886357823984</v>
      </c>
      <c r="Y5582" t="s">
        <v>11959</v>
      </c>
      <c r="Z5582" t="s">
        <v>11960</v>
      </c>
    </row>
    <row r="5583" spans="1:30">
      <c r="A5583" s="4">
        <v>422900000</v>
      </c>
      <c r="B5583" s="4">
        <v>426100000</v>
      </c>
      <c r="C5583" s="4">
        <v>448310000</v>
      </c>
      <c r="E5583" s="6">
        <v>509660000</v>
      </c>
      <c r="F5583" s="6">
        <v>528840000</v>
      </c>
      <c r="G5583" s="6">
        <v>445130000</v>
      </c>
      <c r="I5583" s="8">
        <f t="shared" si="870"/>
        <v>423198210</v>
      </c>
      <c r="J5583" s="8">
        <f t="shared" si="871"/>
        <v>426398210</v>
      </c>
      <c r="K5583" s="8">
        <f t="shared" si="872"/>
        <v>448608210</v>
      </c>
      <c r="L5583" s="1"/>
      <c r="M5583" s="10">
        <f t="shared" si="873"/>
        <v>509958210</v>
      </c>
      <c r="N5583" s="10">
        <f t="shared" si="874"/>
        <v>529138210</v>
      </c>
      <c r="O5583" s="10">
        <f t="shared" si="875"/>
        <v>445428210</v>
      </c>
      <c r="Q5583" s="1">
        <f t="shared" si="876"/>
        <v>432734876.66666669</v>
      </c>
      <c r="R5583" s="1">
        <f t="shared" si="877"/>
        <v>494841543.33333331</v>
      </c>
      <c r="T5583" s="1">
        <f t="shared" si="878"/>
        <v>1.1435212875492518</v>
      </c>
      <c r="U5583">
        <f t="shared" si="879"/>
        <v>7.9447331997079457E-2</v>
      </c>
      <c r="Y5583" t="s">
        <v>1398</v>
      </c>
      <c r="Z5583" t="s">
        <v>1399</v>
      </c>
    </row>
    <row r="5584" spans="1:30">
      <c r="A5584" s="4">
        <v>1009500000</v>
      </c>
      <c r="B5584" s="4">
        <v>965750000</v>
      </c>
      <c r="C5584" s="4">
        <v>1161100000</v>
      </c>
      <c r="E5584" s="6">
        <v>1082300000</v>
      </c>
      <c r="F5584" s="6">
        <v>1231900000</v>
      </c>
      <c r="G5584" s="6">
        <v>1272600000</v>
      </c>
      <c r="I5584" s="8">
        <f t="shared" si="870"/>
        <v>1009798210</v>
      </c>
      <c r="J5584" s="8">
        <f t="shared" si="871"/>
        <v>966048210</v>
      </c>
      <c r="K5584" s="8">
        <f t="shared" si="872"/>
        <v>1161398210</v>
      </c>
      <c r="L5584" s="1"/>
      <c r="M5584" s="10">
        <f t="shared" si="873"/>
        <v>1082598210</v>
      </c>
      <c r="N5584" s="10">
        <f t="shared" si="874"/>
        <v>1232198210</v>
      </c>
      <c r="O5584" s="10">
        <f t="shared" si="875"/>
        <v>1272898210</v>
      </c>
      <c r="Q5584" s="1">
        <f t="shared" si="876"/>
        <v>1045748210</v>
      </c>
      <c r="R5584" s="1">
        <f t="shared" si="877"/>
        <v>1195898210</v>
      </c>
      <c r="T5584" s="1">
        <f t="shared" si="878"/>
        <v>1.14358140761245</v>
      </c>
      <c r="U5584">
        <f t="shared" si="879"/>
        <v>0.14385789653434244</v>
      </c>
      <c r="Y5584" t="s">
        <v>12759</v>
      </c>
      <c r="Z5584" t="s">
        <v>12760</v>
      </c>
    </row>
    <row r="5585" spans="1:26">
      <c r="A5585" s="4">
        <v>289960000</v>
      </c>
      <c r="B5585" s="4">
        <v>251220000</v>
      </c>
      <c r="C5585" s="4">
        <v>330120000</v>
      </c>
      <c r="E5585" s="6">
        <v>361670000</v>
      </c>
      <c r="F5585" s="6">
        <v>345670000</v>
      </c>
      <c r="G5585" s="6">
        <v>289290000</v>
      </c>
      <c r="I5585" s="8">
        <f t="shared" si="870"/>
        <v>290258210</v>
      </c>
      <c r="J5585" s="8">
        <f t="shared" si="871"/>
        <v>251518210</v>
      </c>
      <c r="K5585" s="8">
        <f t="shared" si="872"/>
        <v>330418210</v>
      </c>
      <c r="L5585" s="1"/>
      <c r="M5585" s="10">
        <f t="shared" si="873"/>
        <v>361968210</v>
      </c>
      <c r="N5585" s="10">
        <f t="shared" si="874"/>
        <v>345968210</v>
      </c>
      <c r="O5585" s="10">
        <f t="shared" si="875"/>
        <v>289588210</v>
      </c>
      <c r="Q5585" s="1">
        <f t="shared" si="876"/>
        <v>290731543.33333331</v>
      </c>
      <c r="R5585" s="1">
        <f t="shared" si="877"/>
        <v>332508210</v>
      </c>
      <c r="T5585" s="1">
        <f t="shared" si="878"/>
        <v>1.1436949915639816</v>
      </c>
      <c r="U5585">
        <f t="shared" si="879"/>
        <v>0.25711271035343597</v>
      </c>
      <c r="Y5585" t="s">
        <v>3120</v>
      </c>
      <c r="Z5585" t="s">
        <v>3121</v>
      </c>
    </row>
    <row r="5586" spans="1:26">
      <c r="A5586" s="4">
        <v>203640000</v>
      </c>
      <c r="B5586" s="4">
        <v>215600000</v>
      </c>
      <c r="C5586" s="4">
        <v>199980000</v>
      </c>
      <c r="E5586" s="6">
        <v>260050000</v>
      </c>
      <c r="F5586" s="6">
        <v>246080000</v>
      </c>
      <c r="G5586" s="6">
        <v>202270000</v>
      </c>
      <c r="I5586" s="8">
        <f t="shared" si="870"/>
        <v>203938210</v>
      </c>
      <c r="J5586" s="8">
        <f t="shared" si="871"/>
        <v>215898210</v>
      </c>
      <c r="K5586" s="8">
        <f t="shared" si="872"/>
        <v>200278210</v>
      </c>
      <c r="L5586" s="1"/>
      <c r="M5586" s="10">
        <f t="shared" si="873"/>
        <v>260348210</v>
      </c>
      <c r="N5586" s="10">
        <f t="shared" si="874"/>
        <v>246378210</v>
      </c>
      <c r="O5586" s="10">
        <f t="shared" si="875"/>
        <v>202568210</v>
      </c>
      <c r="Q5586" s="1">
        <f t="shared" si="876"/>
        <v>206704876.66666666</v>
      </c>
      <c r="R5586" s="1">
        <f t="shared" si="877"/>
        <v>236431543.33333334</v>
      </c>
      <c r="T5586" s="1">
        <f t="shared" si="878"/>
        <v>1.1438121206719474</v>
      </c>
      <c r="U5586">
        <f t="shared" si="879"/>
        <v>0.17460433943602235</v>
      </c>
      <c r="Y5586" t="s">
        <v>5240</v>
      </c>
      <c r="Z5586" t="s">
        <v>5241</v>
      </c>
    </row>
    <row r="5587" spans="1:26">
      <c r="A5587" s="4">
        <v>1372600000</v>
      </c>
      <c r="B5587" s="4">
        <v>1575600000</v>
      </c>
      <c r="C5587" s="4">
        <v>1380400000</v>
      </c>
      <c r="E5587" s="6">
        <v>1603800000</v>
      </c>
      <c r="F5587" s="6">
        <v>1641100000</v>
      </c>
      <c r="G5587" s="6">
        <v>1707000000</v>
      </c>
      <c r="I5587" s="8">
        <f t="shared" si="870"/>
        <v>1372898210</v>
      </c>
      <c r="J5587" s="8">
        <f t="shared" si="871"/>
        <v>1575898210</v>
      </c>
      <c r="K5587" s="8">
        <f t="shared" si="872"/>
        <v>1380698210</v>
      </c>
      <c r="L5587" s="1"/>
      <c r="M5587" s="10">
        <f t="shared" si="873"/>
        <v>1604098210</v>
      </c>
      <c r="N5587" s="10">
        <f t="shared" si="874"/>
        <v>1641398210</v>
      </c>
      <c r="O5587" s="10">
        <f t="shared" si="875"/>
        <v>1707298210</v>
      </c>
      <c r="Q5587" s="1">
        <f t="shared" si="876"/>
        <v>1443164876.6666667</v>
      </c>
      <c r="R5587" s="1">
        <f t="shared" si="877"/>
        <v>1650931543.3333333</v>
      </c>
      <c r="T5587" s="1">
        <f t="shared" si="878"/>
        <v>1.1439659944791292</v>
      </c>
      <c r="U5587">
        <f t="shared" si="879"/>
        <v>4.6463099637806447E-2</v>
      </c>
      <c r="Y5587" t="s">
        <v>5564</v>
      </c>
      <c r="Z5587" t="s">
        <v>5565</v>
      </c>
    </row>
    <row r="5588" spans="1:26">
      <c r="A5588" s="4">
        <v>17502000000</v>
      </c>
      <c r="B5588" s="4">
        <v>16737000000</v>
      </c>
      <c r="C5588" s="4">
        <v>15339000000</v>
      </c>
      <c r="E5588" s="6">
        <v>17058000000</v>
      </c>
      <c r="F5588" s="6">
        <v>19456000000</v>
      </c>
      <c r="G5588" s="6">
        <v>20202000000</v>
      </c>
      <c r="I5588" s="8">
        <f t="shared" si="870"/>
        <v>17502298210</v>
      </c>
      <c r="J5588" s="8">
        <f t="shared" si="871"/>
        <v>16737298210</v>
      </c>
      <c r="K5588" s="8">
        <f t="shared" si="872"/>
        <v>15339298210</v>
      </c>
      <c r="L5588" s="1"/>
      <c r="M5588" s="10">
        <f t="shared" si="873"/>
        <v>17058298210</v>
      </c>
      <c r="N5588" s="10">
        <f t="shared" si="874"/>
        <v>19456298210</v>
      </c>
      <c r="O5588" s="10">
        <f t="shared" si="875"/>
        <v>20202298210</v>
      </c>
      <c r="Q5588" s="1">
        <f t="shared" si="876"/>
        <v>16526298210</v>
      </c>
      <c r="R5588" s="1">
        <f t="shared" si="877"/>
        <v>18905631543.333332</v>
      </c>
      <c r="T5588" s="1">
        <f t="shared" si="878"/>
        <v>1.1439725522981068</v>
      </c>
      <c r="U5588">
        <f t="shared" si="879"/>
        <v>0.10526128342412168</v>
      </c>
      <c r="Y5588" t="s">
        <v>5598</v>
      </c>
      <c r="Z5588" t="s">
        <v>3093</v>
      </c>
    </row>
    <row r="5589" spans="1:26">
      <c r="A5589" s="4">
        <v>177050000000</v>
      </c>
      <c r="B5589" s="4">
        <v>183500000000</v>
      </c>
      <c r="C5589" s="4">
        <v>178520000000</v>
      </c>
      <c r="E5589" s="6">
        <v>201760000000</v>
      </c>
      <c r="F5589" s="6">
        <v>211410000000</v>
      </c>
      <c r="G5589" s="6">
        <v>203580000000</v>
      </c>
      <c r="I5589" s="8">
        <f t="shared" si="870"/>
        <v>177050298210</v>
      </c>
      <c r="J5589" s="8">
        <f t="shared" si="871"/>
        <v>183500298210</v>
      </c>
      <c r="K5589" s="8">
        <f t="shared" si="872"/>
        <v>178520298210</v>
      </c>
      <c r="L5589" s="1"/>
      <c r="M5589" s="10">
        <f t="shared" si="873"/>
        <v>201760298210</v>
      </c>
      <c r="N5589" s="10">
        <f t="shared" si="874"/>
        <v>211410298210</v>
      </c>
      <c r="O5589" s="10">
        <f t="shared" si="875"/>
        <v>203580298210</v>
      </c>
      <c r="Q5589" s="1">
        <f t="shared" si="876"/>
        <v>179690298210</v>
      </c>
      <c r="R5589" s="1">
        <f t="shared" si="877"/>
        <v>205583631543.33334</v>
      </c>
      <c r="T5589" s="1">
        <f t="shared" si="878"/>
        <v>1.1440997849704295</v>
      </c>
      <c r="U5589">
        <f t="shared" si="879"/>
        <v>1.8699084482888303E-3</v>
      </c>
      <c r="Y5589" t="s">
        <v>4042</v>
      </c>
      <c r="Z5589" t="s">
        <v>4043</v>
      </c>
    </row>
    <row r="5590" spans="1:26">
      <c r="A5590" s="4">
        <v>689280000</v>
      </c>
      <c r="B5590" s="4">
        <v>606550000</v>
      </c>
      <c r="C5590" s="4">
        <v>778160000</v>
      </c>
      <c r="E5590" s="6">
        <v>705680000</v>
      </c>
      <c r="F5590" s="6">
        <v>793830000</v>
      </c>
      <c r="G5590" s="6">
        <v>873510000</v>
      </c>
      <c r="I5590" s="8">
        <f t="shared" si="870"/>
        <v>689578210</v>
      </c>
      <c r="J5590" s="8">
        <f t="shared" si="871"/>
        <v>606848210</v>
      </c>
      <c r="K5590" s="8">
        <f t="shared" si="872"/>
        <v>778458210</v>
      </c>
      <c r="L5590" s="1"/>
      <c r="M5590" s="10">
        <f t="shared" si="873"/>
        <v>705978210</v>
      </c>
      <c r="N5590" s="10">
        <f t="shared" si="874"/>
        <v>794128210</v>
      </c>
      <c r="O5590" s="10">
        <f t="shared" si="875"/>
        <v>873808210</v>
      </c>
      <c r="Q5590" s="1">
        <f t="shared" si="876"/>
        <v>691628210</v>
      </c>
      <c r="R5590" s="1">
        <f t="shared" si="877"/>
        <v>791304876.66666663</v>
      </c>
      <c r="T5590" s="1">
        <f t="shared" si="878"/>
        <v>1.1441188563819087</v>
      </c>
      <c r="U5590">
        <f t="shared" si="879"/>
        <v>0.22380472834725085</v>
      </c>
      <c r="Y5590" t="s">
        <v>7717</v>
      </c>
      <c r="Z5590" t="s">
        <v>7718</v>
      </c>
    </row>
    <row r="5591" spans="1:26">
      <c r="A5591" s="4">
        <v>399050000</v>
      </c>
      <c r="B5591" s="4">
        <v>428700000</v>
      </c>
      <c r="C5591" s="4">
        <v>430290000</v>
      </c>
      <c r="E5591" s="6">
        <v>457240000</v>
      </c>
      <c r="F5591" s="6">
        <v>490040000</v>
      </c>
      <c r="G5591" s="6">
        <v>492210000</v>
      </c>
      <c r="I5591" s="8">
        <f t="shared" si="870"/>
        <v>399348210</v>
      </c>
      <c r="J5591" s="8">
        <f t="shared" si="871"/>
        <v>428998210</v>
      </c>
      <c r="K5591" s="8">
        <f t="shared" si="872"/>
        <v>430588210</v>
      </c>
      <c r="L5591" s="1"/>
      <c r="M5591" s="10">
        <f t="shared" si="873"/>
        <v>457538210</v>
      </c>
      <c r="N5591" s="10">
        <f t="shared" si="874"/>
        <v>490338210</v>
      </c>
      <c r="O5591" s="10">
        <f t="shared" si="875"/>
        <v>492508210</v>
      </c>
      <c r="Q5591" s="1">
        <f t="shared" si="876"/>
        <v>419644876.66666669</v>
      </c>
      <c r="R5591" s="1">
        <f t="shared" si="877"/>
        <v>480128210</v>
      </c>
      <c r="T5591" s="1">
        <f t="shared" si="878"/>
        <v>1.1441298028317801</v>
      </c>
      <c r="U5591">
        <f t="shared" si="879"/>
        <v>1.6427727420270839E-2</v>
      </c>
      <c r="Y5591" t="s">
        <v>10371</v>
      </c>
      <c r="Z5591" t="s">
        <v>10372</v>
      </c>
    </row>
    <row r="5592" spans="1:26">
      <c r="A5592" s="4">
        <v>118970000</v>
      </c>
      <c r="B5592" s="4">
        <v>85057000</v>
      </c>
      <c r="C5592" s="4">
        <v>74119000</v>
      </c>
      <c r="E5592" s="6">
        <v>102470000</v>
      </c>
      <c r="F5592" s="6">
        <v>105770000</v>
      </c>
      <c r="G5592" s="6">
        <v>110150000</v>
      </c>
      <c r="I5592" s="8">
        <f t="shared" si="870"/>
        <v>119268210</v>
      </c>
      <c r="J5592" s="8">
        <f t="shared" si="871"/>
        <v>85355210</v>
      </c>
      <c r="K5592" s="8">
        <f t="shared" si="872"/>
        <v>74417210</v>
      </c>
      <c r="L5592" s="1"/>
      <c r="M5592" s="10">
        <f t="shared" si="873"/>
        <v>102768210</v>
      </c>
      <c r="N5592" s="10">
        <f t="shared" si="874"/>
        <v>106068210</v>
      </c>
      <c r="O5592" s="10">
        <f t="shared" si="875"/>
        <v>110448210</v>
      </c>
      <c r="Q5592" s="1">
        <f t="shared" si="876"/>
        <v>93013543.333333328</v>
      </c>
      <c r="R5592" s="1">
        <f t="shared" si="877"/>
        <v>106428210</v>
      </c>
      <c r="T5592" s="1">
        <f t="shared" si="878"/>
        <v>1.1442227248411818</v>
      </c>
      <c r="U5592">
        <f t="shared" si="879"/>
        <v>0.3824259992218455</v>
      </c>
      <c r="Y5592" t="s">
        <v>8675</v>
      </c>
      <c r="Z5592" t="s">
        <v>8676</v>
      </c>
    </row>
    <row r="5593" spans="1:26">
      <c r="A5593" s="4">
        <v>8175600000</v>
      </c>
      <c r="B5593" s="4">
        <v>9025800000</v>
      </c>
      <c r="C5593" s="4">
        <v>9203600000</v>
      </c>
      <c r="E5593" s="6">
        <v>11037000000</v>
      </c>
      <c r="F5593" s="6">
        <v>9532800000</v>
      </c>
      <c r="G5593" s="6">
        <v>9644300000</v>
      </c>
      <c r="I5593" s="8">
        <f t="shared" si="870"/>
        <v>8175898210</v>
      </c>
      <c r="J5593" s="8">
        <f t="shared" si="871"/>
        <v>9026098210</v>
      </c>
      <c r="K5593" s="8">
        <f t="shared" si="872"/>
        <v>9203898210</v>
      </c>
      <c r="L5593" s="1"/>
      <c r="M5593" s="10">
        <f t="shared" si="873"/>
        <v>11037298210</v>
      </c>
      <c r="N5593" s="10">
        <f t="shared" si="874"/>
        <v>9533098210</v>
      </c>
      <c r="O5593" s="10">
        <f t="shared" si="875"/>
        <v>9644598210</v>
      </c>
      <c r="Q5593" s="1">
        <f t="shared" si="876"/>
        <v>8801964876.666666</v>
      </c>
      <c r="R5593" s="1">
        <f t="shared" si="877"/>
        <v>10071664876.666666</v>
      </c>
      <c r="T5593" s="1">
        <f t="shared" si="878"/>
        <v>1.1442518821412111</v>
      </c>
      <c r="U5593">
        <f t="shared" si="879"/>
        <v>9.3227565118908728E-2</v>
      </c>
      <c r="Y5593" t="s">
        <v>9281</v>
      </c>
      <c r="Z5593" t="s">
        <v>9282</v>
      </c>
    </row>
    <row r="5594" spans="1:26">
      <c r="A5594" s="4">
        <v>89719000</v>
      </c>
      <c r="B5594" s="4">
        <v>97703000</v>
      </c>
      <c r="C5594" s="4">
        <v>96964000</v>
      </c>
      <c r="E5594" s="6">
        <v>86181000</v>
      </c>
      <c r="F5594" s="6">
        <v>141230000</v>
      </c>
      <c r="G5594" s="6">
        <v>98241000</v>
      </c>
      <c r="I5594" s="8">
        <f t="shared" si="870"/>
        <v>90017210</v>
      </c>
      <c r="J5594" s="8">
        <f t="shared" si="871"/>
        <v>98001210</v>
      </c>
      <c r="K5594" s="8">
        <f t="shared" si="872"/>
        <v>97262210</v>
      </c>
      <c r="L5594" s="1"/>
      <c r="M5594" s="10">
        <f t="shared" si="873"/>
        <v>86479210</v>
      </c>
      <c r="N5594" s="10">
        <f t="shared" si="874"/>
        <v>141528210</v>
      </c>
      <c r="O5594" s="10">
        <f t="shared" si="875"/>
        <v>98539210</v>
      </c>
      <c r="Q5594" s="1">
        <f t="shared" si="876"/>
        <v>95093543.333333328</v>
      </c>
      <c r="R5594" s="1">
        <f t="shared" si="877"/>
        <v>108848876.66666667</v>
      </c>
      <c r="T5594" s="1">
        <f t="shared" si="878"/>
        <v>1.1446505498813573</v>
      </c>
      <c r="U5594">
        <f t="shared" si="879"/>
        <v>0.46135155816987089</v>
      </c>
      <c r="Z5594" t="s">
        <v>1296</v>
      </c>
    </row>
    <row r="5595" spans="1:26">
      <c r="A5595" s="4">
        <v>669400000</v>
      </c>
      <c r="B5595" s="4">
        <v>564330000</v>
      </c>
      <c r="C5595" s="4">
        <v>525160000</v>
      </c>
      <c r="E5595" s="6">
        <v>613490000</v>
      </c>
      <c r="F5595" s="6">
        <v>746780000</v>
      </c>
      <c r="G5595" s="6">
        <v>653560000</v>
      </c>
      <c r="I5595" s="8">
        <f t="shared" si="870"/>
        <v>669698210</v>
      </c>
      <c r="J5595" s="8">
        <f t="shared" si="871"/>
        <v>564628210</v>
      </c>
      <c r="K5595" s="8">
        <f t="shared" si="872"/>
        <v>525458210</v>
      </c>
      <c r="L5595" s="1"/>
      <c r="M5595" s="10">
        <f t="shared" si="873"/>
        <v>613788210</v>
      </c>
      <c r="N5595" s="10">
        <f t="shared" si="874"/>
        <v>747078210</v>
      </c>
      <c r="O5595" s="10">
        <f t="shared" si="875"/>
        <v>653858210</v>
      </c>
      <c r="Q5595" s="1">
        <f t="shared" si="876"/>
        <v>586594876.66666663</v>
      </c>
      <c r="R5595" s="1">
        <f t="shared" si="877"/>
        <v>671574876.66666663</v>
      </c>
      <c r="T5595" s="1">
        <f t="shared" si="878"/>
        <v>1.1448700003704431</v>
      </c>
      <c r="U5595">
        <f t="shared" si="879"/>
        <v>0.21948316820281152</v>
      </c>
      <c r="Y5595" t="s">
        <v>6648</v>
      </c>
      <c r="Z5595" t="s">
        <v>6649</v>
      </c>
    </row>
    <row r="5596" spans="1:26">
      <c r="A5596" s="4">
        <v>322750000</v>
      </c>
      <c r="B5596" s="4">
        <v>585920000</v>
      </c>
      <c r="C5596" s="4">
        <v>413090000</v>
      </c>
      <c r="E5596" s="6">
        <v>517010000</v>
      </c>
      <c r="F5596" s="6">
        <v>428140000</v>
      </c>
      <c r="G5596" s="6">
        <v>568290000</v>
      </c>
      <c r="I5596" s="8">
        <f t="shared" si="870"/>
        <v>323048210</v>
      </c>
      <c r="J5596" s="8">
        <f t="shared" si="871"/>
        <v>586218210</v>
      </c>
      <c r="K5596" s="8">
        <f t="shared" si="872"/>
        <v>413388210</v>
      </c>
      <c r="L5596" s="1"/>
      <c r="M5596" s="10">
        <f t="shared" si="873"/>
        <v>517308210</v>
      </c>
      <c r="N5596" s="10">
        <f t="shared" si="874"/>
        <v>428438210</v>
      </c>
      <c r="O5596" s="10">
        <f t="shared" si="875"/>
        <v>568588210</v>
      </c>
      <c r="Q5596" s="1">
        <f t="shared" si="876"/>
        <v>440884876.66666669</v>
      </c>
      <c r="R5596" s="1">
        <f t="shared" si="877"/>
        <v>504778210</v>
      </c>
      <c r="T5596" s="1">
        <f t="shared" si="878"/>
        <v>1.1449206736606667</v>
      </c>
      <c r="U5596">
        <f t="shared" si="879"/>
        <v>0.50521463102173825</v>
      </c>
      <c r="Y5596" t="s">
        <v>9492</v>
      </c>
      <c r="Z5596" t="s">
        <v>9493</v>
      </c>
    </row>
    <row r="5597" spans="1:26">
      <c r="A5597" s="4">
        <v>1165100000</v>
      </c>
      <c r="B5597" s="4">
        <v>1285800000</v>
      </c>
      <c r="C5597" s="4">
        <v>1256800000</v>
      </c>
      <c r="E5597" s="6">
        <v>1489300000</v>
      </c>
      <c r="F5597" s="6">
        <v>1388000000</v>
      </c>
      <c r="G5597" s="6">
        <v>1367900000</v>
      </c>
      <c r="I5597" s="8">
        <f t="shared" si="870"/>
        <v>1165398210</v>
      </c>
      <c r="J5597" s="8">
        <f t="shared" si="871"/>
        <v>1286098210</v>
      </c>
      <c r="K5597" s="8">
        <f t="shared" si="872"/>
        <v>1257098210</v>
      </c>
      <c r="L5597" s="1"/>
      <c r="M5597" s="10">
        <f t="shared" si="873"/>
        <v>1489598210</v>
      </c>
      <c r="N5597" s="10">
        <f t="shared" si="874"/>
        <v>1388298210</v>
      </c>
      <c r="O5597" s="10">
        <f t="shared" si="875"/>
        <v>1368198210</v>
      </c>
      <c r="Q5597" s="1">
        <f t="shared" si="876"/>
        <v>1236198210</v>
      </c>
      <c r="R5597" s="1">
        <f t="shared" si="877"/>
        <v>1415364876.6666667</v>
      </c>
      <c r="T5597" s="1">
        <f t="shared" si="878"/>
        <v>1.1449336079095818</v>
      </c>
      <c r="U5597">
        <f t="shared" si="879"/>
        <v>2.662806641087187E-2</v>
      </c>
      <c r="Y5597" t="s">
        <v>5333</v>
      </c>
      <c r="Z5597" t="s">
        <v>5334</v>
      </c>
    </row>
    <row r="5598" spans="1:26">
      <c r="A5598" s="4">
        <v>94686000</v>
      </c>
      <c r="B5598" s="4">
        <v>127480000</v>
      </c>
      <c r="C5598" s="4">
        <v>90210000</v>
      </c>
      <c r="E5598" s="6">
        <v>102040000</v>
      </c>
      <c r="F5598" s="6">
        <v>132970000</v>
      </c>
      <c r="G5598" s="6">
        <v>122770000</v>
      </c>
      <c r="I5598" s="8">
        <f t="shared" si="870"/>
        <v>94984210</v>
      </c>
      <c r="J5598" s="8">
        <f t="shared" si="871"/>
        <v>127778210</v>
      </c>
      <c r="K5598" s="8">
        <f t="shared" si="872"/>
        <v>90508210</v>
      </c>
      <c r="L5598" s="1"/>
      <c r="M5598" s="10">
        <f t="shared" si="873"/>
        <v>102338210</v>
      </c>
      <c r="N5598" s="10">
        <f t="shared" si="874"/>
        <v>133268210</v>
      </c>
      <c r="O5598" s="10">
        <f t="shared" si="875"/>
        <v>123068210</v>
      </c>
      <c r="Q5598" s="1">
        <f t="shared" si="876"/>
        <v>104423543.33333333</v>
      </c>
      <c r="R5598" s="1">
        <f t="shared" si="877"/>
        <v>119558210</v>
      </c>
      <c r="T5598" s="1">
        <f t="shared" si="878"/>
        <v>1.1449353870166508</v>
      </c>
      <c r="U5598">
        <f t="shared" si="879"/>
        <v>0.36605045626344379</v>
      </c>
      <c r="Z5598" t="s">
        <v>6483</v>
      </c>
    </row>
    <row r="5599" spans="1:26">
      <c r="A5599" s="4">
        <v>768190000</v>
      </c>
      <c r="B5599" s="4">
        <v>967280000</v>
      </c>
      <c r="C5599" s="4">
        <v>747990000</v>
      </c>
      <c r="E5599" s="6">
        <v>850690000</v>
      </c>
      <c r="F5599" s="6">
        <v>923660000</v>
      </c>
      <c r="G5599" s="6">
        <v>1070000000</v>
      </c>
      <c r="I5599" s="8">
        <f t="shared" si="870"/>
        <v>768488210</v>
      </c>
      <c r="J5599" s="8">
        <f t="shared" si="871"/>
        <v>967578210</v>
      </c>
      <c r="K5599" s="8">
        <f t="shared" si="872"/>
        <v>748288210</v>
      </c>
      <c r="L5599" s="1"/>
      <c r="M5599" s="10">
        <f t="shared" si="873"/>
        <v>850988210</v>
      </c>
      <c r="N5599" s="10">
        <f t="shared" si="874"/>
        <v>923958210</v>
      </c>
      <c r="O5599" s="10">
        <f t="shared" si="875"/>
        <v>1070298210</v>
      </c>
      <c r="Q5599" s="1">
        <f t="shared" si="876"/>
        <v>828118210</v>
      </c>
      <c r="R5599" s="1">
        <f t="shared" si="877"/>
        <v>948414876.66666663</v>
      </c>
      <c r="T5599" s="1">
        <f t="shared" si="878"/>
        <v>1.1452650904351767</v>
      </c>
      <c r="U5599">
        <f t="shared" si="879"/>
        <v>0.27478745343343924</v>
      </c>
      <c r="Y5599" t="s">
        <v>6921</v>
      </c>
      <c r="Z5599" t="s">
        <v>6922</v>
      </c>
    </row>
    <row r="5600" spans="1:26">
      <c r="A5600" s="4">
        <v>11759000</v>
      </c>
      <c r="B5600" s="4">
        <v>11173000</v>
      </c>
      <c r="C5600" s="4">
        <v>16131000</v>
      </c>
      <c r="E5600" s="6">
        <v>18461000</v>
      </c>
      <c r="F5600" s="6">
        <v>13976000</v>
      </c>
      <c r="G5600" s="6">
        <v>12433000</v>
      </c>
      <c r="I5600" s="8">
        <f t="shared" si="870"/>
        <v>12057210</v>
      </c>
      <c r="J5600" s="8">
        <f t="shared" si="871"/>
        <v>11471210</v>
      </c>
      <c r="K5600" s="8">
        <f t="shared" si="872"/>
        <v>16429210</v>
      </c>
      <c r="L5600" s="1"/>
      <c r="M5600" s="10">
        <f t="shared" si="873"/>
        <v>18759210</v>
      </c>
      <c r="N5600" s="10">
        <f t="shared" si="874"/>
        <v>14274210</v>
      </c>
      <c r="O5600" s="10">
        <f t="shared" si="875"/>
        <v>12731210</v>
      </c>
      <c r="Q5600" s="1">
        <f t="shared" si="876"/>
        <v>13319210</v>
      </c>
      <c r="R5600" s="1">
        <f t="shared" si="877"/>
        <v>15254876.666666666</v>
      </c>
      <c r="T5600" s="1">
        <f t="shared" si="878"/>
        <v>1.1453289396793553</v>
      </c>
      <c r="U5600">
        <f t="shared" si="879"/>
        <v>0.46353477105554514</v>
      </c>
      <c r="Y5600" t="s">
        <v>12795</v>
      </c>
      <c r="Z5600" t="s">
        <v>12796</v>
      </c>
    </row>
    <row r="5601" spans="1:26">
      <c r="A5601" s="4">
        <v>154290000</v>
      </c>
      <c r="B5601" s="4">
        <v>191740000</v>
      </c>
      <c r="C5601" s="4">
        <v>188900000</v>
      </c>
      <c r="E5601" s="6">
        <v>196650000</v>
      </c>
      <c r="F5601" s="6">
        <v>140170000</v>
      </c>
      <c r="G5601" s="6">
        <v>276070000</v>
      </c>
      <c r="I5601" s="8">
        <f t="shared" si="870"/>
        <v>154588210</v>
      </c>
      <c r="J5601" s="8">
        <f t="shared" si="871"/>
        <v>192038210</v>
      </c>
      <c r="K5601" s="8">
        <f t="shared" si="872"/>
        <v>189198210</v>
      </c>
      <c r="L5601" s="1"/>
      <c r="M5601" s="10">
        <f t="shared" si="873"/>
        <v>196948210</v>
      </c>
      <c r="N5601" s="10">
        <f t="shared" si="874"/>
        <v>140468210</v>
      </c>
      <c r="O5601" s="10">
        <f t="shared" si="875"/>
        <v>276368210</v>
      </c>
      <c r="Q5601" s="1">
        <f t="shared" si="876"/>
        <v>178608210</v>
      </c>
      <c r="R5601" s="1">
        <f t="shared" si="877"/>
        <v>204594876.66666666</v>
      </c>
      <c r="T5601" s="1">
        <f t="shared" si="878"/>
        <v>1.1454953647800774</v>
      </c>
      <c r="U5601">
        <f t="shared" si="879"/>
        <v>0.56257717245294414</v>
      </c>
      <c r="Y5601" t="s">
        <v>5090</v>
      </c>
      <c r="Z5601" t="s">
        <v>5091</v>
      </c>
    </row>
    <row r="5602" spans="1:26">
      <c r="A5602" s="4">
        <v>78275000</v>
      </c>
      <c r="B5602" s="4">
        <v>47848000</v>
      </c>
      <c r="C5602" s="4">
        <v>79078000</v>
      </c>
      <c r="E5602" s="6">
        <v>92865000</v>
      </c>
      <c r="F5602" s="6">
        <v>63201000</v>
      </c>
      <c r="G5602" s="6">
        <v>79183000</v>
      </c>
      <c r="I5602" s="8">
        <f t="shared" si="870"/>
        <v>78573210</v>
      </c>
      <c r="J5602" s="8">
        <f t="shared" si="871"/>
        <v>48146210</v>
      </c>
      <c r="K5602" s="8">
        <f t="shared" si="872"/>
        <v>79376210</v>
      </c>
      <c r="L5602" s="1"/>
      <c r="M5602" s="10">
        <f t="shared" si="873"/>
        <v>93163210</v>
      </c>
      <c r="N5602" s="10">
        <f t="shared" si="874"/>
        <v>63499210</v>
      </c>
      <c r="O5602" s="10">
        <f t="shared" si="875"/>
        <v>79481210</v>
      </c>
      <c r="Q5602" s="1">
        <f t="shared" si="876"/>
        <v>68698543.333333328</v>
      </c>
      <c r="R5602" s="1">
        <f t="shared" si="877"/>
        <v>78714543.333333328</v>
      </c>
      <c r="T5602" s="1">
        <f t="shared" si="878"/>
        <v>1.1457963955858743</v>
      </c>
      <c r="U5602">
        <f t="shared" si="879"/>
        <v>0.49584527575467791</v>
      </c>
      <c r="Y5602" t="s">
        <v>12463</v>
      </c>
      <c r="Z5602" t="s">
        <v>12464</v>
      </c>
    </row>
    <row r="5603" spans="1:26">
      <c r="A5603" s="4">
        <v>250170000</v>
      </c>
      <c r="B5603" s="4">
        <v>182000000</v>
      </c>
      <c r="C5603" s="4">
        <v>248080000</v>
      </c>
      <c r="E5603" s="6">
        <v>260270000</v>
      </c>
      <c r="F5603" s="6">
        <v>316800000</v>
      </c>
      <c r="G5603" s="6">
        <v>202640000</v>
      </c>
      <c r="I5603" s="8">
        <f t="shared" si="870"/>
        <v>250468210</v>
      </c>
      <c r="J5603" s="8">
        <f t="shared" si="871"/>
        <v>182298210</v>
      </c>
      <c r="K5603" s="8">
        <f t="shared" si="872"/>
        <v>248378210</v>
      </c>
      <c r="L5603" s="1"/>
      <c r="M5603" s="10">
        <f t="shared" si="873"/>
        <v>260568210</v>
      </c>
      <c r="N5603" s="10">
        <f t="shared" si="874"/>
        <v>317098210</v>
      </c>
      <c r="O5603" s="10">
        <f t="shared" si="875"/>
        <v>202938210</v>
      </c>
      <c r="Q5603" s="1">
        <f t="shared" si="876"/>
        <v>227048210</v>
      </c>
      <c r="R5603" s="1">
        <f t="shared" si="877"/>
        <v>260201543.33333334</v>
      </c>
      <c r="T5603" s="1">
        <f t="shared" si="878"/>
        <v>1.1460189152485869</v>
      </c>
      <c r="U5603">
        <f t="shared" si="879"/>
        <v>0.45209471681566682</v>
      </c>
      <c r="Y5603" t="s">
        <v>6987</v>
      </c>
      <c r="Z5603" t="s">
        <v>6988</v>
      </c>
    </row>
    <row r="5604" spans="1:26">
      <c r="A5604" s="4">
        <v>51692000</v>
      </c>
      <c r="B5604" s="4">
        <v>40630000</v>
      </c>
      <c r="C5604" s="4">
        <v>48659000</v>
      </c>
      <c r="E5604" s="6">
        <v>35978000</v>
      </c>
      <c r="F5604" s="6">
        <v>98201000</v>
      </c>
      <c r="G5604" s="6">
        <v>27578000</v>
      </c>
      <c r="I5604" s="8">
        <f t="shared" si="870"/>
        <v>51990210</v>
      </c>
      <c r="J5604" s="8">
        <f t="shared" si="871"/>
        <v>40928210</v>
      </c>
      <c r="K5604" s="8">
        <f t="shared" si="872"/>
        <v>48957210</v>
      </c>
      <c r="L5604" s="1"/>
      <c r="M5604" s="10">
        <f t="shared" si="873"/>
        <v>36276210</v>
      </c>
      <c r="N5604" s="10">
        <f t="shared" si="874"/>
        <v>98499210</v>
      </c>
      <c r="O5604" s="10">
        <f t="shared" si="875"/>
        <v>27876210</v>
      </c>
      <c r="Q5604" s="1">
        <f t="shared" si="876"/>
        <v>47291876.666666664</v>
      </c>
      <c r="R5604" s="1">
        <f t="shared" si="877"/>
        <v>54217210</v>
      </c>
      <c r="T5604" s="1">
        <f t="shared" si="878"/>
        <v>1.1464381162571755</v>
      </c>
      <c r="U5604">
        <f t="shared" si="879"/>
        <v>0.77376110197685377</v>
      </c>
      <c r="Y5604" t="s">
        <v>9179</v>
      </c>
      <c r="Z5604" t="s">
        <v>9180</v>
      </c>
    </row>
    <row r="5605" spans="1:26">
      <c r="A5605" s="4">
        <v>54923000000</v>
      </c>
      <c r="B5605" s="4">
        <v>64331000000</v>
      </c>
      <c r="C5605" s="4">
        <v>55109000000</v>
      </c>
      <c r="E5605" s="6">
        <v>64673000000</v>
      </c>
      <c r="F5605" s="6">
        <v>62724000000</v>
      </c>
      <c r="G5605" s="6">
        <v>72524000000</v>
      </c>
      <c r="I5605" s="8">
        <f t="shared" si="870"/>
        <v>54923298210</v>
      </c>
      <c r="J5605" s="8">
        <f t="shared" si="871"/>
        <v>64331298210</v>
      </c>
      <c r="K5605" s="8">
        <f t="shared" si="872"/>
        <v>55109298210</v>
      </c>
      <c r="L5605" s="1"/>
      <c r="M5605" s="10">
        <f t="shared" si="873"/>
        <v>64673298210</v>
      </c>
      <c r="N5605" s="10">
        <f t="shared" si="874"/>
        <v>62724298210</v>
      </c>
      <c r="O5605" s="10">
        <f t="shared" si="875"/>
        <v>72524298210</v>
      </c>
      <c r="Q5605" s="1">
        <f t="shared" si="876"/>
        <v>58121298210</v>
      </c>
      <c r="R5605" s="1">
        <f t="shared" si="877"/>
        <v>66640631543.333336</v>
      </c>
      <c r="T5605" s="1">
        <f t="shared" si="878"/>
        <v>1.1465785107302979</v>
      </c>
      <c r="U5605">
        <f t="shared" si="879"/>
        <v>0.11954013614941712</v>
      </c>
      <c r="Y5605" t="s">
        <v>5108</v>
      </c>
      <c r="Z5605" t="s">
        <v>5109</v>
      </c>
    </row>
    <row r="5606" spans="1:26">
      <c r="A5606" s="4">
        <v>4673700000</v>
      </c>
      <c r="B5606" s="4">
        <v>4197600000</v>
      </c>
      <c r="C5606" s="4">
        <v>3617300000</v>
      </c>
      <c r="E5606" s="6">
        <v>4555800000</v>
      </c>
      <c r="F5606" s="6">
        <v>4935600000</v>
      </c>
      <c r="G5606" s="6">
        <v>4828100000</v>
      </c>
      <c r="I5606" s="8">
        <f t="shared" si="870"/>
        <v>4673998210</v>
      </c>
      <c r="J5606" s="8">
        <f t="shared" si="871"/>
        <v>4197898210</v>
      </c>
      <c r="K5606" s="8">
        <f t="shared" si="872"/>
        <v>3617598210</v>
      </c>
      <c r="L5606" s="1"/>
      <c r="M5606" s="10">
        <f t="shared" si="873"/>
        <v>4556098210</v>
      </c>
      <c r="N5606" s="10">
        <f t="shared" si="874"/>
        <v>4935898210</v>
      </c>
      <c r="O5606" s="10">
        <f t="shared" si="875"/>
        <v>4828398210</v>
      </c>
      <c r="Q5606" s="1">
        <f t="shared" si="876"/>
        <v>4163164876.6666665</v>
      </c>
      <c r="R5606" s="1">
        <f t="shared" si="877"/>
        <v>4773464876.666667</v>
      </c>
      <c r="T5606" s="1">
        <f t="shared" si="878"/>
        <v>1.1465952029477755</v>
      </c>
      <c r="U5606">
        <f t="shared" si="879"/>
        <v>0.13423089459797738</v>
      </c>
      <c r="Y5606" t="s">
        <v>4914</v>
      </c>
      <c r="Z5606" t="s">
        <v>4915</v>
      </c>
    </row>
    <row r="5607" spans="1:26">
      <c r="A5607" s="4">
        <v>4964400000</v>
      </c>
      <c r="B5607" s="4">
        <v>3075100000</v>
      </c>
      <c r="C5607" s="4">
        <v>4439900000</v>
      </c>
      <c r="E5607" s="6">
        <v>5100000000</v>
      </c>
      <c r="F5607" s="6">
        <v>3525200000</v>
      </c>
      <c r="G5607" s="6">
        <v>5685100000</v>
      </c>
      <c r="I5607" s="8">
        <f t="shared" si="870"/>
        <v>4964698210</v>
      </c>
      <c r="J5607" s="8">
        <f t="shared" si="871"/>
        <v>3075398210</v>
      </c>
      <c r="K5607" s="8">
        <f t="shared" si="872"/>
        <v>4440198210</v>
      </c>
      <c r="L5607" s="1"/>
      <c r="M5607" s="10">
        <f t="shared" si="873"/>
        <v>5100298210</v>
      </c>
      <c r="N5607" s="10">
        <f t="shared" si="874"/>
        <v>3525498210</v>
      </c>
      <c r="O5607" s="10">
        <f t="shared" si="875"/>
        <v>5685398210</v>
      </c>
      <c r="Q5607" s="1">
        <f t="shared" si="876"/>
        <v>4160098210</v>
      </c>
      <c r="R5607" s="1">
        <f t="shared" si="877"/>
        <v>4770398210</v>
      </c>
      <c r="T5607" s="1">
        <f t="shared" si="878"/>
        <v>1.1467032673731037</v>
      </c>
      <c r="U5607">
        <f t="shared" si="879"/>
        <v>0.51533429833440803</v>
      </c>
      <c r="Y5607" t="s">
        <v>3807</v>
      </c>
      <c r="Z5607" t="s">
        <v>3808</v>
      </c>
    </row>
    <row r="5608" spans="1:26">
      <c r="A5608" s="4">
        <v>1662700000</v>
      </c>
      <c r="B5608" s="4">
        <v>1795200000</v>
      </c>
      <c r="C5608" s="4">
        <v>1622600000</v>
      </c>
      <c r="E5608" s="6">
        <v>1869600000</v>
      </c>
      <c r="F5608" s="6">
        <v>1842900000</v>
      </c>
      <c r="G5608" s="6">
        <v>2114900000</v>
      </c>
      <c r="I5608" s="8">
        <f t="shared" si="870"/>
        <v>1662998210</v>
      </c>
      <c r="J5608" s="8">
        <f t="shared" si="871"/>
        <v>1795498210</v>
      </c>
      <c r="K5608" s="8">
        <f t="shared" si="872"/>
        <v>1622898210</v>
      </c>
      <c r="L5608" s="1"/>
      <c r="M5608" s="10">
        <f t="shared" si="873"/>
        <v>1869898210</v>
      </c>
      <c r="N5608" s="10">
        <f t="shared" si="874"/>
        <v>1843198210</v>
      </c>
      <c r="O5608" s="10">
        <f t="shared" si="875"/>
        <v>2115198210</v>
      </c>
      <c r="Q5608" s="1">
        <f t="shared" si="876"/>
        <v>1693798210</v>
      </c>
      <c r="R5608" s="1">
        <f t="shared" si="877"/>
        <v>1942764876.6666667</v>
      </c>
      <c r="T5608" s="1">
        <f t="shared" si="878"/>
        <v>1.1469872061481672</v>
      </c>
      <c r="U5608">
        <f t="shared" si="879"/>
        <v>6.9419695580855742E-2</v>
      </c>
      <c r="Y5608" t="s">
        <v>11207</v>
      </c>
      <c r="Z5608" t="s">
        <v>11208</v>
      </c>
    </row>
    <row r="5609" spans="1:26">
      <c r="A5609" s="4">
        <v>1232200000</v>
      </c>
      <c r="B5609" s="4">
        <v>1012900000</v>
      </c>
      <c r="C5609" s="4">
        <v>974970000</v>
      </c>
      <c r="E5609" s="6">
        <v>1215200000</v>
      </c>
      <c r="F5609" s="6">
        <v>1408200000</v>
      </c>
      <c r="G5609" s="6">
        <v>1070300000</v>
      </c>
      <c r="I5609" s="8">
        <f t="shared" si="870"/>
        <v>1232498210</v>
      </c>
      <c r="J5609" s="8">
        <f t="shared" si="871"/>
        <v>1013198210</v>
      </c>
      <c r="K5609" s="8">
        <f t="shared" si="872"/>
        <v>975268210</v>
      </c>
      <c r="L5609" s="1"/>
      <c r="M5609" s="10">
        <f t="shared" si="873"/>
        <v>1215498210</v>
      </c>
      <c r="N5609" s="10">
        <f t="shared" si="874"/>
        <v>1408498210</v>
      </c>
      <c r="O5609" s="10">
        <f t="shared" si="875"/>
        <v>1070598210</v>
      </c>
      <c r="Q5609" s="1">
        <f t="shared" si="876"/>
        <v>1073654876.6666666</v>
      </c>
      <c r="R5609" s="1">
        <f t="shared" si="877"/>
        <v>1231531543.3333333</v>
      </c>
      <c r="T5609" s="1">
        <f t="shared" si="878"/>
        <v>1.1470460108715941</v>
      </c>
      <c r="U5609">
        <f t="shared" si="879"/>
        <v>0.28014264878306827</v>
      </c>
      <c r="Y5609" t="s">
        <v>11644</v>
      </c>
      <c r="Z5609" t="s">
        <v>11645</v>
      </c>
    </row>
    <row r="5610" spans="1:26">
      <c r="A5610" s="4">
        <v>171930000</v>
      </c>
      <c r="B5610" s="4">
        <v>188360000</v>
      </c>
      <c r="C5610" s="4">
        <v>204570000</v>
      </c>
      <c r="E5610" s="6">
        <v>197480000</v>
      </c>
      <c r="F5610" s="6">
        <v>238140000</v>
      </c>
      <c r="G5610" s="6">
        <v>212520000</v>
      </c>
      <c r="I5610" s="8">
        <f t="shared" si="870"/>
        <v>172228210</v>
      </c>
      <c r="J5610" s="8">
        <f t="shared" si="871"/>
        <v>188658210</v>
      </c>
      <c r="K5610" s="8">
        <f t="shared" si="872"/>
        <v>204868210</v>
      </c>
      <c r="L5610" s="1"/>
      <c r="M5610" s="10">
        <f t="shared" si="873"/>
        <v>197778210</v>
      </c>
      <c r="N5610" s="10">
        <f t="shared" si="874"/>
        <v>238438210</v>
      </c>
      <c r="O5610" s="10">
        <f t="shared" si="875"/>
        <v>212818210</v>
      </c>
      <c r="Q5610" s="1">
        <f t="shared" si="876"/>
        <v>188584876.66666666</v>
      </c>
      <c r="R5610" s="1">
        <f t="shared" si="877"/>
        <v>216344876.66666666</v>
      </c>
      <c r="T5610" s="1">
        <f t="shared" si="878"/>
        <v>1.1472016234316986</v>
      </c>
      <c r="U5610">
        <f t="shared" si="879"/>
        <v>0.14093443078719639</v>
      </c>
      <c r="Y5610" t="s">
        <v>8813</v>
      </c>
      <c r="Z5610" t="s">
        <v>8814</v>
      </c>
    </row>
    <row r="5611" spans="1:26">
      <c r="A5611" s="4">
        <v>151610000</v>
      </c>
      <c r="B5611" s="4">
        <v>165200000</v>
      </c>
      <c r="C5611" s="4">
        <v>192790000</v>
      </c>
      <c r="E5611" s="6">
        <v>198920000</v>
      </c>
      <c r="F5611" s="6">
        <v>208890000</v>
      </c>
      <c r="G5611" s="6">
        <v>177030000</v>
      </c>
      <c r="I5611" s="8">
        <f t="shared" si="870"/>
        <v>151908210</v>
      </c>
      <c r="J5611" s="8">
        <f t="shared" si="871"/>
        <v>165498210</v>
      </c>
      <c r="K5611" s="8">
        <f t="shared" si="872"/>
        <v>193088210</v>
      </c>
      <c r="L5611" s="1"/>
      <c r="M5611" s="10">
        <f t="shared" si="873"/>
        <v>199218210</v>
      </c>
      <c r="N5611" s="10">
        <f t="shared" si="874"/>
        <v>209188210</v>
      </c>
      <c r="O5611" s="10">
        <f t="shared" si="875"/>
        <v>177328210</v>
      </c>
      <c r="Q5611" s="1">
        <f t="shared" si="876"/>
        <v>170164876.66666666</v>
      </c>
      <c r="R5611" s="1">
        <f t="shared" si="877"/>
        <v>195244876.66666666</v>
      </c>
      <c r="T5611" s="1">
        <f t="shared" si="878"/>
        <v>1.1473864671211136</v>
      </c>
      <c r="U5611">
        <f t="shared" si="879"/>
        <v>0.17738637167825275</v>
      </c>
      <c r="Y5611" t="s">
        <v>10062</v>
      </c>
      <c r="Z5611" t="s">
        <v>10063</v>
      </c>
    </row>
    <row r="5612" spans="1:26">
      <c r="A5612" s="4">
        <v>41377000</v>
      </c>
      <c r="B5612" s="4">
        <v>32595000</v>
      </c>
      <c r="C5612" s="4">
        <v>48442000</v>
      </c>
      <c r="E5612" s="6">
        <v>53784000</v>
      </c>
      <c r="F5612" s="6">
        <v>39138000</v>
      </c>
      <c r="G5612" s="6">
        <v>47679000</v>
      </c>
      <c r="I5612" s="8">
        <f t="shared" si="870"/>
        <v>41675210</v>
      </c>
      <c r="J5612" s="8">
        <f t="shared" si="871"/>
        <v>32893210</v>
      </c>
      <c r="K5612" s="8">
        <f t="shared" si="872"/>
        <v>48740210</v>
      </c>
      <c r="L5612" s="1"/>
      <c r="M5612" s="10">
        <f t="shared" si="873"/>
        <v>54082210</v>
      </c>
      <c r="N5612" s="10">
        <f t="shared" si="874"/>
        <v>39436210</v>
      </c>
      <c r="O5612" s="10">
        <f t="shared" si="875"/>
        <v>47977210</v>
      </c>
      <c r="Q5612" s="1">
        <f t="shared" si="876"/>
        <v>41102876.666666664</v>
      </c>
      <c r="R5612" s="1">
        <f t="shared" si="877"/>
        <v>47165210</v>
      </c>
      <c r="T5612" s="1">
        <f t="shared" si="878"/>
        <v>1.1474917043519177</v>
      </c>
      <c r="U5612">
        <f t="shared" si="879"/>
        <v>0.38691480670482398</v>
      </c>
      <c r="Y5612" t="s">
        <v>8969</v>
      </c>
    </row>
    <row r="5613" spans="1:26">
      <c r="A5613" s="4">
        <v>49639000</v>
      </c>
      <c r="B5613" s="4">
        <v>35802000</v>
      </c>
      <c r="C5613" s="4">
        <v>49187000</v>
      </c>
      <c r="E5613" s="6">
        <v>40379000</v>
      </c>
      <c r="F5613" s="6">
        <v>49820000</v>
      </c>
      <c r="G5613" s="6">
        <v>64430000</v>
      </c>
      <c r="I5613" s="8">
        <f t="shared" si="870"/>
        <v>49937210</v>
      </c>
      <c r="J5613" s="8">
        <f t="shared" si="871"/>
        <v>36100210</v>
      </c>
      <c r="K5613" s="8">
        <f t="shared" si="872"/>
        <v>49485210</v>
      </c>
      <c r="L5613" s="1"/>
      <c r="M5613" s="10">
        <f t="shared" si="873"/>
        <v>40677210</v>
      </c>
      <c r="N5613" s="10">
        <f t="shared" si="874"/>
        <v>50118210</v>
      </c>
      <c r="O5613" s="10">
        <f t="shared" si="875"/>
        <v>64728210</v>
      </c>
      <c r="Q5613" s="1">
        <f t="shared" si="876"/>
        <v>45174210</v>
      </c>
      <c r="R5613" s="1">
        <f t="shared" si="877"/>
        <v>51841210</v>
      </c>
      <c r="T5613" s="1">
        <f t="shared" si="878"/>
        <v>1.1475842078920695</v>
      </c>
      <c r="U5613">
        <f t="shared" si="879"/>
        <v>0.46881424243941727</v>
      </c>
      <c r="Y5613" t="s">
        <v>814</v>
      </c>
      <c r="Z5613" t="s">
        <v>815</v>
      </c>
    </row>
    <row r="5614" spans="1:26">
      <c r="A5614" s="4">
        <v>189540000</v>
      </c>
      <c r="B5614" s="4">
        <v>311400000</v>
      </c>
      <c r="C5614" s="4">
        <v>291320000</v>
      </c>
      <c r="E5614" s="6">
        <v>323100000</v>
      </c>
      <c r="F5614" s="6">
        <v>375060000</v>
      </c>
      <c r="G5614" s="6">
        <v>211190000</v>
      </c>
      <c r="I5614" s="8">
        <f t="shared" si="870"/>
        <v>189838210</v>
      </c>
      <c r="J5614" s="8">
        <f t="shared" si="871"/>
        <v>311698210</v>
      </c>
      <c r="K5614" s="8">
        <f t="shared" si="872"/>
        <v>291618210</v>
      </c>
      <c r="L5614" s="1"/>
      <c r="M5614" s="10">
        <f t="shared" si="873"/>
        <v>323398210</v>
      </c>
      <c r="N5614" s="10">
        <f t="shared" si="874"/>
        <v>375358210</v>
      </c>
      <c r="O5614" s="10">
        <f t="shared" si="875"/>
        <v>211488210</v>
      </c>
      <c r="Q5614" s="1">
        <f t="shared" si="876"/>
        <v>264384876.66666666</v>
      </c>
      <c r="R5614" s="1">
        <f t="shared" si="877"/>
        <v>303414876.66666669</v>
      </c>
      <c r="T5614" s="1">
        <f t="shared" si="878"/>
        <v>1.1476256905920099</v>
      </c>
      <c r="U5614">
        <f t="shared" si="879"/>
        <v>0.55907168156254472</v>
      </c>
      <c r="Y5614" t="s">
        <v>1419</v>
      </c>
      <c r="Z5614" t="s">
        <v>1420</v>
      </c>
    </row>
    <row r="5615" spans="1:26">
      <c r="A5615" s="4">
        <v>304760000</v>
      </c>
      <c r="B5615" s="4">
        <v>474120000</v>
      </c>
      <c r="C5615" s="4">
        <v>326110000</v>
      </c>
      <c r="E5615" s="6">
        <v>442140000</v>
      </c>
      <c r="F5615" s="6">
        <v>492830000</v>
      </c>
      <c r="G5615" s="6">
        <v>333280000</v>
      </c>
      <c r="I5615" s="8">
        <f t="shared" si="870"/>
        <v>305058210</v>
      </c>
      <c r="J5615" s="8">
        <f t="shared" si="871"/>
        <v>474418210</v>
      </c>
      <c r="K5615" s="8">
        <f t="shared" si="872"/>
        <v>326408210</v>
      </c>
      <c r="L5615" s="1"/>
      <c r="M5615" s="10">
        <f t="shared" si="873"/>
        <v>442438210</v>
      </c>
      <c r="N5615" s="10">
        <f t="shared" si="874"/>
        <v>493128210</v>
      </c>
      <c r="O5615" s="10">
        <f t="shared" si="875"/>
        <v>333578210</v>
      </c>
      <c r="Q5615" s="1">
        <f t="shared" si="876"/>
        <v>368628210</v>
      </c>
      <c r="R5615" s="1">
        <f t="shared" si="877"/>
        <v>423048210</v>
      </c>
      <c r="T5615" s="1">
        <f t="shared" si="878"/>
        <v>1.1476284194310578</v>
      </c>
      <c r="U5615">
        <f t="shared" si="879"/>
        <v>0.48653779396981839</v>
      </c>
      <c r="Y5615" t="s">
        <v>7623</v>
      </c>
      <c r="Z5615" t="s">
        <v>7624</v>
      </c>
    </row>
    <row r="5616" spans="1:26">
      <c r="A5616" s="4">
        <v>139930000</v>
      </c>
      <c r="B5616" s="4">
        <v>136520000</v>
      </c>
      <c r="C5616" s="4">
        <v>138470000</v>
      </c>
      <c r="E5616" s="6">
        <v>133890000</v>
      </c>
      <c r="F5616" s="6">
        <v>210510000</v>
      </c>
      <c r="G5616" s="6">
        <v>131990000</v>
      </c>
      <c r="I5616" s="8">
        <f t="shared" si="870"/>
        <v>140228210</v>
      </c>
      <c r="J5616" s="8">
        <f t="shared" si="871"/>
        <v>136818210</v>
      </c>
      <c r="K5616" s="8">
        <f t="shared" si="872"/>
        <v>138768210</v>
      </c>
      <c r="L5616" s="1"/>
      <c r="M5616" s="10">
        <f t="shared" si="873"/>
        <v>134188210</v>
      </c>
      <c r="N5616" s="10">
        <f t="shared" si="874"/>
        <v>210808210</v>
      </c>
      <c r="O5616" s="10">
        <f t="shared" si="875"/>
        <v>132288210</v>
      </c>
      <c r="Q5616" s="1">
        <f t="shared" si="876"/>
        <v>138604876.66666666</v>
      </c>
      <c r="R5616" s="1">
        <f t="shared" si="877"/>
        <v>159094876.66666666</v>
      </c>
      <c r="T5616" s="1">
        <f t="shared" si="878"/>
        <v>1.1478302963991431</v>
      </c>
      <c r="U5616">
        <f t="shared" si="879"/>
        <v>0.47284297048389418</v>
      </c>
      <c r="Y5616" t="s">
        <v>942</v>
      </c>
      <c r="Z5616" t="s">
        <v>943</v>
      </c>
    </row>
    <row r="5617" spans="1:26">
      <c r="A5617" s="4">
        <v>32225000000</v>
      </c>
      <c r="B5617" s="4">
        <v>31433000000</v>
      </c>
      <c r="C5617" s="4">
        <v>29018000000</v>
      </c>
      <c r="E5617" s="6">
        <v>33869000000</v>
      </c>
      <c r="F5617" s="6">
        <v>37604000000</v>
      </c>
      <c r="G5617" s="6">
        <v>34905000000</v>
      </c>
      <c r="I5617" s="8">
        <f t="shared" si="870"/>
        <v>32225298210</v>
      </c>
      <c r="J5617" s="8">
        <f t="shared" si="871"/>
        <v>31433298210</v>
      </c>
      <c r="K5617" s="8">
        <f t="shared" si="872"/>
        <v>29018298210</v>
      </c>
      <c r="L5617" s="1"/>
      <c r="M5617" s="10">
        <f t="shared" si="873"/>
        <v>33869298210</v>
      </c>
      <c r="N5617" s="10">
        <f t="shared" si="874"/>
        <v>37604298210</v>
      </c>
      <c r="O5617" s="10">
        <f t="shared" si="875"/>
        <v>34905298210</v>
      </c>
      <c r="Q5617" s="1">
        <f t="shared" si="876"/>
        <v>30892298210</v>
      </c>
      <c r="R5617" s="1">
        <f t="shared" si="877"/>
        <v>35459631543.333336</v>
      </c>
      <c r="T5617" s="1">
        <f t="shared" si="878"/>
        <v>1.1478469909323505</v>
      </c>
      <c r="U5617">
        <f t="shared" si="879"/>
        <v>3.6192774678656114E-2</v>
      </c>
      <c r="Y5617" t="s">
        <v>11455</v>
      </c>
      <c r="Z5617" t="s">
        <v>11456</v>
      </c>
    </row>
    <row r="5618" spans="1:26">
      <c r="A5618" s="4">
        <v>552990000</v>
      </c>
      <c r="B5618" s="4">
        <v>536310000</v>
      </c>
      <c r="C5618" s="4">
        <v>509560000</v>
      </c>
      <c r="E5618" s="6">
        <v>674340000</v>
      </c>
      <c r="F5618" s="6">
        <v>580680000</v>
      </c>
      <c r="G5618" s="6">
        <v>580360000</v>
      </c>
      <c r="I5618" s="8">
        <f t="shared" si="870"/>
        <v>553288210</v>
      </c>
      <c r="J5618" s="8">
        <f t="shared" si="871"/>
        <v>536608210</v>
      </c>
      <c r="K5618" s="8">
        <f t="shared" si="872"/>
        <v>509858210</v>
      </c>
      <c r="L5618" s="1"/>
      <c r="M5618" s="10">
        <f t="shared" si="873"/>
        <v>674638210</v>
      </c>
      <c r="N5618" s="10">
        <f t="shared" si="874"/>
        <v>580978210</v>
      </c>
      <c r="O5618" s="10">
        <f t="shared" si="875"/>
        <v>580658210</v>
      </c>
      <c r="Q5618" s="1">
        <f t="shared" si="876"/>
        <v>533251543.33333331</v>
      </c>
      <c r="R5618" s="1">
        <f t="shared" si="877"/>
        <v>612091543.33333337</v>
      </c>
      <c r="T5618" s="1">
        <f t="shared" si="878"/>
        <v>1.1478476733647585</v>
      </c>
      <c r="U5618">
        <f t="shared" si="879"/>
        <v>7.9633906487603531E-2</v>
      </c>
      <c r="Y5618" t="s">
        <v>6183</v>
      </c>
      <c r="Z5618" t="s">
        <v>6184</v>
      </c>
    </row>
    <row r="5619" spans="1:26">
      <c r="A5619" s="4">
        <v>32622000</v>
      </c>
      <c r="B5619" s="4">
        <v>109860000</v>
      </c>
      <c r="C5619" s="4">
        <v>100140000</v>
      </c>
      <c r="E5619" s="6">
        <v>111810000</v>
      </c>
      <c r="F5619" s="6">
        <v>118700000</v>
      </c>
      <c r="G5619" s="6">
        <v>48144000</v>
      </c>
      <c r="I5619" s="8">
        <f t="shared" si="870"/>
        <v>32920210</v>
      </c>
      <c r="J5619" s="8">
        <f t="shared" si="871"/>
        <v>110158210</v>
      </c>
      <c r="K5619" s="8">
        <f t="shared" si="872"/>
        <v>100438210</v>
      </c>
      <c r="L5619" s="1"/>
      <c r="M5619" s="10">
        <f t="shared" si="873"/>
        <v>112108210</v>
      </c>
      <c r="N5619" s="10">
        <f t="shared" si="874"/>
        <v>118998210</v>
      </c>
      <c r="O5619" s="10">
        <f t="shared" si="875"/>
        <v>48442210</v>
      </c>
      <c r="Q5619" s="1">
        <f t="shared" si="876"/>
        <v>81172210</v>
      </c>
      <c r="R5619" s="1">
        <f t="shared" si="877"/>
        <v>93182876.666666672</v>
      </c>
      <c r="T5619" s="1">
        <f t="shared" si="878"/>
        <v>1.1479652539541141</v>
      </c>
      <c r="U5619">
        <f t="shared" si="879"/>
        <v>0.73492357406392439</v>
      </c>
      <c r="Y5619" t="s">
        <v>126</v>
      </c>
      <c r="Z5619" t="s">
        <v>127</v>
      </c>
    </row>
    <row r="5620" spans="1:26">
      <c r="A5620" s="4">
        <v>1290100000</v>
      </c>
      <c r="B5620" s="4">
        <v>1130000000</v>
      </c>
      <c r="C5620" s="4">
        <v>1196900000</v>
      </c>
      <c r="E5620" s="6">
        <v>1367000000</v>
      </c>
      <c r="F5620" s="6">
        <v>1462400000</v>
      </c>
      <c r="G5620" s="6">
        <v>1323000000</v>
      </c>
      <c r="I5620" s="8">
        <f t="shared" si="870"/>
        <v>1290398210</v>
      </c>
      <c r="J5620" s="8">
        <f t="shared" si="871"/>
        <v>1130298210</v>
      </c>
      <c r="K5620" s="8">
        <f t="shared" si="872"/>
        <v>1197198210</v>
      </c>
      <c r="L5620" s="1"/>
      <c r="M5620" s="10">
        <f t="shared" si="873"/>
        <v>1367298210</v>
      </c>
      <c r="N5620" s="10">
        <f t="shared" si="874"/>
        <v>1462698210</v>
      </c>
      <c r="O5620" s="10">
        <f t="shared" si="875"/>
        <v>1323298210</v>
      </c>
      <c r="Q5620" s="1">
        <f t="shared" si="876"/>
        <v>1205964876.6666667</v>
      </c>
      <c r="R5620" s="1">
        <f t="shared" si="877"/>
        <v>1384431543.3333333</v>
      </c>
      <c r="T5620" s="1">
        <f t="shared" si="878"/>
        <v>1.1479866206053655</v>
      </c>
      <c r="U5620">
        <f t="shared" si="879"/>
        <v>4.5148698601007189E-2</v>
      </c>
      <c r="Y5620" t="s">
        <v>8378</v>
      </c>
      <c r="Z5620" t="s">
        <v>8379</v>
      </c>
    </row>
    <row r="5621" spans="1:26">
      <c r="A5621" s="4">
        <v>1380600000</v>
      </c>
      <c r="B5621" s="4">
        <v>1760800000</v>
      </c>
      <c r="C5621" s="4">
        <v>1615200000</v>
      </c>
      <c r="E5621" s="6">
        <v>1891700000</v>
      </c>
      <c r="F5621" s="6">
        <v>1837600000</v>
      </c>
      <c r="G5621" s="6">
        <v>1731700000</v>
      </c>
      <c r="I5621" s="8">
        <f t="shared" si="870"/>
        <v>1380898210</v>
      </c>
      <c r="J5621" s="8">
        <f t="shared" si="871"/>
        <v>1761098210</v>
      </c>
      <c r="K5621" s="8">
        <f t="shared" si="872"/>
        <v>1615498210</v>
      </c>
      <c r="L5621" s="1"/>
      <c r="M5621" s="10">
        <f t="shared" si="873"/>
        <v>1891998210</v>
      </c>
      <c r="N5621" s="10">
        <f t="shared" si="874"/>
        <v>1837898210</v>
      </c>
      <c r="O5621" s="10">
        <f t="shared" si="875"/>
        <v>1731998210</v>
      </c>
      <c r="Q5621" s="1">
        <f t="shared" si="876"/>
        <v>1585831543.3333333</v>
      </c>
      <c r="R5621" s="1">
        <f t="shared" si="877"/>
        <v>1820631543.3333333</v>
      </c>
      <c r="T5621" s="1">
        <f t="shared" si="878"/>
        <v>1.1480611235077738</v>
      </c>
      <c r="U5621">
        <f t="shared" si="879"/>
        <v>0.12272240856401399</v>
      </c>
      <c r="Y5621" t="s">
        <v>5321</v>
      </c>
      <c r="Z5621" t="s">
        <v>5322</v>
      </c>
    </row>
    <row r="5622" spans="1:26">
      <c r="A5622" s="4">
        <v>8539800000</v>
      </c>
      <c r="B5622" s="4">
        <v>7736800000</v>
      </c>
      <c r="C5622" s="4">
        <v>7791300000</v>
      </c>
      <c r="E5622" s="6">
        <v>8362800000</v>
      </c>
      <c r="F5622" s="6">
        <v>9765500000</v>
      </c>
      <c r="G5622" s="6">
        <v>9510400000</v>
      </c>
      <c r="I5622" s="8">
        <f t="shared" si="870"/>
        <v>8540098210</v>
      </c>
      <c r="J5622" s="8">
        <f t="shared" si="871"/>
        <v>7737098210</v>
      </c>
      <c r="K5622" s="8">
        <f t="shared" si="872"/>
        <v>7791598210</v>
      </c>
      <c r="L5622" s="1"/>
      <c r="M5622" s="10">
        <f t="shared" si="873"/>
        <v>8363098210</v>
      </c>
      <c r="N5622" s="10">
        <f t="shared" si="874"/>
        <v>9765798210</v>
      </c>
      <c r="O5622" s="10">
        <f t="shared" si="875"/>
        <v>9510698210</v>
      </c>
      <c r="Q5622" s="1">
        <f t="shared" si="876"/>
        <v>8022931543.333333</v>
      </c>
      <c r="R5622" s="1">
        <f t="shared" si="877"/>
        <v>9213198210</v>
      </c>
      <c r="T5622" s="1">
        <f t="shared" si="878"/>
        <v>1.1483580733847494</v>
      </c>
      <c r="U5622">
        <f t="shared" si="879"/>
        <v>7.7204693537110305E-2</v>
      </c>
      <c r="Z5622" t="s">
        <v>11925</v>
      </c>
    </row>
    <row r="5623" spans="1:26">
      <c r="A5623" s="4">
        <v>195190000</v>
      </c>
      <c r="B5623" s="4">
        <v>137050000</v>
      </c>
      <c r="C5623" s="4">
        <v>199290000</v>
      </c>
      <c r="E5623" s="6">
        <v>202760000</v>
      </c>
      <c r="F5623" s="6">
        <v>188910000</v>
      </c>
      <c r="G5623" s="6">
        <v>218880000</v>
      </c>
      <c r="I5623" s="8">
        <f t="shared" si="870"/>
        <v>195488210</v>
      </c>
      <c r="J5623" s="8">
        <f t="shared" si="871"/>
        <v>137348210</v>
      </c>
      <c r="K5623" s="8">
        <f t="shared" si="872"/>
        <v>199588210</v>
      </c>
      <c r="L5623" s="1"/>
      <c r="M5623" s="10">
        <f t="shared" si="873"/>
        <v>203058210</v>
      </c>
      <c r="N5623" s="10">
        <f t="shared" si="874"/>
        <v>189208210</v>
      </c>
      <c r="O5623" s="10">
        <f t="shared" si="875"/>
        <v>219178210</v>
      </c>
      <c r="Q5623" s="1">
        <f t="shared" si="876"/>
        <v>177474876.66666666</v>
      </c>
      <c r="R5623" s="1">
        <f t="shared" si="877"/>
        <v>203814876.66666666</v>
      </c>
      <c r="T5623" s="1">
        <f t="shared" si="878"/>
        <v>1.148415372895127</v>
      </c>
      <c r="U5623">
        <f t="shared" si="879"/>
        <v>0.29510506566542677</v>
      </c>
      <c r="Y5623" t="s">
        <v>4557</v>
      </c>
      <c r="Z5623" t="s">
        <v>4558</v>
      </c>
    </row>
    <row r="5624" spans="1:26">
      <c r="A5624" s="4">
        <v>287310000</v>
      </c>
      <c r="B5624" s="4">
        <v>295020000</v>
      </c>
      <c r="C5624" s="4">
        <v>228740000</v>
      </c>
      <c r="E5624" s="6">
        <v>286000000</v>
      </c>
      <c r="F5624" s="6">
        <v>326200000</v>
      </c>
      <c r="G5624" s="6">
        <v>319430000</v>
      </c>
      <c r="I5624" s="8">
        <f t="shared" si="870"/>
        <v>287608210</v>
      </c>
      <c r="J5624" s="8">
        <f t="shared" si="871"/>
        <v>295318210</v>
      </c>
      <c r="K5624" s="8">
        <f t="shared" si="872"/>
        <v>229038210</v>
      </c>
      <c r="L5624" s="1"/>
      <c r="M5624" s="10">
        <f t="shared" si="873"/>
        <v>286298210</v>
      </c>
      <c r="N5624" s="10">
        <f t="shared" si="874"/>
        <v>326498210</v>
      </c>
      <c r="O5624" s="10">
        <f t="shared" si="875"/>
        <v>319728210</v>
      </c>
      <c r="Q5624" s="1">
        <f t="shared" si="876"/>
        <v>270654876.66666669</v>
      </c>
      <c r="R5624" s="1">
        <f t="shared" si="877"/>
        <v>310841543.33333331</v>
      </c>
      <c r="T5624" s="1">
        <f t="shared" si="878"/>
        <v>1.1484793740338171</v>
      </c>
      <c r="U5624">
        <f t="shared" si="879"/>
        <v>0.17404857314713379</v>
      </c>
      <c r="Y5624" t="s">
        <v>9167</v>
      </c>
    </row>
    <row r="5625" spans="1:26">
      <c r="A5625" s="4">
        <v>2499700000</v>
      </c>
      <c r="B5625" s="4">
        <v>2378300000</v>
      </c>
      <c r="C5625" s="4">
        <v>3029700000</v>
      </c>
      <c r="E5625" s="6">
        <v>2912300000</v>
      </c>
      <c r="F5625" s="6">
        <v>2937900000</v>
      </c>
      <c r="G5625" s="6">
        <v>3233900000</v>
      </c>
      <c r="I5625" s="8">
        <f t="shared" si="870"/>
        <v>2499998210</v>
      </c>
      <c r="J5625" s="8">
        <f t="shared" si="871"/>
        <v>2378598210</v>
      </c>
      <c r="K5625" s="8">
        <f t="shared" si="872"/>
        <v>3029998210</v>
      </c>
      <c r="L5625" s="1"/>
      <c r="M5625" s="10">
        <f t="shared" si="873"/>
        <v>2912598210</v>
      </c>
      <c r="N5625" s="10">
        <f t="shared" si="874"/>
        <v>2938198210</v>
      </c>
      <c r="O5625" s="10">
        <f t="shared" si="875"/>
        <v>3234198210</v>
      </c>
      <c r="Q5625" s="1">
        <f t="shared" si="876"/>
        <v>2636198210</v>
      </c>
      <c r="R5625" s="1">
        <f t="shared" si="877"/>
        <v>3028331543.3333335</v>
      </c>
      <c r="T5625" s="1">
        <f t="shared" si="878"/>
        <v>1.1487495636124165</v>
      </c>
      <c r="U5625">
        <f t="shared" si="879"/>
        <v>0.15639418327027901</v>
      </c>
      <c r="Y5625" t="s">
        <v>1099</v>
      </c>
      <c r="Z5625" t="s">
        <v>1100</v>
      </c>
    </row>
    <row r="5626" spans="1:26">
      <c r="A5626" s="4">
        <v>135260000</v>
      </c>
      <c r="B5626" s="4">
        <v>150910000</v>
      </c>
      <c r="C5626" s="4">
        <v>121110000</v>
      </c>
      <c r="E5626" s="6">
        <v>90273000</v>
      </c>
      <c r="F5626" s="6">
        <v>163840000</v>
      </c>
      <c r="G5626" s="6">
        <v>213900000</v>
      </c>
      <c r="I5626" s="8">
        <f t="shared" si="870"/>
        <v>135558210</v>
      </c>
      <c r="J5626" s="8">
        <f t="shared" si="871"/>
        <v>151208210</v>
      </c>
      <c r="K5626" s="8">
        <f t="shared" si="872"/>
        <v>121408210</v>
      </c>
      <c r="L5626" s="1"/>
      <c r="M5626" s="10">
        <f t="shared" si="873"/>
        <v>90571210</v>
      </c>
      <c r="N5626" s="10">
        <f t="shared" si="874"/>
        <v>164138210</v>
      </c>
      <c r="O5626" s="10">
        <f t="shared" si="875"/>
        <v>214198210</v>
      </c>
      <c r="Q5626" s="1">
        <f t="shared" si="876"/>
        <v>136058210</v>
      </c>
      <c r="R5626" s="1">
        <f t="shared" si="877"/>
        <v>156302543.33333334</v>
      </c>
      <c r="T5626" s="1">
        <f t="shared" si="878"/>
        <v>1.1487917071181029</v>
      </c>
      <c r="U5626">
        <f t="shared" si="879"/>
        <v>0.61262674100601444</v>
      </c>
      <c r="Y5626" t="s">
        <v>6931</v>
      </c>
      <c r="Z5626" t="s">
        <v>6932</v>
      </c>
    </row>
    <row r="5627" spans="1:26">
      <c r="A5627" s="4">
        <v>690430000</v>
      </c>
      <c r="B5627" s="4">
        <v>476230000</v>
      </c>
      <c r="C5627" s="4">
        <v>591530000</v>
      </c>
      <c r="E5627" s="6">
        <v>893770000</v>
      </c>
      <c r="F5627" s="6">
        <v>520890000</v>
      </c>
      <c r="G5627" s="6">
        <v>605700000</v>
      </c>
      <c r="I5627" s="8">
        <f t="shared" si="870"/>
        <v>690728210</v>
      </c>
      <c r="J5627" s="8">
        <f t="shared" si="871"/>
        <v>476528210</v>
      </c>
      <c r="K5627" s="8">
        <f t="shared" si="872"/>
        <v>591828210</v>
      </c>
      <c r="L5627" s="1"/>
      <c r="M5627" s="10">
        <f t="shared" si="873"/>
        <v>894068210</v>
      </c>
      <c r="N5627" s="10">
        <f t="shared" si="874"/>
        <v>521188210</v>
      </c>
      <c r="O5627" s="10">
        <f t="shared" si="875"/>
        <v>605998210</v>
      </c>
      <c r="Q5627" s="1">
        <f t="shared" si="876"/>
        <v>586361543.33333337</v>
      </c>
      <c r="R5627" s="1">
        <f t="shared" si="877"/>
        <v>673751543.33333337</v>
      </c>
      <c r="T5627" s="1">
        <f t="shared" si="878"/>
        <v>1.149037741293891</v>
      </c>
      <c r="U5627">
        <f t="shared" si="879"/>
        <v>0.5344002881956661</v>
      </c>
      <c r="Y5627" t="s">
        <v>4026</v>
      </c>
      <c r="Z5627" t="s">
        <v>4027</v>
      </c>
    </row>
    <row r="5628" spans="1:26">
      <c r="A5628" s="4">
        <v>27691000000</v>
      </c>
      <c r="B5628" s="4">
        <v>27459000000</v>
      </c>
      <c r="C5628" s="4">
        <v>24400000000</v>
      </c>
      <c r="E5628" s="6">
        <v>28844000000</v>
      </c>
      <c r="F5628" s="6">
        <v>29850000000</v>
      </c>
      <c r="G5628" s="6">
        <v>32734000000</v>
      </c>
      <c r="I5628" s="8">
        <f t="shared" si="870"/>
        <v>27691298210</v>
      </c>
      <c r="J5628" s="8">
        <f t="shared" si="871"/>
        <v>27459298210</v>
      </c>
      <c r="K5628" s="8">
        <f t="shared" si="872"/>
        <v>24400298210</v>
      </c>
      <c r="L5628" s="1"/>
      <c r="M5628" s="10">
        <f t="shared" si="873"/>
        <v>28844298210</v>
      </c>
      <c r="N5628" s="10">
        <f t="shared" si="874"/>
        <v>29850298210</v>
      </c>
      <c r="O5628" s="10">
        <f t="shared" si="875"/>
        <v>32734298210</v>
      </c>
      <c r="Q5628" s="1">
        <f t="shared" si="876"/>
        <v>26516964876.666668</v>
      </c>
      <c r="R5628" s="1">
        <f t="shared" si="877"/>
        <v>30476298210</v>
      </c>
      <c r="T5628" s="1">
        <f t="shared" si="878"/>
        <v>1.1493132170951175</v>
      </c>
      <c r="U5628">
        <f t="shared" si="879"/>
        <v>6.5889096849046341E-2</v>
      </c>
      <c r="Y5628" t="s">
        <v>6826</v>
      </c>
      <c r="Z5628" t="s">
        <v>6827</v>
      </c>
    </row>
    <row r="5629" spans="1:26">
      <c r="A5629" s="4">
        <v>4304900000</v>
      </c>
      <c r="B5629" s="4">
        <v>4354600000</v>
      </c>
      <c r="C5629" s="4">
        <v>5473100000</v>
      </c>
      <c r="E5629" s="6">
        <v>5705700000</v>
      </c>
      <c r="F5629" s="6">
        <v>4831500000</v>
      </c>
      <c r="G5629" s="6">
        <v>5706100000</v>
      </c>
      <c r="I5629" s="8">
        <f t="shared" si="870"/>
        <v>4305198210</v>
      </c>
      <c r="J5629" s="8">
        <f t="shared" si="871"/>
        <v>4354898210</v>
      </c>
      <c r="K5629" s="8">
        <f t="shared" si="872"/>
        <v>5473398210</v>
      </c>
      <c r="L5629" s="1"/>
      <c r="M5629" s="10">
        <f t="shared" si="873"/>
        <v>5705998210</v>
      </c>
      <c r="N5629" s="10">
        <f t="shared" si="874"/>
        <v>4831798210</v>
      </c>
      <c r="O5629" s="10">
        <f t="shared" si="875"/>
        <v>5706398210</v>
      </c>
      <c r="Q5629" s="1">
        <f t="shared" si="876"/>
        <v>4711164876.666667</v>
      </c>
      <c r="R5629" s="1">
        <f t="shared" si="877"/>
        <v>5414731543.333333</v>
      </c>
      <c r="T5629" s="1">
        <f t="shared" si="878"/>
        <v>1.1493402767861665</v>
      </c>
      <c r="U5629">
        <f t="shared" si="879"/>
        <v>0.21659569655849331</v>
      </c>
      <c r="Y5629" t="s">
        <v>7086</v>
      </c>
      <c r="Z5629" t="s">
        <v>7087</v>
      </c>
    </row>
    <row r="5630" spans="1:26">
      <c r="A5630" s="4">
        <v>782220000</v>
      </c>
      <c r="B5630" s="4">
        <v>769430000</v>
      </c>
      <c r="C5630" s="4">
        <v>1016700000</v>
      </c>
      <c r="E5630" s="6">
        <v>922210000</v>
      </c>
      <c r="F5630" s="6">
        <v>997850000</v>
      </c>
      <c r="G5630" s="6">
        <v>1032100000</v>
      </c>
      <c r="I5630" s="8">
        <f t="shared" si="870"/>
        <v>782518210</v>
      </c>
      <c r="J5630" s="8">
        <f t="shared" si="871"/>
        <v>769728210</v>
      </c>
      <c r="K5630" s="8">
        <f t="shared" si="872"/>
        <v>1016998210</v>
      </c>
      <c r="L5630" s="1"/>
      <c r="M5630" s="10">
        <f t="shared" si="873"/>
        <v>922508210</v>
      </c>
      <c r="N5630" s="10">
        <f t="shared" si="874"/>
        <v>998148210</v>
      </c>
      <c r="O5630" s="10">
        <f t="shared" si="875"/>
        <v>1032398210</v>
      </c>
      <c r="Q5630" s="1">
        <f t="shared" si="876"/>
        <v>856414876.66666663</v>
      </c>
      <c r="R5630" s="1">
        <f t="shared" si="877"/>
        <v>984351543.33333337</v>
      </c>
      <c r="T5630" s="1">
        <f t="shared" si="878"/>
        <v>1.1493863198227257</v>
      </c>
      <c r="U5630">
        <f t="shared" si="879"/>
        <v>0.21401417148884599</v>
      </c>
      <c r="Y5630" t="s">
        <v>88</v>
      </c>
      <c r="Z5630" t="s">
        <v>89</v>
      </c>
    </row>
    <row r="5631" spans="1:26">
      <c r="A5631" s="4">
        <v>2027700000</v>
      </c>
      <c r="B5631" s="4">
        <v>2125400000</v>
      </c>
      <c r="C5631" s="4">
        <v>1947400000</v>
      </c>
      <c r="E5631" s="6">
        <v>2011300000</v>
      </c>
      <c r="F5631" s="6">
        <v>2569400000</v>
      </c>
      <c r="G5631" s="6">
        <v>2432200000</v>
      </c>
      <c r="I5631" s="8">
        <f t="shared" si="870"/>
        <v>2027998210</v>
      </c>
      <c r="J5631" s="8">
        <f t="shared" si="871"/>
        <v>2125698210</v>
      </c>
      <c r="K5631" s="8">
        <f t="shared" si="872"/>
        <v>1947698210</v>
      </c>
      <c r="L5631" s="1"/>
      <c r="M5631" s="10">
        <f t="shared" si="873"/>
        <v>2011598210</v>
      </c>
      <c r="N5631" s="10">
        <f t="shared" si="874"/>
        <v>2569698210</v>
      </c>
      <c r="O5631" s="10">
        <f t="shared" si="875"/>
        <v>2432498210</v>
      </c>
      <c r="Q5631" s="1">
        <f t="shared" si="876"/>
        <v>2033798210</v>
      </c>
      <c r="R5631" s="1">
        <f t="shared" si="877"/>
        <v>2337931543.3333335</v>
      </c>
      <c r="T5631" s="1">
        <f t="shared" si="878"/>
        <v>1.1495395815759586</v>
      </c>
      <c r="U5631">
        <f t="shared" si="879"/>
        <v>0.15834608022545174</v>
      </c>
      <c r="Y5631" t="s">
        <v>852</v>
      </c>
      <c r="Z5631" t="s">
        <v>11675</v>
      </c>
    </row>
    <row r="5632" spans="1:26">
      <c r="A5632" s="4">
        <v>9291600000</v>
      </c>
      <c r="B5632" s="4">
        <v>9907500000</v>
      </c>
      <c r="C5632" s="4">
        <v>9317800000</v>
      </c>
      <c r="E5632" s="6">
        <v>10356000000</v>
      </c>
      <c r="F5632" s="6">
        <v>10368000000</v>
      </c>
      <c r="G5632" s="6">
        <v>12059000000</v>
      </c>
      <c r="I5632" s="8">
        <f t="shared" si="870"/>
        <v>9291898210</v>
      </c>
      <c r="J5632" s="8">
        <f t="shared" si="871"/>
        <v>9907798210</v>
      </c>
      <c r="K5632" s="8">
        <f t="shared" si="872"/>
        <v>9318098210</v>
      </c>
      <c r="L5632" s="1"/>
      <c r="M5632" s="10">
        <f t="shared" si="873"/>
        <v>10356298210</v>
      </c>
      <c r="N5632" s="10">
        <f t="shared" si="874"/>
        <v>10368298210</v>
      </c>
      <c r="O5632" s="10">
        <f t="shared" si="875"/>
        <v>12059298210</v>
      </c>
      <c r="Q5632" s="1">
        <f t="shared" si="876"/>
        <v>9505931543.333334</v>
      </c>
      <c r="R5632" s="1">
        <f t="shared" si="877"/>
        <v>10927964876.666666</v>
      </c>
      <c r="T5632" s="1">
        <f t="shared" si="878"/>
        <v>1.1495943166486011</v>
      </c>
      <c r="U5632">
        <f t="shared" si="879"/>
        <v>7.6932569783646154E-2</v>
      </c>
      <c r="Y5632" t="s">
        <v>10399</v>
      </c>
      <c r="Z5632" t="s">
        <v>10400</v>
      </c>
    </row>
    <row r="5633" spans="1:26">
      <c r="A5633" s="4">
        <v>45413000</v>
      </c>
      <c r="B5633" s="4">
        <v>27791000</v>
      </c>
      <c r="C5633" s="4">
        <v>32012000</v>
      </c>
      <c r="E5633" s="6">
        <v>41292000</v>
      </c>
      <c r="F5633" s="6">
        <v>43021000</v>
      </c>
      <c r="G5633" s="6">
        <v>36790000</v>
      </c>
      <c r="I5633" s="8">
        <f t="shared" si="870"/>
        <v>45711210</v>
      </c>
      <c r="J5633" s="8">
        <f t="shared" si="871"/>
        <v>28089210</v>
      </c>
      <c r="K5633" s="8">
        <f t="shared" si="872"/>
        <v>32310210</v>
      </c>
      <c r="L5633" s="1"/>
      <c r="M5633" s="10">
        <f t="shared" si="873"/>
        <v>41590210</v>
      </c>
      <c r="N5633" s="10">
        <f t="shared" si="874"/>
        <v>43319210</v>
      </c>
      <c r="O5633" s="10">
        <f t="shared" si="875"/>
        <v>37088210</v>
      </c>
      <c r="Q5633" s="1">
        <f t="shared" si="876"/>
        <v>35370210</v>
      </c>
      <c r="R5633" s="1">
        <f t="shared" si="877"/>
        <v>40665876.666666664</v>
      </c>
      <c r="T5633" s="1">
        <f t="shared" si="878"/>
        <v>1.1497210976883276</v>
      </c>
      <c r="U5633">
        <f t="shared" si="879"/>
        <v>0.3999624795971618</v>
      </c>
      <c r="Y5633" t="s">
        <v>7832</v>
      </c>
      <c r="Z5633" t="s">
        <v>7833</v>
      </c>
    </row>
    <row r="5634" spans="1:26">
      <c r="A5634" s="4">
        <v>95481000</v>
      </c>
      <c r="B5634" s="4">
        <v>103810000</v>
      </c>
      <c r="C5634" s="4">
        <v>165330000</v>
      </c>
      <c r="E5634" s="6">
        <v>133290000</v>
      </c>
      <c r="F5634" s="6">
        <v>170320000</v>
      </c>
      <c r="G5634" s="6">
        <v>115760000</v>
      </c>
      <c r="I5634" s="8">
        <f t="shared" si="870"/>
        <v>95779210</v>
      </c>
      <c r="J5634" s="8">
        <f t="shared" si="871"/>
        <v>104108210</v>
      </c>
      <c r="K5634" s="8">
        <f t="shared" si="872"/>
        <v>165628210</v>
      </c>
      <c r="L5634" s="1"/>
      <c r="M5634" s="10">
        <f t="shared" si="873"/>
        <v>133588210</v>
      </c>
      <c r="N5634" s="10">
        <f t="shared" si="874"/>
        <v>170618210</v>
      </c>
      <c r="O5634" s="10">
        <f t="shared" si="875"/>
        <v>116058210</v>
      </c>
      <c r="Q5634" s="1">
        <f t="shared" si="876"/>
        <v>121838543.33333333</v>
      </c>
      <c r="R5634" s="1">
        <f t="shared" si="877"/>
        <v>140088210</v>
      </c>
      <c r="T5634" s="1">
        <f t="shared" si="878"/>
        <v>1.1497856603286705</v>
      </c>
      <c r="U5634">
        <f t="shared" si="879"/>
        <v>0.54003516790340855</v>
      </c>
      <c r="Y5634" t="s">
        <v>4300</v>
      </c>
      <c r="Z5634" t="s">
        <v>4301</v>
      </c>
    </row>
    <row r="5635" spans="1:26">
      <c r="A5635" s="4">
        <v>291170000</v>
      </c>
      <c r="B5635" s="4">
        <v>183000000</v>
      </c>
      <c r="C5635" s="4">
        <v>189720000</v>
      </c>
      <c r="E5635" s="6">
        <v>222770000</v>
      </c>
      <c r="F5635" s="6">
        <v>282290000</v>
      </c>
      <c r="G5635" s="6">
        <v>258530000</v>
      </c>
      <c r="I5635" s="8">
        <f t="shared" ref="I5635:I5698" si="880">A5635+298210</f>
        <v>291468210</v>
      </c>
      <c r="J5635" s="8">
        <f t="shared" ref="J5635:J5698" si="881">B5635+298210</f>
        <v>183298210</v>
      </c>
      <c r="K5635" s="8">
        <f t="shared" ref="K5635:K5698" si="882">C5635+298210</f>
        <v>190018210</v>
      </c>
      <c r="L5635" s="1"/>
      <c r="M5635" s="10">
        <f t="shared" ref="M5635:M5698" si="883">E5635+298210</f>
        <v>223068210</v>
      </c>
      <c r="N5635" s="10">
        <f t="shared" ref="N5635:N5698" si="884">F5635+298210</f>
        <v>282588210</v>
      </c>
      <c r="O5635" s="10">
        <f t="shared" ref="O5635:O5698" si="885">G5635+298210</f>
        <v>258828210</v>
      </c>
      <c r="Q5635" s="1">
        <f t="shared" ref="Q5635:Q5698" si="886">AVERAGE(I5635:K5635)</f>
        <v>221594876.66666666</v>
      </c>
      <c r="R5635" s="1">
        <f t="shared" ref="R5635:R5698" si="887">AVERAGE(M5635:O5635)</f>
        <v>254828210</v>
      </c>
      <c r="T5635" s="1">
        <f t="shared" ref="T5635:T5698" si="888">R5635/Q5635</f>
        <v>1.1499733831090531</v>
      </c>
      <c r="U5635">
        <f t="shared" ref="U5635:U5698" si="889">_xlfn.T.TEST(M5635:O5635, I5635:K5635, 2, 2)</f>
        <v>0.44250557942581326</v>
      </c>
      <c r="Z5635" t="s">
        <v>499</v>
      </c>
    </row>
    <row r="5636" spans="1:26">
      <c r="A5636" s="4">
        <v>621620000</v>
      </c>
      <c r="B5636" s="4">
        <v>771750000</v>
      </c>
      <c r="C5636" s="4">
        <v>736860000</v>
      </c>
      <c r="E5636" s="6">
        <v>757020000</v>
      </c>
      <c r="F5636" s="6">
        <v>800550000</v>
      </c>
      <c r="G5636" s="6">
        <v>892290000</v>
      </c>
      <c r="I5636" s="8">
        <f t="shared" si="880"/>
        <v>621918210</v>
      </c>
      <c r="J5636" s="8">
        <f t="shared" si="881"/>
        <v>772048210</v>
      </c>
      <c r="K5636" s="8">
        <f t="shared" si="882"/>
        <v>737158210</v>
      </c>
      <c r="L5636" s="1"/>
      <c r="M5636" s="10">
        <f t="shared" si="883"/>
        <v>757318210</v>
      </c>
      <c r="N5636" s="10">
        <f t="shared" si="884"/>
        <v>800848210</v>
      </c>
      <c r="O5636" s="10">
        <f t="shared" si="885"/>
        <v>892588210</v>
      </c>
      <c r="Q5636" s="1">
        <f t="shared" si="886"/>
        <v>710374876.66666663</v>
      </c>
      <c r="R5636" s="1">
        <f t="shared" si="887"/>
        <v>816918210</v>
      </c>
      <c r="T5636" s="1">
        <f t="shared" si="888"/>
        <v>1.1499818431548041</v>
      </c>
      <c r="U5636">
        <f t="shared" si="889"/>
        <v>0.15245920717444053</v>
      </c>
      <c r="Y5636" t="s">
        <v>7641</v>
      </c>
      <c r="Z5636" t="s">
        <v>7642</v>
      </c>
    </row>
    <row r="5637" spans="1:26">
      <c r="A5637" s="4">
        <v>6025100000</v>
      </c>
      <c r="B5637" s="4">
        <v>6302300000</v>
      </c>
      <c r="C5637" s="4">
        <v>6383200000</v>
      </c>
      <c r="E5637" s="6">
        <v>6324200000</v>
      </c>
      <c r="F5637" s="6">
        <v>7956000000</v>
      </c>
      <c r="G5637" s="6">
        <v>7237900000</v>
      </c>
      <c r="I5637" s="8">
        <f t="shared" si="880"/>
        <v>6025398210</v>
      </c>
      <c r="J5637" s="8">
        <f t="shared" si="881"/>
        <v>6302598210</v>
      </c>
      <c r="K5637" s="8">
        <f t="shared" si="882"/>
        <v>6383498210</v>
      </c>
      <c r="L5637" s="1"/>
      <c r="M5637" s="10">
        <f t="shared" si="883"/>
        <v>6324498210</v>
      </c>
      <c r="N5637" s="10">
        <f t="shared" si="884"/>
        <v>7956298210</v>
      </c>
      <c r="O5637" s="10">
        <f t="shared" si="885"/>
        <v>7238198210</v>
      </c>
      <c r="Q5637" s="1">
        <f t="shared" si="886"/>
        <v>6237164876.666667</v>
      </c>
      <c r="R5637" s="1">
        <f t="shared" si="887"/>
        <v>7172998210</v>
      </c>
      <c r="T5637" s="1">
        <f t="shared" si="888"/>
        <v>1.1500414614393633</v>
      </c>
      <c r="U5637">
        <f t="shared" si="889"/>
        <v>0.12557832011030509</v>
      </c>
      <c r="Y5637" t="s">
        <v>12218</v>
      </c>
      <c r="Z5637" t="s">
        <v>12219</v>
      </c>
    </row>
    <row r="5638" spans="1:26">
      <c r="A5638" s="4">
        <v>302970000000</v>
      </c>
      <c r="B5638" s="4">
        <v>322900000000</v>
      </c>
      <c r="C5638" s="4">
        <v>299710000000</v>
      </c>
      <c r="E5638" s="6">
        <v>322710000000</v>
      </c>
      <c r="F5638" s="6">
        <v>386730000000</v>
      </c>
      <c r="G5638" s="6">
        <v>355170000000</v>
      </c>
      <c r="I5638" s="8">
        <f t="shared" si="880"/>
        <v>302970298210</v>
      </c>
      <c r="J5638" s="8">
        <f t="shared" si="881"/>
        <v>322900298210</v>
      </c>
      <c r="K5638" s="8">
        <f t="shared" si="882"/>
        <v>299710298210</v>
      </c>
      <c r="L5638" s="1"/>
      <c r="M5638" s="10">
        <f t="shared" si="883"/>
        <v>322710298210</v>
      </c>
      <c r="N5638" s="10">
        <f t="shared" si="884"/>
        <v>386730298210</v>
      </c>
      <c r="O5638" s="10">
        <f t="shared" si="885"/>
        <v>355170298210</v>
      </c>
      <c r="Q5638" s="1">
        <f t="shared" si="886"/>
        <v>308526964876.66669</v>
      </c>
      <c r="R5638" s="1">
        <f t="shared" si="887"/>
        <v>354870298210</v>
      </c>
      <c r="T5638" s="1">
        <f t="shared" si="888"/>
        <v>1.150208372716657</v>
      </c>
      <c r="U5638">
        <f t="shared" si="889"/>
        <v>7.9862973506029514E-2</v>
      </c>
      <c r="Y5638" t="s">
        <v>3827</v>
      </c>
      <c r="Z5638" t="s">
        <v>3828</v>
      </c>
    </row>
    <row r="5639" spans="1:26">
      <c r="A5639" s="4">
        <v>10253000000</v>
      </c>
      <c r="B5639" s="4">
        <v>11372000000</v>
      </c>
      <c r="C5639" s="4">
        <v>10606000000</v>
      </c>
      <c r="E5639" s="6">
        <v>12951000000</v>
      </c>
      <c r="F5639" s="6">
        <v>12089000000</v>
      </c>
      <c r="G5639" s="6">
        <v>12035000000</v>
      </c>
      <c r="I5639" s="8">
        <f t="shared" si="880"/>
        <v>10253298210</v>
      </c>
      <c r="J5639" s="8">
        <f t="shared" si="881"/>
        <v>11372298210</v>
      </c>
      <c r="K5639" s="8">
        <f t="shared" si="882"/>
        <v>10606298210</v>
      </c>
      <c r="L5639" s="1"/>
      <c r="M5639" s="10">
        <f t="shared" si="883"/>
        <v>12951298210</v>
      </c>
      <c r="N5639" s="10">
        <f t="shared" si="884"/>
        <v>12089298210</v>
      </c>
      <c r="O5639" s="10">
        <f t="shared" si="885"/>
        <v>12035298210</v>
      </c>
      <c r="Q5639" s="1">
        <f t="shared" si="886"/>
        <v>10743964876.666666</v>
      </c>
      <c r="R5639" s="1">
        <f t="shared" si="887"/>
        <v>12358631543.333334</v>
      </c>
      <c r="T5639" s="1">
        <f t="shared" si="888"/>
        <v>1.1502859219293744</v>
      </c>
      <c r="U5639">
        <f t="shared" si="889"/>
        <v>2.203102827495455E-2</v>
      </c>
      <c r="Y5639" t="s">
        <v>3995</v>
      </c>
      <c r="Z5639" t="s">
        <v>3996</v>
      </c>
    </row>
    <row r="5640" spans="1:26">
      <c r="A5640" s="4">
        <v>1021200000</v>
      </c>
      <c r="B5640" s="4">
        <v>1293800000</v>
      </c>
      <c r="C5640" s="4">
        <v>1095400000</v>
      </c>
      <c r="E5640" s="6">
        <v>1247300000</v>
      </c>
      <c r="F5640" s="6">
        <v>1107300000</v>
      </c>
      <c r="G5640" s="6">
        <v>1568500000</v>
      </c>
      <c r="I5640" s="8">
        <f t="shared" si="880"/>
        <v>1021498210</v>
      </c>
      <c r="J5640" s="8">
        <f t="shared" si="881"/>
        <v>1294098210</v>
      </c>
      <c r="K5640" s="8">
        <f t="shared" si="882"/>
        <v>1095698210</v>
      </c>
      <c r="L5640" s="1"/>
      <c r="M5640" s="10">
        <f t="shared" si="883"/>
        <v>1247598210</v>
      </c>
      <c r="N5640" s="10">
        <f t="shared" si="884"/>
        <v>1107598210</v>
      </c>
      <c r="O5640" s="10">
        <f t="shared" si="885"/>
        <v>1568798210</v>
      </c>
      <c r="Q5640" s="1">
        <f t="shared" si="886"/>
        <v>1137098210</v>
      </c>
      <c r="R5640" s="1">
        <f t="shared" si="887"/>
        <v>1307998210</v>
      </c>
      <c r="T5640" s="1">
        <f t="shared" si="888"/>
        <v>1.1502948456844375</v>
      </c>
      <c r="U5640">
        <f t="shared" si="889"/>
        <v>0.34276869728255027</v>
      </c>
      <c r="Y5640" t="s">
        <v>848</v>
      </c>
      <c r="Z5640" t="s">
        <v>849</v>
      </c>
    </row>
    <row r="5641" spans="1:26">
      <c r="A5641" s="4">
        <v>1722300000</v>
      </c>
      <c r="B5641" s="4">
        <v>1719900000</v>
      </c>
      <c r="C5641" s="4">
        <v>1504500000</v>
      </c>
      <c r="E5641" s="6">
        <v>1755100000</v>
      </c>
      <c r="F5641" s="6">
        <v>2044400000</v>
      </c>
      <c r="G5641" s="6">
        <v>1891500000</v>
      </c>
      <c r="I5641" s="8">
        <f t="shared" si="880"/>
        <v>1722598210</v>
      </c>
      <c r="J5641" s="8">
        <f t="shared" si="881"/>
        <v>1720198210</v>
      </c>
      <c r="K5641" s="8">
        <f t="shared" si="882"/>
        <v>1504798210</v>
      </c>
      <c r="L5641" s="1"/>
      <c r="M5641" s="10">
        <f t="shared" si="883"/>
        <v>1755398210</v>
      </c>
      <c r="N5641" s="10">
        <f t="shared" si="884"/>
        <v>2044698210</v>
      </c>
      <c r="O5641" s="10">
        <f t="shared" si="885"/>
        <v>1891798210</v>
      </c>
      <c r="Q5641" s="1">
        <f t="shared" si="886"/>
        <v>1649198210</v>
      </c>
      <c r="R5641" s="1">
        <f t="shared" si="887"/>
        <v>1897298210</v>
      </c>
      <c r="T5641" s="1">
        <f t="shared" si="888"/>
        <v>1.1504367385894749</v>
      </c>
      <c r="U5641">
        <f t="shared" si="889"/>
        <v>8.7974620964672803E-2</v>
      </c>
      <c r="Y5641" t="s">
        <v>142</v>
      </c>
      <c r="Z5641" t="s">
        <v>143</v>
      </c>
    </row>
    <row r="5642" spans="1:26">
      <c r="A5642" s="4">
        <v>187120000</v>
      </c>
      <c r="B5642" s="4">
        <v>163490000</v>
      </c>
      <c r="C5642" s="4">
        <v>196020000</v>
      </c>
      <c r="E5642" s="6">
        <v>236400000</v>
      </c>
      <c r="F5642" s="6">
        <v>191070000</v>
      </c>
      <c r="G5642" s="6">
        <v>201740000</v>
      </c>
      <c r="I5642" s="8">
        <f t="shared" si="880"/>
        <v>187418210</v>
      </c>
      <c r="J5642" s="8">
        <f t="shared" si="881"/>
        <v>163788210</v>
      </c>
      <c r="K5642" s="8">
        <f t="shared" si="882"/>
        <v>196318210</v>
      </c>
      <c r="L5642" s="1"/>
      <c r="M5642" s="10">
        <f t="shared" si="883"/>
        <v>236698210</v>
      </c>
      <c r="N5642" s="10">
        <f t="shared" si="884"/>
        <v>191368210</v>
      </c>
      <c r="O5642" s="10">
        <f t="shared" si="885"/>
        <v>202038210</v>
      </c>
      <c r="Q5642" s="1">
        <f t="shared" si="886"/>
        <v>182508210</v>
      </c>
      <c r="R5642" s="1">
        <f t="shared" si="887"/>
        <v>210034876.66666666</v>
      </c>
      <c r="T5642" s="1">
        <f t="shared" si="888"/>
        <v>1.1508242652024621</v>
      </c>
      <c r="U5642">
        <f t="shared" si="889"/>
        <v>0.17617356931733152</v>
      </c>
      <c r="Y5642" t="s">
        <v>7014</v>
      </c>
      <c r="Z5642" t="s">
        <v>7015</v>
      </c>
    </row>
    <row r="5643" spans="1:26">
      <c r="A5643" s="4">
        <v>241480000</v>
      </c>
      <c r="B5643" s="4">
        <v>240140000</v>
      </c>
      <c r="C5643" s="4">
        <v>177690000</v>
      </c>
      <c r="E5643" s="6">
        <v>195060000</v>
      </c>
      <c r="F5643" s="6">
        <v>205900000</v>
      </c>
      <c r="G5643" s="6">
        <v>358070000</v>
      </c>
      <c r="I5643" s="8">
        <f t="shared" si="880"/>
        <v>241778210</v>
      </c>
      <c r="J5643" s="8">
        <f t="shared" si="881"/>
        <v>240438210</v>
      </c>
      <c r="K5643" s="8">
        <f t="shared" si="882"/>
        <v>177988210</v>
      </c>
      <c r="L5643" s="1"/>
      <c r="M5643" s="10">
        <f t="shared" si="883"/>
        <v>195358210</v>
      </c>
      <c r="N5643" s="10">
        <f t="shared" si="884"/>
        <v>206198210</v>
      </c>
      <c r="O5643" s="10">
        <f t="shared" si="885"/>
        <v>358368210</v>
      </c>
      <c r="Q5643" s="1">
        <f t="shared" si="886"/>
        <v>220068210</v>
      </c>
      <c r="R5643" s="1">
        <f t="shared" si="887"/>
        <v>253308210</v>
      </c>
      <c r="T5643" s="1">
        <f t="shared" si="888"/>
        <v>1.1510440785609153</v>
      </c>
      <c r="U5643">
        <f t="shared" si="889"/>
        <v>0.58903859362607935</v>
      </c>
      <c r="Y5643" t="s">
        <v>4707</v>
      </c>
      <c r="Z5643" t="s">
        <v>4708</v>
      </c>
    </row>
    <row r="5644" spans="1:26">
      <c r="A5644" s="4">
        <v>103570000</v>
      </c>
      <c r="B5644" s="4">
        <v>146870000</v>
      </c>
      <c r="C5644" s="4">
        <v>149850000</v>
      </c>
      <c r="E5644" s="6">
        <v>128190000</v>
      </c>
      <c r="F5644" s="6">
        <v>167910000</v>
      </c>
      <c r="G5644" s="6">
        <v>164900000</v>
      </c>
      <c r="I5644" s="8">
        <f t="shared" si="880"/>
        <v>103868210</v>
      </c>
      <c r="J5644" s="8">
        <f t="shared" si="881"/>
        <v>147168210</v>
      </c>
      <c r="K5644" s="8">
        <f t="shared" si="882"/>
        <v>150148210</v>
      </c>
      <c r="L5644" s="1"/>
      <c r="M5644" s="10">
        <f t="shared" si="883"/>
        <v>128488210</v>
      </c>
      <c r="N5644" s="10">
        <f t="shared" si="884"/>
        <v>168208210</v>
      </c>
      <c r="O5644" s="10">
        <f t="shared" si="885"/>
        <v>165198210</v>
      </c>
      <c r="Q5644" s="1">
        <f t="shared" si="886"/>
        <v>133728210</v>
      </c>
      <c r="R5644" s="1">
        <f t="shared" si="887"/>
        <v>153964876.66666666</v>
      </c>
      <c r="T5644" s="1">
        <f t="shared" si="888"/>
        <v>1.1513268342309124</v>
      </c>
      <c r="U5644">
        <f t="shared" si="889"/>
        <v>0.36157490272794068</v>
      </c>
      <c r="Y5644" t="s">
        <v>5309</v>
      </c>
      <c r="Z5644" t="s">
        <v>5310</v>
      </c>
    </row>
    <row r="5645" spans="1:26">
      <c r="A5645" s="4">
        <v>1157600000</v>
      </c>
      <c r="B5645" s="4">
        <v>1459600000</v>
      </c>
      <c r="C5645" s="4">
        <v>1386900000</v>
      </c>
      <c r="E5645" s="6">
        <v>1570700000</v>
      </c>
      <c r="F5645" s="6">
        <v>1518400000</v>
      </c>
      <c r="G5645" s="6">
        <v>1521500000</v>
      </c>
      <c r="I5645" s="8">
        <f t="shared" si="880"/>
        <v>1157898210</v>
      </c>
      <c r="J5645" s="8">
        <f t="shared" si="881"/>
        <v>1459898210</v>
      </c>
      <c r="K5645" s="8">
        <f t="shared" si="882"/>
        <v>1387198210</v>
      </c>
      <c r="L5645" s="1"/>
      <c r="M5645" s="10">
        <f t="shared" si="883"/>
        <v>1570998210</v>
      </c>
      <c r="N5645" s="10">
        <f t="shared" si="884"/>
        <v>1518698210</v>
      </c>
      <c r="O5645" s="10">
        <f t="shared" si="885"/>
        <v>1521798210</v>
      </c>
      <c r="Q5645" s="1">
        <f t="shared" si="886"/>
        <v>1334998210</v>
      </c>
      <c r="R5645" s="1">
        <f t="shared" si="887"/>
        <v>1537164876.6666667</v>
      </c>
      <c r="T5645" s="1">
        <f t="shared" si="888"/>
        <v>1.1514359084171857</v>
      </c>
      <c r="U5645">
        <f t="shared" si="889"/>
        <v>9.4319806774270987E-2</v>
      </c>
      <c r="Y5645" t="s">
        <v>4090</v>
      </c>
      <c r="Z5645" t="s">
        <v>4091</v>
      </c>
    </row>
    <row r="5646" spans="1:26">
      <c r="A5646" s="4">
        <v>937870000</v>
      </c>
      <c r="B5646" s="4">
        <v>862100000</v>
      </c>
      <c r="C5646" s="4">
        <v>959480000</v>
      </c>
      <c r="E5646" s="6">
        <v>1076700000</v>
      </c>
      <c r="F5646" s="6">
        <v>1113300000</v>
      </c>
      <c r="G5646" s="6">
        <v>988480000</v>
      </c>
      <c r="I5646" s="8">
        <f t="shared" si="880"/>
        <v>938168210</v>
      </c>
      <c r="J5646" s="8">
        <f t="shared" si="881"/>
        <v>862398210</v>
      </c>
      <c r="K5646" s="8">
        <f t="shared" si="882"/>
        <v>959778210</v>
      </c>
      <c r="L5646" s="1"/>
      <c r="M5646" s="10">
        <f t="shared" si="883"/>
        <v>1076998210</v>
      </c>
      <c r="N5646" s="10">
        <f t="shared" si="884"/>
        <v>1113598210</v>
      </c>
      <c r="O5646" s="10">
        <f t="shared" si="885"/>
        <v>988778210</v>
      </c>
      <c r="Q5646" s="1">
        <f t="shared" si="886"/>
        <v>920114876.66666663</v>
      </c>
      <c r="R5646" s="1">
        <f t="shared" si="887"/>
        <v>1059791543.3333334</v>
      </c>
      <c r="T5646" s="1">
        <f t="shared" si="888"/>
        <v>1.1518035086800014</v>
      </c>
      <c r="U5646">
        <f t="shared" si="889"/>
        <v>4.2030806873714278E-2</v>
      </c>
      <c r="Z5646" t="s">
        <v>10100</v>
      </c>
    </row>
    <row r="5647" spans="1:26">
      <c r="A5647" s="4">
        <v>705850000</v>
      </c>
      <c r="B5647" s="4">
        <v>615550000</v>
      </c>
      <c r="C5647" s="4">
        <v>683730000</v>
      </c>
      <c r="E5647" s="6">
        <v>726510000</v>
      </c>
      <c r="F5647" s="6">
        <v>768320000</v>
      </c>
      <c r="G5647" s="6">
        <v>814840000</v>
      </c>
      <c r="I5647" s="8">
        <f t="shared" si="880"/>
        <v>706148210</v>
      </c>
      <c r="J5647" s="8">
        <f t="shared" si="881"/>
        <v>615848210</v>
      </c>
      <c r="K5647" s="8">
        <f t="shared" si="882"/>
        <v>684028210</v>
      </c>
      <c r="L5647" s="1"/>
      <c r="M5647" s="10">
        <f t="shared" si="883"/>
        <v>726808210</v>
      </c>
      <c r="N5647" s="10">
        <f t="shared" si="884"/>
        <v>768618210</v>
      </c>
      <c r="O5647" s="10">
        <f t="shared" si="885"/>
        <v>815138210</v>
      </c>
      <c r="Q5647" s="1">
        <f t="shared" si="886"/>
        <v>668674876.66666663</v>
      </c>
      <c r="R5647" s="1">
        <f t="shared" si="887"/>
        <v>770188210</v>
      </c>
      <c r="T5647" s="1">
        <f t="shared" si="888"/>
        <v>1.1518126923496448</v>
      </c>
      <c r="U5647">
        <f t="shared" si="889"/>
        <v>5.2793205720524955E-2</v>
      </c>
      <c r="Z5647" t="s">
        <v>2622</v>
      </c>
    </row>
    <row r="5648" spans="1:26">
      <c r="A5648" s="4">
        <v>3209300000</v>
      </c>
      <c r="B5648" s="4">
        <v>3275200000</v>
      </c>
      <c r="C5648" s="4">
        <v>2756800000</v>
      </c>
      <c r="E5648" s="6">
        <v>3358100000</v>
      </c>
      <c r="F5648" s="6">
        <v>3676900000</v>
      </c>
      <c r="G5648" s="6">
        <v>3609400000</v>
      </c>
      <c r="I5648" s="8">
        <f t="shared" si="880"/>
        <v>3209598210</v>
      </c>
      <c r="J5648" s="8">
        <f t="shared" si="881"/>
        <v>3275498210</v>
      </c>
      <c r="K5648" s="8">
        <f t="shared" si="882"/>
        <v>2757098210</v>
      </c>
      <c r="L5648" s="1"/>
      <c r="M5648" s="10">
        <f t="shared" si="883"/>
        <v>3358398210</v>
      </c>
      <c r="N5648" s="10">
        <f t="shared" si="884"/>
        <v>3677198210</v>
      </c>
      <c r="O5648" s="10">
        <f t="shared" si="885"/>
        <v>3609698210</v>
      </c>
      <c r="Q5648" s="1">
        <f t="shared" si="886"/>
        <v>3080731543.3333335</v>
      </c>
      <c r="R5648" s="1">
        <f t="shared" si="887"/>
        <v>3548431543.3333335</v>
      </c>
      <c r="T5648" s="1">
        <f t="shared" si="888"/>
        <v>1.1518145912493081</v>
      </c>
      <c r="U5648">
        <f t="shared" si="889"/>
        <v>6.9202012151601502E-2</v>
      </c>
      <c r="Y5648" t="s">
        <v>4248</v>
      </c>
      <c r="Z5648" t="s">
        <v>4249</v>
      </c>
    </row>
    <row r="5649" spans="1:26">
      <c r="A5649" s="4">
        <v>83286000</v>
      </c>
      <c r="B5649" s="4">
        <v>77392000</v>
      </c>
      <c r="C5649" s="4">
        <v>77806000</v>
      </c>
      <c r="E5649" s="6">
        <v>75596000</v>
      </c>
      <c r="F5649" s="6">
        <v>99305000</v>
      </c>
      <c r="G5649" s="6">
        <v>99998000</v>
      </c>
      <c r="I5649" s="8">
        <f t="shared" si="880"/>
        <v>83584210</v>
      </c>
      <c r="J5649" s="8">
        <f t="shared" si="881"/>
        <v>77690210</v>
      </c>
      <c r="K5649" s="8">
        <f t="shared" si="882"/>
        <v>78104210</v>
      </c>
      <c r="L5649" s="1"/>
      <c r="M5649" s="10">
        <f t="shared" si="883"/>
        <v>75894210</v>
      </c>
      <c r="N5649" s="10">
        <f t="shared" si="884"/>
        <v>99603210</v>
      </c>
      <c r="O5649" s="10">
        <f t="shared" si="885"/>
        <v>100296210</v>
      </c>
      <c r="Q5649" s="1">
        <f t="shared" si="886"/>
        <v>79792876.666666672</v>
      </c>
      <c r="R5649" s="1">
        <f t="shared" si="887"/>
        <v>91931210</v>
      </c>
      <c r="T5649" s="1">
        <f t="shared" si="888"/>
        <v>1.152123019502618</v>
      </c>
      <c r="U5649">
        <f t="shared" si="889"/>
        <v>0.21484721225259873</v>
      </c>
      <c r="Y5649" t="s">
        <v>8431</v>
      </c>
      <c r="Z5649" t="s">
        <v>8432</v>
      </c>
    </row>
    <row r="5650" spans="1:26">
      <c r="A5650" s="4">
        <v>636280000</v>
      </c>
      <c r="B5650" s="4">
        <v>651560000</v>
      </c>
      <c r="C5650" s="4">
        <v>515970000</v>
      </c>
      <c r="E5650" s="6">
        <v>942760000</v>
      </c>
      <c r="F5650" s="6">
        <v>678830000</v>
      </c>
      <c r="G5650" s="6">
        <v>457180000</v>
      </c>
      <c r="I5650" s="8">
        <f t="shared" si="880"/>
        <v>636578210</v>
      </c>
      <c r="J5650" s="8">
        <f t="shared" si="881"/>
        <v>651858210</v>
      </c>
      <c r="K5650" s="8">
        <f t="shared" si="882"/>
        <v>516268210</v>
      </c>
      <c r="L5650" s="1"/>
      <c r="M5650" s="10">
        <f t="shared" si="883"/>
        <v>943058210</v>
      </c>
      <c r="N5650" s="10">
        <f t="shared" si="884"/>
        <v>679128210</v>
      </c>
      <c r="O5650" s="10">
        <f t="shared" si="885"/>
        <v>457478210</v>
      </c>
      <c r="Q5650" s="1">
        <f t="shared" si="886"/>
        <v>601568210</v>
      </c>
      <c r="R5650" s="1">
        <f t="shared" si="887"/>
        <v>693221543.33333337</v>
      </c>
      <c r="T5650" s="1">
        <f t="shared" si="888"/>
        <v>1.1523573417108151</v>
      </c>
      <c r="U5650">
        <f t="shared" si="889"/>
        <v>0.56613436823775443</v>
      </c>
      <c r="Z5650" t="s">
        <v>1296</v>
      </c>
    </row>
    <row r="5651" spans="1:26">
      <c r="A5651" s="4">
        <v>56062000</v>
      </c>
      <c r="B5651" s="4">
        <v>43381000</v>
      </c>
      <c r="C5651" s="4">
        <v>45768000</v>
      </c>
      <c r="E5651" s="6">
        <v>62050000</v>
      </c>
      <c r="F5651" s="6">
        <v>52027000</v>
      </c>
      <c r="G5651" s="6">
        <v>53455000</v>
      </c>
      <c r="I5651" s="8">
        <f t="shared" si="880"/>
        <v>56360210</v>
      </c>
      <c r="J5651" s="8">
        <f t="shared" si="881"/>
        <v>43679210</v>
      </c>
      <c r="K5651" s="8">
        <f t="shared" si="882"/>
        <v>46066210</v>
      </c>
      <c r="L5651" s="1"/>
      <c r="M5651" s="10">
        <f t="shared" si="883"/>
        <v>62348210</v>
      </c>
      <c r="N5651" s="10">
        <f t="shared" si="884"/>
        <v>52325210</v>
      </c>
      <c r="O5651" s="10">
        <f t="shared" si="885"/>
        <v>53753210</v>
      </c>
      <c r="Q5651" s="1">
        <f t="shared" si="886"/>
        <v>48701876.666666664</v>
      </c>
      <c r="R5651" s="1">
        <f t="shared" si="887"/>
        <v>56142210</v>
      </c>
      <c r="T5651" s="1">
        <f t="shared" si="888"/>
        <v>1.152773031402007</v>
      </c>
      <c r="U5651">
        <f t="shared" si="889"/>
        <v>0.21047765160452686</v>
      </c>
      <c r="Z5651" t="s">
        <v>1873</v>
      </c>
    </row>
    <row r="5652" spans="1:26">
      <c r="A5652" s="4">
        <v>659100000</v>
      </c>
      <c r="B5652" s="4">
        <v>627320000</v>
      </c>
      <c r="C5652" s="4">
        <v>636020000</v>
      </c>
      <c r="E5652" s="6">
        <v>691780000</v>
      </c>
      <c r="F5652" s="6">
        <v>799220000</v>
      </c>
      <c r="G5652" s="6">
        <v>725730000</v>
      </c>
      <c r="I5652" s="8">
        <f t="shared" si="880"/>
        <v>659398210</v>
      </c>
      <c r="J5652" s="8">
        <f t="shared" si="881"/>
        <v>627618210</v>
      </c>
      <c r="K5652" s="8">
        <f t="shared" si="882"/>
        <v>636318210</v>
      </c>
      <c r="L5652" s="1"/>
      <c r="M5652" s="10">
        <f t="shared" si="883"/>
        <v>692078210</v>
      </c>
      <c r="N5652" s="10">
        <f t="shared" si="884"/>
        <v>799518210</v>
      </c>
      <c r="O5652" s="10">
        <f t="shared" si="885"/>
        <v>726028210</v>
      </c>
      <c r="Q5652" s="1">
        <f t="shared" si="886"/>
        <v>641111543.33333337</v>
      </c>
      <c r="R5652" s="1">
        <f t="shared" si="887"/>
        <v>739208210</v>
      </c>
      <c r="T5652" s="1">
        <f t="shared" si="888"/>
        <v>1.1530102954575303</v>
      </c>
      <c r="U5652">
        <f t="shared" si="889"/>
        <v>4.1386159185684654E-2</v>
      </c>
      <c r="Y5652" t="s">
        <v>11928</v>
      </c>
      <c r="Z5652" t="s">
        <v>11929</v>
      </c>
    </row>
    <row r="5653" spans="1:26">
      <c r="A5653" s="4">
        <v>222140000</v>
      </c>
      <c r="B5653" s="4">
        <v>205210000</v>
      </c>
      <c r="C5653" s="4">
        <v>215840000</v>
      </c>
      <c r="E5653" s="6">
        <v>254330000</v>
      </c>
      <c r="F5653" s="6">
        <v>244960000</v>
      </c>
      <c r="G5653" s="6">
        <v>242530000</v>
      </c>
      <c r="I5653" s="8">
        <f t="shared" si="880"/>
        <v>222438210</v>
      </c>
      <c r="J5653" s="8">
        <f t="shared" si="881"/>
        <v>205508210</v>
      </c>
      <c r="K5653" s="8">
        <f t="shared" si="882"/>
        <v>216138210</v>
      </c>
      <c r="L5653" s="1"/>
      <c r="M5653" s="10">
        <f t="shared" si="883"/>
        <v>254628210</v>
      </c>
      <c r="N5653" s="10">
        <f t="shared" si="884"/>
        <v>245258210</v>
      </c>
      <c r="O5653" s="10">
        <f t="shared" si="885"/>
        <v>242828210</v>
      </c>
      <c r="Q5653" s="1">
        <f t="shared" si="886"/>
        <v>214694876.66666666</v>
      </c>
      <c r="R5653" s="1">
        <f t="shared" si="887"/>
        <v>247571543.33333334</v>
      </c>
      <c r="T5653" s="1">
        <f t="shared" si="888"/>
        <v>1.153132050364251</v>
      </c>
      <c r="U5653">
        <f t="shared" si="889"/>
        <v>5.7698184305290069E-3</v>
      </c>
      <c r="Y5653" t="s">
        <v>9990</v>
      </c>
      <c r="Z5653" t="s">
        <v>9991</v>
      </c>
    </row>
    <row r="5654" spans="1:26">
      <c r="A5654" s="4">
        <v>6353800000</v>
      </c>
      <c r="B5654" s="4">
        <v>6349800000</v>
      </c>
      <c r="C5654" s="4">
        <v>6840600000</v>
      </c>
      <c r="E5654" s="6">
        <v>7176300000</v>
      </c>
      <c r="F5654" s="6">
        <v>7813500000</v>
      </c>
      <c r="G5654" s="6">
        <v>7552400000</v>
      </c>
      <c r="I5654" s="8">
        <f t="shared" si="880"/>
        <v>6354098210</v>
      </c>
      <c r="J5654" s="8">
        <f t="shared" si="881"/>
        <v>6350098210</v>
      </c>
      <c r="K5654" s="8">
        <f t="shared" si="882"/>
        <v>6840898210</v>
      </c>
      <c r="L5654" s="1"/>
      <c r="M5654" s="10">
        <f t="shared" si="883"/>
        <v>7176598210</v>
      </c>
      <c r="N5654" s="10">
        <f t="shared" si="884"/>
        <v>7813798210</v>
      </c>
      <c r="O5654" s="10">
        <f t="shared" si="885"/>
        <v>7552698210</v>
      </c>
      <c r="Q5654" s="1">
        <f t="shared" si="886"/>
        <v>6515031543.333333</v>
      </c>
      <c r="R5654" s="1">
        <f t="shared" si="887"/>
        <v>7514364876.666667</v>
      </c>
      <c r="T5654" s="1">
        <f t="shared" si="888"/>
        <v>1.1533888710571059</v>
      </c>
      <c r="U5654">
        <f t="shared" si="889"/>
        <v>1.5418965295124931E-2</v>
      </c>
      <c r="Y5654" t="s">
        <v>10359</v>
      </c>
      <c r="Z5654" t="s">
        <v>10360</v>
      </c>
    </row>
    <row r="5655" spans="1:26">
      <c r="A5655" s="4">
        <v>14884000000</v>
      </c>
      <c r="B5655" s="4">
        <v>14257000000</v>
      </c>
      <c r="C5655" s="4">
        <v>15004000000</v>
      </c>
      <c r="E5655" s="6">
        <v>18452000000</v>
      </c>
      <c r="F5655" s="6">
        <v>16090000000</v>
      </c>
      <c r="G5655" s="6">
        <v>16376000000</v>
      </c>
      <c r="I5655" s="8">
        <f t="shared" si="880"/>
        <v>14884298210</v>
      </c>
      <c r="J5655" s="8">
        <f t="shared" si="881"/>
        <v>14257298210</v>
      </c>
      <c r="K5655" s="8">
        <f t="shared" si="882"/>
        <v>15004298210</v>
      </c>
      <c r="L5655" s="1"/>
      <c r="M5655" s="10">
        <f t="shared" si="883"/>
        <v>18452298210</v>
      </c>
      <c r="N5655" s="10">
        <f t="shared" si="884"/>
        <v>16090298210</v>
      </c>
      <c r="O5655" s="10">
        <f t="shared" si="885"/>
        <v>16376298210</v>
      </c>
      <c r="Q5655" s="1">
        <f t="shared" si="886"/>
        <v>14715298210</v>
      </c>
      <c r="R5655" s="1">
        <f t="shared" si="887"/>
        <v>16972964876.666666</v>
      </c>
      <c r="T5655" s="1">
        <f t="shared" si="888"/>
        <v>1.153423099854846</v>
      </c>
      <c r="U5655">
        <f t="shared" si="889"/>
        <v>4.427598858609938E-2</v>
      </c>
      <c r="Y5655" t="s">
        <v>9936</v>
      </c>
      <c r="Z5655" t="s">
        <v>9937</v>
      </c>
    </row>
    <row r="5656" spans="1:26">
      <c r="A5656" s="4">
        <v>4483600000</v>
      </c>
      <c r="B5656" s="4">
        <v>3735300000</v>
      </c>
      <c r="C5656" s="4">
        <v>3487800000</v>
      </c>
      <c r="E5656" s="6">
        <v>3962500000</v>
      </c>
      <c r="F5656" s="6">
        <v>4866600000</v>
      </c>
      <c r="G5656" s="6">
        <v>4674000000</v>
      </c>
      <c r="I5656" s="8">
        <f t="shared" si="880"/>
        <v>4483898210</v>
      </c>
      <c r="J5656" s="8">
        <f t="shared" si="881"/>
        <v>3735598210</v>
      </c>
      <c r="K5656" s="8">
        <f t="shared" si="882"/>
        <v>3488098210</v>
      </c>
      <c r="L5656" s="1"/>
      <c r="M5656" s="10">
        <f t="shared" si="883"/>
        <v>3962798210</v>
      </c>
      <c r="N5656" s="10">
        <f t="shared" si="884"/>
        <v>4866898210</v>
      </c>
      <c r="O5656" s="10">
        <f t="shared" si="885"/>
        <v>4674298210</v>
      </c>
      <c r="Q5656" s="1">
        <f t="shared" si="886"/>
        <v>3902531543.3333335</v>
      </c>
      <c r="R5656" s="1">
        <f t="shared" si="887"/>
        <v>4501331543.333333</v>
      </c>
      <c r="T5656" s="1">
        <f t="shared" si="888"/>
        <v>1.1534388622746496</v>
      </c>
      <c r="U5656">
        <f t="shared" si="889"/>
        <v>0.21467716780550869</v>
      </c>
      <c r="Y5656" t="s">
        <v>7100</v>
      </c>
      <c r="Z5656" t="s">
        <v>7101</v>
      </c>
    </row>
    <row r="5657" spans="1:26">
      <c r="A5657" s="4">
        <v>5693100000</v>
      </c>
      <c r="B5657" s="4">
        <v>5673300000</v>
      </c>
      <c r="C5657" s="4">
        <v>4461700000</v>
      </c>
      <c r="E5657" s="6">
        <v>5264200000</v>
      </c>
      <c r="F5657" s="6">
        <v>6841600000</v>
      </c>
      <c r="G5657" s="6">
        <v>6151600000</v>
      </c>
      <c r="I5657" s="8">
        <f t="shared" si="880"/>
        <v>5693398210</v>
      </c>
      <c r="J5657" s="8">
        <f t="shared" si="881"/>
        <v>5673598210</v>
      </c>
      <c r="K5657" s="8">
        <f t="shared" si="882"/>
        <v>4461998210</v>
      </c>
      <c r="L5657" s="1"/>
      <c r="M5657" s="10">
        <f t="shared" si="883"/>
        <v>5264498210</v>
      </c>
      <c r="N5657" s="10">
        <f t="shared" si="884"/>
        <v>6841898210</v>
      </c>
      <c r="O5657" s="10">
        <f t="shared" si="885"/>
        <v>6151898210</v>
      </c>
      <c r="Q5657" s="1">
        <f t="shared" si="886"/>
        <v>5276331543.333333</v>
      </c>
      <c r="R5657" s="1">
        <f t="shared" si="887"/>
        <v>6086098210</v>
      </c>
      <c r="T5657" s="1">
        <f t="shared" si="888"/>
        <v>1.1534715284693986</v>
      </c>
      <c r="U5657">
        <f t="shared" si="889"/>
        <v>0.25619475525859059</v>
      </c>
      <c r="Y5657" t="s">
        <v>4735</v>
      </c>
      <c r="Z5657" t="s">
        <v>4736</v>
      </c>
    </row>
    <row r="5658" spans="1:26">
      <c r="A5658" s="4">
        <v>378370000</v>
      </c>
      <c r="B5658" s="4">
        <v>388870000</v>
      </c>
      <c r="C5658" s="4">
        <v>444060000</v>
      </c>
      <c r="E5658" s="6">
        <v>479470000</v>
      </c>
      <c r="F5658" s="6">
        <v>492700000</v>
      </c>
      <c r="G5658" s="6">
        <v>425240000</v>
      </c>
      <c r="I5658" s="8">
        <f t="shared" si="880"/>
        <v>378668210</v>
      </c>
      <c r="J5658" s="8">
        <f t="shared" si="881"/>
        <v>389168210</v>
      </c>
      <c r="K5658" s="8">
        <f t="shared" si="882"/>
        <v>444358210</v>
      </c>
      <c r="L5658" s="1"/>
      <c r="M5658" s="10">
        <f t="shared" si="883"/>
        <v>479768210</v>
      </c>
      <c r="N5658" s="10">
        <f t="shared" si="884"/>
        <v>492998210</v>
      </c>
      <c r="O5658" s="10">
        <f t="shared" si="885"/>
        <v>425538210</v>
      </c>
      <c r="Q5658" s="1">
        <f t="shared" si="886"/>
        <v>404064876.66666669</v>
      </c>
      <c r="R5658" s="1">
        <f t="shared" si="887"/>
        <v>466101543.33333331</v>
      </c>
      <c r="T5658" s="1">
        <f t="shared" si="888"/>
        <v>1.1535314506384176</v>
      </c>
      <c r="U5658">
        <f t="shared" si="889"/>
        <v>9.9178521557729105E-2</v>
      </c>
      <c r="Y5658" t="s">
        <v>624</v>
      </c>
      <c r="Z5658" t="s">
        <v>625</v>
      </c>
    </row>
    <row r="5659" spans="1:26">
      <c r="A5659" s="4">
        <v>307320000</v>
      </c>
      <c r="B5659" s="4">
        <v>306790000</v>
      </c>
      <c r="C5659" s="4">
        <v>346450000</v>
      </c>
      <c r="E5659" s="6">
        <v>335470000</v>
      </c>
      <c r="F5659" s="6">
        <v>387480000</v>
      </c>
      <c r="G5659" s="6">
        <v>385580000</v>
      </c>
      <c r="I5659" s="8">
        <f t="shared" si="880"/>
        <v>307618210</v>
      </c>
      <c r="J5659" s="8">
        <f t="shared" si="881"/>
        <v>307088210</v>
      </c>
      <c r="K5659" s="8">
        <f t="shared" si="882"/>
        <v>346748210</v>
      </c>
      <c r="L5659" s="1"/>
      <c r="M5659" s="10">
        <f t="shared" si="883"/>
        <v>335768210</v>
      </c>
      <c r="N5659" s="10">
        <f t="shared" si="884"/>
        <v>387778210</v>
      </c>
      <c r="O5659" s="10">
        <f t="shared" si="885"/>
        <v>385878210</v>
      </c>
      <c r="Q5659" s="1">
        <f t="shared" si="886"/>
        <v>320484876.66666669</v>
      </c>
      <c r="R5659" s="1">
        <f t="shared" si="887"/>
        <v>369808210</v>
      </c>
      <c r="T5659" s="1">
        <f t="shared" si="888"/>
        <v>1.1539022179340901</v>
      </c>
      <c r="U5659">
        <f t="shared" si="889"/>
        <v>8.3523065360044488E-2</v>
      </c>
      <c r="Y5659" t="s">
        <v>12719</v>
      </c>
      <c r="Z5659" t="s">
        <v>12720</v>
      </c>
    </row>
    <row r="5660" spans="1:26">
      <c r="A5660" s="4">
        <v>61319000</v>
      </c>
      <c r="B5660" s="4">
        <v>67342000</v>
      </c>
      <c r="C5660" s="4">
        <v>75593000</v>
      </c>
      <c r="E5660" s="6">
        <v>83880000</v>
      </c>
      <c r="F5660" s="6">
        <v>81225000</v>
      </c>
      <c r="G5660" s="6">
        <v>70741000</v>
      </c>
      <c r="I5660" s="8">
        <f t="shared" si="880"/>
        <v>61617210</v>
      </c>
      <c r="J5660" s="8">
        <f t="shared" si="881"/>
        <v>67640210</v>
      </c>
      <c r="K5660" s="8">
        <f t="shared" si="882"/>
        <v>75891210</v>
      </c>
      <c r="L5660" s="1"/>
      <c r="M5660" s="10">
        <f t="shared" si="883"/>
        <v>84178210</v>
      </c>
      <c r="N5660" s="10">
        <f t="shared" si="884"/>
        <v>81523210</v>
      </c>
      <c r="O5660" s="10">
        <f t="shared" si="885"/>
        <v>71039210</v>
      </c>
      <c r="Q5660" s="1">
        <f t="shared" si="886"/>
        <v>68382876.666666672</v>
      </c>
      <c r="R5660" s="1">
        <f t="shared" si="887"/>
        <v>78913543.333333328</v>
      </c>
      <c r="T5660" s="1">
        <f t="shared" si="888"/>
        <v>1.1539956664589959</v>
      </c>
      <c r="U5660">
        <f t="shared" si="889"/>
        <v>0.14164259454477818</v>
      </c>
      <c r="Z5660" t="s">
        <v>2112</v>
      </c>
    </row>
    <row r="5661" spans="1:26">
      <c r="A5661" s="4">
        <v>4483400000</v>
      </c>
      <c r="B5661" s="4">
        <v>5724700000</v>
      </c>
      <c r="C5661" s="4">
        <v>5248800000</v>
      </c>
      <c r="E5661" s="6">
        <v>6486200000</v>
      </c>
      <c r="F5661" s="6">
        <v>6329500000</v>
      </c>
      <c r="G5661" s="6">
        <v>5021700000</v>
      </c>
      <c r="I5661" s="8">
        <f t="shared" si="880"/>
        <v>4483698210</v>
      </c>
      <c r="J5661" s="8">
        <f t="shared" si="881"/>
        <v>5724998210</v>
      </c>
      <c r="K5661" s="8">
        <f t="shared" si="882"/>
        <v>5249098210</v>
      </c>
      <c r="L5661" s="1"/>
      <c r="M5661" s="10">
        <f t="shared" si="883"/>
        <v>6486498210</v>
      </c>
      <c r="N5661" s="10">
        <f t="shared" si="884"/>
        <v>6329798210</v>
      </c>
      <c r="O5661" s="10">
        <f t="shared" si="885"/>
        <v>5021998210</v>
      </c>
      <c r="Q5661" s="1">
        <f t="shared" si="886"/>
        <v>5152598210</v>
      </c>
      <c r="R5661" s="1">
        <f t="shared" si="887"/>
        <v>5946098210</v>
      </c>
      <c r="T5661" s="1">
        <f t="shared" si="888"/>
        <v>1.1539999758684851</v>
      </c>
      <c r="U5661">
        <f t="shared" si="889"/>
        <v>0.24879997442380208</v>
      </c>
      <c r="Y5661" t="s">
        <v>4332</v>
      </c>
      <c r="Z5661" t="s">
        <v>4333</v>
      </c>
    </row>
    <row r="5662" spans="1:26">
      <c r="A5662" s="4">
        <v>8425800000</v>
      </c>
      <c r="B5662" s="4">
        <v>9004100000</v>
      </c>
      <c r="C5662" s="4">
        <v>10191000000</v>
      </c>
      <c r="E5662" s="6">
        <v>11248000000</v>
      </c>
      <c r="F5662" s="6">
        <v>10701000000</v>
      </c>
      <c r="G5662" s="6">
        <v>9925800000</v>
      </c>
      <c r="I5662" s="8">
        <f t="shared" si="880"/>
        <v>8426098210</v>
      </c>
      <c r="J5662" s="8">
        <f t="shared" si="881"/>
        <v>9004398210</v>
      </c>
      <c r="K5662" s="8">
        <f t="shared" si="882"/>
        <v>10191298210</v>
      </c>
      <c r="L5662" s="1"/>
      <c r="M5662" s="10">
        <f t="shared" si="883"/>
        <v>11248298210</v>
      </c>
      <c r="N5662" s="10">
        <f t="shared" si="884"/>
        <v>10701298210</v>
      </c>
      <c r="O5662" s="10">
        <f t="shared" si="885"/>
        <v>9926098210</v>
      </c>
      <c r="Q5662" s="1">
        <f t="shared" si="886"/>
        <v>9207264876.666666</v>
      </c>
      <c r="R5662" s="1">
        <f t="shared" si="887"/>
        <v>10625231543.333334</v>
      </c>
      <c r="T5662" s="1">
        <f t="shared" si="888"/>
        <v>1.154005199770034</v>
      </c>
      <c r="U5662">
        <f t="shared" si="889"/>
        <v>9.3106937618417235E-2</v>
      </c>
      <c r="Y5662" t="s">
        <v>1269</v>
      </c>
      <c r="Z5662" t="s">
        <v>1270</v>
      </c>
    </row>
    <row r="5663" spans="1:26">
      <c r="A5663" s="4">
        <v>1505800000</v>
      </c>
      <c r="B5663" s="4">
        <v>1461600000</v>
      </c>
      <c r="C5663" s="4">
        <v>1471000000</v>
      </c>
      <c r="E5663" s="6">
        <v>1806800000</v>
      </c>
      <c r="F5663" s="6">
        <v>1666200000</v>
      </c>
      <c r="G5663" s="6">
        <v>1650200000</v>
      </c>
      <c r="I5663" s="8">
        <f t="shared" si="880"/>
        <v>1506098210</v>
      </c>
      <c r="J5663" s="8">
        <f t="shared" si="881"/>
        <v>1461898210</v>
      </c>
      <c r="K5663" s="8">
        <f t="shared" si="882"/>
        <v>1471298210</v>
      </c>
      <c r="L5663" s="1"/>
      <c r="M5663" s="10">
        <f t="shared" si="883"/>
        <v>1807098210</v>
      </c>
      <c r="N5663" s="10">
        <f t="shared" si="884"/>
        <v>1666498210</v>
      </c>
      <c r="O5663" s="10">
        <f t="shared" si="885"/>
        <v>1650498210</v>
      </c>
      <c r="Q5663" s="1">
        <f t="shared" si="886"/>
        <v>1479764876.6666667</v>
      </c>
      <c r="R5663" s="1">
        <f t="shared" si="887"/>
        <v>1708031543.3333333</v>
      </c>
      <c r="T5663" s="1">
        <f t="shared" si="888"/>
        <v>1.1542587408756873</v>
      </c>
      <c r="U5663">
        <f t="shared" si="889"/>
        <v>1.1425916431986967E-2</v>
      </c>
      <c r="Y5663" t="s">
        <v>12734</v>
      </c>
      <c r="Z5663" t="s">
        <v>12735</v>
      </c>
    </row>
    <row r="5664" spans="1:26">
      <c r="A5664" s="4">
        <v>296270000</v>
      </c>
      <c r="B5664" s="4">
        <v>306250000</v>
      </c>
      <c r="C5664" s="4">
        <v>243180000</v>
      </c>
      <c r="E5664" s="6">
        <v>350970000</v>
      </c>
      <c r="F5664" s="6">
        <v>385290000</v>
      </c>
      <c r="G5664" s="6">
        <v>240550000</v>
      </c>
      <c r="I5664" s="8">
        <f t="shared" si="880"/>
        <v>296568210</v>
      </c>
      <c r="J5664" s="8">
        <f t="shared" si="881"/>
        <v>306548210</v>
      </c>
      <c r="K5664" s="8">
        <f t="shared" si="882"/>
        <v>243478210</v>
      </c>
      <c r="L5664" s="1"/>
      <c r="M5664" s="10">
        <f t="shared" si="883"/>
        <v>351268210</v>
      </c>
      <c r="N5664" s="10">
        <f t="shared" si="884"/>
        <v>385588210</v>
      </c>
      <c r="O5664" s="10">
        <f t="shared" si="885"/>
        <v>240848210</v>
      </c>
      <c r="Q5664" s="1">
        <f t="shared" si="886"/>
        <v>282198210</v>
      </c>
      <c r="R5664" s="1">
        <f t="shared" si="887"/>
        <v>325901543.33333331</v>
      </c>
      <c r="T5664" s="1">
        <f t="shared" si="888"/>
        <v>1.1548675072507841</v>
      </c>
      <c r="U5664">
        <f t="shared" si="889"/>
        <v>0.41274995760897587</v>
      </c>
      <c r="Y5664" t="s">
        <v>539</v>
      </c>
      <c r="Z5664" t="s">
        <v>540</v>
      </c>
    </row>
    <row r="5665" spans="1:30">
      <c r="A5665" s="4">
        <v>2899800000</v>
      </c>
      <c r="B5665" s="4">
        <v>3244300000</v>
      </c>
      <c r="C5665" s="4">
        <v>3316500000</v>
      </c>
      <c r="E5665" s="6">
        <v>3493200000</v>
      </c>
      <c r="F5665" s="6">
        <v>3844600000</v>
      </c>
      <c r="G5665" s="6">
        <v>3591900000</v>
      </c>
      <c r="I5665" s="8">
        <f t="shared" si="880"/>
        <v>2900098210</v>
      </c>
      <c r="J5665" s="8">
        <f t="shared" si="881"/>
        <v>3244598210</v>
      </c>
      <c r="K5665" s="8">
        <f t="shared" si="882"/>
        <v>3316798210</v>
      </c>
      <c r="L5665" s="1"/>
      <c r="M5665" s="10">
        <f t="shared" si="883"/>
        <v>3493498210</v>
      </c>
      <c r="N5665" s="10">
        <f t="shared" si="884"/>
        <v>3844898210</v>
      </c>
      <c r="O5665" s="10">
        <f t="shared" si="885"/>
        <v>3592198210</v>
      </c>
      <c r="Q5665" s="1">
        <f t="shared" si="886"/>
        <v>3153831543.3333335</v>
      </c>
      <c r="R5665" s="1">
        <f t="shared" si="887"/>
        <v>3643531543.3333335</v>
      </c>
      <c r="T5665" s="1">
        <f t="shared" si="888"/>
        <v>1.1552714510180935</v>
      </c>
      <c r="U5665">
        <f t="shared" si="889"/>
        <v>4.1796275413303947E-2</v>
      </c>
      <c r="Y5665" t="s">
        <v>11145</v>
      </c>
      <c r="Z5665" t="s">
        <v>11146</v>
      </c>
    </row>
    <row r="5666" spans="1:30">
      <c r="A5666" s="4">
        <v>795030000</v>
      </c>
      <c r="B5666" s="4">
        <v>1169700000</v>
      </c>
      <c r="C5666" s="4">
        <v>1086400000</v>
      </c>
      <c r="E5666" s="6">
        <v>1229100000</v>
      </c>
      <c r="F5666" s="6">
        <v>1126100000</v>
      </c>
      <c r="G5666" s="6">
        <v>1170600000</v>
      </c>
      <c r="I5666" s="8">
        <f t="shared" si="880"/>
        <v>795328210</v>
      </c>
      <c r="J5666" s="8">
        <f t="shared" si="881"/>
        <v>1169998210</v>
      </c>
      <c r="K5666" s="8">
        <f t="shared" si="882"/>
        <v>1086698210</v>
      </c>
      <c r="L5666" s="1"/>
      <c r="M5666" s="10">
        <f t="shared" si="883"/>
        <v>1229398210</v>
      </c>
      <c r="N5666" s="10">
        <f t="shared" si="884"/>
        <v>1126398210</v>
      </c>
      <c r="O5666" s="10">
        <f t="shared" si="885"/>
        <v>1170898210</v>
      </c>
      <c r="Q5666" s="1">
        <f t="shared" si="886"/>
        <v>1017341543.3333334</v>
      </c>
      <c r="R5666" s="1">
        <f t="shared" si="887"/>
        <v>1175564876.6666667</v>
      </c>
      <c r="T5666" s="1">
        <f t="shared" si="888"/>
        <v>1.1555262678204534</v>
      </c>
      <c r="U5666">
        <f t="shared" si="889"/>
        <v>0.2491259448968795</v>
      </c>
      <c r="Y5666" t="s">
        <v>4292</v>
      </c>
      <c r="Z5666" t="s">
        <v>4293</v>
      </c>
    </row>
    <row r="5667" spans="1:30">
      <c r="A5667" s="4">
        <v>87926000</v>
      </c>
      <c r="B5667" s="4">
        <v>104090000</v>
      </c>
      <c r="C5667" s="4">
        <v>83637000</v>
      </c>
      <c r="E5667" s="6">
        <v>93455000</v>
      </c>
      <c r="F5667" s="6">
        <v>133920000</v>
      </c>
      <c r="G5667" s="6">
        <v>91315000</v>
      </c>
      <c r="I5667" s="8">
        <f t="shared" si="880"/>
        <v>88224210</v>
      </c>
      <c r="J5667" s="8">
        <f t="shared" si="881"/>
        <v>104388210</v>
      </c>
      <c r="K5667" s="8">
        <f t="shared" si="882"/>
        <v>83935210</v>
      </c>
      <c r="L5667" s="1"/>
      <c r="M5667" s="10">
        <f t="shared" si="883"/>
        <v>93753210</v>
      </c>
      <c r="N5667" s="10">
        <f t="shared" si="884"/>
        <v>134218210</v>
      </c>
      <c r="O5667" s="10">
        <f t="shared" si="885"/>
        <v>91613210</v>
      </c>
      <c r="Q5667" s="1">
        <f t="shared" si="886"/>
        <v>92182543.333333328</v>
      </c>
      <c r="R5667" s="1">
        <f t="shared" si="887"/>
        <v>106528210</v>
      </c>
      <c r="T5667" s="1">
        <f t="shared" si="888"/>
        <v>1.1556223786839179</v>
      </c>
      <c r="U5667">
        <f t="shared" si="889"/>
        <v>0.39853212899314883</v>
      </c>
      <c r="Y5667" t="s">
        <v>8220</v>
      </c>
      <c r="Z5667" t="s">
        <v>8221</v>
      </c>
    </row>
    <row r="5668" spans="1:30">
      <c r="A5668" s="4">
        <v>43215000</v>
      </c>
      <c r="B5668" s="4">
        <v>48885000</v>
      </c>
      <c r="C5668" s="4">
        <v>33908000</v>
      </c>
      <c r="E5668" s="6">
        <v>35889000</v>
      </c>
      <c r="F5668" s="6">
        <v>60783000</v>
      </c>
      <c r="G5668" s="6">
        <v>49089000</v>
      </c>
      <c r="I5668" s="8">
        <f t="shared" si="880"/>
        <v>43513210</v>
      </c>
      <c r="J5668" s="8">
        <f t="shared" si="881"/>
        <v>49183210</v>
      </c>
      <c r="K5668" s="8">
        <f t="shared" si="882"/>
        <v>34206210</v>
      </c>
      <c r="L5668" s="1"/>
      <c r="M5668" s="10">
        <f t="shared" si="883"/>
        <v>36187210</v>
      </c>
      <c r="N5668" s="10">
        <f t="shared" si="884"/>
        <v>61081210</v>
      </c>
      <c r="O5668" s="10">
        <f t="shared" si="885"/>
        <v>49387210</v>
      </c>
      <c r="Q5668" s="1">
        <f t="shared" si="886"/>
        <v>42300876.666666664</v>
      </c>
      <c r="R5668" s="1">
        <f t="shared" si="887"/>
        <v>48885210</v>
      </c>
      <c r="T5668" s="1">
        <f t="shared" si="888"/>
        <v>1.1556547724818627</v>
      </c>
      <c r="U5668">
        <f t="shared" si="889"/>
        <v>0.47754161599713568</v>
      </c>
      <c r="Z5668" t="s">
        <v>7545</v>
      </c>
    </row>
    <row r="5669" spans="1:30">
      <c r="A5669" s="4">
        <v>106100000</v>
      </c>
      <c r="B5669" s="4">
        <v>143260000</v>
      </c>
      <c r="C5669" s="4">
        <v>90443000</v>
      </c>
      <c r="E5669" s="6">
        <v>93256000</v>
      </c>
      <c r="F5669" s="6">
        <v>95671000</v>
      </c>
      <c r="G5669" s="6">
        <v>203930000</v>
      </c>
      <c r="I5669" s="8">
        <f t="shared" si="880"/>
        <v>106398210</v>
      </c>
      <c r="J5669" s="8">
        <f t="shared" si="881"/>
        <v>143558210</v>
      </c>
      <c r="K5669" s="8">
        <f t="shared" si="882"/>
        <v>90741210</v>
      </c>
      <c r="L5669" s="1"/>
      <c r="M5669" s="10">
        <f t="shared" si="883"/>
        <v>93554210</v>
      </c>
      <c r="N5669" s="10">
        <f t="shared" si="884"/>
        <v>95969210</v>
      </c>
      <c r="O5669" s="10">
        <f t="shared" si="885"/>
        <v>204228210</v>
      </c>
      <c r="Q5669" s="1">
        <f t="shared" si="886"/>
        <v>113565876.66666667</v>
      </c>
      <c r="R5669" s="1">
        <f t="shared" si="887"/>
        <v>131250543.33333333</v>
      </c>
      <c r="T5669" s="1">
        <f t="shared" si="888"/>
        <v>1.1557216585275336</v>
      </c>
      <c r="U5669">
        <f t="shared" si="889"/>
        <v>0.67914255695038928</v>
      </c>
      <c r="Y5669" t="s">
        <v>7995</v>
      </c>
      <c r="Z5669" t="s">
        <v>7996</v>
      </c>
    </row>
    <row r="5670" spans="1:30">
      <c r="A5670" s="4">
        <v>114130000</v>
      </c>
      <c r="B5670" s="4">
        <v>120280000</v>
      </c>
      <c r="C5670" s="4">
        <v>139930000</v>
      </c>
      <c r="E5670" s="6">
        <v>158140000</v>
      </c>
      <c r="F5670" s="6">
        <v>133060000</v>
      </c>
      <c r="G5670" s="6">
        <v>141680000</v>
      </c>
      <c r="I5670" s="8">
        <f t="shared" si="880"/>
        <v>114428210</v>
      </c>
      <c r="J5670" s="8">
        <f t="shared" si="881"/>
        <v>120578210</v>
      </c>
      <c r="K5670" s="8">
        <f t="shared" si="882"/>
        <v>140228210</v>
      </c>
      <c r="L5670" s="1"/>
      <c r="M5670" s="10">
        <f t="shared" si="883"/>
        <v>158438210</v>
      </c>
      <c r="N5670" s="10">
        <f t="shared" si="884"/>
        <v>133358210</v>
      </c>
      <c r="O5670" s="10">
        <f t="shared" si="885"/>
        <v>141978210</v>
      </c>
      <c r="Q5670" s="1">
        <f t="shared" si="886"/>
        <v>125078210</v>
      </c>
      <c r="R5670" s="1">
        <f t="shared" si="887"/>
        <v>144591543.33333334</v>
      </c>
      <c r="T5670" s="1">
        <f t="shared" si="888"/>
        <v>1.1560090549211837</v>
      </c>
      <c r="U5670">
        <f t="shared" si="889"/>
        <v>0.14248813760089618</v>
      </c>
      <c r="Y5670" t="s">
        <v>10792</v>
      </c>
      <c r="Z5670" t="s">
        <v>10793</v>
      </c>
    </row>
    <row r="5671" spans="1:30">
      <c r="A5671" s="4">
        <v>130090000</v>
      </c>
      <c r="B5671" s="4">
        <v>182480000</v>
      </c>
      <c r="C5671" s="4">
        <v>152390000</v>
      </c>
      <c r="E5671" s="6">
        <v>179480000</v>
      </c>
      <c r="F5671" s="6">
        <v>183870000</v>
      </c>
      <c r="G5671" s="6">
        <v>174290000</v>
      </c>
      <c r="I5671" s="8">
        <f t="shared" si="880"/>
        <v>130388210</v>
      </c>
      <c r="J5671" s="8">
        <f t="shared" si="881"/>
        <v>182778210</v>
      </c>
      <c r="K5671" s="8">
        <f t="shared" si="882"/>
        <v>152688210</v>
      </c>
      <c r="L5671" s="1"/>
      <c r="M5671" s="10">
        <f t="shared" si="883"/>
        <v>179778210</v>
      </c>
      <c r="N5671" s="10">
        <f t="shared" si="884"/>
        <v>184168210</v>
      </c>
      <c r="O5671" s="10">
        <f t="shared" si="885"/>
        <v>174588210</v>
      </c>
      <c r="Q5671" s="1">
        <f t="shared" si="886"/>
        <v>155284876.66666666</v>
      </c>
      <c r="R5671" s="1">
        <f t="shared" si="887"/>
        <v>179511543.33333334</v>
      </c>
      <c r="T5671" s="1">
        <f t="shared" si="888"/>
        <v>1.156014334342883</v>
      </c>
      <c r="U5671">
        <f t="shared" si="889"/>
        <v>0.19147389284902919</v>
      </c>
      <c r="Y5671" t="s">
        <v>3284</v>
      </c>
      <c r="Z5671" t="s">
        <v>3285</v>
      </c>
    </row>
    <row r="5672" spans="1:30">
      <c r="A5672" s="4">
        <v>91691000</v>
      </c>
      <c r="B5672" s="4">
        <v>78134000</v>
      </c>
      <c r="C5672" s="4">
        <v>98684000</v>
      </c>
      <c r="E5672" s="6">
        <v>103590000</v>
      </c>
      <c r="F5672" s="6">
        <v>109610000</v>
      </c>
      <c r="G5672" s="6">
        <v>97356000</v>
      </c>
      <c r="I5672" s="8">
        <f t="shared" si="880"/>
        <v>91989210</v>
      </c>
      <c r="J5672" s="8">
        <f t="shared" si="881"/>
        <v>78432210</v>
      </c>
      <c r="K5672" s="8">
        <f t="shared" si="882"/>
        <v>98982210</v>
      </c>
      <c r="L5672" s="1"/>
      <c r="M5672" s="10">
        <f t="shared" si="883"/>
        <v>103888210</v>
      </c>
      <c r="N5672" s="10">
        <f t="shared" si="884"/>
        <v>109908210</v>
      </c>
      <c r="O5672" s="10">
        <f t="shared" si="885"/>
        <v>97654210</v>
      </c>
      <c r="Q5672" s="1">
        <f t="shared" si="886"/>
        <v>89801210</v>
      </c>
      <c r="R5672" s="1">
        <f t="shared" si="887"/>
        <v>103816876.66666667</v>
      </c>
      <c r="T5672" s="1">
        <f t="shared" si="888"/>
        <v>1.1560743632147794</v>
      </c>
      <c r="U5672">
        <f t="shared" si="889"/>
        <v>0.11555909396294477</v>
      </c>
      <c r="Y5672" t="s">
        <v>816</v>
      </c>
      <c r="Z5672" t="s">
        <v>817</v>
      </c>
    </row>
    <row r="5673" spans="1:30">
      <c r="A5673" s="4">
        <v>54700000</v>
      </c>
      <c r="B5673" s="4">
        <v>48041000</v>
      </c>
      <c r="C5673" s="4">
        <v>44541000</v>
      </c>
      <c r="E5673" s="6">
        <v>60384000</v>
      </c>
      <c r="F5673" s="6">
        <v>67232000</v>
      </c>
      <c r="G5673" s="6">
        <v>42806000</v>
      </c>
      <c r="I5673" s="8">
        <f t="shared" si="880"/>
        <v>54998210</v>
      </c>
      <c r="J5673" s="8">
        <f t="shared" si="881"/>
        <v>48339210</v>
      </c>
      <c r="K5673" s="8">
        <f t="shared" si="882"/>
        <v>44839210</v>
      </c>
      <c r="L5673" s="1"/>
      <c r="M5673" s="10">
        <f t="shared" si="883"/>
        <v>60682210</v>
      </c>
      <c r="N5673" s="10">
        <f t="shared" si="884"/>
        <v>67530210</v>
      </c>
      <c r="O5673" s="10">
        <f t="shared" si="885"/>
        <v>43104210</v>
      </c>
      <c r="Q5673" s="1">
        <f t="shared" si="886"/>
        <v>49392210</v>
      </c>
      <c r="R5673" s="1">
        <f t="shared" si="887"/>
        <v>57105543.333333336</v>
      </c>
      <c r="T5673" s="1">
        <f t="shared" si="888"/>
        <v>1.15616497689278</v>
      </c>
      <c r="U5673">
        <f t="shared" si="889"/>
        <v>0.38204019217255669</v>
      </c>
      <c r="Y5673" t="s">
        <v>2123</v>
      </c>
      <c r="Z5673" t="s">
        <v>2124</v>
      </c>
    </row>
    <row r="5674" spans="1:30">
      <c r="A5674" s="4">
        <v>286070000</v>
      </c>
      <c r="B5674" s="4">
        <v>126540000</v>
      </c>
      <c r="C5674" s="4">
        <v>237630000</v>
      </c>
      <c r="E5674" s="6">
        <v>226600000</v>
      </c>
      <c r="F5674" s="6">
        <v>356010000</v>
      </c>
      <c r="G5674" s="6">
        <v>169320000</v>
      </c>
      <c r="I5674" s="8">
        <f t="shared" si="880"/>
        <v>286368210</v>
      </c>
      <c r="J5674" s="8">
        <f t="shared" si="881"/>
        <v>126838210</v>
      </c>
      <c r="K5674" s="8">
        <f t="shared" si="882"/>
        <v>237928210</v>
      </c>
      <c r="L5674" s="1"/>
      <c r="M5674" s="10">
        <f t="shared" si="883"/>
        <v>226898210</v>
      </c>
      <c r="N5674" s="10">
        <f t="shared" si="884"/>
        <v>356308210</v>
      </c>
      <c r="O5674" s="10">
        <f t="shared" si="885"/>
        <v>169618210</v>
      </c>
      <c r="Q5674" s="1">
        <f t="shared" si="886"/>
        <v>217044876.66666666</v>
      </c>
      <c r="R5674" s="1">
        <f t="shared" si="887"/>
        <v>250941543.33333334</v>
      </c>
      <c r="T5674" s="1">
        <f t="shared" si="888"/>
        <v>1.1561735397178923</v>
      </c>
      <c r="U5674">
        <f t="shared" si="889"/>
        <v>0.66510465084749038</v>
      </c>
      <c r="Y5674" t="s">
        <v>12608</v>
      </c>
      <c r="Z5674" t="s">
        <v>12609</v>
      </c>
    </row>
    <row r="5675" spans="1:30" s="12" customFormat="1">
      <c r="A5675" s="4">
        <v>47044000</v>
      </c>
      <c r="B5675" s="4">
        <v>43785000</v>
      </c>
      <c r="C5675" s="4">
        <v>43440000</v>
      </c>
      <c r="D5675"/>
      <c r="E5675" s="6">
        <v>62601000</v>
      </c>
      <c r="F5675" s="6">
        <v>55142000</v>
      </c>
      <c r="G5675" s="6">
        <v>37640000</v>
      </c>
      <c r="H5675"/>
      <c r="I5675" s="8">
        <f t="shared" si="880"/>
        <v>47342210</v>
      </c>
      <c r="J5675" s="8">
        <f t="shared" si="881"/>
        <v>44083210</v>
      </c>
      <c r="K5675" s="8">
        <f t="shared" si="882"/>
        <v>43738210</v>
      </c>
      <c r="L5675" s="1"/>
      <c r="M5675" s="10">
        <f t="shared" si="883"/>
        <v>62899210</v>
      </c>
      <c r="N5675" s="10">
        <f t="shared" si="884"/>
        <v>55440210</v>
      </c>
      <c r="O5675" s="10">
        <f t="shared" si="885"/>
        <v>37938210</v>
      </c>
      <c r="P5675"/>
      <c r="Q5675" s="1">
        <f t="shared" si="886"/>
        <v>45054543.333333336</v>
      </c>
      <c r="R5675" s="1">
        <f t="shared" si="887"/>
        <v>52092543.333333336</v>
      </c>
      <c r="S5675"/>
      <c r="T5675" s="1">
        <f t="shared" si="888"/>
        <v>1.1562106611075775</v>
      </c>
      <c r="U5675">
        <f t="shared" si="889"/>
        <v>0.4003713613451747</v>
      </c>
      <c r="V5675"/>
      <c r="W5675"/>
      <c r="X5675"/>
      <c r="Y5675"/>
      <c r="Z5675" t="s">
        <v>6408</v>
      </c>
      <c r="AA5675"/>
      <c r="AB5675"/>
      <c r="AC5675"/>
      <c r="AD5675"/>
    </row>
    <row r="5676" spans="1:30">
      <c r="A5676" s="4">
        <v>168570000</v>
      </c>
      <c r="B5676" s="4">
        <v>172760000</v>
      </c>
      <c r="C5676" s="4">
        <v>213740000</v>
      </c>
      <c r="E5676" s="6">
        <v>217760000</v>
      </c>
      <c r="F5676" s="6">
        <v>231620000</v>
      </c>
      <c r="G5676" s="6">
        <v>192770000</v>
      </c>
      <c r="I5676" s="8">
        <f t="shared" si="880"/>
        <v>168868210</v>
      </c>
      <c r="J5676" s="8">
        <f t="shared" si="881"/>
        <v>173058210</v>
      </c>
      <c r="K5676" s="8">
        <f t="shared" si="882"/>
        <v>214038210</v>
      </c>
      <c r="L5676" s="1"/>
      <c r="M5676" s="10">
        <f t="shared" si="883"/>
        <v>218058210</v>
      </c>
      <c r="N5676" s="10">
        <f t="shared" si="884"/>
        <v>231918210</v>
      </c>
      <c r="O5676" s="10">
        <f t="shared" si="885"/>
        <v>193068210</v>
      </c>
      <c r="Q5676" s="1">
        <f t="shared" si="886"/>
        <v>185321543.33333334</v>
      </c>
      <c r="R5676" s="1">
        <f t="shared" si="887"/>
        <v>214348210</v>
      </c>
      <c r="T5676" s="1">
        <f t="shared" si="888"/>
        <v>1.1566286689856511</v>
      </c>
      <c r="U5676">
        <f t="shared" si="889"/>
        <v>0.18891149824872591</v>
      </c>
      <c r="Y5676" t="s">
        <v>1526</v>
      </c>
      <c r="Z5676" t="s">
        <v>1527</v>
      </c>
    </row>
    <row r="5677" spans="1:30">
      <c r="A5677" s="4">
        <v>139250000</v>
      </c>
      <c r="B5677" s="4">
        <v>128290000</v>
      </c>
      <c r="C5677" s="4">
        <v>134140000</v>
      </c>
      <c r="E5677" s="6">
        <v>140370000</v>
      </c>
      <c r="F5677" s="6">
        <v>151860000</v>
      </c>
      <c r="G5677" s="6">
        <v>172620000</v>
      </c>
      <c r="I5677" s="8">
        <f t="shared" si="880"/>
        <v>139548210</v>
      </c>
      <c r="J5677" s="8">
        <f t="shared" si="881"/>
        <v>128588210</v>
      </c>
      <c r="K5677" s="8">
        <f t="shared" si="882"/>
        <v>134438210</v>
      </c>
      <c r="L5677" s="1"/>
      <c r="M5677" s="10">
        <f t="shared" si="883"/>
        <v>140668210</v>
      </c>
      <c r="N5677" s="10">
        <f t="shared" si="884"/>
        <v>152158210</v>
      </c>
      <c r="O5677" s="10">
        <f t="shared" si="885"/>
        <v>172918210</v>
      </c>
      <c r="Q5677" s="1">
        <f t="shared" si="886"/>
        <v>134191543.33333333</v>
      </c>
      <c r="R5677" s="1">
        <f t="shared" si="887"/>
        <v>155248210</v>
      </c>
      <c r="T5677" s="1">
        <f t="shared" si="888"/>
        <v>1.1569150048029604</v>
      </c>
      <c r="U5677">
        <f t="shared" si="889"/>
        <v>0.10187144547879826</v>
      </c>
      <c r="Y5677" t="s">
        <v>4270</v>
      </c>
      <c r="Z5677" t="s">
        <v>4271</v>
      </c>
    </row>
    <row r="5678" spans="1:30">
      <c r="A5678" s="4">
        <v>1293500000</v>
      </c>
      <c r="B5678" s="4">
        <v>1551100000</v>
      </c>
      <c r="C5678" s="4">
        <v>1245200000</v>
      </c>
      <c r="E5678" s="6">
        <v>1301400000</v>
      </c>
      <c r="F5678" s="6">
        <v>1838500000</v>
      </c>
      <c r="G5678" s="6">
        <v>1592700000</v>
      </c>
      <c r="I5678" s="8">
        <f t="shared" si="880"/>
        <v>1293798210</v>
      </c>
      <c r="J5678" s="8">
        <f t="shared" si="881"/>
        <v>1551398210</v>
      </c>
      <c r="K5678" s="8">
        <f t="shared" si="882"/>
        <v>1245498210</v>
      </c>
      <c r="L5678" s="1"/>
      <c r="M5678" s="10">
        <f t="shared" si="883"/>
        <v>1301698210</v>
      </c>
      <c r="N5678" s="10">
        <f t="shared" si="884"/>
        <v>1838798210</v>
      </c>
      <c r="O5678" s="10">
        <f t="shared" si="885"/>
        <v>1592998210</v>
      </c>
      <c r="Q5678" s="1">
        <f t="shared" si="886"/>
        <v>1363564876.6666667</v>
      </c>
      <c r="R5678" s="1">
        <f t="shared" si="887"/>
        <v>1577831543.3333333</v>
      </c>
      <c r="T5678" s="1">
        <f t="shared" si="888"/>
        <v>1.1571371266106949</v>
      </c>
      <c r="U5678">
        <f t="shared" si="889"/>
        <v>0.3042711595289519</v>
      </c>
      <c r="Y5678" t="s">
        <v>8790</v>
      </c>
      <c r="Z5678" t="s">
        <v>8791</v>
      </c>
    </row>
    <row r="5679" spans="1:30">
      <c r="A5679" s="4">
        <v>3740000000</v>
      </c>
      <c r="B5679" s="4">
        <v>4212400000</v>
      </c>
      <c r="C5679" s="4">
        <v>3841000000</v>
      </c>
      <c r="E5679" s="6">
        <v>4187300000</v>
      </c>
      <c r="F5679" s="6">
        <v>4879200000</v>
      </c>
      <c r="G5679" s="6">
        <v>4582800000</v>
      </c>
      <c r="I5679" s="8">
        <f t="shared" si="880"/>
        <v>3740298210</v>
      </c>
      <c r="J5679" s="8">
        <f t="shared" si="881"/>
        <v>4212698210</v>
      </c>
      <c r="K5679" s="8">
        <f t="shared" si="882"/>
        <v>3841298210</v>
      </c>
      <c r="L5679" s="1"/>
      <c r="M5679" s="10">
        <f t="shared" si="883"/>
        <v>4187598210</v>
      </c>
      <c r="N5679" s="10">
        <f t="shared" si="884"/>
        <v>4879498210</v>
      </c>
      <c r="O5679" s="10">
        <f t="shared" si="885"/>
        <v>4583098210</v>
      </c>
      <c r="Q5679" s="1">
        <f t="shared" si="886"/>
        <v>3931431543.3333335</v>
      </c>
      <c r="R5679" s="1">
        <f t="shared" si="887"/>
        <v>4550064876.666667</v>
      </c>
      <c r="T5679" s="1">
        <f t="shared" si="888"/>
        <v>1.1573557434523747</v>
      </c>
      <c r="U5679">
        <f t="shared" si="889"/>
        <v>6.6127567699046291E-2</v>
      </c>
      <c r="Y5679" t="s">
        <v>3617</v>
      </c>
      <c r="Z5679" t="s">
        <v>3618</v>
      </c>
    </row>
    <row r="5680" spans="1:30">
      <c r="A5680" s="4">
        <v>182470000</v>
      </c>
      <c r="B5680" s="4">
        <v>254320000</v>
      </c>
      <c r="C5680" s="4">
        <v>71017000</v>
      </c>
      <c r="E5680" s="6">
        <v>130270000</v>
      </c>
      <c r="F5680" s="6">
        <v>256450000</v>
      </c>
      <c r="G5680" s="6">
        <v>201170000</v>
      </c>
      <c r="I5680" s="8">
        <f t="shared" si="880"/>
        <v>182768210</v>
      </c>
      <c r="J5680" s="8">
        <f t="shared" si="881"/>
        <v>254618210</v>
      </c>
      <c r="K5680" s="8">
        <f t="shared" si="882"/>
        <v>71315210</v>
      </c>
      <c r="L5680" s="1"/>
      <c r="M5680" s="10">
        <f t="shared" si="883"/>
        <v>130568210</v>
      </c>
      <c r="N5680" s="10">
        <f t="shared" si="884"/>
        <v>256748210</v>
      </c>
      <c r="O5680" s="10">
        <f t="shared" si="885"/>
        <v>201468210</v>
      </c>
      <c r="Q5680" s="1">
        <f t="shared" si="886"/>
        <v>169567210</v>
      </c>
      <c r="R5680" s="1">
        <f t="shared" si="887"/>
        <v>196261543.33333334</v>
      </c>
      <c r="T5680" s="1">
        <f t="shared" si="888"/>
        <v>1.1574262696976223</v>
      </c>
      <c r="U5680">
        <f t="shared" si="889"/>
        <v>0.70076629522524891</v>
      </c>
      <c r="Y5680" t="s">
        <v>3412</v>
      </c>
      <c r="Z5680" t="s">
        <v>3413</v>
      </c>
    </row>
    <row r="5681" spans="1:30">
      <c r="A5681" s="4">
        <v>21594000</v>
      </c>
      <c r="B5681" s="4">
        <v>99611000</v>
      </c>
      <c r="C5681" s="4">
        <v>109160000</v>
      </c>
      <c r="E5681" s="6">
        <v>104420000</v>
      </c>
      <c r="F5681" s="6">
        <v>78939000</v>
      </c>
      <c r="G5681" s="6">
        <v>83459000</v>
      </c>
      <c r="I5681" s="8">
        <f t="shared" si="880"/>
        <v>21892210</v>
      </c>
      <c r="J5681" s="8">
        <f t="shared" si="881"/>
        <v>99909210</v>
      </c>
      <c r="K5681" s="8">
        <f t="shared" si="882"/>
        <v>109458210</v>
      </c>
      <c r="L5681" s="1"/>
      <c r="M5681" s="10">
        <f t="shared" si="883"/>
        <v>104718210</v>
      </c>
      <c r="N5681" s="10">
        <f t="shared" si="884"/>
        <v>79237210</v>
      </c>
      <c r="O5681" s="10">
        <f t="shared" si="885"/>
        <v>83757210</v>
      </c>
      <c r="Q5681" s="1">
        <f t="shared" si="886"/>
        <v>77086543.333333328</v>
      </c>
      <c r="R5681" s="1">
        <f t="shared" si="887"/>
        <v>89237543.333333328</v>
      </c>
      <c r="T5681" s="1">
        <f t="shared" si="888"/>
        <v>1.1576280304521804</v>
      </c>
      <c r="U5681">
        <f t="shared" si="889"/>
        <v>0.69501459818586653</v>
      </c>
      <c r="Y5681" t="s">
        <v>1582</v>
      </c>
      <c r="Z5681" t="s">
        <v>1583</v>
      </c>
    </row>
    <row r="5682" spans="1:30" s="12" customFormat="1">
      <c r="A5682" s="4">
        <v>822390000</v>
      </c>
      <c r="B5682" s="4">
        <v>830490000</v>
      </c>
      <c r="C5682" s="4">
        <v>808810000</v>
      </c>
      <c r="D5682"/>
      <c r="E5682" s="6">
        <v>871200000</v>
      </c>
      <c r="F5682" s="6">
        <v>1034000000</v>
      </c>
      <c r="G5682" s="6">
        <v>944920000</v>
      </c>
      <c r="H5682"/>
      <c r="I5682" s="8">
        <f t="shared" si="880"/>
        <v>822688210</v>
      </c>
      <c r="J5682" s="8">
        <f t="shared" si="881"/>
        <v>830788210</v>
      </c>
      <c r="K5682" s="8">
        <f t="shared" si="882"/>
        <v>809108210</v>
      </c>
      <c r="L5682" s="1"/>
      <c r="M5682" s="10">
        <f t="shared" si="883"/>
        <v>871498210</v>
      </c>
      <c r="N5682" s="10">
        <f t="shared" si="884"/>
        <v>1034298210</v>
      </c>
      <c r="O5682" s="10">
        <f t="shared" si="885"/>
        <v>945218210</v>
      </c>
      <c r="P5682"/>
      <c r="Q5682" s="1">
        <f t="shared" si="886"/>
        <v>820861543.33333337</v>
      </c>
      <c r="R5682" s="1">
        <f t="shared" si="887"/>
        <v>950338210</v>
      </c>
      <c r="S5682"/>
      <c r="T5682" s="1">
        <f t="shared" si="888"/>
        <v>1.1577326501871328</v>
      </c>
      <c r="U5682">
        <f t="shared" si="889"/>
        <v>5.2635135861189092E-2</v>
      </c>
      <c r="V5682"/>
      <c r="W5682"/>
      <c r="X5682"/>
      <c r="Y5682" t="s">
        <v>12329</v>
      </c>
      <c r="Z5682" t="s">
        <v>12330</v>
      </c>
      <c r="AA5682"/>
      <c r="AB5682"/>
      <c r="AC5682"/>
      <c r="AD5682"/>
    </row>
    <row r="5683" spans="1:30">
      <c r="A5683" s="4">
        <v>504530000</v>
      </c>
      <c r="B5683" s="4">
        <v>543720000</v>
      </c>
      <c r="C5683" s="4">
        <v>570690000</v>
      </c>
      <c r="E5683" s="6">
        <v>478590000</v>
      </c>
      <c r="F5683" s="6">
        <v>766830000</v>
      </c>
      <c r="G5683" s="6">
        <v>629100000</v>
      </c>
      <c r="I5683" s="8">
        <f t="shared" si="880"/>
        <v>504828210</v>
      </c>
      <c r="J5683" s="8">
        <f t="shared" si="881"/>
        <v>544018210</v>
      </c>
      <c r="K5683" s="8">
        <f t="shared" si="882"/>
        <v>570988210</v>
      </c>
      <c r="L5683" s="1"/>
      <c r="M5683" s="10">
        <f t="shared" si="883"/>
        <v>478888210</v>
      </c>
      <c r="N5683" s="10">
        <f t="shared" si="884"/>
        <v>767128210</v>
      </c>
      <c r="O5683" s="10">
        <f t="shared" si="885"/>
        <v>629398210</v>
      </c>
      <c r="Q5683" s="1">
        <f t="shared" si="886"/>
        <v>539944876.66666663</v>
      </c>
      <c r="R5683" s="1">
        <f t="shared" si="887"/>
        <v>625138210</v>
      </c>
      <c r="T5683" s="1">
        <f t="shared" si="888"/>
        <v>1.1577815384771717</v>
      </c>
      <c r="U5683">
        <f t="shared" si="889"/>
        <v>0.37505334942337037</v>
      </c>
      <c r="Y5683" t="s">
        <v>6544</v>
      </c>
      <c r="Z5683" t="s">
        <v>6545</v>
      </c>
    </row>
    <row r="5684" spans="1:30">
      <c r="A5684" s="4">
        <v>725480000</v>
      </c>
      <c r="B5684" s="4">
        <v>892280000</v>
      </c>
      <c r="C5684" s="4">
        <v>839940000</v>
      </c>
      <c r="E5684" s="6">
        <v>904390000</v>
      </c>
      <c r="F5684" s="6">
        <v>1048000000</v>
      </c>
      <c r="G5684" s="6">
        <v>893420000</v>
      </c>
      <c r="I5684" s="8">
        <f t="shared" si="880"/>
        <v>725778210</v>
      </c>
      <c r="J5684" s="8">
        <f t="shared" si="881"/>
        <v>892578210</v>
      </c>
      <c r="K5684" s="8">
        <f t="shared" si="882"/>
        <v>840238210</v>
      </c>
      <c r="L5684" s="1"/>
      <c r="M5684" s="10">
        <f t="shared" si="883"/>
        <v>904688210</v>
      </c>
      <c r="N5684" s="10">
        <f t="shared" si="884"/>
        <v>1048298210</v>
      </c>
      <c r="O5684" s="10">
        <f t="shared" si="885"/>
        <v>893718210</v>
      </c>
      <c r="Q5684" s="1">
        <f t="shared" si="886"/>
        <v>819531543.33333337</v>
      </c>
      <c r="R5684" s="1">
        <f t="shared" si="887"/>
        <v>948901543.33333337</v>
      </c>
      <c r="T5684" s="1">
        <f t="shared" si="888"/>
        <v>1.1578584754331787</v>
      </c>
      <c r="U5684">
        <f t="shared" si="889"/>
        <v>0.13845793537068207</v>
      </c>
      <c r="Y5684" t="s">
        <v>1338</v>
      </c>
      <c r="Z5684" t="s">
        <v>1339</v>
      </c>
    </row>
    <row r="5685" spans="1:30">
      <c r="A5685" s="4">
        <v>68336000</v>
      </c>
      <c r="B5685" s="4">
        <v>66642000</v>
      </c>
      <c r="C5685" s="4">
        <v>57801000</v>
      </c>
      <c r="E5685" s="6">
        <v>64554000</v>
      </c>
      <c r="F5685" s="6">
        <v>56669000</v>
      </c>
      <c r="G5685" s="6">
        <v>102140000</v>
      </c>
      <c r="I5685" s="8">
        <f t="shared" si="880"/>
        <v>68634210</v>
      </c>
      <c r="J5685" s="8">
        <f t="shared" si="881"/>
        <v>66940210</v>
      </c>
      <c r="K5685" s="8">
        <f t="shared" si="882"/>
        <v>58099210</v>
      </c>
      <c r="L5685" s="1"/>
      <c r="M5685" s="10">
        <f t="shared" si="883"/>
        <v>64852210</v>
      </c>
      <c r="N5685" s="10">
        <f t="shared" si="884"/>
        <v>56967210</v>
      </c>
      <c r="O5685" s="10">
        <f t="shared" si="885"/>
        <v>102438210</v>
      </c>
      <c r="Q5685" s="1">
        <f t="shared" si="886"/>
        <v>64557876.666666664</v>
      </c>
      <c r="R5685" s="1">
        <f t="shared" si="887"/>
        <v>74752543.333333328</v>
      </c>
      <c r="T5685" s="1">
        <f t="shared" si="888"/>
        <v>1.1579151482832226</v>
      </c>
      <c r="U5685">
        <f t="shared" si="889"/>
        <v>0.51814786810706615</v>
      </c>
      <c r="Y5685" t="s">
        <v>7645</v>
      </c>
      <c r="Z5685" t="s">
        <v>7646</v>
      </c>
    </row>
    <row r="5686" spans="1:30">
      <c r="A5686" s="4">
        <v>15238000000</v>
      </c>
      <c r="B5686" s="4">
        <v>15464000000</v>
      </c>
      <c r="C5686" s="4">
        <v>13563000000</v>
      </c>
      <c r="E5686" s="6">
        <v>16255000000</v>
      </c>
      <c r="F5686" s="6">
        <v>18053000000</v>
      </c>
      <c r="G5686" s="6">
        <v>16959000000</v>
      </c>
      <c r="I5686" s="8">
        <f t="shared" si="880"/>
        <v>15238298210</v>
      </c>
      <c r="J5686" s="8">
        <f t="shared" si="881"/>
        <v>15464298210</v>
      </c>
      <c r="K5686" s="8">
        <f t="shared" si="882"/>
        <v>13563298210</v>
      </c>
      <c r="L5686" s="1"/>
      <c r="M5686" s="10">
        <f t="shared" si="883"/>
        <v>16255298210</v>
      </c>
      <c r="N5686" s="10">
        <f t="shared" si="884"/>
        <v>18053298210</v>
      </c>
      <c r="O5686" s="10">
        <f t="shared" si="885"/>
        <v>16959298210</v>
      </c>
      <c r="Q5686" s="1">
        <f t="shared" si="886"/>
        <v>14755298210</v>
      </c>
      <c r="R5686" s="1">
        <f t="shared" si="887"/>
        <v>17089298210</v>
      </c>
      <c r="T5686" s="1">
        <f t="shared" si="888"/>
        <v>1.1581804696036706</v>
      </c>
      <c r="U5686">
        <f t="shared" si="889"/>
        <v>4.2670531709515715E-2</v>
      </c>
      <c r="Y5686" t="s">
        <v>6016</v>
      </c>
      <c r="Z5686" t="s">
        <v>6017</v>
      </c>
    </row>
    <row r="5687" spans="1:30">
      <c r="A5687" s="4">
        <v>146230000</v>
      </c>
      <c r="B5687" s="4">
        <v>172900000</v>
      </c>
      <c r="C5687" s="4">
        <v>167080000</v>
      </c>
      <c r="E5687" s="6">
        <v>196520000</v>
      </c>
      <c r="F5687" s="6">
        <v>179690000</v>
      </c>
      <c r="G5687" s="6">
        <v>187140000</v>
      </c>
      <c r="I5687" s="8">
        <f t="shared" si="880"/>
        <v>146528210</v>
      </c>
      <c r="J5687" s="8">
        <f t="shared" si="881"/>
        <v>173198210</v>
      </c>
      <c r="K5687" s="8">
        <f t="shared" si="882"/>
        <v>167378210</v>
      </c>
      <c r="L5687" s="1"/>
      <c r="M5687" s="10">
        <f t="shared" si="883"/>
        <v>196818210</v>
      </c>
      <c r="N5687" s="10">
        <f t="shared" si="884"/>
        <v>179988210</v>
      </c>
      <c r="O5687" s="10">
        <f t="shared" si="885"/>
        <v>187438210</v>
      </c>
      <c r="Q5687" s="1">
        <f t="shared" si="886"/>
        <v>162368210</v>
      </c>
      <c r="R5687" s="1">
        <f t="shared" si="887"/>
        <v>188081543.33333334</v>
      </c>
      <c r="T5687" s="1">
        <f t="shared" si="888"/>
        <v>1.158364333346616</v>
      </c>
      <c r="U5687">
        <f t="shared" si="889"/>
        <v>5.289468013714551E-2</v>
      </c>
      <c r="Y5687" t="s">
        <v>2689</v>
      </c>
      <c r="Z5687" t="s">
        <v>2690</v>
      </c>
    </row>
    <row r="5688" spans="1:30">
      <c r="A5688" s="3">
        <v>9402200</v>
      </c>
      <c r="B5688" s="4">
        <v>15765000</v>
      </c>
      <c r="C5688" s="4">
        <v>12885000</v>
      </c>
      <c r="E5688" s="6">
        <v>11749000</v>
      </c>
      <c r="F5688" s="6">
        <v>14322000</v>
      </c>
      <c r="G5688" s="6">
        <v>18152000</v>
      </c>
      <c r="I5688" s="8">
        <f t="shared" si="880"/>
        <v>9700410</v>
      </c>
      <c r="J5688" s="8">
        <f t="shared" si="881"/>
        <v>16063210</v>
      </c>
      <c r="K5688" s="8">
        <f t="shared" si="882"/>
        <v>13183210</v>
      </c>
      <c r="L5688" s="1"/>
      <c r="M5688" s="10">
        <f t="shared" si="883"/>
        <v>12047210</v>
      </c>
      <c r="N5688" s="10">
        <f t="shared" si="884"/>
        <v>14620210</v>
      </c>
      <c r="O5688" s="10">
        <f t="shared" si="885"/>
        <v>18450210</v>
      </c>
      <c r="Q5688" s="1">
        <f t="shared" si="886"/>
        <v>12982276.666666666</v>
      </c>
      <c r="R5688" s="1">
        <f t="shared" si="887"/>
        <v>15039210</v>
      </c>
      <c r="T5688" s="1">
        <f t="shared" si="888"/>
        <v>1.1584416498082128</v>
      </c>
      <c r="U5688">
        <f t="shared" si="889"/>
        <v>0.47568931874532405</v>
      </c>
      <c r="Y5688" t="s">
        <v>10173</v>
      </c>
      <c r="Z5688" t="s">
        <v>10174</v>
      </c>
    </row>
    <row r="5689" spans="1:30">
      <c r="A5689" s="4">
        <v>17873000</v>
      </c>
      <c r="B5689" s="4">
        <v>17511000</v>
      </c>
      <c r="C5689" s="4">
        <v>27255000</v>
      </c>
      <c r="E5689" s="6">
        <v>29579000</v>
      </c>
      <c r="F5689" s="6">
        <v>21443000</v>
      </c>
      <c r="G5689" s="6">
        <v>21720000</v>
      </c>
      <c r="I5689" s="8">
        <f t="shared" si="880"/>
        <v>18171210</v>
      </c>
      <c r="J5689" s="8">
        <f t="shared" si="881"/>
        <v>17809210</v>
      </c>
      <c r="K5689" s="8">
        <f t="shared" si="882"/>
        <v>27553210</v>
      </c>
      <c r="L5689" s="1"/>
      <c r="M5689" s="10">
        <f t="shared" si="883"/>
        <v>29877210</v>
      </c>
      <c r="N5689" s="10">
        <f t="shared" si="884"/>
        <v>21741210</v>
      </c>
      <c r="O5689" s="10">
        <f t="shared" si="885"/>
        <v>22018210</v>
      </c>
      <c r="Q5689" s="1">
        <f t="shared" si="886"/>
        <v>21177876.666666668</v>
      </c>
      <c r="R5689" s="1">
        <f t="shared" si="887"/>
        <v>24545543.333333332</v>
      </c>
      <c r="T5689" s="1">
        <f t="shared" si="888"/>
        <v>1.1590181451933408</v>
      </c>
      <c r="U5689">
        <f t="shared" si="889"/>
        <v>0.46336780209328909</v>
      </c>
      <c r="Y5689" t="s">
        <v>12925</v>
      </c>
      <c r="Z5689" t="s">
        <v>12926</v>
      </c>
    </row>
    <row r="5690" spans="1:30">
      <c r="A5690" s="4">
        <v>801060000</v>
      </c>
      <c r="B5690" s="4">
        <v>987040000</v>
      </c>
      <c r="C5690" s="4">
        <v>940620000</v>
      </c>
      <c r="E5690" s="6">
        <v>1146500000</v>
      </c>
      <c r="F5690" s="6">
        <v>1128800000</v>
      </c>
      <c r="G5690" s="6">
        <v>887820000</v>
      </c>
      <c r="I5690" s="8">
        <f t="shared" si="880"/>
        <v>801358210</v>
      </c>
      <c r="J5690" s="8">
        <f t="shared" si="881"/>
        <v>987338210</v>
      </c>
      <c r="K5690" s="8">
        <f t="shared" si="882"/>
        <v>940918210</v>
      </c>
      <c r="L5690" s="1"/>
      <c r="M5690" s="10">
        <f t="shared" si="883"/>
        <v>1146798210</v>
      </c>
      <c r="N5690" s="10">
        <f t="shared" si="884"/>
        <v>1129098210</v>
      </c>
      <c r="O5690" s="10">
        <f t="shared" si="885"/>
        <v>888118210</v>
      </c>
      <c r="Q5690" s="1">
        <f t="shared" si="886"/>
        <v>909871543.33333337</v>
      </c>
      <c r="R5690" s="1">
        <f t="shared" si="887"/>
        <v>1054671543.3333334</v>
      </c>
      <c r="T5690" s="1">
        <f t="shared" si="888"/>
        <v>1.1591433439818573</v>
      </c>
      <c r="U5690">
        <f t="shared" si="889"/>
        <v>0.22278009274823971</v>
      </c>
      <c r="Y5690" t="s">
        <v>8705</v>
      </c>
      <c r="Z5690" t="s">
        <v>8706</v>
      </c>
    </row>
    <row r="5691" spans="1:30">
      <c r="A5691" s="4">
        <v>657330000</v>
      </c>
      <c r="B5691" s="4">
        <v>896190000</v>
      </c>
      <c r="C5691" s="4">
        <v>670210000</v>
      </c>
      <c r="E5691" s="6">
        <v>813090000</v>
      </c>
      <c r="F5691" s="6">
        <v>1005700000</v>
      </c>
      <c r="G5691" s="6">
        <v>761030000</v>
      </c>
      <c r="I5691" s="8">
        <f t="shared" si="880"/>
        <v>657628210</v>
      </c>
      <c r="J5691" s="8">
        <f t="shared" si="881"/>
        <v>896488210</v>
      </c>
      <c r="K5691" s="8">
        <f t="shared" si="882"/>
        <v>670508210</v>
      </c>
      <c r="L5691" s="1"/>
      <c r="M5691" s="10">
        <f t="shared" si="883"/>
        <v>813388210</v>
      </c>
      <c r="N5691" s="10">
        <f t="shared" si="884"/>
        <v>1005998210</v>
      </c>
      <c r="O5691" s="10">
        <f t="shared" si="885"/>
        <v>761328210</v>
      </c>
      <c r="Q5691" s="1">
        <f t="shared" si="886"/>
        <v>741541543.33333337</v>
      </c>
      <c r="R5691" s="1">
        <f t="shared" si="887"/>
        <v>860238210</v>
      </c>
      <c r="T5691" s="1">
        <f t="shared" si="888"/>
        <v>1.1600674537168996</v>
      </c>
      <c r="U5691">
        <f t="shared" si="889"/>
        <v>0.33142312920743661</v>
      </c>
      <c r="Y5691" t="s">
        <v>9043</v>
      </c>
      <c r="Z5691" t="s">
        <v>9044</v>
      </c>
    </row>
    <row r="5692" spans="1:30">
      <c r="A5692" s="4">
        <v>69862000</v>
      </c>
      <c r="B5692" s="4">
        <v>69213000</v>
      </c>
      <c r="C5692" s="4">
        <v>70807000</v>
      </c>
      <c r="E5692" s="6">
        <v>76926000</v>
      </c>
      <c r="F5692" s="6">
        <v>72330000</v>
      </c>
      <c r="G5692" s="6">
        <v>94408000</v>
      </c>
      <c r="I5692" s="8">
        <f t="shared" si="880"/>
        <v>70160210</v>
      </c>
      <c r="J5692" s="8">
        <f t="shared" si="881"/>
        <v>69511210</v>
      </c>
      <c r="K5692" s="8">
        <f t="shared" si="882"/>
        <v>71105210</v>
      </c>
      <c r="L5692" s="1"/>
      <c r="M5692" s="10">
        <f t="shared" si="883"/>
        <v>77224210</v>
      </c>
      <c r="N5692" s="10">
        <f t="shared" si="884"/>
        <v>72628210</v>
      </c>
      <c r="O5692" s="10">
        <f t="shared" si="885"/>
        <v>94706210</v>
      </c>
      <c r="Q5692" s="1">
        <f t="shared" si="886"/>
        <v>70258876.666666672</v>
      </c>
      <c r="R5692" s="1">
        <f t="shared" si="887"/>
        <v>81519543.333333328</v>
      </c>
      <c r="T5692" s="1">
        <f t="shared" si="888"/>
        <v>1.1602739354927534</v>
      </c>
      <c r="U5692">
        <f t="shared" si="889"/>
        <v>0.1701662657843715</v>
      </c>
      <c r="Y5692" t="s">
        <v>3156</v>
      </c>
      <c r="Z5692" t="s">
        <v>3157</v>
      </c>
    </row>
    <row r="5693" spans="1:30">
      <c r="A5693" s="4">
        <v>64144000</v>
      </c>
      <c r="B5693" s="4">
        <v>64339000</v>
      </c>
      <c r="C5693" s="4">
        <v>67121000</v>
      </c>
      <c r="E5693" s="6">
        <v>86891000</v>
      </c>
      <c r="F5693" s="6">
        <v>68234000</v>
      </c>
      <c r="G5693" s="6">
        <v>71979000</v>
      </c>
      <c r="I5693" s="8">
        <f t="shared" si="880"/>
        <v>64442210</v>
      </c>
      <c r="J5693" s="8">
        <f t="shared" si="881"/>
        <v>64637210</v>
      </c>
      <c r="K5693" s="8">
        <f t="shared" si="882"/>
        <v>67419210</v>
      </c>
      <c r="L5693" s="1"/>
      <c r="M5693" s="10">
        <f t="shared" si="883"/>
        <v>87189210</v>
      </c>
      <c r="N5693" s="10">
        <f t="shared" si="884"/>
        <v>68532210</v>
      </c>
      <c r="O5693" s="10">
        <f t="shared" si="885"/>
        <v>72277210</v>
      </c>
      <c r="Q5693" s="1">
        <f t="shared" si="886"/>
        <v>65499543.333333336</v>
      </c>
      <c r="R5693" s="1">
        <f t="shared" si="887"/>
        <v>75999543.333333328</v>
      </c>
      <c r="T5693" s="1">
        <f t="shared" si="888"/>
        <v>1.1603064611697291</v>
      </c>
      <c r="U5693">
        <f t="shared" si="889"/>
        <v>0.1433820370207691</v>
      </c>
      <c r="Y5693" t="s">
        <v>7673</v>
      </c>
      <c r="Z5693" t="s">
        <v>7674</v>
      </c>
    </row>
    <row r="5694" spans="1:30">
      <c r="A5694" s="4">
        <v>364490000</v>
      </c>
      <c r="B5694" s="4">
        <v>377480000</v>
      </c>
      <c r="C5694" s="4">
        <v>388560000</v>
      </c>
      <c r="E5694" s="6">
        <v>480650000</v>
      </c>
      <c r="F5694" s="6">
        <v>430060000</v>
      </c>
      <c r="G5694" s="6">
        <v>401220000</v>
      </c>
      <c r="I5694" s="8">
        <f t="shared" si="880"/>
        <v>364788210</v>
      </c>
      <c r="J5694" s="8">
        <f t="shared" si="881"/>
        <v>377778210</v>
      </c>
      <c r="K5694" s="8">
        <f t="shared" si="882"/>
        <v>388858210</v>
      </c>
      <c r="L5694" s="1"/>
      <c r="M5694" s="10">
        <f t="shared" si="883"/>
        <v>480948210</v>
      </c>
      <c r="N5694" s="10">
        <f t="shared" si="884"/>
        <v>430358210</v>
      </c>
      <c r="O5694" s="10">
        <f t="shared" si="885"/>
        <v>401518210</v>
      </c>
      <c r="Q5694" s="1">
        <f t="shared" si="886"/>
        <v>377141543.33333331</v>
      </c>
      <c r="R5694" s="1">
        <f t="shared" si="887"/>
        <v>437608210</v>
      </c>
      <c r="T5694" s="1">
        <f t="shared" si="888"/>
        <v>1.1603288413475674</v>
      </c>
      <c r="U5694">
        <f t="shared" si="889"/>
        <v>6.711538213776401E-2</v>
      </c>
      <c r="Y5694" t="s">
        <v>662</v>
      </c>
      <c r="Z5694" t="s">
        <v>663</v>
      </c>
    </row>
    <row r="5695" spans="1:30">
      <c r="A5695" s="4">
        <v>625190000</v>
      </c>
      <c r="B5695" s="4">
        <v>742760000</v>
      </c>
      <c r="C5695" s="4">
        <v>430310000</v>
      </c>
      <c r="E5695" s="6">
        <v>840560000</v>
      </c>
      <c r="F5695" s="6">
        <v>626840000</v>
      </c>
      <c r="G5695" s="6">
        <v>619380000</v>
      </c>
      <c r="I5695" s="8">
        <f t="shared" si="880"/>
        <v>625488210</v>
      </c>
      <c r="J5695" s="8">
        <f t="shared" si="881"/>
        <v>743058210</v>
      </c>
      <c r="K5695" s="8">
        <f t="shared" si="882"/>
        <v>430608210</v>
      </c>
      <c r="L5695" s="1"/>
      <c r="M5695" s="10">
        <f t="shared" si="883"/>
        <v>840858210</v>
      </c>
      <c r="N5695" s="10">
        <f t="shared" si="884"/>
        <v>627138210</v>
      </c>
      <c r="O5695" s="10">
        <f t="shared" si="885"/>
        <v>619678210</v>
      </c>
      <c r="Q5695" s="1">
        <f t="shared" si="886"/>
        <v>599718210</v>
      </c>
      <c r="R5695" s="1">
        <f t="shared" si="887"/>
        <v>695891543.33333337</v>
      </c>
      <c r="T5695" s="1">
        <f t="shared" si="888"/>
        <v>1.1603642039372681</v>
      </c>
      <c r="U5695">
        <f t="shared" si="889"/>
        <v>0.45527454532941219</v>
      </c>
      <c r="Z5695" t="s">
        <v>9013</v>
      </c>
    </row>
    <row r="5696" spans="1:30">
      <c r="A5696" s="4">
        <v>11195000000</v>
      </c>
      <c r="B5696" s="4">
        <v>12742000000</v>
      </c>
      <c r="C5696" s="4">
        <v>11522000000</v>
      </c>
      <c r="E5696" s="6">
        <v>12448000000</v>
      </c>
      <c r="F5696" s="6">
        <v>14277000000</v>
      </c>
      <c r="G5696" s="6">
        <v>14429000000</v>
      </c>
      <c r="I5696" s="8">
        <f t="shared" si="880"/>
        <v>11195298210</v>
      </c>
      <c r="J5696" s="8">
        <f t="shared" si="881"/>
        <v>12742298210</v>
      </c>
      <c r="K5696" s="8">
        <f t="shared" si="882"/>
        <v>11522298210</v>
      </c>
      <c r="L5696" s="1"/>
      <c r="M5696" s="10">
        <f t="shared" si="883"/>
        <v>12448298210</v>
      </c>
      <c r="N5696" s="10">
        <f t="shared" si="884"/>
        <v>14277298210</v>
      </c>
      <c r="O5696" s="10">
        <f t="shared" si="885"/>
        <v>14429298210</v>
      </c>
      <c r="Q5696" s="1">
        <f t="shared" si="886"/>
        <v>11819964876.666666</v>
      </c>
      <c r="R5696" s="1">
        <f t="shared" si="887"/>
        <v>13718298210</v>
      </c>
      <c r="T5696" s="1">
        <f t="shared" si="888"/>
        <v>1.1606039741353851</v>
      </c>
      <c r="U5696">
        <f t="shared" si="889"/>
        <v>7.4526277984614447E-2</v>
      </c>
      <c r="Y5696" t="s">
        <v>11422</v>
      </c>
      <c r="Z5696" t="s">
        <v>11423</v>
      </c>
    </row>
    <row r="5697" spans="1:26">
      <c r="A5697" s="4">
        <v>29815000</v>
      </c>
      <c r="B5697" s="4">
        <v>26543000</v>
      </c>
      <c r="C5697" s="4">
        <v>29762000</v>
      </c>
      <c r="E5697" s="6">
        <v>36103000</v>
      </c>
      <c r="F5697" s="6">
        <v>29015000</v>
      </c>
      <c r="G5697" s="6">
        <v>34979000</v>
      </c>
      <c r="I5697" s="8">
        <f t="shared" si="880"/>
        <v>30113210</v>
      </c>
      <c r="J5697" s="8">
        <f t="shared" si="881"/>
        <v>26841210</v>
      </c>
      <c r="K5697" s="8">
        <f t="shared" si="882"/>
        <v>30060210</v>
      </c>
      <c r="L5697" s="1"/>
      <c r="M5697" s="10">
        <f t="shared" si="883"/>
        <v>36401210</v>
      </c>
      <c r="N5697" s="10">
        <f t="shared" si="884"/>
        <v>29313210</v>
      </c>
      <c r="O5697" s="10">
        <f t="shared" si="885"/>
        <v>35277210</v>
      </c>
      <c r="Q5697" s="1">
        <f t="shared" si="886"/>
        <v>29004876.666666668</v>
      </c>
      <c r="R5697" s="1">
        <f t="shared" si="887"/>
        <v>33663876.666666664</v>
      </c>
      <c r="T5697" s="1">
        <f t="shared" si="888"/>
        <v>1.1606281610345293</v>
      </c>
      <c r="U5697">
        <f t="shared" si="889"/>
        <v>0.1301233343437187</v>
      </c>
      <c r="Y5697" t="s">
        <v>3016</v>
      </c>
      <c r="Z5697" t="s">
        <v>3017</v>
      </c>
    </row>
    <row r="5698" spans="1:26">
      <c r="A5698" s="4">
        <v>878360000</v>
      </c>
      <c r="B5698" s="4">
        <v>1011000000</v>
      </c>
      <c r="C5698" s="4">
        <v>1055300000</v>
      </c>
      <c r="E5698" s="6">
        <v>1079500000</v>
      </c>
      <c r="F5698" s="6">
        <v>1179100000</v>
      </c>
      <c r="G5698" s="6">
        <v>1159500000</v>
      </c>
      <c r="I5698" s="8">
        <f t="shared" si="880"/>
        <v>878658210</v>
      </c>
      <c r="J5698" s="8">
        <f t="shared" si="881"/>
        <v>1011298210</v>
      </c>
      <c r="K5698" s="8">
        <f t="shared" si="882"/>
        <v>1055598210</v>
      </c>
      <c r="L5698" s="1"/>
      <c r="M5698" s="10">
        <f t="shared" si="883"/>
        <v>1079798210</v>
      </c>
      <c r="N5698" s="10">
        <f t="shared" si="884"/>
        <v>1179398210</v>
      </c>
      <c r="O5698" s="10">
        <f t="shared" si="885"/>
        <v>1159798210</v>
      </c>
      <c r="Q5698" s="1">
        <f t="shared" si="886"/>
        <v>981851543.33333337</v>
      </c>
      <c r="R5698" s="1">
        <f t="shared" si="887"/>
        <v>1139664876.6666667</v>
      </c>
      <c r="T5698" s="1">
        <f t="shared" si="888"/>
        <v>1.1607303409612879</v>
      </c>
      <c r="U5698">
        <f t="shared" si="889"/>
        <v>6.1601019154320313E-2</v>
      </c>
      <c r="Y5698" t="s">
        <v>8466</v>
      </c>
      <c r="Z5698" t="s">
        <v>8467</v>
      </c>
    </row>
    <row r="5699" spans="1:26">
      <c r="A5699" s="4">
        <v>232320000</v>
      </c>
      <c r="B5699" s="4">
        <v>260170000</v>
      </c>
      <c r="C5699" s="4">
        <v>269830000</v>
      </c>
      <c r="E5699" s="6">
        <v>297670000</v>
      </c>
      <c r="F5699" s="6">
        <v>341320000</v>
      </c>
      <c r="G5699" s="6">
        <v>246030000</v>
      </c>
      <c r="I5699" s="8">
        <f t="shared" ref="I5699:I5762" si="890">A5699+298210</f>
        <v>232618210</v>
      </c>
      <c r="J5699" s="8">
        <f t="shared" ref="J5699:J5762" si="891">B5699+298210</f>
        <v>260468210</v>
      </c>
      <c r="K5699" s="8">
        <f t="shared" ref="K5699:K5762" si="892">C5699+298210</f>
        <v>270128210</v>
      </c>
      <c r="L5699" s="1"/>
      <c r="M5699" s="10">
        <f t="shared" ref="M5699:M5762" si="893">E5699+298210</f>
        <v>297968210</v>
      </c>
      <c r="N5699" s="10">
        <f t="shared" ref="N5699:N5762" si="894">F5699+298210</f>
        <v>341618210</v>
      </c>
      <c r="O5699" s="10">
        <f t="shared" ref="O5699:O5762" si="895">G5699+298210</f>
        <v>246328210</v>
      </c>
      <c r="Q5699" s="1">
        <f t="shared" ref="Q5699:Q5762" si="896">AVERAGE(I5699:K5699)</f>
        <v>254404876.66666666</v>
      </c>
      <c r="R5699" s="1">
        <f t="shared" ref="R5699:R5762" si="897">AVERAGE(M5699:O5699)</f>
        <v>295304876.66666669</v>
      </c>
      <c r="T5699" s="1">
        <f t="shared" ref="T5699:T5762" si="898">R5699/Q5699</f>
        <v>1.160767358455904</v>
      </c>
      <c r="U5699">
        <f t="shared" ref="U5699:U5762" si="899">_xlfn.T.TEST(M5699:O5699, I5699:K5699, 2, 2)</f>
        <v>0.24114496055793208</v>
      </c>
      <c r="Y5699" t="s">
        <v>12847</v>
      </c>
      <c r="Z5699" t="s">
        <v>12848</v>
      </c>
    </row>
    <row r="5700" spans="1:26">
      <c r="A5700" s="4">
        <v>63082000</v>
      </c>
      <c r="B5700" s="4">
        <v>71999000</v>
      </c>
      <c r="C5700" s="4">
        <v>115080000</v>
      </c>
      <c r="E5700" s="6">
        <v>100070000</v>
      </c>
      <c r="F5700" s="6">
        <v>96130000</v>
      </c>
      <c r="G5700" s="6">
        <v>94379000</v>
      </c>
      <c r="I5700" s="8">
        <f t="shared" si="890"/>
        <v>63380210</v>
      </c>
      <c r="J5700" s="8">
        <f t="shared" si="891"/>
        <v>72297210</v>
      </c>
      <c r="K5700" s="8">
        <f t="shared" si="892"/>
        <v>115378210</v>
      </c>
      <c r="L5700" s="1"/>
      <c r="M5700" s="10">
        <f t="shared" si="893"/>
        <v>100368210</v>
      </c>
      <c r="N5700" s="10">
        <f t="shared" si="894"/>
        <v>96428210</v>
      </c>
      <c r="O5700" s="10">
        <f t="shared" si="895"/>
        <v>94677210</v>
      </c>
      <c r="Q5700" s="1">
        <f t="shared" si="896"/>
        <v>83685210</v>
      </c>
      <c r="R5700" s="1">
        <f t="shared" si="897"/>
        <v>97157876.666666672</v>
      </c>
      <c r="T5700" s="1">
        <f t="shared" si="898"/>
        <v>1.1609922071853158</v>
      </c>
      <c r="U5700">
        <f t="shared" si="899"/>
        <v>0.45087573053545149</v>
      </c>
      <c r="Y5700" t="s">
        <v>5877</v>
      </c>
      <c r="Z5700" t="s">
        <v>5878</v>
      </c>
    </row>
    <row r="5701" spans="1:26">
      <c r="A5701" s="4">
        <v>44504000</v>
      </c>
      <c r="B5701" s="4">
        <v>35414000</v>
      </c>
      <c r="C5701" s="3">
        <v>0</v>
      </c>
      <c r="E5701" s="6">
        <v>48059000</v>
      </c>
      <c r="F5701" s="6">
        <v>44872000</v>
      </c>
      <c r="G5701" s="5">
        <v>0</v>
      </c>
      <c r="I5701" s="8">
        <f t="shared" si="890"/>
        <v>44802210</v>
      </c>
      <c r="J5701" s="8">
        <f t="shared" si="891"/>
        <v>35712210</v>
      </c>
      <c r="K5701" s="8">
        <f t="shared" si="892"/>
        <v>298210</v>
      </c>
      <c r="L5701" s="1"/>
      <c r="M5701" s="10">
        <f t="shared" si="893"/>
        <v>48357210</v>
      </c>
      <c r="N5701" s="10">
        <f t="shared" si="894"/>
        <v>45170210</v>
      </c>
      <c r="O5701" s="10">
        <f t="shared" si="895"/>
        <v>298210</v>
      </c>
      <c r="Q5701" s="1">
        <f t="shared" si="896"/>
        <v>26937543.333333332</v>
      </c>
      <c r="R5701" s="1">
        <f t="shared" si="897"/>
        <v>31275210</v>
      </c>
      <c r="T5701" s="1">
        <f t="shared" si="898"/>
        <v>1.1610268097944592</v>
      </c>
      <c r="U5701">
        <f t="shared" si="899"/>
        <v>0.84364004281569749</v>
      </c>
      <c r="Y5701" t="s">
        <v>12238</v>
      </c>
      <c r="Z5701" t="s">
        <v>12239</v>
      </c>
    </row>
    <row r="5702" spans="1:26">
      <c r="A5702" s="4">
        <v>837360000</v>
      </c>
      <c r="B5702" s="4">
        <v>1056700000</v>
      </c>
      <c r="C5702" s="4">
        <v>1104200000</v>
      </c>
      <c r="E5702" s="6">
        <v>1080200000</v>
      </c>
      <c r="F5702" s="6">
        <v>1461800000</v>
      </c>
      <c r="G5702" s="6">
        <v>939290000</v>
      </c>
      <c r="I5702" s="8">
        <f t="shared" si="890"/>
        <v>837658210</v>
      </c>
      <c r="J5702" s="8">
        <f t="shared" si="891"/>
        <v>1056998210</v>
      </c>
      <c r="K5702" s="8">
        <f t="shared" si="892"/>
        <v>1104498210</v>
      </c>
      <c r="L5702" s="1"/>
      <c r="M5702" s="10">
        <f t="shared" si="893"/>
        <v>1080498210</v>
      </c>
      <c r="N5702" s="10">
        <f t="shared" si="894"/>
        <v>1462098210</v>
      </c>
      <c r="O5702" s="10">
        <f t="shared" si="895"/>
        <v>939588210</v>
      </c>
      <c r="Q5702" s="1">
        <f t="shared" si="896"/>
        <v>999718210</v>
      </c>
      <c r="R5702" s="1">
        <f t="shared" si="897"/>
        <v>1160728210</v>
      </c>
      <c r="T5702" s="1">
        <f t="shared" si="898"/>
        <v>1.1610553837966</v>
      </c>
      <c r="U5702">
        <f t="shared" si="899"/>
        <v>0.4129915412088585</v>
      </c>
      <c r="Y5702" t="s">
        <v>9954</v>
      </c>
      <c r="Z5702" t="s">
        <v>9955</v>
      </c>
    </row>
    <row r="5703" spans="1:26">
      <c r="A5703" s="4">
        <v>30051000</v>
      </c>
      <c r="B5703" s="4">
        <v>95326000</v>
      </c>
      <c r="C5703" s="4">
        <v>23864000</v>
      </c>
      <c r="E5703" s="6">
        <v>24745000</v>
      </c>
      <c r="F5703" s="6">
        <v>93952000</v>
      </c>
      <c r="G5703" s="6">
        <v>54729000</v>
      </c>
      <c r="I5703" s="8">
        <f t="shared" si="890"/>
        <v>30349210</v>
      </c>
      <c r="J5703" s="8">
        <f t="shared" si="891"/>
        <v>95624210</v>
      </c>
      <c r="K5703" s="8">
        <f t="shared" si="892"/>
        <v>24162210</v>
      </c>
      <c r="L5703" s="1"/>
      <c r="M5703" s="10">
        <f t="shared" si="893"/>
        <v>25043210</v>
      </c>
      <c r="N5703" s="10">
        <f t="shared" si="894"/>
        <v>94250210</v>
      </c>
      <c r="O5703" s="10">
        <f t="shared" si="895"/>
        <v>55027210</v>
      </c>
      <c r="Q5703" s="1">
        <f t="shared" si="896"/>
        <v>50045210</v>
      </c>
      <c r="R5703" s="1">
        <f t="shared" si="897"/>
        <v>58106876.666666664</v>
      </c>
      <c r="T5703" s="1">
        <f t="shared" si="898"/>
        <v>1.1610876778550168</v>
      </c>
      <c r="U5703">
        <f t="shared" si="899"/>
        <v>0.80396062024170434</v>
      </c>
      <c r="Y5703" t="s">
        <v>12113</v>
      </c>
      <c r="Z5703" t="s">
        <v>12114</v>
      </c>
    </row>
    <row r="5704" spans="1:26">
      <c r="A5704" s="4">
        <v>21949000</v>
      </c>
      <c r="B5704" s="4">
        <v>22676000</v>
      </c>
      <c r="C5704" s="3">
        <v>0</v>
      </c>
      <c r="E5704" s="6">
        <v>33629000</v>
      </c>
      <c r="F5704" s="6">
        <v>16404000</v>
      </c>
      <c r="G5704" s="5">
        <v>1941300</v>
      </c>
      <c r="I5704" s="8">
        <f t="shared" si="890"/>
        <v>22247210</v>
      </c>
      <c r="J5704" s="8">
        <f t="shared" si="891"/>
        <v>22974210</v>
      </c>
      <c r="K5704" s="8">
        <f t="shared" si="892"/>
        <v>298210</v>
      </c>
      <c r="L5704" s="1"/>
      <c r="M5704" s="10">
        <f t="shared" si="893"/>
        <v>33927210</v>
      </c>
      <c r="N5704" s="10">
        <f t="shared" si="894"/>
        <v>16702210</v>
      </c>
      <c r="O5704" s="10">
        <f t="shared" si="895"/>
        <v>2239510</v>
      </c>
      <c r="Q5704" s="1">
        <f t="shared" si="896"/>
        <v>15173210</v>
      </c>
      <c r="R5704" s="1">
        <f t="shared" si="897"/>
        <v>17622976.666666668</v>
      </c>
      <c r="T5704" s="1">
        <f t="shared" si="898"/>
        <v>1.1614534213041714</v>
      </c>
      <c r="U5704">
        <f t="shared" si="899"/>
        <v>0.84568148393630049</v>
      </c>
      <c r="Y5704" t="s">
        <v>1165</v>
      </c>
      <c r="Z5704" t="s">
        <v>1166</v>
      </c>
    </row>
    <row r="5705" spans="1:26">
      <c r="A5705" s="4">
        <v>82059000</v>
      </c>
      <c r="B5705" s="4">
        <v>74490000</v>
      </c>
      <c r="C5705" s="4">
        <v>166920000</v>
      </c>
      <c r="E5705" s="6">
        <v>158560000</v>
      </c>
      <c r="F5705" s="6">
        <v>120380000</v>
      </c>
      <c r="G5705" s="6">
        <v>96925000</v>
      </c>
      <c r="I5705" s="8">
        <f t="shared" si="890"/>
        <v>82357210</v>
      </c>
      <c r="J5705" s="8">
        <f t="shared" si="891"/>
        <v>74788210</v>
      </c>
      <c r="K5705" s="8">
        <f t="shared" si="892"/>
        <v>167218210</v>
      </c>
      <c r="L5705" s="1"/>
      <c r="M5705" s="10">
        <f t="shared" si="893"/>
        <v>158858210</v>
      </c>
      <c r="N5705" s="10">
        <f t="shared" si="894"/>
        <v>120678210</v>
      </c>
      <c r="O5705" s="10">
        <f t="shared" si="895"/>
        <v>97223210</v>
      </c>
      <c r="Q5705" s="1">
        <f t="shared" si="896"/>
        <v>108121210</v>
      </c>
      <c r="R5705" s="1">
        <f t="shared" si="897"/>
        <v>125586543.33333333</v>
      </c>
      <c r="T5705" s="1">
        <f t="shared" si="898"/>
        <v>1.1615347565323522</v>
      </c>
      <c r="U5705">
        <f t="shared" si="899"/>
        <v>0.64070400577691555</v>
      </c>
      <c r="Y5705" t="s">
        <v>5513</v>
      </c>
      <c r="Z5705" t="s">
        <v>5514</v>
      </c>
    </row>
    <row r="5706" spans="1:26">
      <c r="A5706" s="4">
        <v>25182000000</v>
      </c>
      <c r="B5706" s="4">
        <v>23461000000</v>
      </c>
      <c r="C5706" s="4">
        <v>22457000000</v>
      </c>
      <c r="E5706" s="6">
        <v>27117000000</v>
      </c>
      <c r="F5706" s="6">
        <v>27247000000</v>
      </c>
      <c r="G5706" s="6">
        <v>28224000000</v>
      </c>
      <c r="I5706" s="8">
        <f t="shared" si="890"/>
        <v>25182298210</v>
      </c>
      <c r="J5706" s="8">
        <f t="shared" si="891"/>
        <v>23461298210</v>
      </c>
      <c r="K5706" s="8">
        <f t="shared" si="892"/>
        <v>22457298210</v>
      </c>
      <c r="L5706" s="1"/>
      <c r="M5706" s="10">
        <f t="shared" si="893"/>
        <v>27117298210</v>
      </c>
      <c r="N5706" s="10">
        <f t="shared" si="894"/>
        <v>27247298210</v>
      </c>
      <c r="O5706" s="10">
        <f t="shared" si="895"/>
        <v>28224298210</v>
      </c>
      <c r="Q5706" s="1">
        <f t="shared" si="896"/>
        <v>23700298210</v>
      </c>
      <c r="R5706" s="1">
        <f t="shared" si="897"/>
        <v>27529631543.333332</v>
      </c>
      <c r="T5706" s="1">
        <f t="shared" si="898"/>
        <v>1.1615732131048715</v>
      </c>
      <c r="U5706">
        <f t="shared" si="899"/>
        <v>1.1630547920304416E-2</v>
      </c>
      <c r="Y5706" t="s">
        <v>50</v>
      </c>
      <c r="Z5706" t="s">
        <v>51</v>
      </c>
    </row>
    <row r="5707" spans="1:26">
      <c r="A5707" s="4">
        <v>108710000</v>
      </c>
      <c r="B5707" s="4">
        <v>97587000</v>
      </c>
      <c r="C5707" s="4">
        <v>67510000</v>
      </c>
      <c r="E5707" s="6">
        <v>115740000</v>
      </c>
      <c r="F5707" s="6">
        <v>68422000</v>
      </c>
      <c r="G5707" s="6">
        <v>134060000</v>
      </c>
      <c r="I5707" s="8">
        <f t="shared" si="890"/>
        <v>109008210</v>
      </c>
      <c r="J5707" s="8">
        <f t="shared" si="891"/>
        <v>97885210</v>
      </c>
      <c r="K5707" s="8">
        <f t="shared" si="892"/>
        <v>67808210</v>
      </c>
      <c r="L5707" s="1"/>
      <c r="M5707" s="10">
        <f t="shared" si="893"/>
        <v>116038210</v>
      </c>
      <c r="N5707" s="10">
        <f t="shared" si="894"/>
        <v>68720210</v>
      </c>
      <c r="O5707" s="10">
        <f t="shared" si="895"/>
        <v>134358210</v>
      </c>
      <c r="Q5707" s="1">
        <f t="shared" si="896"/>
        <v>91567210</v>
      </c>
      <c r="R5707" s="1">
        <f t="shared" si="897"/>
        <v>106372210</v>
      </c>
      <c r="T5707" s="1">
        <f t="shared" si="898"/>
        <v>1.1616845156688731</v>
      </c>
      <c r="U5707">
        <f t="shared" si="899"/>
        <v>0.55653113929236975</v>
      </c>
      <c r="Y5707" t="s">
        <v>11170</v>
      </c>
      <c r="Z5707" t="s">
        <v>11171</v>
      </c>
    </row>
    <row r="5708" spans="1:26">
      <c r="A5708" s="4">
        <v>3548900000</v>
      </c>
      <c r="B5708" s="4">
        <v>3500600000</v>
      </c>
      <c r="C5708" s="4">
        <v>3408700000</v>
      </c>
      <c r="E5708" s="6">
        <v>3901800000</v>
      </c>
      <c r="F5708" s="6">
        <v>4604000000</v>
      </c>
      <c r="G5708" s="6">
        <v>3645800000</v>
      </c>
      <c r="I5708" s="8">
        <f t="shared" si="890"/>
        <v>3549198210</v>
      </c>
      <c r="J5708" s="8">
        <f t="shared" si="891"/>
        <v>3500898210</v>
      </c>
      <c r="K5708" s="8">
        <f t="shared" si="892"/>
        <v>3408998210</v>
      </c>
      <c r="L5708" s="1"/>
      <c r="M5708" s="10">
        <f t="shared" si="893"/>
        <v>3902098210</v>
      </c>
      <c r="N5708" s="10">
        <f t="shared" si="894"/>
        <v>4604298210</v>
      </c>
      <c r="O5708" s="10">
        <f t="shared" si="895"/>
        <v>3646098210</v>
      </c>
      <c r="Q5708" s="1">
        <f t="shared" si="896"/>
        <v>3486364876.6666665</v>
      </c>
      <c r="R5708" s="1">
        <f t="shared" si="897"/>
        <v>4050831543.3333335</v>
      </c>
      <c r="T5708" s="1">
        <f t="shared" si="898"/>
        <v>1.1619069393580963</v>
      </c>
      <c r="U5708">
        <f t="shared" si="899"/>
        <v>0.12285954184693136</v>
      </c>
      <c r="Y5708" t="s">
        <v>10934</v>
      </c>
      <c r="Z5708" t="s">
        <v>10935</v>
      </c>
    </row>
    <row r="5709" spans="1:26">
      <c r="A5709" s="4">
        <v>211510000</v>
      </c>
      <c r="B5709" s="4">
        <v>180230000</v>
      </c>
      <c r="C5709" s="4">
        <v>148630000</v>
      </c>
      <c r="E5709" s="6">
        <v>181600000</v>
      </c>
      <c r="F5709" s="6">
        <v>212350000</v>
      </c>
      <c r="G5709" s="6">
        <v>234130000</v>
      </c>
      <c r="I5709" s="8">
        <f t="shared" si="890"/>
        <v>211808210</v>
      </c>
      <c r="J5709" s="8">
        <f t="shared" si="891"/>
        <v>180528210</v>
      </c>
      <c r="K5709" s="8">
        <f t="shared" si="892"/>
        <v>148928210</v>
      </c>
      <c r="L5709" s="1"/>
      <c r="M5709" s="10">
        <f t="shared" si="893"/>
        <v>181898210</v>
      </c>
      <c r="N5709" s="10">
        <f t="shared" si="894"/>
        <v>212648210</v>
      </c>
      <c r="O5709" s="10">
        <f t="shared" si="895"/>
        <v>234428210</v>
      </c>
      <c r="Q5709" s="1">
        <f t="shared" si="896"/>
        <v>180421543.33333334</v>
      </c>
      <c r="R5709" s="1">
        <f t="shared" si="897"/>
        <v>209658210</v>
      </c>
      <c r="T5709" s="1">
        <f t="shared" si="898"/>
        <v>1.1620464281953911</v>
      </c>
      <c r="U5709">
        <f t="shared" si="899"/>
        <v>0.28487426982744779</v>
      </c>
      <c r="Y5709" t="s">
        <v>8970</v>
      </c>
      <c r="Z5709" t="s">
        <v>8971</v>
      </c>
    </row>
    <row r="5710" spans="1:26">
      <c r="A5710" s="4">
        <v>2894800000</v>
      </c>
      <c r="B5710" s="4">
        <v>4295500000</v>
      </c>
      <c r="C5710" s="4">
        <v>2749700000</v>
      </c>
      <c r="E5710" s="6">
        <v>3976300000</v>
      </c>
      <c r="F5710" s="6">
        <v>2790800000</v>
      </c>
      <c r="G5710" s="6">
        <v>4786100000</v>
      </c>
      <c r="I5710" s="8">
        <f t="shared" si="890"/>
        <v>2895098210</v>
      </c>
      <c r="J5710" s="8">
        <f t="shared" si="891"/>
        <v>4295798210</v>
      </c>
      <c r="K5710" s="8">
        <f t="shared" si="892"/>
        <v>2749998210</v>
      </c>
      <c r="L5710" s="1"/>
      <c r="M5710" s="10">
        <f t="shared" si="893"/>
        <v>3976598210</v>
      </c>
      <c r="N5710" s="10">
        <f t="shared" si="894"/>
        <v>2791098210</v>
      </c>
      <c r="O5710" s="10">
        <f t="shared" si="895"/>
        <v>4786398210</v>
      </c>
      <c r="Q5710" s="1">
        <f t="shared" si="896"/>
        <v>3313631543.3333335</v>
      </c>
      <c r="R5710" s="1">
        <f t="shared" si="897"/>
        <v>3851364876.6666665</v>
      </c>
      <c r="T5710" s="1">
        <f t="shared" si="898"/>
        <v>1.16227915696155</v>
      </c>
      <c r="U5710">
        <f t="shared" si="899"/>
        <v>0.51861836757149016</v>
      </c>
      <c r="Y5710" t="s">
        <v>4896</v>
      </c>
      <c r="Z5710" t="s">
        <v>4897</v>
      </c>
    </row>
    <row r="5711" spans="1:26">
      <c r="A5711" s="4">
        <v>370200000</v>
      </c>
      <c r="B5711" s="4">
        <v>277860000</v>
      </c>
      <c r="C5711" s="4">
        <v>394890000</v>
      </c>
      <c r="E5711" s="6">
        <v>390130000</v>
      </c>
      <c r="F5711" s="6">
        <v>417050000</v>
      </c>
      <c r="G5711" s="6">
        <v>406000000</v>
      </c>
      <c r="I5711" s="8">
        <f t="shared" si="890"/>
        <v>370498210</v>
      </c>
      <c r="J5711" s="8">
        <f t="shared" si="891"/>
        <v>278158210</v>
      </c>
      <c r="K5711" s="8">
        <f t="shared" si="892"/>
        <v>395188210</v>
      </c>
      <c r="L5711" s="1"/>
      <c r="M5711" s="10">
        <f t="shared" si="893"/>
        <v>390428210</v>
      </c>
      <c r="N5711" s="10">
        <f t="shared" si="894"/>
        <v>417348210</v>
      </c>
      <c r="O5711" s="10">
        <f t="shared" si="895"/>
        <v>406298210</v>
      </c>
      <c r="Q5711" s="1">
        <f t="shared" si="896"/>
        <v>347948210</v>
      </c>
      <c r="R5711" s="1">
        <f t="shared" si="897"/>
        <v>404691543.33333331</v>
      </c>
      <c r="T5711" s="1">
        <f t="shared" si="898"/>
        <v>1.1630798253950878</v>
      </c>
      <c r="U5711">
        <f t="shared" si="899"/>
        <v>0.19464042379286564</v>
      </c>
      <c r="Y5711" t="s">
        <v>1503</v>
      </c>
      <c r="Z5711" t="s">
        <v>1504</v>
      </c>
    </row>
    <row r="5712" spans="1:26">
      <c r="A5712" s="4">
        <v>96117000</v>
      </c>
      <c r="B5712" s="4">
        <v>130030000</v>
      </c>
      <c r="C5712" s="4">
        <v>115430000</v>
      </c>
      <c r="E5712" s="6">
        <v>123690000</v>
      </c>
      <c r="F5712" s="6">
        <v>131620000</v>
      </c>
      <c r="G5712" s="6">
        <v>142120000</v>
      </c>
      <c r="I5712" s="8">
        <f t="shared" si="890"/>
        <v>96415210</v>
      </c>
      <c r="J5712" s="8">
        <f t="shared" si="891"/>
        <v>130328210</v>
      </c>
      <c r="K5712" s="8">
        <f t="shared" si="892"/>
        <v>115728210</v>
      </c>
      <c r="L5712" s="1"/>
      <c r="M5712" s="10">
        <f t="shared" si="893"/>
        <v>123988210</v>
      </c>
      <c r="N5712" s="10">
        <f t="shared" si="894"/>
        <v>131918210</v>
      </c>
      <c r="O5712" s="10">
        <f t="shared" si="895"/>
        <v>142418210</v>
      </c>
      <c r="Q5712" s="1">
        <f t="shared" si="896"/>
        <v>114157210</v>
      </c>
      <c r="R5712" s="1">
        <f t="shared" si="897"/>
        <v>132774876.66666667</v>
      </c>
      <c r="T5712" s="1">
        <f t="shared" si="898"/>
        <v>1.1630879614758163</v>
      </c>
      <c r="U5712">
        <f t="shared" si="899"/>
        <v>0.17112918053010348</v>
      </c>
      <c r="Y5712" t="s">
        <v>9049</v>
      </c>
      <c r="Z5712" t="s">
        <v>9050</v>
      </c>
    </row>
    <row r="5713" spans="1:26">
      <c r="A5713" s="4">
        <v>378400000</v>
      </c>
      <c r="B5713" s="4">
        <v>318070000</v>
      </c>
      <c r="C5713" s="4">
        <v>240250000</v>
      </c>
      <c r="E5713" s="6">
        <v>324070000</v>
      </c>
      <c r="F5713" s="6">
        <v>390020000</v>
      </c>
      <c r="G5713" s="6">
        <v>375650000</v>
      </c>
      <c r="I5713" s="8">
        <f t="shared" si="890"/>
        <v>378698210</v>
      </c>
      <c r="J5713" s="8">
        <f t="shared" si="891"/>
        <v>318368210</v>
      </c>
      <c r="K5713" s="8">
        <f t="shared" si="892"/>
        <v>240548210</v>
      </c>
      <c r="L5713" s="1"/>
      <c r="M5713" s="10">
        <f t="shared" si="893"/>
        <v>324368210</v>
      </c>
      <c r="N5713" s="10">
        <f t="shared" si="894"/>
        <v>390318210</v>
      </c>
      <c r="O5713" s="10">
        <f t="shared" si="895"/>
        <v>375948210</v>
      </c>
      <c r="Q5713" s="1">
        <f t="shared" si="896"/>
        <v>312538210</v>
      </c>
      <c r="R5713" s="1">
        <f t="shared" si="897"/>
        <v>363544876.66666669</v>
      </c>
      <c r="T5713" s="1">
        <f t="shared" si="898"/>
        <v>1.1632013783743969</v>
      </c>
      <c r="U5713">
        <f t="shared" si="899"/>
        <v>0.31769719134634572</v>
      </c>
      <c r="Y5713" t="s">
        <v>12584</v>
      </c>
      <c r="Z5713" t="s">
        <v>12585</v>
      </c>
    </row>
    <row r="5714" spans="1:26">
      <c r="A5714" s="4">
        <v>1115800000</v>
      </c>
      <c r="B5714" s="4">
        <v>1352000000</v>
      </c>
      <c r="C5714" s="4">
        <v>1148700000</v>
      </c>
      <c r="E5714" s="6">
        <v>1298900000</v>
      </c>
      <c r="F5714" s="6">
        <v>1461400000</v>
      </c>
      <c r="G5714" s="6">
        <v>1446700000</v>
      </c>
      <c r="I5714" s="8">
        <f t="shared" si="890"/>
        <v>1116098210</v>
      </c>
      <c r="J5714" s="8">
        <f t="shared" si="891"/>
        <v>1352298210</v>
      </c>
      <c r="K5714" s="8">
        <f t="shared" si="892"/>
        <v>1148998210</v>
      </c>
      <c r="L5714" s="1"/>
      <c r="M5714" s="10">
        <f t="shared" si="893"/>
        <v>1299198210</v>
      </c>
      <c r="N5714" s="10">
        <f t="shared" si="894"/>
        <v>1461698210</v>
      </c>
      <c r="O5714" s="10">
        <f t="shared" si="895"/>
        <v>1446998210</v>
      </c>
      <c r="Q5714" s="1">
        <f t="shared" si="896"/>
        <v>1205798210</v>
      </c>
      <c r="R5714" s="1">
        <f t="shared" si="897"/>
        <v>1402631543.3333333</v>
      </c>
      <c r="T5714" s="1">
        <f t="shared" si="898"/>
        <v>1.1632390326183459</v>
      </c>
      <c r="U5714">
        <f t="shared" si="899"/>
        <v>9.468795838537003E-2</v>
      </c>
      <c r="Y5714" t="s">
        <v>1953</v>
      </c>
      <c r="Z5714" t="s">
        <v>1954</v>
      </c>
    </row>
    <row r="5715" spans="1:26">
      <c r="A5715" s="4">
        <v>36441000000</v>
      </c>
      <c r="B5715" s="4">
        <v>38864000000</v>
      </c>
      <c r="C5715" s="4">
        <v>34062000000</v>
      </c>
      <c r="E5715" s="6">
        <v>40124000000</v>
      </c>
      <c r="F5715" s="6">
        <v>42104000000</v>
      </c>
      <c r="G5715" s="6">
        <v>45003000000</v>
      </c>
      <c r="I5715" s="8">
        <f t="shared" si="890"/>
        <v>36441298210</v>
      </c>
      <c r="J5715" s="8">
        <f t="shared" si="891"/>
        <v>38864298210</v>
      </c>
      <c r="K5715" s="8">
        <f t="shared" si="892"/>
        <v>34062298210</v>
      </c>
      <c r="L5715" s="1"/>
      <c r="M5715" s="10">
        <f t="shared" si="893"/>
        <v>40124298210</v>
      </c>
      <c r="N5715" s="10">
        <f t="shared" si="894"/>
        <v>42104298210</v>
      </c>
      <c r="O5715" s="10">
        <f t="shared" si="895"/>
        <v>45003298210</v>
      </c>
      <c r="Q5715" s="1">
        <f t="shared" si="896"/>
        <v>36455964876.666664</v>
      </c>
      <c r="R5715" s="1">
        <f t="shared" si="897"/>
        <v>42410631543.333336</v>
      </c>
      <c r="T5715" s="1">
        <f t="shared" si="898"/>
        <v>1.1633386110287238</v>
      </c>
      <c r="U5715">
        <f t="shared" si="899"/>
        <v>3.977782089563562E-2</v>
      </c>
      <c r="Y5715" t="s">
        <v>3939</v>
      </c>
      <c r="Z5715" t="s">
        <v>3940</v>
      </c>
    </row>
    <row r="5716" spans="1:26">
      <c r="A5716" s="4">
        <v>250900000</v>
      </c>
      <c r="B5716" s="4">
        <v>288040000</v>
      </c>
      <c r="C5716" s="4">
        <v>231370000</v>
      </c>
      <c r="E5716" s="6">
        <v>281390000</v>
      </c>
      <c r="F5716" s="6">
        <v>301550000</v>
      </c>
      <c r="G5716" s="6">
        <v>313450000</v>
      </c>
      <c r="I5716" s="8">
        <f t="shared" si="890"/>
        <v>251198210</v>
      </c>
      <c r="J5716" s="8">
        <f t="shared" si="891"/>
        <v>288338210</v>
      </c>
      <c r="K5716" s="8">
        <f t="shared" si="892"/>
        <v>231668210</v>
      </c>
      <c r="L5716" s="1"/>
      <c r="M5716" s="10">
        <f t="shared" si="893"/>
        <v>281688210</v>
      </c>
      <c r="N5716" s="10">
        <f t="shared" si="894"/>
        <v>301848210</v>
      </c>
      <c r="O5716" s="10">
        <f t="shared" si="895"/>
        <v>313748210</v>
      </c>
      <c r="Q5716" s="1">
        <f t="shared" si="896"/>
        <v>257068210</v>
      </c>
      <c r="R5716" s="1">
        <f t="shared" si="897"/>
        <v>299094876.66666669</v>
      </c>
      <c r="T5716" s="1">
        <f t="shared" si="898"/>
        <v>1.1634844956778851</v>
      </c>
      <c r="U5716">
        <f t="shared" si="899"/>
        <v>9.2298071600747003E-2</v>
      </c>
      <c r="Y5716" t="s">
        <v>7221</v>
      </c>
      <c r="Z5716" t="s">
        <v>7222</v>
      </c>
    </row>
    <row r="5717" spans="1:26">
      <c r="A5717" s="4">
        <v>1517800000</v>
      </c>
      <c r="B5717" s="4">
        <v>1536900000</v>
      </c>
      <c r="C5717" s="4">
        <v>1802200000</v>
      </c>
      <c r="E5717" s="6">
        <v>1863600000</v>
      </c>
      <c r="F5717" s="6">
        <v>1985100000</v>
      </c>
      <c r="G5717" s="6">
        <v>1805500000</v>
      </c>
      <c r="I5717" s="8">
        <f t="shared" si="890"/>
        <v>1518098210</v>
      </c>
      <c r="J5717" s="8">
        <f t="shared" si="891"/>
        <v>1537198210</v>
      </c>
      <c r="K5717" s="8">
        <f t="shared" si="892"/>
        <v>1802498210</v>
      </c>
      <c r="L5717" s="1"/>
      <c r="M5717" s="10">
        <f t="shared" si="893"/>
        <v>1863898210</v>
      </c>
      <c r="N5717" s="10">
        <f t="shared" si="894"/>
        <v>1985398210</v>
      </c>
      <c r="O5717" s="10">
        <f t="shared" si="895"/>
        <v>1805798210</v>
      </c>
      <c r="Q5717" s="1">
        <f t="shared" si="896"/>
        <v>1619264876.6666667</v>
      </c>
      <c r="R5717" s="1">
        <f t="shared" si="897"/>
        <v>1885031543.3333333</v>
      </c>
      <c r="T5717" s="1">
        <f t="shared" si="898"/>
        <v>1.1641279759082774</v>
      </c>
      <c r="U5717">
        <f t="shared" si="899"/>
        <v>6.6155554565131197E-2</v>
      </c>
      <c r="Y5717" t="s">
        <v>3546</v>
      </c>
      <c r="Z5717" t="s">
        <v>3547</v>
      </c>
    </row>
    <row r="5718" spans="1:26">
      <c r="A5718" s="4">
        <v>56144000</v>
      </c>
      <c r="B5718" s="4">
        <v>68095000</v>
      </c>
      <c r="C5718" s="4">
        <v>45863000</v>
      </c>
      <c r="E5718" s="6">
        <v>73089000</v>
      </c>
      <c r="F5718" s="6">
        <v>56052000</v>
      </c>
      <c r="G5718" s="6">
        <v>69043000</v>
      </c>
      <c r="I5718" s="8">
        <f t="shared" si="890"/>
        <v>56442210</v>
      </c>
      <c r="J5718" s="8">
        <f t="shared" si="891"/>
        <v>68393210</v>
      </c>
      <c r="K5718" s="8">
        <f t="shared" si="892"/>
        <v>46161210</v>
      </c>
      <c r="L5718" s="1"/>
      <c r="M5718" s="10">
        <f t="shared" si="893"/>
        <v>73387210</v>
      </c>
      <c r="N5718" s="10">
        <f t="shared" si="894"/>
        <v>56350210</v>
      </c>
      <c r="O5718" s="10">
        <f t="shared" si="895"/>
        <v>69341210</v>
      </c>
      <c r="Q5718" s="1">
        <f t="shared" si="896"/>
        <v>56998876.666666664</v>
      </c>
      <c r="R5718" s="1">
        <f t="shared" si="897"/>
        <v>66359543.333333336</v>
      </c>
      <c r="T5718" s="1">
        <f t="shared" si="898"/>
        <v>1.1642254587122567</v>
      </c>
      <c r="U5718">
        <f t="shared" si="899"/>
        <v>0.3187110227165974</v>
      </c>
      <c r="Y5718" t="s">
        <v>10381</v>
      </c>
      <c r="Z5718" t="s">
        <v>10382</v>
      </c>
    </row>
    <row r="5719" spans="1:26">
      <c r="A5719" s="4">
        <v>1402000000</v>
      </c>
      <c r="B5719" s="4">
        <v>1214000000</v>
      </c>
      <c r="C5719" s="4">
        <v>1223100000</v>
      </c>
      <c r="E5719" s="6">
        <v>1523200000</v>
      </c>
      <c r="F5719" s="6">
        <v>1569100000</v>
      </c>
      <c r="G5719" s="6">
        <v>1378200000</v>
      </c>
      <c r="I5719" s="8">
        <f t="shared" si="890"/>
        <v>1402298210</v>
      </c>
      <c r="J5719" s="8">
        <f t="shared" si="891"/>
        <v>1214298210</v>
      </c>
      <c r="K5719" s="8">
        <f t="shared" si="892"/>
        <v>1223398210</v>
      </c>
      <c r="L5719" s="1"/>
      <c r="M5719" s="10">
        <f t="shared" si="893"/>
        <v>1523498210</v>
      </c>
      <c r="N5719" s="10">
        <f t="shared" si="894"/>
        <v>1569398210</v>
      </c>
      <c r="O5719" s="10">
        <f t="shared" si="895"/>
        <v>1378498210</v>
      </c>
      <c r="Q5719" s="1">
        <f t="shared" si="896"/>
        <v>1279998210</v>
      </c>
      <c r="R5719" s="1">
        <f t="shared" si="897"/>
        <v>1490464876.6666667</v>
      </c>
      <c r="T5719" s="1">
        <f t="shared" si="898"/>
        <v>1.1644273132746543</v>
      </c>
      <c r="U5719">
        <f t="shared" si="899"/>
        <v>6.6370537848793917E-2</v>
      </c>
      <c r="Y5719" t="s">
        <v>8396</v>
      </c>
      <c r="Z5719" t="s">
        <v>8397</v>
      </c>
    </row>
    <row r="5720" spans="1:26">
      <c r="A5720" s="4">
        <v>2126000000</v>
      </c>
      <c r="B5720" s="4">
        <v>2162100000</v>
      </c>
      <c r="C5720" s="4">
        <v>2070800000</v>
      </c>
      <c r="E5720" s="6">
        <v>2527500000</v>
      </c>
      <c r="F5720" s="6">
        <v>2239200000</v>
      </c>
      <c r="G5720" s="6">
        <v>2641400000</v>
      </c>
      <c r="I5720" s="8">
        <f t="shared" si="890"/>
        <v>2126298210</v>
      </c>
      <c r="J5720" s="8">
        <f t="shared" si="891"/>
        <v>2162398210</v>
      </c>
      <c r="K5720" s="8">
        <f t="shared" si="892"/>
        <v>2071098210</v>
      </c>
      <c r="L5720" s="1"/>
      <c r="M5720" s="10">
        <f t="shared" si="893"/>
        <v>2527798210</v>
      </c>
      <c r="N5720" s="10">
        <f t="shared" si="894"/>
        <v>2239498210</v>
      </c>
      <c r="O5720" s="10">
        <f t="shared" si="895"/>
        <v>2641698210</v>
      </c>
      <c r="Q5720" s="1">
        <f t="shared" si="896"/>
        <v>2119931543.3333333</v>
      </c>
      <c r="R5720" s="1">
        <f t="shared" si="897"/>
        <v>2469664876.6666665</v>
      </c>
      <c r="T5720" s="1">
        <f t="shared" si="898"/>
        <v>1.1649738806109844</v>
      </c>
      <c r="U5720">
        <f t="shared" si="899"/>
        <v>4.6269132202351543E-2</v>
      </c>
      <c r="Y5720" t="s">
        <v>7367</v>
      </c>
      <c r="Z5720" t="s">
        <v>7368</v>
      </c>
    </row>
    <row r="5721" spans="1:26">
      <c r="A5721" s="4">
        <v>68135000</v>
      </c>
      <c r="B5721" s="4">
        <v>65864000</v>
      </c>
      <c r="C5721" s="4">
        <v>67571000</v>
      </c>
      <c r="E5721" s="6">
        <v>89420000</v>
      </c>
      <c r="F5721" s="6">
        <v>84344000</v>
      </c>
      <c r="G5721" s="6">
        <v>61272000</v>
      </c>
      <c r="I5721" s="8">
        <f t="shared" si="890"/>
        <v>68433210</v>
      </c>
      <c r="J5721" s="8">
        <f t="shared" si="891"/>
        <v>66162210</v>
      </c>
      <c r="K5721" s="8">
        <f t="shared" si="892"/>
        <v>67869210</v>
      </c>
      <c r="L5721" s="1"/>
      <c r="M5721" s="10">
        <f t="shared" si="893"/>
        <v>89718210</v>
      </c>
      <c r="N5721" s="10">
        <f t="shared" si="894"/>
        <v>84642210</v>
      </c>
      <c r="O5721" s="10">
        <f t="shared" si="895"/>
        <v>61570210</v>
      </c>
      <c r="Q5721" s="1">
        <f t="shared" si="896"/>
        <v>67488210</v>
      </c>
      <c r="R5721" s="1">
        <f t="shared" si="897"/>
        <v>78643543.333333328</v>
      </c>
      <c r="T5721" s="1">
        <f t="shared" si="898"/>
        <v>1.1652930687202006</v>
      </c>
      <c r="U5721">
        <f t="shared" si="899"/>
        <v>0.26848925162182363</v>
      </c>
      <c r="Y5721" t="s">
        <v>9687</v>
      </c>
      <c r="Z5721" t="s">
        <v>9688</v>
      </c>
    </row>
    <row r="5722" spans="1:26">
      <c r="A5722" s="4">
        <v>89302000</v>
      </c>
      <c r="B5722" s="4">
        <v>126840000</v>
      </c>
      <c r="C5722" s="4">
        <v>94266000</v>
      </c>
      <c r="E5722" s="6">
        <v>90383000</v>
      </c>
      <c r="F5722" s="6">
        <v>131510000</v>
      </c>
      <c r="G5722" s="6">
        <v>140030000</v>
      </c>
      <c r="I5722" s="8">
        <f t="shared" si="890"/>
        <v>89600210</v>
      </c>
      <c r="J5722" s="8">
        <f t="shared" si="891"/>
        <v>127138210</v>
      </c>
      <c r="K5722" s="8">
        <f t="shared" si="892"/>
        <v>94564210</v>
      </c>
      <c r="L5722" s="1"/>
      <c r="M5722" s="10">
        <f t="shared" si="893"/>
        <v>90681210</v>
      </c>
      <c r="N5722" s="10">
        <f t="shared" si="894"/>
        <v>131808210</v>
      </c>
      <c r="O5722" s="10">
        <f t="shared" si="895"/>
        <v>140328210</v>
      </c>
      <c r="Q5722" s="1">
        <f t="shared" si="896"/>
        <v>103767543.33333333</v>
      </c>
      <c r="R5722" s="1">
        <f t="shared" si="897"/>
        <v>120939210</v>
      </c>
      <c r="T5722" s="1">
        <f t="shared" si="898"/>
        <v>1.1654820584072805</v>
      </c>
      <c r="U5722">
        <f t="shared" si="899"/>
        <v>0.42448528149049464</v>
      </c>
      <c r="Y5722" t="s">
        <v>6642</v>
      </c>
      <c r="Z5722" t="s">
        <v>6643</v>
      </c>
    </row>
    <row r="5723" spans="1:26">
      <c r="A5723" s="4">
        <v>373530000</v>
      </c>
      <c r="B5723" s="4">
        <v>380430000</v>
      </c>
      <c r="C5723" s="4">
        <v>368810000</v>
      </c>
      <c r="E5723" s="6">
        <v>409500000</v>
      </c>
      <c r="F5723" s="6">
        <v>449450000</v>
      </c>
      <c r="G5723" s="6">
        <v>449920000</v>
      </c>
      <c r="I5723" s="8">
        <f t="shared" si="890"/>
        <v>373828210</v>
      </c>
      <c r="J5723" s="8">
        <f t="shared" si="891"/>
        <v>380728210</v>
      </c>
      <c r="K5723" s="8">
        <f t="shared" si="892"/>
        <v>369108210</v>
      </c>
      <c r="L5723" s="1"/>
      <c r="M5723" s="10">
        <f t="shared" si="893"/>
        <v>409798210</v>
      </c>
      <c r="N5723" s="10">
        <f t="shared" si="894"/>
        <v>449748210</v>
      </c>
      <c r="O5723" s="10">
        <f t="shared" si="895"/>
        <v>450218210</v>
      </c>
      <c r="Q5723" s="1">
        <f t="shared" si="896"/>
        <v>374554876.66666669</v>
      </c>
      <c r="R5723" s="1">
        <f t="shared" si="897"/>
        <v>436588210</v>
      </c>
      <c r="T5723" s="1">
        <f t="shared" si="898"/>
        <v>1.1656188110148131</v>
      </c>
      <c r="U5723">
        <f t="shared" si="899"/>
        <v>1.0900868519477755E-2</v>
      </c>
      <c r="Y5723" t="s">
        <v>7790</v>
      </c>
      <c r="Z5723" t="s">
        <v>7791</v>
      </c>
    </row>
    <row r="5724" spans="1:26">
      <c r="A5724" s="4">
        <v>103870000</v>
      </c>
      <c r="B5724" s="4">
        <v>68454000</v>
      </c>
      <c r="C5724" s="4">
        <v>69476000</v>
      </c>
      <c r="E5724" s="6">
        <v>85730000</v>
      </c>
      <c r="F5724" s="6">
        <v>106680000</v>
      </c>
      <c r="G5724" s="6">
        <v>89599000</v>
      </c>
      <c r="I5724" s="8">
        <f t="shared" si="890"/>
        <v>104168210</v>
      </c>
      <c r="J5724" s="8">
        <f t="shared" si="891"/>
        <v>68752210</v>
      </c>
      <c r="K5724" s="8">
        <f t="shared" si="892"/>
        <v>69774210</v>
      </c>
      <c r="L5724" s="1"/>
      <c r="M5724" s="10">
        <f t="shared" si="893"/>
        <v>86028210</v>
      </c>
      <c r="N5724" s="10">
        <f t="shared" si="894"/>
        <v>106978210</v>
      </c>
      <c r="O5724" s="10">
        <f t="shared" si="895"/>
        <v>89897210</v>
      </c>
      <c r="Q5724" s="1">
        <f t="shared" si="896"/>
        <v>80898210</v>
      </c>
      <c r="R5724" s="1">
        <f t="shared" si="897"/>
        <v>94301210</v>
      </c>
      <c r="T5724" s="1">
        <f t="shared" si="898"/>
        <v>1.1656773369892857</v>
      </c>
      <c r="U5724">
        <f t="shared" si="899"/>
        <v>0.37058203512390514</v>
      </c>
      <c r="Y5724" t="s">
        <v>3074</v>
      </c>
      <c r="Z5724" t="s">
        <v>3075</v>
      </c>
    </row>
    <row r="5725" spans="1:26">
      <c r="A5725" s="4">
        <v>221550000</v>
      </c>
      <c r="B5725" s="4">
        <v>269320000</v>
      </c>
      <c r="C5725" s="4">
        <v>262760000</v>
      </c>
      <c r="E5725" s="6">
        <v>258330000</v>
      </c>
      <c r="F5725" s="6">
        <v>331050000</v>
      </c>
      <c r="G5725" s="6">
        <v>289350000</v>
      </c>
      <c r="I5725" s="8">
        <f t="shared" si="890"/>
        <v>221848210</v>
      </c>
      <c r="J5725" s="8">
        <f t="shared" si="891"/>
        <v>269618210</v>
      </c>
      <c r="K5725" s="8">
        <f t="shared" si="892"/>
        <v>263058210</v>
      </c>
      <c r="L5725" s="1"/>
      <c r="M5725" s="10">
        <f t="shared" si="893"/>
        <v>258628210</v>
      </c>
      <c r="N5725" s="10">
        <f t="shared" si="894"/>
        <v>331348210</v>
      </c>
      <c r="O5725" s="10">
        <f t="shared" si="895"/>
        <v>289648210</v>
      </c>
      <c r="Q5725" s="1">
        <f t="shared" si="896"/>
        <v>251508210</v>
      </c>
      <c r="R5725" s="1">
        <f t="shared" si="897"/>
        <v>293208210</v>
      </c>
      <c r="T5725" s="1">
        <f t="shared" si="898"/>
        <v>1.1657997565964149</v>
      </c>
      <c r="U5725">
        <f t="shared" si="899"/>
        <v>0.18178658692971877</v>
      </c>
      <c r="Y5725" t="s">
        <v>6997</v>
      </c>
      <c r="Z5725" t="s">
        <v>6998</v>
      </c>
    </row>
    <row r="5726" spans="1:26">
      <c r="A5726" s="4">
        <v>8940100000</v>
      </c>
      <c r="B5726" s="4">
        <v>9111500000</v>
      </c>
      <c r="C5726" s="4">
        <v>8666900000</v>
      </c>
      <c r="E5726" s="6">
        <v>8837400000</v>
      </c>
      <c r="F5726" s="6">
        <v>11031000000</v>
      </c>
      <c r="G5726" s="6">
        <v>11285000000</v>
      </c>
      <c r="I5726" s="8">
        <f t="shared" si="890"/>
        <v>8940398210</v>
      </c>
      <c r="J5726" s="8">
        <f t="shared" si="891"/>
        <v>9111798210</v>
      </c>
      <c r="K5726" s="8">
        <f t="shared" si="892"/>
        <v>8667198210</v>
      </c>
      <c r="L5726" s="1"/>
      <c r="M5726" s="10">
        <f t="shared" si="893"/>
        <v>8837698210</v>
      </c>
      <c r="N5726" s="10">
        <f t="shared" si="894"/>
        <v>11031298210</v>
      </c>
      <c r="O5726" s="10">
        <f t="shared" si="895"/>
        <v>11285298210</v>
      </c>
      <c r="Q5726" s="1">
        <f t="shared" si="896"/>
        <v>8906464876.666666</v>
      </c>
      <c r="R5726" s="1">
        <f t="shared" si="897"/>
        <v>10384764876.666666</v>
      </c>
      <c r="T5726" s="1">
        <f t="shared" si="898"/>
        <v>1.1659805568731181</v>
      </c>
      <c r="U5726">
        <f t="shared" si="899"/>
        <v>0.13379043147839675</v>
      </c>
      <c r="Y5726" t="s">
        <v>10334</v>
      </c>
      <c r="Z5726" t="s">
        <v>10335</v>
      </c>
    </row>
    <row r="5727" spans="1:26">
      <c r="A5727" s="4">
        <v>128030000</v>
      </c>
      <c r="B5727" s="4">
        <v>121190000</v>
      </c>
      <c r="C5727" s="4">
        <v>56220000</v>
      </c>
      <c r="E5727" s="6">
        <v>156350000</v>
      </c>
      <c r="F5727" s="6">
        <v>128110000</v>
      </c>
      <c r="G5727" s="6">
        <v>71877000</v>
      </c>
      <c r="I5727" s="8">
        <f t="shared" si="890"/>
        <v>128328210</v>
      </c>
      <c r="J5727" s="8">
        <f t="shared" si="891"/>
        <v>121488210</v>
      </c>
      <c r="K5727" s="8">
        <f t="shared" si="892"/>
        <v>56518210</v>
      </c>
      <c r="L5727" s="1"/>
      <c r="M5727" s="10">
        <f t="shared" si="893"/>
        <v>156648210</v>
      </c>
      <c r="N5727" s="10">
        <f t="shared" si="894"/>
        <v>128408210</v>
      </c>
      <c r="O5727" s="10">
        <f t="shared" si="895"/>
        <v>72175210</v>
      </c>
      <c r="Q5727" s="1">
        <f t="shared" si="896"/>
        <v>102111543.33333333</v>
      </c>
      <c r="R5727" s="1">
        <f t="shared" si="897"/>
        <v>119077210</v>
      </c>
      <c r="T5727" s="1">
        <f t="shared" si="898"/>
        <v>1.1661483717985133</v>
      </c>
      <c r="U5727">
        <f t="shared" si="899"/>
        <v>0.64173211493680093</v>
      </c>
      <c r="Y5727" t="s">
        <v>6576</v>
      </c>
      <c r="Z5727" t="s">
        <v>6577</v>
      </c>
    </row>
    <row r="5728" spans="1:26">
      <c r="A5728" s="4">
        <v>488070000</v>
      </c>
      <c r="B5728" s="4">
        <v>966050000</v>
      </c>
      <c r="C5728" s="4">
        <v>871040000</v>
      </c>
      <c r="E5728" s="6">
        <v>1060900000</v>
      </c>
      <c r="F5728" s="6">
        <v>827790000</v>
      </c>
      <c r="G5728" s="6">
        <v>823040000</v>
      </c>
      <c r="I5728" s="8">
        <f t="shared" si="890"/>
        <v>488368210</v>
      </c>
      <c r="J5728" s="8">
        <f t="shared" si="891"/>
        <v>966348210</v>
      </c>
      <c r="K5728" s="8">
        <f t="shared" si="892"/>
        <v>871338210</v>
      </c>
      <c r="L5728" s="1"/>
      <c r="M5728" s="10">
        <f t="shared" si="893"/>
        <v>1061198210</v>
      </c>
      <c r="N5728" s="10">
        <f t="shared" si="894"/>
        <v>828088210</v>
      </c>
      <c r="O5728" s="10">
        <f t="shared" si="895"/>
        <v>823338210</v>
      </c>
      <c r="Q5728" s="1">
        <f t="shared" si="896"/>
        <v>775351543.33333337</v>
      </c>
      <c r="R5728" s="1">
        <f t="shared" si="897"/>
        <v>904208210</v>
      </c>
      <c r="T5728" s="1">
        <f t="shared" si="898"/>
        <v>1.1661912815865378</v>
      </c>
      <c r="U5728">
        <f t="shared" si="899"/>
        <v>0.48056990320844734</v>
      </c>
      <c r="Y5728" t="s">
        <v>6219</v>
      </c>
      <c r="Z5728" t="s">
        <v>6220</v>
      </c>
    </row>
    <row r="5729" spans="1:26">
      <c r="A5729" s="4">
        <v>56387000</v>
      </c>
      <c r="B5729" s="4">
        <v>67349000</v>
      </c>
      <c r="C5729" s="4">
        <v>73294000</v>
      </c>
      <c r="E5729" s="6">
        <v>74576000</v>
      </c>
      <c r="F5729" s="6">
        <v>74213000</v>
      </c>
      <c r="G5729" s="6">
        <v>81135000</v>
      </c>
      <c r="I5729" s="8">
        <f t="shared" si="890"/>
        <v>56685210</v>
      </c>
      <c r="J5729" s="8">
        <f t="shared" si="891"/>
        <v>67647210</v>
      </c>
      <c r="K5729" s="8">
        <f t="shared" si="892"/>
        <v>73592210</v>
      </c>
      <c r="L5729" s="1"/>
      <c r="M5729" s="10">
        <f t="shared" si="893"/>
        <v>74874210</v>
      </c>
      <c r="N5729" s="10">
        <f t="shared" si="894"/>
        <v>74511210</v>
      </c>
      <c r="O5729" s="10">
        <f t="shared" si="895"/>
        <v>81433210</v>
      </c>
      <c r="Q5729" s="1">
        <f t="shared" si="896"/>
        <v>65974876.666666664</v>
      </c>
      <c r="R5729" s="1">
        <f t="shared" si="897"/>
        <v>76939543.333333328</v>
      </c>
      <c r="T5729" s="1">
        <f t="shared" si="898"/>
        <v>1.1661945761879156</v>
      </c>
      <c r="U5729">
        <f t="shared" si="899"/>
        <v>0.11400820081963775</v>
      </c>
      <c r="Y5729" t="s">
        <v>3619</v>
      </c>
      <c r="Z5729" t="s">
        <v>3620</v>
      </c>
    </row>
    <row r="5730" spans="1:26">
      <c r="A5730" s="4">
        <v>431430000</v>
      </c>
      <c r="B5730" s="4">
        <v>383740000</v>
      </c>
      <c r="C5730" s="4">
        <v>481390000</v>
      </c>
      <c r="E5730" s="6">
        <v>478400000</v>
      </c>
      <c r="F5730" s="6">
        <v>484910000</v>
      </c>
      <c r="G5730" s="6">
        <v>548960000</v>
      </c>
      <c r="I5730" s="8">
        <f t="shared" si="890"/>
        <v>431728210</v>
      </c>
      <c r="J5730" s="8">
        <f t="shared" si="891"/>
        <v>384038210</v>
      </c>
      <c r="K5730" s="8">
        <f t="shared" si="892"/>
        <v>481688210</v>
      </c>
      <c r="L5730" s="1"/>
      <c r="M5730" s="10">
        <f t="shared" si="893"/>
        <v>478698210</v>
      </c>
      <c r="N5730" s="10">
        <f t="shared" si="894"/>
        <v>485208210</v>
      </c>
      <c r="O5730" s="10">
        <f t="shared" si="895"/>
        <v>549258210</v>
      </c>
      <c r="Q5730" s="1">
        <f t="shared" si="896"/>
        <v>432484876.66666669</v>
      </c>
      <c r="R5730" s="1">
        <f t="shared" si="897"/>
        <v>504388210</v>
      </c>
      <c r="T5730" s="1">
        <f t="shared" si="898"/>
        <v>1.1662562952201265</v>
      </c>
      <c r="U5730">
        <f t="shared" si="899"/>
        <v>0.1170500245589777</v>
      </c>
      <c r="Y5730" t="s">
        <v>12562</v>
      </c>
      <c r="Z5730" t="s">
        <v>12563</v>
      </c>
    </row>
    <row r="5731" spans="1:26">
      <c r="A5731" s="4">
        <v>1350100000</v>
      </c>
      <c r="B5731" s="4">
        <v>1617000000</v>
      </c>
      <c r="C5731" s="4">
        <v>1392100000</v>
      </c>
      <c r="E5731" s="6">
        <v>2043400000</v>
      </c>
      <c r="F5731" s="6">
        <v>1634200000</v>
      </c>
      <c r="G5731" s="6">
        <v>1406800000</v>
      </c>
      <c r="I5731" s="8">
        <f t="shared" si="890"/>
        <v>1350398210</v>
      </c>
      <c r="J5731" s="8">
        <f t="shared" si="891"/>
        <v>1617298210</v>
      </c>
      <c r="K5731" s="8">
        <f t="shared" si="892"/>
        <v>1392398210</v>
      </c>
      <c r="L5731" s="1"/>
      <c r="M5731" s="10">
        <f t="shared" si="893"/>
        <v>2043698210</v>
      </c>
      <c r="N5731" s="10">
        <f t="shared" si="894"/>
        <v>1634498210</v>
      </c>
      <c r="O5731" s="10">
        <f t="shared" si="895"/>
        <v>1407098210</v>
      </c>
      <c r="Q5731" s="1">
        <f t="shared" si="896"/>
        <v>1453364876.6666667</v>
      </c>
      <c r="R5731" s="1">
        <f t="shared" si="897"/>
        <v>1695098210</v>
      </c>
      <c r="T5731" s="1">
        <f t="shared" si="898"/>
        <v>1.166326665254052</v>
      </c>
      <c r="U5731">
        <f t="shared" si="899"/>
        <v>0.30131594389140304</v>
      </c>
      <c r="Y5731" t="s">
        <v>3464</v>
      </c>
      <c r="Z5731" t="s">
        <v>3465</v>
      </c>
    </row>
    <row r="5732" spans="1:26">
      <c r="A5732" s="4">
        <v>86569000</v>
      </c>
      <c r="B5732" s="4">
        <v>67504000</v>
      </c>
      <c r="C5732" s="4">
        <v>58188000</v>
      </c>
      <c r="E5732" s="6">
        <v>93855000</v>
      </c>
      <c r="F5732" s="6">
        <v>65060000</v>
      </c>
      <c r="G5732" s="6">
        <v>88803000</v>
      </c>
      <c r="I5732" s="8">
        <f t="shared" si="890"/>
        <v>86867210</v>
      </c>
      <c r="J5732" s="8">
        <f t="shared" si="891"/>
        <v>67802210</v>
      </c>
      <c r="K5732" s="8">
        <f t="shared" si="892"/>
        <v>58486210</v>
      </c>
      <c r="L5732" s="1"/>
      <c r="M5732" s="10">
        <f t="shared" si="893"/>
        <v>94153210</v>
      </c>
      <c r="N5732" s="10">
        <f t="shared" si="894"/>
        <v>65358210</v>
      </c>
      <c r="O5732" s="10">
        <f t="shared" si="895"/>
        <v>89101210</v>
      </c>
      <c r="Q5732" s="1">
        <f t="shared" si="896"/>
        <v>71051876.666666672</v>
      </c>
      <c r="R5732" s="1">
        <f t="shared" si="897"/>
        <v>82870876.666666672</v>
      </c>
      <c r="T5732" s="1">
        <f t="shared" si="898"/>
        <v>1.1663432488271597</v>
      </c>
      <c r="U5732">
        <f t="shared" si="899"/>
        <v>0.38712033706882493</v>
      </c>
      <c r="Y5732" t="s">
        <v>11019</v>
      </c>
      <c r="Z5732" t="s">
        <v>11020</v>
      </c>
    </row>
    <row r="5733" spans="1:26">
      <c r="A5733" s="4">
        <v>10012000000</v>
      </c>
      <c r="B5733" s="4">
        <v>11519000000</v>
      </c>
      <c r="C5733" s="4">
        <v>8790500000</v>
      </c>
      <c r="E5733" s="6">
        <v>10796000000</v>
      </c>
      <c r="F5733" s="6">
        <v>11857000000</v>
      </c>
      <c r="G5733" s="6">
        <v>12713000000</v>
      </c>
      <c r="I5733" s="8">
        <f t="shared" si="890"/>
        <v>10012298210</v>
      </c>
      <c r="J5733" s="8">
        <f t="shared" si="891"/>
        <v>11519298210</v>
      </c>
      <c r="K5733" s="8">
        <f t="shared" si="892"/>
        <v>8790798210</v>
      </c>
      <c r="L5733" s="1"/>
      <c r="M5733" s="10">
        <f t="shared" si="893"/>
        <v>10796298210</v>
      </c>
      <c r="N5733" s="10">
        <f t="shared" si="894"/>
        <v>11857298210</v>
      </c>
      <c r="O5733" s="10">
        <f t="shared" si="895"/>
        <v>12713298210</v>
      </c>
      <c r="Q5733" s="1">
        <f t="shared" si="896"/>
        <v>10107464876.666666</v>
      </c>
      <c r="R5733" s="1">
        <f t="shared" si="897"/>
        <v>11788964876.666666</v>
      </c>
      <c r="T5733" s="1">
        <f t="shared" si="898"/>
        <v>1.1663621907687045</v>
      </c>
      <c r="U5733">
        <f t="shared" si="899"/>
        <v>0.15618444069299262</v>
      </c>
      <c r="Y5733" t="s">
        <v>7088</v>
      </c>
      <c r="Z5733" t="s">
        <v>7089</v>
      </c>
    </row>
    <row r="5734" spans="1:26">
      <c r="A5734" s="4">
        <v>49457000</v>
      </c>
      <c r="B5734" s="3">
        <v>0</v>
      </c>
      <c r="C5734" s="4">
        <v>60778000</v>
      </c>
      <c r="E5734" s="6">
        <v>33978000</v>
      </c>
      <c r="F5734" s="6">
        <v>41601000</v>
      </c>
      <c r="G5734" s="6">
        <v>53165000</v>
      </c>
      <c r="I5734" s="8">
        <f t="shared" si="890"/>
        <v>49755210</v>
      </c>
      <c r="J5734" s="8">
        <f t="shared" si="891"/>
        <v>298210</v>
      </c>
      <c r="K5734" s="8">
        <f t="shared" si="892"/>
        <v>61076210</v>
      </c>
      <c r="L5734" s="1"/>
      <c r="M5734" s="10">
        <f t="shared" si="893"/>
        <v>34276210</v>
      </c>
      <c r="N5734" s="10">
        <f t="shared" si="894"/>
        <v>41899210</v>
      </c>
      <c r="O5734" s="10">
        <f t="shared" si="895"/>
        <v>53463210</v>
      </c>
      <c r="Q5734" s="1">
        <f t="shared" si="896"/>
        <v>37043210</v>
      </c>
      <c r="R5734" s="1">
        <f t="shared" si="897"/>
        <v>43212876.666666664</v>
      </c>
      <c r="T5734" s="1">
        <f t="shared" si="898"/>
        <v>1.1665532405713939</v>
      </c>
      <c r="U5734">
        <f t="shared" si="899"/>
        <v>0.76725962152817284</v>
      </c>
      <c r="Y5734" t="s">
        <v>13031</v>
      </c>
      <c r="Z5734" t="s">
        <v>13032</v>
      </c>
    </row>
    <row r="5735" spans="1:26">
      <c r="A5735" s="4">
        <v>2959800000</v>
      </c>
      <c r="B5735" s="4">
        <v>3665600000</v>
      </c>
      <c r="C5735" s="4">
        <v>3951200000</v>
      </c>
      <c r="E5735" s="6">
        <v>3933400000</v>
      </c>
      <c r="F5735" s="6">
        <v>4399000000</v>
      </c>
      <c r="G5735" s="6">
        <v>4006200000</v>
      </c>
      <c r="I5735" s="8">
        <f t="shared" si="890"/>
        <v>2960098210</v>
      </c>
      <c r="J5735" s="8">
        <f t="shared" si="891"/>
        <v>3665898210</v>
      </c>
      <c r="K5735" s="8">
        <f t="shared" si="892"/>
        <v>3951498210</v>
      </c>
      <c r="L5735" s="1"/>
      <c r="M5735" s="10">
        <f t="shared" si="893"/>
        <v>3933698210</v>
      </c>
      <c r="N5735" s="10">
        <f t="shared" si="894"/>
        <v>4399298210</v>
      </c>
      <c r="O5735" s="10">
        <f t="shared" si="895"/>
        <v>4006498210</v>
      </c>
      <c r="Q5735" s="1">
        <f t="shared" si="896"/>
        <v>3525831543.3333335</v>
      </c>
      <c r="R5735" s="1">
        <f t="shared" si="897"/>
        <v>4113164876.6666665</v>
      </c>
      <c r="T5735" s="1">
        <f t="shared" si="898"/>
        <v>1.1665800892966276</v>
      </c>
      <c r="U5735">
        <f t="shared" si="899"/>
        <v>0.14803420449637489</v>
      </c>
      <c r="Y5735" t="s">
        <v>1116</v>
      </c>
      <c r="Z5735" t="s">
        <v>1117</v>
      </c>
    </row>
    <row r="5736" spans="1:26">
      <c r="A5736" s="4">
        <v>325990000</v>
      </c>
      <c r="B5736" s="4">
        <v>327750000</v>
      </c>
      <c r="C5736" s="4">
        <v>344900000</v>
      </c>
      <c r="E5736" s="6">
        <v>362120000</v>
      </c>
      <c r="F5736" s="6">
        <v>374020000</v>
      </c>
      <c r="G5736" s="6">
        <v>429140000</v>
      </c>
      <c r="I5736" s="8">
        <f t="shared" si="890"/>
        <v>326288210</v>
      </c>
      <c r="J5736" s="8">
        <f t="shared" si="891"/>
        <v>328048210</v>
      </c>
      <c r="K5736" s="8">
        <f t="shared" si="892"/>
        <v>345198210</v>
      </c>
      <c r="L5736" s="1"/>
      <c r="M5736" s="10">
        <f t="shared" si="893"/>
        <v>362418210</v>
      </c>
      <c r="N5736" s="10">
        <f t="shared" si="894"/>
        <v>374318210</v>
      </c>
      <c r="O5736" s="10">
        <f t="shared" si="895"/>
        <v>429438210</v>
      </c>
      <c r="Q5736" s="1">
        <f t="shared" si="896"/>
        <v>333178210</v>
      </c>
      <c r="R5736" s="1">
        <f t="shared" si="897"/>
        <v>388724876.66666669</v>
      </c>
      <c r="T5736" s="1">
        <f t="shared" si="898"/>
        <v>1.1667175853627003</v>
      </c>
      <c r="U5736">
        <f t="shared" si="899"/>
        <v>6.115524303289057E-2</v>
      </c>
      <c r="Y5736" t="s">
        <v>8304</v>
      </c>
      <c r="Z5736" t="s">
        <v>8305</v>
      </c>
    </row>
    <row r="5737" spans="1:26">
      <c r="A5737" s="4">
        <v>1379400000</v>
      </c>
      <c r="B5737" s="4">
        <v>1359500000</v>
      </c>
      <c r="C5737" s="4">
        <v>1223000000</v>
      </c>
      <c r="E5737" s="6">
        <v>1400100000</v>
      </c>
      <c r="F5737" s="6">
        <v>1504600000</v>
      </c>
      <c r="G5737" s="6">
        <v>1718500000</v>
      </c>
      <c r="I5737" s="8">
        <f t="shared" si="890"/>
        <v>1379698210</v>
      </c>
      <c r="J5737" s="8">
        <f t="shared" si="891"/>
        <v>1359798210</v>
      </c>
      <c r="K5737" s="8">
        <f t="shared" si="892"/>
        <v>1223298210</v>
      </c>
      <c r="L5737" s="1"/>
      <c r="M5737" s="10">
        <f t="shared" si="893"/>
        <v>1400398210</v>
      </c>
      <c r="N5737" s="10">
        <f t="shared" si="894"/>
        <v>1504898210</v>
      </c>
      <c r="O5737" s="10">
        <f t="shared" si="895"/>
        <v>1718798210</v>
      </c>
      <c r="Q5737" s="1">
        <f t="shared" si="896"/>
        <v>1320931543.3333333</v>
      </c>
      <c r="R5737" s="1">
        <f t="shared" si="897"/>
        <v>1541364876.6666667</v>
      </c>
      <c r="T5737" s="1">
        <f t="shared" si="898"/>
        <v>1.1668771818235759</v>
      </c>
      <c r="U5737">
        <f t="shared" si="899"/>
        <v>0.10563947149351384</v>
      </c>
      <c r="Y5737" t="s">
        <v>8479</v>
      </c>
      <c r="Z5737" t="s">
        <v>8480</v>
      </c>
    </row>
    <row r="5738" spans="1:26">
      <c r="A5738" s="4">
        <v>46090000</v>
      </c>
      <c r="B5738" s="4">
        <v>55946000</v>
      </c>
      <c r="C5738" s="4">
        <v>62894000</v>
      </c>
      <c r="E5738" s="6">
        <v>56589000</v>
      </c>
      <c r="F5738" s="6">
        <v>69911000</v>
      </c>
      <c r="G5738" s="6">
        <v>66140000</v>
      </c>
      <c r="I5738" s="8">
        <f t="shared" si="890"/>
        <v>46388210</v>
      </c>
      <c r="J5738" s="8">
        <f t="shared" si="891"/>
        <v>56244210</v>
      </c>
      <c r="K5738" s="8">
        <f t="shared" si="892"/>
        <v>63192210</v>
      </c>
      <c r="L5738" s="1"/>
      <c r="M5738" s="10">
        <f t="shared" si="893"/>
        <v>56887210</v>
      </c>
      <c r="N5738" s="10">
        <f t="shared" si="894"/>
        <v>70209210</v>
      </c>
      <c r="O5738" s="10">
        <f t="shared" si="895"/>
        <v>66438210</v>
      </c>
      <c r="Q5738" s="1">
        <f t="shared" si="896"/>
        <v>55274876.666666664</v>
      </c>
      <c r="R5738" s="1">
        <f t="shared" si="897"/>
        <v>64511543.333333336</v>
      </c>
      <c r="T5738" s="1">
        <f t="shared" si="898"/>
        <v>1.167104247420905</v>
      </c>
      <c r="U5738">
        <f t="shared" si="899"/>
        <v>0.21551658869682583</v>
      </c>
      <c r="Y5738" t="s">
        <v>4874</v>
      </c>
      <c r="Z5738" t="s">
        <v>4875</v>
      </c>
    </row>
    <row r="5739" spans="1:26">
      <c r="A5739" s="4">
        <v>304880000</v>
      </c>
      <c r="B5739" s="4">
        <v>278970000</v>
      </c>
      <c r="C5739" s="4">
        <v>283670000</v>
      </c>
      <c r="E5739" s="6">
        <v>282840000</v>
      </c>
      <c r="F5739" s="6">
        <v>432040000</v>
      </c>
      <c r="G5739" s="6">
        <v>297860000</v>
      </c>
      <c r="I5739" s="8">
        <f t="shared" si="890"/>
        <v>305178210</v>
      </c>
      <c r="J5739" s="8">
        <f t="shared" si="891"/>
        <v>279268210</v>
      </c>
      <c r="K5739" s="8">
        <f t="shared" si="892"/>
        <v>283968210</v>
      </c>
      <c r="L5739" s="1"/>
      <c r="M5739" s="10">
        <f t="shared" si="893"/>
        <v>283138210</v>
      </c>
      <c r="N5739" s="10">
        <f t="shared" si="894"/>
        <v>432338210</v>
      </c>
      <c r="O5739" s="10">
        <f t="shared" si="895"/>
        <v>298158210</v>
      </c>
      <c r="Q5739" s="1">
        <f t="shared" si="896"/>
        <v>289471543.33333331</v>
      </c>
      <c r="R5739" s="1">
        <f t="shared" si="897"/>
        <v>337878210</v>
      </c>
      <c r="T5739" s="1">
        <f t="shared" si="898"/>
        <v>1.1672242670531703</v>
      </c>
      <c r="U5739">
        <f t="shared" si="899"/>
        <v>0.37111481712305838</v>
      </c>
      <c r="Y5739" t="s">
        <v>11274</v>
      </c>
      <c r="Z5739" t="s">
        <v>11275</v>
      </c>
    </row>
    <row r="5740" spans="1:26">
      <c r="A5740" s="4">
        <v>147530000</v>
      </c>
      <c r="B5740" s="4">
        <v>143810000</v>
      </c>
      <c r="C5740" s="4">
        <v>110040000</v>
      </c>
      <c r="E5740" s="6">
        <v>159770000</v>
      </c>
      <c r="F5740" s="6">
        <v>168360000</v>
      </c>
      <c r="G5740" s="6">
        <v>140530000</v>
      </c>
      <c r="I5740" s="8">
        <f t="shared" si="890"/>
        <v>147828210</v>
      </c>
      <c r="J5740" s="8">
        <f t="shared" si="891"/>
        <v>144108210</v>
      </c>
      <c r="K5740" s="8">
        <f t="shared" si="892"/>
        <v>110338210</v>
      </c>
      <c r="L5740" s="1"/>
      <c r="M5740" s="10">
        <f t="shared" si="893"/>
        <v>160068210</v>
      </c>
      <c r="N5740" s="10">
        <f t="shared" si="894"/>
        <v>168658210</v>
      </c>
      <c r="O5740" s="10">
        <f t="shared" si="895"/>
        <v>140828210</v>
      </c>
      <c r="Q5740" s="1">
        <f t="shared" si="896"/>
        <v>134091543.33333333</v>
      </c>
      <c r="R5740" s="1">
        <f t="shared" si="897"/>
        <v>156518210</v>
      </c>
      <c r="T5740" s="1">
        <f t="shared" si="898"/>
        <v>1.1672489264361514</v>
      </c>
      <c r="U5740">
        <f t="shared" si="899"/>
        <v>0.19654929613705296</v>
      </c>
      <c r="Y5740" t="s">
        <v>356</v>
      </c>
      <c r="Z5740" t="s">
        <v>357</v>
      </c>
    </row>
    <row r="5741" spans="1:26">
      <c r="A5741" s="4">
        <v>2099600000</v>
      </c>
      <c r="B5741" s="4">
        <v>2433500000</v>
      </c>
      <c r="C5741" s="4">
        <v>2139400000</v>
      </c>
      <c r="E5741" s="6">
        <v>2291400000</v>
      </c>
      <c r="F5741" s="6">
        <v>2933000000</v>
      </c>
      <c r="G5741" s="6">
        <v>2565100000</v>
      </c>
      <c r="I5741" s="8">
        <f t="shared" si="890"/>
        <v>2099898210</v>
      </c>
      <c r="J5741" s="8">
        <f t="shared" si="891"/>
        <v>2433798210</v>
      </c>
      <c r="K5741" s="8">
        <f t="shared" si="892"/>
        <v>2139698210</v>
      </c>
      <c r="L5741" s="1"/>
      <c r="M5741" s="10">
        <f t="shared" si="893"/>
        <v>2291698210</v>
      </c>
      <c r="N5741" s="10">
        <f t="shared" si="894"/>
        <v>2933298210</v>
      </c>
      <c r="O5741" s="10">
        <f t="shared" si="895"/>
        <v>2565398210</v>
      </c>
      <c r="Q5741" s="1">
        <f t="shared" si="896"/>
        <v>2224464876.6666665</v>
      </c>
      <c r="R5741" s="1">
        <f t="shared" si="897"/>
        <v>2596798210</v>
      </c>
      <c r="T5741" s="1">
        <f t="shared" si="898"/>
        <v>1.167381079934726</v>
      </c>
      <c r="U5741">
        <f t="shared" si="899"/>
        <v>0.15630957388890288</v>
      </c>
      <c r="Y5741" t="s">
        <v>8776</v>
      </c>
      <c r="Z5741" t="s">
        <v>8777</v>
      </c>
    </row>
    <row r="5742" spans="1:26">
      <c r="A5742" s="4">
        <v>394340000</v>
      </c>
      <c r="B5742" s="4">
        <v>395190000</v>
      </c>
      <c r="C5742" s="4">
        <v>309280000</v>
      </c>
      <c r="E5742" s="6">
        <v>371230000</v>
      </c>
      <c r="F5742" s="6">
        <v>438630000</v>
      </c>
      <c r="G5742" s="6">
        <v>473060000</v>
      </c>
      <c r="I5742" s="8">
        <f t="shared" si="890"/>
        <v>394638210</v>
      </c>
      <c r="J5742" s="8">
        <f t="shared" si="891"/>
        <v>395488210</v>
      </c>
      <c r="K5742" s="8">
        <f t="shared" si="892"/>
        <v>309578210</v>
      </c>
      <c r="L5742" s="1"/>
      <c r="M5742" s="10">
        <f t="shared" si="893"/>
        <v>371528210</v>
      </c>
      <c r="N5742" s="10">
        <f t="shared" si="894"/>
        <v>438928210</v>
      </c>
      <c r="O5742" s="10">
        <f t="shared" si="895"/>
        <v>473358210</v>
      </c>
      <c r="Q5742" s="1">
        <f t="shared" si="896"/>
        <v>366568210</v>
      </c>
      <c r="R5742" s="1">
        <f t="shared" si="897"/>
        <v>427938210</v>
      </c>
      <c r="T5742" s="1">
        <f t="shared" si="898"/>
        <v>1.1674176819642925</v>
      </c>
      <c r="U5742">
        <f t="shared" si="899"/>
        <v>0.21155052792057352</v>
      </c>
      <c r="Y5742" t="s">
        <v>4535</v>
      </c>
      <c r="Z5742" t="s">
        <v>4536</v>
      </c>
    </row>
    <row r="5743" spans="1:26">
      <c r="A5743" s="4">
        <v>31004000</v>
      </c>
      <c r="B5743" s="4">
        <v>43129000</v>
      </c>
      <c r="C5743" s="4">
        <v>45618000</v>
      </c>
      <c r="E5743" s="6">
        <v>49313000</v>
      </c>
      <c r="F5743" s="6">
        <v>44240000</v>
      </c>
      <c r="G5743" s="6">
        <v>46402000</v>
      </c>
      <c r="I5743" s="8">
        <f t="shared" si="890"/>
        <v>31302210</v>
      </c>
      <c r="J5743" s="8">
        <f t="shared" si="891"/>
        <v>43427210</v>
      </c>
      <c r="K5743" s="8">
        <f t="shared" si="892"/>
        <v>45916210</v>
      </c>
      <c r="L5743" s="1"/>
      <c r="M5743" s="10">
        <f t="shared" si="893"/>
        <v>49611210</v>
      </c>
      <c r="N5743" s="10">
        <f t="shared" si="894"/>
        <v>44538210</v>
      </c>
      <c r="O5743" s="10">
        <f t="shared" si="895"/>
        <v>46700210</v>
      </c>
      <c r="Q5743" s="1">
        <f t="shared" si="896"/>
        <v>40215210</v>
      </c>
      <c r="R5743" s="1">
        <f t="shared" si="897"/>
        <v>46949876.666666664</v>
      </c>
      <c r="T5743" s="1">
        <f t="shared" si="898"/>
        <v>1.1674656595518627</v>
      </c>
      <c r="U5743">
        <f t="shared" si="899"/>
        <v>0.22900041554385889</v>
      </c>
      <c r="Y5743" t="s">
        <v>8149</v>
      </c>
      <c r="Z5743" t="s">
        <v>8150</v>
      </c>
    </row>
    <row r="5744" spans="1:26">
      <c r="A5744" s="4">
        <v>248650000</v>
      </c>
      <c r="B5744" s="4">
        <v>256980000</v>
      </c>
      <c r="C5744" s="4">
        <v>288200000</v>
      </c>
      <c r="E5744" s="6">
        <v>305410000</v>
      </c>
      <c r="F5744" s="6">
        <v>310530000</v>
      </c>
      <c r="G5744" s="6">
        <v>311010000</v>
      </c>
      <c r="I5744" s="8">
        <f t="shared" si="890"/>
        <v>248948210</v>
      </c>
      <c r="J5744" s="8">
        <f t="shared" si="891"/>
        <v>257278210</v>
      </c>
      <c r="K5744" s="8">
        <f t="shared" si="892"/>
        <v>288498210</v>
      </c>
      <c r="L5744" s="1"/>
      <c r="M5744" s="10">
        <f t="shared" si="893"/>
        <v>305708210</v>
      </c>
      <c r="N5744" s="10">
        <f t="shared" si="894"/>
        <v>310828210</v>
      </c>
      <c r="O5744" s="10">
        <f t="shared" si="895"/>
        <v>311308210</v>
      </c>
      <c r="Q5744" s="1">
        <f t="shared" si="896"/>
        <v>264908210</v>
      </c>
      <c r="R5744" s="1">
        <f t="shared" si="897"/>
        <v>309281543.33333331</v>
      </c>
      <c r="T5744" s="1">
        <f t="shared" si="898"/>
        <v>1.1675045606677623</v>
      </c>
      <c r="U5744">
        <f t="shared" si="899"/>
        <v>2.1847740722528888E-2</v>
      </c>
      <c r="Y5744" t="s">
        <v>9752</v>
      </c>
      <c r="Z5744" t="s">
        <v>9753</v>
      </c>
    </row>
    <row r="5745" spans="1:26">
      <c r="A5745" s="4">
        <v>30313000</v>
      </c>
      <c r="B5745" s="3">
        <v>0</v>
      </c>
      <c r="C5745" s="4">
        <v>42126000</v>
      </c>
      <c r="E5745" s="6">
        <v>25007000</v>
      </c>
      <c r="F5745" s="6">
        <v>30882000</v>
      </c>
      <c r="G5745" s="6">
        <v>28840000</v>
      </c>
      <c r="I5745" s="8">
        <f t="shared" si="890"/>
        <v>30611210</v>
      </c>
      <c r="J5745" s="8">
        <f t="shared" si="891"/>
        <v>298210</v>
      </c>
      <c r="K5745" s="8">
        <f t="shared" si="892"/>
        <v>42424210</v>
      </c>
      <c r="L5745" s="1"/>
      <c r="M5745" s="10">
        <f t="shared" si="893"/>
        <v>25305210</v>
      </c>
      <c r="N5745" s="10">
        <f t="shared" si="894"/>
        <v>31180210</v>
      </c>
      <c r="O5745" s="10">
        <f t="shared" si="895"/>
        <v>29138210</v>
      </c>
      <c r="Q5745" s="1">
        <f t="shared" si="896"/>
        <v>24444543.333333332</v>
      </c>
      <c r="R5745" s="1">
        <f t="shared" si="897"/>
        <v>28541210</v>
      </c>
      <c r="T5745" s="1">
        <f t="shared" si="898"/>
        <v>1.167590231112247</v>
      </c>
      <c r="U5745">
        <f t="shared" si="899"/>
        <v>0.76251606154790785</v>
      </c>
      <c r="Z5745" t="s">
        <v>1721</v>
      </c>
    </row>
    <row r="5746" spans="1:26">
      <c r="A5746" s="4">
        <v>172180000</v>
      </c>
      <c r="B5746" s="4">
        <v>157760000</v>
      </c>
      <c r="C5746" s="4">
        <v>194700000</v>
      </c>
      <c r="E5746" s="6">
        <v>206680000</v>
      </c>
      <c r="F5746" s="6">
        <v>185370000</v>
      </c>
      <c r="G5746" s="6">
        <v>220690000</v>
      </c>
      <c r="I5746" s="8">
        <f t="shared" si="890"/>
        <v>172478210</v>
      </c>
      <c r="J5746" s="8">
        <f t="shared" si="891"/>
        <v>158058210</v>
      </c>
      <c r="K5746" s="8">
        <f t="shared" si="892"/>
        <v>194998210</v>
      </c>
      <c r="L5746" s="1"/>
      <c r="M5746" s="10">
        <f t="shared" si="893"/>
        <v>206978210</v>
      </c>
      <c r="N5746" s="10">
        <f t="shared" si="894"/>
        <v>185668210</v>
      </c>
      <c r="O5746" s="10">
        <f t="shared" si="895"/>
        <v>220988210</v>
      </c>
      <c r="Q5746" s="1">
        <f t="shared" si="896"/>
        <v>175178210</v>
      </c>
      <c r="R5746" s="1">
        <f t="shared" si="897"/>
        <v>204544876.66666666</v>
      </c>
      <c r="T5746" s="1">
        <f t="shared" si="898"/>
        <v>1.1676388100247552</v>
      </c>
      <c r="U5746">
        <f t="shared" si="899"/>
        <v>0.11941125043576067</v>
      </c>
      <c r="Y5746" t="s">
        <v>9310</v>
      </c>
      <c r="Z5746" t="s">
        <v>9311</v>
      </c>
    </row>
    <row r="5747" spans="1:26">
      <c r="A5747" s="4">
        <v>12389000</v>
      </c>
      <c r="B5747" s="4">
        <v>25365000</v>
      </c>
      <c r="C5747" s="4">
        <v>21915000</v>
      </c>
      <c r="E5747" s="6">
        <v>17710000</v>
      </c>
      <c r="F5747" s="6">
        <v>25876000</v>
      </c>
      <c r="G5747" s="6">
        <v>26241000</v>
      </c>
      <c r="I5747" s="8">
        <f t="shared" si="890"/>
        <v>12687210</v>
      </c>
      <c r="J5747" s="8">
        <f t="shared" si="891"/>
        <v>25663210</v>
      </c>
      <c r="K5747" s="8">
        <f t="shared" si="892"/>
        <v>22213210</v>
      </c>
      <c r="L5747" s="1"/>
      <c r="M5747" s="10">
        <f t="shared" si="893"/>
        <v>18008210</v>
      </c>
      <c r="N5747" s="10">
        <f t="shared" si="894"/>
        <v>26174210</v>
      </c>
      <c r="O5747" s="10">
        <f t="shared" si="895"/>
        <v>26539210</v>
      </c>
      <c r="Q5747" s="1">
        <f t="shared" si="896"/>
        <v>20187876.666666668</v>
      </c>
      <c r="R5747" s="1">
        <f t="shared" si="897"/>
        <v>23573876.666666668</v>
      </c>
      <c r="T5747" s="1">
        <f t="shared" si="898"/>
        <v>1.1677244247083605</v>
      </c>
      <c r="U5747">
        <f t="shared" si="899"/>
        <v>0.51750006780761604</v>
      </c>
      <c r="Z5747" t="s">
        <v>10757</v>
      </c>
    </row>
    <row r="5748" spans="1:26">
      <c r="A5748" s="3">
        <v>9678700</v>
      </c>
      <c r="B5748" s="3">
        <v>9597900</v>
      </c>
      <c r="C5748" s="3">
        <v>7407400</v>
      </c>
      <c r="E5748" s="5">
        <v>8950800</v>
      </c>
      <c r="F5748" s="5">
        <v>7917000</v>
      </c>
      <c r="G5748" s="6">
        <v>14442000</v>
      </c>
      <c r="I5748" s="8">
        <f t="shared" si="890"/>
        <v>9976910</v>
      </c>
      <c r="J5748" s="8">
        <f t="shared" si="891"/>
        <v>9896110</v>
      </c>
      <c r="K5748" s="8">
        <f t="shared" si="892"/>
        <v>7705610</v>
      </c>
      <c r="L5748" s="1"/>
      <c r="M5748" s="10">
        <f t="shared" si="893"/>
        <v>9249010</v>
      </c>
      <c r="N5748" s="10">
        <f t="shared" si="894"/>
        <v>8215210</v>
      </c>
      <c r="O5748" s="10">
        <f t="shared" si="895"/>
        <v>14740210</v>
      </c>
      <c r="Q5748" s="1">
        <f t="shared" si="896"/>
        <v>9192876.666666666</v>
      </c>
      <c r="R5748" s="1">
        <f t="shared" si="897"/>
        <v>10734810</v>
      </c>
      <c r="T5748" s="1">
        <f t="shared" si="898"/>
        <v>1.1677313195035433</v>
      </c>
      <c r="U5748">
        <f t="shared" si="899"/>
        <v>0.51423724803539705</v>
      </c>
      <c r="Z5748" t="s">
        <v>397</v>
      </c>
    </row>
    <row r="5749" spans="1:26">
      <c r="A5749" s="4">
        <v>41490000</v>
      </c>
      <c r="B5749" s="4">
        <v>58595000</v>
      </c>
      <c r="C5749" s="4">
        <v>61785000</v>
      </c>
      <c r="E5749" s="6">
        <v>42213000</v>
      </c>
      <c r="F5749" s="6">
        <v>16455000</v>
      </c>
      <c r="G5749" s="6">
        <v>130570000</v>
      </c>
      <c r="I5749" s="8">
        <f t="shared" si="890"/>
        <v>41788210</v>
      </c>
      <c r="J5749" s="8">
        <f t="shared" si="891"/>
        <v>58893210</v>
      </c>
      <c r="K5749" s="8">
        <f t="shared" si="892"/>
        <v>62083210</v>
      </c>
      <c r="L5749" s="1"/>
      <c r="M5749" s="10">
        <f t="shared" si="893"/>
        <v>42511210</v>
      </c>
      <c r="N5749" s="10">
        <f t="shared" si="894"/>
        <v>16753210</v>
      </c>
      <c r="O5749" s="10">
        <f t="shared" si="895"/>
        <v>130868210</v>
      </c>
      <c r="Q5749" s="1">
        <f t="shared" si="896"/>
        <v>54254876.666666664</v>
      </c>
      <c r="R5749" s="1">
        <f t="shared" si="897"/>
        <v>63377543.333333336</v>
      </c>
      <c r="T5749" s="1">
        <f t="shared" si="898"/>
        <v>1.1681446392868033</v>
      </c>
      <c r="U5749">
        <f t="shared" si="899"/>
        <v>0.80789776651429857</v>
      </c>
      <c r="Y5749" t="s">
        <v>8967</v>
      </c>
      <c r="Z5749" t="s">
        <v>8968</v>
      </c>
    </row>
    <row r="5750" spans="1:26">
      <c r="A5750" s="4">
        <v>4206000000</v>
      </c>
      <c r="B5750" s="4">
        <v>3832700000</v>
      </c>
      <c r="C5750" s="4">
        <v>4432000000</v>
      </c>
      <c r="E5750" s="6">
        <v>5009600000</v>
      </c>
      <c r="F5750" s="6">
        <v>3907700000</v>
      </c>
      <c r="G5750" s="6">
        <v>5652000000</v>
      </c>
      <c r="I5750" s="8">
        <f t="shared" si="890"/>
        <v>4206298210</v>
      </c>
      <c r="J5750" s="8">
        <f t="shared" si="891"/>
        <v>3832998210</v>
      </c>
      <c r="K5750" s="8">
        <f t="shared" si="892"/>
        <v>4432298210</v>
      </c>
      <c r="L5750" s="1"/>
      <c r="M5750" s="10">
        <f t="shared" si="893"/>
        <v>5009898210</v>
      </c>
      <c r="N5750" s="10">
        <f t="shared" si="894"/>
        <v>3907998210</v>
      </c>
      <c r="O5750" s="10">
        <f t="shared" si="895"/>
        <v>5652298210</v>
      </c>
      <c r="Q5750" s="1">
        <f t="shared" si="896"/>
        <v>4157198210</v>
      </c>
      <c r="R5750" s="1">
        <f t="shared" si="897"/>
        <v>4856731543.333333</v>
      </c>
      <c r="T5750" s="1">
        <f t="shared" si="898"/>
        <v>1.1682703825982195</v>
      </c>
      <c r="U5750">
        <f t="shared" si="899"/>
        <v>0.26372486552050739</v>
      </c>
      <c r="Y5750" t="s">
        <v>4539</v>
      </c>
      <c r="Z5750" t="s">
        <v>4540</v>
      </c>
    </row>
    <row r="5751" spans="1:26">
      <c r="A5751" s="4">
        <v>14806000</v>
      </c>
      <c r="B5751" s="4">
        <v>28779000</v>
      </c>
      <c r="C5751" s="4">
        <v>33682000</v>
      </c>
      <c r="E5751" s="6">
        <v>35361000</v>
      </c>
      <c r="F5751" s="6">
        <v>21346000</v>
      </c>
      <c r="G5751" s="6">
        <v>33720000</v>
      </c>
      <c r="I5751" s="8">
        <f t="shared" si="890"/>
        <v>15104210</v>
      </c>
      <c r="J5751" s="8">
        <f t="shared" si="891"/>
        <v>29077210</v>
      </c>
      <c r="K5751" s="8">
        <f t="shared" si="892"/>
        <v>33980210</v>
      </c>
      <c r="L5751" s="1"/>
      <c r="M5751" s="10">
        <f t="shared" si="893"/>
        <v>35659210</v>
      </c>
      <c r="N5751" s="10">
        <f t="shared" si="894"/>
        <v>21644210</v>
      </c>
      <c r="O5751" s="10">
        <f t="shared" si="895"/>
        <v>34018210</v>
      </c>
      <c r="Q5751" s="1">
        <f t="shared" si="896"/>
        <v>26053876.666666668</v>
      </c>
      <c r="R5751" s="1">
        <f t="shared" si="897"/>
        <v>30440543.333333332</v>
      </c>
      <c r="T5751" s="1">
        <f t="shared" si="898"/>
        <v>1.1683690578100789</v>
      </c>
      <c r="U5751">
        <f t="shared" si="899"/>
        <v>0.57421653513473836</v>
      </c>
      <c r="Y5751" t="s">
        <v>2220</v>
      </c>
      <c r="Z5751" t="s">
        <v>2221</v>
      </c>
    </row>
    <row r="5752" spans="1:26">
      <c r="A5752" s="4">
        <v>674120000</v>
      </c>
      <c r="B5752" s="4">
        <v>659720000</v>
      </c>
      <c r="C5752" s="4">
        <v>569120000</v>
      </c>
      <c r="E5752" s="6">
        <v>655900000</v>
      </c>
      <c r="F5752" s="6">
        <v>899540000</v>
      </c>
      <c r="G5752" s="6">
        <v>668220000</v>
      </c>
      <c r="I5752" s="8">
        <f t="shared" si="890"/>
        <v>674418210</v>
      </c>
      <c r="J5752" s="8">
        <f t="shared" si="891"/>
        <v>660018210</v>
      </c>
      <c r="K5752" s="8">
        <f t="shared" si="892"/>
        <v>569418210</v>
      </c>
      <c r="L5752" s="1"/>
      <c r="M5752" s="10">
        <f t="shared" si="893"/>
        <v>656198210</v>
      </c>
      <c r="N5752" s="10">
        <f t="shared" si="894"/>
        <v>899838210</v>
      </c>
      <c r="O5752" s="10">
        <f t="shared" si="895"/>
        <v>668518210</v>
      </c>
      <c r="Q5752" s="1">
        <f t="shared" si="896"/>
        <v>634618210</v>
      </c>
      <c r="R5752" s="1">
        <f t="shared" si="897"/>
        <v>741518210</v>
      </c>
      <c r="T5752" s="1">
        <f t="shared" si="898"/>
        <v>1.1684477348987512</v>
      </c>
      <c r="U5752">
        <f t="shared" si="899"/>
        <v>0.28071031758718523</v>
      </c>
      <c r="Y5752" t="s">
        <v>4797</v>
      </c>
      <c r="Z5752" t="s">
        <v>4798</v>
      </c>
    </row>
    <row r="5753" spans="1:26">
      <c r="A5753" s="4">
        <v>81288000</v>
      </c>
      <c r="B5753" s="4">
        <v>109760000</v>
      </c>
      <c r="C5753" s="4">
        <v>98449000</v>
      </c>
      <c r="E5753" s="6">
        <v>134920000</v>
      </c>
      <c r="F5753" s="6">
        <v>98301000</v>
      </c>
      <c r="G5753" s="6">
        <v>105230000</v>
      </c>
      <c r="I5753" s="8">
        <f t="shared" si="890"/>
        <v>81586210</v>
      </c>
      <c r="J5753" s="8">
        <f t="shared" si="891"/>
        <v>110058210</v>
      </c>
      <c r="K5753" s="8">
        <f t="shared" si="892"/>
        <v>98747210</v>
      </c>
      <c r="L5753" s="1"/>
      <c r="M5753" s="10">
        <f t="shared" si="893"/>
        <v>135218210</v>
      </c>
      <c r="N5753" s="10">
        <f t="shared" si="894"/>
        <v>98599210</v>
      </c>
      <c r="O5753" s="10">
        <f t="shared" si="895"/>
        <v>105528210</v>
      </c>
      <c r="Q5753" s="1">
        <f t="shared" si="896"/>
        <v>96797210</v>
      </c>
      <c r="R5753" s="1">
        <f t="shared" si="897"/>
        <v>113115210</v>
      </c>
      <c r="T5753" s="1">
        <f t="shared" si="898"/>
        <v>1.1685792390090581</v>
      </c>
      <c r="U5753">
        <f t="shared" si="899"/>
        <v>0.30708898629393527</v>
      </c>
      <c r="Y5753" t="s">
        <v>11121</v>
      </c>
      <c r="Z5753" t="s">
        <v>11122</v>
      </c>
    </row>
    <row r="5754" spans="1:26">
      <c r="A5754" s="4">
        <v>109170000</v>
      </c>
      <c r="B5754" s="4">
        <v>78340000</v>
      </c>
      <c r="C5754" s="4">
        <v>84609000</v>
      </c>
      <c r="E5754" s="5">
        <v>0</v>
      </c>
      <c r="F5754" s="5">
        <v>0</v>
      </c>
      <c r="G5754" s="6">
        <v>318160000</v>
      </c>
      <c r="I5754" s="8">
        <f t="shared" si="890"/>
        <v>109468210</v>
      </c>
      <c r="J5754" s="8">
        <f t="shared" si="891"/>
        <v>78638210</v>
      </c>
      <c r="K5754" s="8">
        <f t="shared" si="892"/>
        <v>84907210</v>
      </c>
      <c r="L5754" s="1"/>
      <c r="M5754" s="10">
        <f t="shared" si="893"/>
        <v>298210</v>
      </c>
      <c r="N5754" s="10">
        <f t="shared" si="894"/>
        <v>298210</v>
      </c>
      <c r="O5754" s="10">
        <f t="shared" si="895"/>
        <v>318458210</v>
      </c>
      <c r="Q5754" s="1">
        <f t="shared" si="896"/>
        <v>91004543.333333328</v>
      </c>
      <c r="R5754" s="1">
        <f t="shared" si="897"/>
        <v>106351543.33333333</v>
      </c>
      <c r="T5754" s="1">
        <f t="shared" si="898"/>
        <v>1.1686399320063252</v>
      </c>
      <c r="U5754">
        <f t="shared" si="899"/>
        <v>0.89235727059449321</v>
      </c>
      <c r="Y5754" t="s">
        <v>6360</v>
      </c>
      <c r="Z5754" t="s">
        <v>6361</v>
      </c>
    </row>
    <row r="5755" spans="1:26">
      <c r="A5755" s="4">
        <v>459870000</v>
      </c>
      <c r="B5755" s="4">
        <v>395990000</v>
      </c>
      <c r="C5755" s="4">
        <v>430920000</v>
      </c>
      <c r="E5755" s="6">
        <v>475890000</v>
      </c>
      <c r="F5755" s="6">
        <v>652970000</v>
      </c>
      <c r="G5755" s="6">
        <v>375790000</v>
      </c>
      <c r="I5755" s="8">
        <f t="shared" si="890"/>
        <v>460168210</v>
      </c>
      <c r="J5755" s="8">
        <f t="shared" si="891"/>
        <v>396288210</v>
      </c>
      <c r="K5755" s="8">
        <f t="shared" si="892"/>
        <v>431218210</v>
      </c>
      <c r="L5755" s="1"/>
      <c r="M5755" s="10">
        <f t="shared" si="893"/>
        <v>476188210</v>
      </c>
      <c r="N5755" s="10">
        <f t="shared" si="894"/>
        <v>653268210</v>
      </c>
      <c r="O5755" s="10">
        <f t="shared" si="895"/>
        <v>376088210</v>
      </c>
      <c r="Q5755" s="1">
        <f t="shared" si="896"/>
        <v>429224876.66666669</v>
      </c>
      <c r="R5755" s="1">
        <f t="shared" si="897"/>
        <v>501848210</v>
      </c>
      <c r="T5755" s="1">
        <f t="shared" si="898"/>
        <v>1.1691964685209337</v>
      </c>
      <c r="U5755">
        <f t="shared" si="899"/>
        <v>0.43156322464860208</v>
      </c>
      <c r="Y5755" t="s">
        <v>8780</v>
      </c>
      <c r="Z5755" t="s">
        <v>8781</v>
      </c>
    </row>
    <row r="5756" spans="1:26">
      <c r="A5756" s="4">
        <v>71753000</v>
      </c>
      <c r="B5756" s="4">
        <v>202450000</v>
      </c>
      <c r="C5756" s="4">
        <v>182940000</v>
      </c>
      <c r="E5756" s="6">
        <v>155500000</v>
      </c>
      <c r="F5756" s="6">
        <v>156590000</v>
      </c>
      <c r="G5756" s="6">
        <v>222660000</v>
      </c>
      <c r="I5756" s="8">
        <f t="shared" si="890"/>
        <v>72051210</v>
      </c>
      <c r="J5756" s="8">
        <f t="shared" si="891"/>
        <v>202748210</v>
      </c>
      <c r="K5756" s="8">
        <f t="shared" si="892"/>
        <v>183238210</v>
      </c>
      <c r="L5756" s="1"/>
      <c r="M5756" s="10">
        <f t="shared" si="893"/>
        <v>155798210</v>
      </c>
      <c r="N5756" s="10">
        <f t="shared" si="894"/>
        <v>156888210</v>
      </c>
      <c r="O5756" s="10">
        <f t="shared" si="895"/>
        <v>222958210</v>
      </c>
      <c r="Q5756" s="1">
        <f t="shared" si="896"/>
        <v>152679210</v>
      </c>
      <c r="R5756" s="1">
        <f t="shared" si="897"/>
        <v>178548210</v>
      </c>
      <c r="T5756" s="1">
        <f t="shared" si="898"/>
        <v>1.1694336773159881</v>
      </c>
      <c r="U5756">
        <f t="shared" si="899"/>
        <v>0.60666605183373035</v>
      </c>
      <c r="Y5756" t="s">
        <v>305</v>
      </c>
      <c r="Z5756" t="s">
        <v>306</v>
      </c>
    </row>
    <row r="5757" spans="1:26">
      <c r="A5757" s="4">
        <v>9856600000</v>
      </c>
      <c r="B5757" s="4">
        <v>10557000000</v>
      </c>
      <c r="C5757" s="4">
        <v>11326000000</v>
      </c>
      <c r="E5757" s="6">
        <v>11474000000</v>
      </c>
      <c r="F5757" s="6">
        <v>12418000000</v>
      </c>
      <c r="G5757" s="6">
        <v>13243000000</v>
      </c>
      <c r="I5757" s="8">
        <f t="shared" si="890"/>
        <v>9856898210</v>
      </c>
      <c r="J5757" s="8">
        <f t="shared" si="891"/>
        <v>10557298210</v>
      </c>
      <c r="K5757" s="8">
        <f t="shared" si="892"/>
        <v>11326298210</v>
      </c>
      <c r="L5757" s="1"/>
      <c r="M5757" s="10">
        <f t="shared" si="893"/>
        <v>11474298210</v>
      </c>
      <c r="N5757" s="10">
        <f t="shared" si="894"/>
        <v>12418298210</v>
      </c>
      <c r="O5757" s="10">
        <f t="shared" si="895"/>
        <v>13243298210</v>
      </c>
      <c r="Q5757" s="1">
        <f t="shared" si="896"/>
        <v>10580164876.666666</v>
      </c>
      <c r="R5757" s="1">
        <f t="shared" si="897"/>
        <v>12378631543.333334</v>
      </c>
      <c r="T5757" s="1">
        <f t="shared" si="898"/>
        <v>1.1699847485962132</v>
      </c>
      <c r="U5757">
        <f t="shared" si="899"/>
        <v>5.3675807500464155E-2</v>
      </c>
      <c r="Y5757" t="s">
        <v>12402</v>
      </c>
      <c r="Z5757" t="s">
        <v>12403</v>
      </c>
    </row>
    <row r="5758" spans="1:26">
      <c r="A5758" s="4">
        <v>5111800000</v>
      </c>
      <c r="B5758" s="4">
        <v>6484500000</v>
      </c>
      <c r="C5758" s="4">
        <v>6297200000</v>
      </c>
      <c r="E5758" s="6">
        <v>6247000000</v>
      </c>
      <c r="F5758" s="6">
        <v>7745300000</v>
      </c>
      <c r="G5758" s="6">
        <v>6945500000</v>
      </c>
      <c r="I5758" s="8">
        <f t="shared" si="890"/>
        <v>5112098210</v>
      </c>
      <c r="J5758" s="8">
        <f t="shared" si="891"/>
        <v>6484798210</v>
      </c>
      <c r="K5758" s="8">
        <f t="shared" si="892"/>
        <v>6297498210</v>
      </c>
      <c r="L5758" s="1"/>
      <c r="M5758" s="10">
        <f t="shared" si="893"/>
        <v>6247298210</v>
      </c>
      <c r="N5758" s="10">
        <f t="shared" si="894"/>
        <v>7745598210</v>
      </c>
      <c r="O5758" s="10">
        <f t="shared" si="895"/>
        <v>6945798210</v>
      </c>
      <c r="Q5758" s="1">
        <f t="shared" si="896"/>
        <v>5964798210</v>
      </c>
      <c r="R5758" s="1">
        <f t="shared" si="897"/>
        <v>6979564876.666667</v>
      </c>
      <c r="T5758" s="1">
        <f t="shared" si="898"/>
        <v>1.1701259004814963</v>
      </c>
      <c r="U5758">
        <f t="shared" si="899"/>
        <v>0.17151608921901981</v>
      </c>
      <c r="Y5758" t="s">
        <v>4210</v>
      </c>
      <c r="Z5758" t="s">
        <v>4211</v>
      </c>
    </row>
    <row r="5759" spans="1:26">
      <c r="A5759" s="4">
        <v>57861000</v>
      </c>
      <c r="B5759" s="4">
        <v>77643000</v>
      </c>
      <c r="C5759" s="4">
        <v>92291000</v>
      </c>
      <c r="E5759" s="6">
        <v>104180000</v>
      </c>
      <c r="F5759" s="6">
        <v>60811000</v>
      </c>
      <c r="G5759" s="6">
        <v>101720000</v>
      </c>
      <c r="I5759" s="8">
        <f t="shared" si="890"/>
        <v>58159210</v>
      </c>
      <c r="J5759" s="8">
        <f t="shared" si="891"/>
        <v>77941210</v>
      </c>
      <c r="K5759" s="8">
        <f t="shared" si="892"/>
        <v>92589210</v>
      </c>
      <c r="L5759" s="1"/>
      <c r="M5759" s="10">
        <f t="shared" si="893"/>
        <v>104478210</v>
      </c>
      <c r="N5759" s="10">
        <f t="shared" si="894"/>
        <v>61109210</v>
      </c>
      <c r="O5759" s="10">
        <f t="shared" si="895"/>
        <v>102018210</v>
      </c>
      <c r="Q5759" s="1">
        <f t="shared" si="896"/>
        <v>76229876.666666672</v>
      </c>
      <c r="R5759" s="1">
        <f t="shared" si="897"/>
        <v>89201876.666666672</v>
      </c>
      <c r="T5759" s="1">
        <f t="shared" si="898"/>
        <v>1.1701695000337358</v>
      </c>
      <c r="U5759">
        <f t="shared" si="899"/>
        <v>0.4937165108157226</v>
      </c>
      <c r="Y5759" t="s">
        <v>1827</v>
      </c>
      <c r="Z5759" t="s">
        <v>1828</v>
      </c>
    </row>
    <row r="5760" spans="1:26">
      <c r="A5760" s="4">
        <v>15486000</v>
      </c>
      <c r="B5760" s="4">
        <v>15244000</v>
      </c>
      <c r="C5760" s="4">
        <v>11193000</v>
      </c>
      <c r="E5760" s="6">
        <v>17889000</v>
      </c>
      <c r="F5760" s="6">
        <v>13882000</v>
      </c>
      <c r="G5760" s="6">
        <v>17441000</v>
      </c>
      <c r="I5760" s="8">
        <f t="shared" si="890"/>
        <v>15784210</v>
      </c>
      <c r="J5760" s="8">
        <f t="shared" si="891"/>
        <v>15542210</v>
      </c>
      <c r="K5760" s="8">
        <f t="shared" si="892"/>
        <v>11491210</v>
      </c>
      <c r="L5760" s="1"/>
      <c r="M5760" s="10">
        <f t="shared" si="893"/>
        <v>18187210</v>
      </c>
      <c r="N5760" s="10">
        <f t="shared" si="894"/>
        <v>14180210</v>
      </c>
      <c r="O5760" s="10">
        <f t="shared" si="895"/>
        <v>17739210</v>
      </c>
      <c r="Q5760" s="1">
        <f t="shared" si="896"/>
        <v>14272543.333333334</v>
      </c>
      <c r="R5760" s="1">
        <f t="shared" si="897"/>
        <v>16702210</v>
      </c>
      <c r="T5760" s="1">
        <f t="shared" si="898"/>
        <v>1.170233616386521</v>
      </c>
      <c r="U5760">
        <f t="shared" si="899"/>
        <v>0.26647696217372768</v>
      </c>
      <c r="Y5760" t="s">
        <v>1370</v>
      </c>
      <c r="Z5760" t="s">
        <v>1371</v>
      </c>
    </row>
    <row r="5761" spans="1:30">
      <c r="A5761" s="11">
        <v>1216900000</v>
      </c>
      <c r="B5761" s="11">
        <v>1669200000</v>
      </c>
      <c r="C5761" s="11">
        <v>1539200000</v>
      </c>
      <c r="D5761" s="12"/>
      <c r="E5761" s="11">
        <v>1791700000</v>
      </c>
      <c r="F5761" s="11">
        <v>1589300000</v>
      </c>
      <c r="G5761" s="11">
        <v>1798200000</v>
      </c>
      <c r="H5761" s="12"/>
      <c r="I5761" s="11">
        <f t="shared" si="890"/>
        <v>1217198210</v>
      </c>
      <c r="J5761" s="11">
        <f t="shared" si="891"/>
        <v>1669498210</v>
      </c>
      <c r="K5761" s="11">
        <f t="shared" si="892"/>
        <v>1539498210</v>
      </c>
      <c r="L5761" s="11"/>
      <c r="M5761" s="11">
        <f t="shared" si="893"/>
        <v>1791998210</v>
      </c>
      <c r="N5761" s="11">
        <f t="shared" si="894"/>
        <v>1589598210</v>
      </c>
      <c r="O5761" s="11">
        <f t="shared" si="895"/>
        <v>1798498210</v>
      </c>
      <c r="P5761" s="12"/>
      <c r="Q5761" s="11">
        <f t="shared" si="896"/>
        <v>1475398210</v>
      </c>
      <c r="R5761" s="11">
        <f t="shared" si="897"/>
        <v>1726698210</v>
      </c>
      <c r="S5761" s="12"/>
      <c r="T5761" s="11">
        <f t="shared" si="898"/>
        <v>1.1703268977125842</v>
      </c>
      <c r="U5761" s="12">
        <f t="shared" si="899"/>
        <v>0.17122604447417014</v>
      </c>
      <c r="V5761" s="12"/>
      <c r="W5761" s="12"/>
      <c r="X5761" s="12"/>
      <c r="Y5761" s="12" t="s">
        <v>7387</v>
      </c>
      <c r="Z5761" s="12" t="s">
        <v>7388</v>
      </c>
      <c r="AA5761" s="12" t="s">
        <v>13062</v>
      </c>
      <c r="AB5761" s="12"/>
      <c r="AC5761" s="12"/>
      <c r="AD5761" s="12"/>
    </row>
    <row r="5762" spans="1:30">
      <c r="A5762" s="4">
        <v>16476000</v>
      </c>
      <c r="B5762" s="4">
        <v>35068000</v>
      </c>
      <c r="C5762" s="4">
        <v>37687000</v>
      </c>
      <c r="E5762" s="6">
        <v>53898000</v>
      </c>
      <c r="F5762" s="6">
        <v>16039000</v>
      </c>
      <c r="G5762" s="6">
        <v>34657000</v>
      </c>
      <c r="I5762" s="8">
        <f t="shared" si="890"/>
        <v>16774210</v>
      </c>
      <c r="J5762" s="8">
        <f t="shared" si="891"/>
        <v>35366210</v>
      </c>
      <c r="K5762" s="8">
        <f t="shared" si="892"/>
        <v>37985210</v>
      </c>
      <c r="L5762" s="1"/>
      <c r="M5762" s="10">
        <f t="shared" si="893"/>
        <v>54196210</v>
      </c>
      <c r="N5762" s="10">
        <f t="shared" si="894"/>
        <v>16337210</v>
      </c>
      <c r="O5762" s="10">
        <f t="shared" si="895"/>
        <v>34955210</v>
      </c>
      <c r="Q5762" s="1">
        <f t="shared" si="896"/>
        <v>30041876.666666668</v>
      </c>
      <c r="R5762" s="1">
        <f t="shared" si="897"/>
        <v>35162876.666666664</v>
      </c>
      <c r="T5762" s="1">
        <f t="shared" si="898"/>
        <v>1.1704620539129655</v>
      </c>
      <c r="U5762">
        <f t="shared" si="899"/>
        <v>0.70970349255867105</v>
      </c>
      <c r="Y5762" t="s">
        <v>11331</v>
      </c>
      <c r="Z5762" t="s">
        <v>11332</v>
      </c>
    </row>
    <row r="5763" spans="1:30">
      <c r="A5763" s="4">
        <v>187940000000</v>
      </c>
      <c r="B5763" s="4">
        <v>182580000000</v>
      </c>
      <c r="C5763" s="4">
        <v>206570000000</v>
      </c>
      <c r="E5763" s="6">
        <v>217370000000</v>
      </c>
      <c r="F5763" s="6">
        <v>227830000000</v>
      </c>
      <c r="G5763" s="6">
        <v>230460000000</v>
      </c>
      <c r="I5763" s="8">
        <f t="shared" ref="I5763:I5826" si="900">A5763+298210</f>
        <v>187940298210</v>
      </c>
      <c r="J5763" s="8">
        <f t="shared" ref="J5763:J5826" si="901">B5763+298210</f>
        <v>182580298210</v>
      </c>
      <c r="K5763" s="8">
        <f t="shared" ref="K5763:K5826" si="902">C5763+298210</f>
        <v>206570298210</v>
      </c>
      <c r="L5763" s="1"/>
      <c r="M5763" s="10">
        <f t="shared" ref="M5763:M5826" si="903">E5763+298210</f>
        <v>217370298210</v>
      </c>
      <c r="N5763" s="10">
        <f t="shared" ref="N5763:N5826" si="904">F5763+298210</f>
        <v>227830298210</v>
      </c>
      <c r="O5763" s="10">
        <f t="shared" ref="O5763:O5826" si="905">G5763+298210</f>
        <v>230460298210</v>
      </c>
      <c r="Q5763" s="1">
        <f t="shared" ref="Q5763:Q5826" si="906">AVERAGE(I5763:K5763)</f>
        <v>192363631543.33334</v>
      </c>
      <c r="R5763" s="1">
        <f t="shared" ref="R5763:R5826" si="907">AVERAGE(M5763:O5763)</f>
        <v>225220298210</v>
      </c>
      <c r="T5763" s="1">
        <f t="shared" ref="T5763:T5826" si="908">R5763/Q5763</f>
        <v>1.1708049822258897</v>
      </c>
      <c r="U5763">
        <f t="shared" ref="U5763:U5826" si="909">_xlfn.T.TEST(M5763:O5763, I5763:K5763, 2, 2)</f>
        <v>1.6674035687711343E-2</v>
      </c>
      <c r="Y5763" t="s">
        <v>1200</v>
      </c>
      <c r="Z5763" t="s">
        <v>1201</v>
      </c>
    </row>
    <row r="5764" spans="1:30">
      <c r="A5764" s="4">
        <v>4952900000</v>
      </c>
      <c r="B5764" s="4">
        <v>4352800000</v>
      </c>
      <c r="C5764" s="4">
        <v>4623200000</v>
      </c>
      <c r="E5764" s="6">
        <v>5158900000</v>
      </c>
      <c r="F5764" s="6">
        <v>6054500000</v>
      </c>
      <c r="G5764" s="6">
        <v>5095600000</v>
      </c>
      <c r="I5764" s="8">
        <f t="shared" si="900"/>
        <v>4953198210</v>
      </c>
      <c r="J5764" s="8">
        <f t="shared" si="901"/>
        <v>4353098210</v>
      </c>
      <c r="K5764" s="8">
        <f t="shared" si="902"/>
        <v>4623498210</v>
      </c>
      <c r="L5764" s="1"/>
      <c r="M5764" s="10">
        <f t="shared" si="903"/>
        <v>5159198210</v>
      </c>
      <c r="N5764" s="10">
        <f t="shared" si="904"/>
        <v>6054798210</v>
      </c>
      <c r="O5764" s="10">
        <f t="shared" si="905"/>
        <v>5095898210</v>
      </c>
      <c r="Q5764" s="1">
        <f t="shared" si="906"/>
        <v>4643264876.666667</v>
      </c>
      <c r="R5764" s="1">
        <f t="shared" si="907"/>
        <v>5436631543.333333</v>
      </c>
      <c r="T5764" s="1">
        <f t="shared" si="908"/>
        <v>1.1708639691553011</v>
      </c>
      <c r="U5764">
        <f t="shared" si="909"/>
        <v>8.9086496829055214E-2</v>
      </c>
      <c r="Y5764" t="s">
        <v>1508</v>
      </c>
      <c r="Z5764" t="s">
        <v>1509</v>
      </c>
    </row>
    <row r="5765" spans="1:30">
      <c r="A5765" s="4">
        <v>71386000</v>
      </c>
      <c r="B5765" s="4">
        <v>83956000</v>
      </c>
      <c r="C5765" s="4">
        <v>74219000</v>
      </c>
      <c r="E5765" s="6">
        <v>91412000</v>
      </c>
      <c r="F5765" s="6">
        <v>76570000</v>
      </c>
      <c r="G5765" s="6">
        <v>100970000</v>
      </c>
      <c r="I5765" s="8">
        <f t="shared" si="900"/>
        <v>71684210</v>
      </c>
      <c r="J5765" s="8">
        <f t="shared" si="901"/>
        <v>84254210</v>
      </c>
      <c r="K5765" s="8">
        <f t="shared" si="902"/>
        <v>74517210</v>
      </c>
      <c r="L5765" s="1"/>
      <c r="M5765" s="10">
        <f t="shared" si="903"/>
        <v>91710210</v>
      </c>
      <c r="N5765" s="10">
        <f t="shared" si="904"/>
        <v>76868210</v>
      </c>
      <c r="O5765" s="10">
        <f t="shared" si="905"/>
        <v>101268210</v>
      </c>
      <c r="Q5765" s="1">
        <f t="shared" si="906"/>
        <v>76818543.333333328</v>
      </c>
      <c r="R5765" s="1">
        <f t="shared" si="907"/>
        <v>89948876.666666672</v>
      </c>
      <c r="T5765" s="1">
        <f t="shared" si="908"/>
        <v>1.1709266117733814</v>
      </c>
      <c r="U5765">
        <f t="shared" si="909"/>
        <v>0.17840921005494287</v>
      </c>
      <c r="Y5765" t="s">
        <v>2801</v>
      </c>
      <c r="Z5765" t="s">
        <v>2802</v>
      </c>
    </row>
    <row r="5766" spans="1:30">
      <c r="A5766" s="4">
        <v>4824800000</v>
      </c>
      <c r="B5766" s="4">
        <v>4470100000</v>
      </c>
      <c r="C5766" s="4">
        <v>3875500000</v>
      </c>
      <c r="E5766" s="6">
        <v>4840800000</v>
      </c>
      <c r="F5766" s="6">
        <v>5711800000</v>
      </c>
      <c r="G5766" s="6">
        <v>4869200000</v>
      </c>
      <c r="I5766" s="8">
        <f t="shared" si="900"/>
        <v>4825098210</v>
      </c>
      <c r="J5766" s="8">
        <f t="shared" si="901"/>
        <v>4470398210</v>
      </c>
      <c r="K5766" s="8">
        <f t="shared" si="902"/>
        <v>3875798210</v>
      </c>
      <c r="L5766" s="1"/>
      <c r="M5766" s="10">
        <f t="shared" si="903"/>
        <v>4841098210</v>
      </c>
      <c r="N5766" s="10">
        <f t="shared" si="904"/>
        <v>5712098210</v>
      </c>
      <c r="O5766" s="10">
        <f t="shared" si="905"/>
        <v>4869498210</v>
      </c>
      <c r="Q5766" s="1">
        <f t="shared" si="906"/>
        <v>4390431543.333333</v>
      </c>
      <c r="R5766" s="1">
        <f t="shared" si="907"/>
        <v>5140898210</v>
      </c>
      <c r="T5766" s="1">
        <f t="shared" si="908"/>
        <v>1.1709323239093012</v>
      </c>
      <c r="U5766">
        <f t="shared" si="909"/>
        <v>0.13235584782429358</v>
      </c>
      <c r="Y5766" t="s">
        <v>6985</v>
      </c>
      <c r="Z5766" t="s">
        <v>6986</v>
      </c>
    </row>
    <row r="5767" spans="1:30">
      <c r="A5767" s="4">
        <v>850580000</v>
      </c>
      <c r="B5767" s="4">
        <v>912160000</v>
      </c>
      <c r="C5767" s="4">
        <v>872640000</v>
      </c>
      <c r="E5767" s="6">
        <v>897270000</v>
      </c>
      <c r="F5767" s="6">
        <v>942600000</v>
      </c>
      <c r="G5767" s="6">
        <v>1246400000</v>
      </c>
      <c r="I5767" s="8">
        <f t="shared" si="900"/>
        <v>850878210</v>
      </c>
      <c r="J5767" s="8">
        <f t="shared" si="901"/>
        <v>912458210</v>
      </c>
      <c r="K5767" s="8">
        <f t="shared" si="902"/>
        <v>872938210</v>
      </c>
      <c r="L5767" s="1"/>
      <c r="M5767" s="10">
        <f t="shared" si="903"/>
        <v>897568210</v>
      </c>
      <c r="N5767" s="10">
        <f t="shared" si="904"/>
        <v>942898210</v>
      </c>
      <c r="O5767" s="10">
        <f t="shared" si="905"/>
        <v>1246698210</v>
      </c>
      <c r="Q5767" s="1">
        <f t="shared" si="906"/>
        <v>878758210</v>
      </c>
      <c r="R5767" s="1">
        <f t="shared" si="907"/>
        <v>1029054876.6666666</v>
      </c>
      <c r="T5767" s="1">
        <f t="shared" si="908"/>
        <v>1.1710330156308486</v>
      </c>
      <c r="U5767">
        <f t="shared" si="909"/>
        <v>0.24744363048126186</v>
      </c>
      <c r="Y5767" t="s">
        <v>8626</v>
      </c>
      <c r="Z5767" t="s">
        <v>8627</v>
      </c>
    </row>
    <row r="5768" spans="1:30">
      <c r="A5768" s="4">
        <v>1424200000</v>
      </c>
      <c r="B5768" s="4">
        <v>2441400000</v>
      </c>
      <c r="C5768" s="4">
        <v>2263500000</v>
      </c>
      <c r="E5768" s="6">
        <v>2663300000</v>
      </c>
      <c r="F5768" s="6">
        <v>1852900000</v>
      </c>
      <c r="G5768" s="6">
        <v>2661700000</v>
      </c>
      <c r="I5768" s="8">
        <f t="shared" si="900"/>
        <v>1424498210</v>
      </c>
      <c r="J5768" s="8">
        <f t="shared" si="901"/>
        <v>2441698210</v>
      </c>
      <c r="K5768" s="8">
        <f t="shared" si="902"/>
        <v>2263798210</v>
      </c>
      <c r="L5768" s="1"/>
      <c r="M5768" s="10">
        <f t="shared" si="903"/>
        <v>2663598210</v>
      </c>
      <c r="N5768" s="10">
        <f t="shared" si="904"/>
        <v>1853198210</v>
      </c>
      <c r="O5768" s="10">
        <f t="shared" si="905"/>
        <v>2661998210</v>
      </c>
      <c r="Q5768" s="1">
        <f t="shared" si="906"/>
        <v>2043331543.3333333</v>
      </c>
      <c r="R5768" s="1">
        <f t="shared" si="907"/>
        <v>2392931543.3333335</v>
      </c>
      <c r="T5768" s="1">
        <f t="shared" si="908"/>
        <v>1.1710931351990435</v>
      </c>
      <c r="U5768">
        <f t="shared" si="909"/>
        <v>0.44573232774939375</v>
      </c>
      <c r="Y5768" t="s">
        <v>11139</v>
      </c>
      <c r="Z5768" t="s">
        <v>11140</v>
      </c>
    </row>
    <row r="5769" spans="1:30">
      <c r="A5769" s="4">
        <v>41933000</v>
      </c>
      <c r="B5769" s="4">
        <v>37860000</v>
      </c>
      <c r="C5769" s="4">
        <v>17828000</v>
      </c>
      <c r="E5769" s="6">
        <v>42900000</v>
      </c>
      <c r="F5769" s="6">
        <v>34703000</v>
      </c>
      <c r="G5769" s="6">
        <v>36876000</v>
      </c>
      <c r="I5769" s="8">
        <f t="shared" si="900"/>
        <v>42231210</v>
      </c>
      <c r="J5769" s="8">
        <f t="shared" si="901"/>
        <v>38158210</v>
      </c>
      <c r="K5769" s="8">
        <f t="shared" si="902"/>
        <v>18126210</v>
      </c>
      <c r="L5769" s="1"/>
      <c r="M5769" s="10">
        <f t="shared" si="903"/>
        <v>43198210</v>
      </c>
      <c r="N5769" s="10">
        <f t="shared" si="904"/>
        <v>35001210</v>
      </c>
      <c r="O5769" s="10">
        <f t="shared" si="905"/>
        <v>37174210</v>
      </c>
      <c r="Q5769" s="1">
        <f t="shared" si="906"/>
        <v>32838543.333333332</v>
      </c>
      <c r="R5769" s="1">
        <f t="shared" si="907"/>
        <v>38457876.666666664</v>
      </c>
      <c r="T5769" s="1">
        <f t="shared" si="908"/>
        <v>1.1711200547567935</v>
      </c>
      <c r="U5769">
        <f t="shared" si="909"/>
        <v>0.51328351240236036</v>
      </c>
      <c r="Y5769" t="s">
        <v>5885</v>
      </c>
      <c r="Z5769" t="s">
        <v>5886</v>
      </c>
    </row>
    <row r="5770" spans="1:30">
      <c r="A5770" s="4">
        <v>324190000</v>
      </c>
      <c r="B5770" s="4">
        <v>318190000</v>
      </c>
      <c r="C5770" s="4">
        <v>269580000</v>
      </c>
      <c r="E5770" s="6">
        <v>341510000</v>
      </c>
      <c r="F5770" s="6">
        <v>360620000</v>
      </c>
      <c r="G5770" s="6">
        <v>366070000</v>
      </c>
      <c r="I5770" s="8">
        <f t="shared" si="900"/>
        <v>324488210</v>
      </c>
      <c r="J5770" s="8">
        <f t="shared" si="901"/>
        <v>318488210</v>
      </c>
      <c r="K5770" s="8">
        <f t="shared" si="902"/>
        <v>269878210</v>
      </c>
      <c r="L5770" s="1"/>
      <c r="M5770" s="10">
        <f t="shared" si="903"/>
        <v>341808210</v>
      </c>
      <c r="N5770" s="10">
        <f t="shared" si="904"/>
        <v>360918210</v>
      </c>
      <c r="O5770" s="10">
        <f t="shared" si="905"/>
        <v>366368210</v>
      </c>
      <c r="Q5770" s="1">
        <f t="shared" si="906"/>
        <v>304284876.66666669</v>
      </c>
      <c r="R5770" s="1">
        <f t="shared" si="907"/>
        <v>356364876.66666669</v>
      </c>
      <c r="T5770" s="1">
        <f t="shared" si="908"/>
        <v>1.1711554007235523</v>
      </c>
      <c r="U5770">
        <f t="shared" si="909"/>
        <v>5.0514795213219402E-2</v>
      </c>
      <c r="Y5770" t="s">
        <v>702</v>
      </c>
      <c r="Z5770" t="s">
        <v>703</v>
      </c>
    </row>
    <row r="5771" spans="1:30">
      <c r="A5771" s="4">
        <v>111930000</v>
      </c>
      <c r="B5771" s="4">
        <v>151020000</v>
      </c>
      <c r="C5771" s="4">
        <v>101850000</v>
      </c>
      <c r="E5771" s="6">
        <v>173380000</v>
      </c>
      <c r="F5771" s="6">
        <v>180400000</v>
      </c>
      <c r="G5771" s="6">
        <v>74027000</v>
      </c>
      <c r="I5771" s="8">
        <f t="shared" si="900"/>
        <v>112228210</v>
      </c>
      <c r="J5771" s="8">
        <f t="shared" si="901"/>
        <v>151318210</v>
      </c>
      <c r="K5771" s="8">
        <f t="shared" si="902"/>
        <v>102148210</v>
      </c>
      <c r="L5771" s="1"/>
      <c r="M5771" s="10">
        <f t="shared" si="903"/>
        <v>173678210</v>
      </c>
      <c r="N5771" s="10">
        <f t="shared" si="904"/>
        <v>180698210</v>
      </c>
      <c r="O5771" s="10">
        <f t="shared" si="905"/>
        <v>74325210</v>
      </c>
      <c r="Q5771" s="1">
        <f t="shared" si="906"/>
        <v>121898210</v>
      </c>
      <c r="R5771" s="1">
        <f t="shared" si="907"/>
        <v>142900543.33333334</v>
      </c>
      <c r="T5771" s="1">
        <f t="shared" si="908"/>
        <v>1.1722940257558609</v>
      </c>
      <c r="U5771">
        <f t="shared" si="909"/>
        <v>0.60511361587173618</v>
      </c>
      <c r="Y5771" t="s">
        <v>7024</v>
      </c>
      <c r="Z5771" t="s">
        <v>7025</v>
      </c>
    </row>
    <row r="5772" spans="1:30">
      <c r="A5772" s="4">
        <v>270640000</v>
      </c>
      <c r="B5772" s="4">
        <v>331330000</v>
      </c>
      <c r="C5772" s="4">
        <v>341800000</v>
      </c>
      <c r="E5772" s="6">
        <v>344380000</v>
      </c>
      <c r="F5772" s="6">
        <v>402830000</v>
      </c>
      <c r="G5772" s="6">
        <v>359510000</v>
      </c>
      <c r="I5772" s="8">
        <f t="shared" si="900"/>
        <v>270938210</v>
      </c>
      <c r="J5772" s="8">
        <f t="shared" si="901"/>
        <v>331628210</v>
      </c>
      <c r="K5772" s="8">
        <f t="shared" si="902"/>
        <v>342098210</v>
      </c>
      <c r="L5772" s="1"/>
      <c r="M5772" s="10">
        <f t="shared" si="903"/>
        <v>344678210</v>
      </c>
      <c r="N5772" s="10">
        <f t="shared" si="904"/>
        <v>403128210</v>
      </c>
      <c r="O5772" s="10">
        <f t="shared" si="905"/>
        <v>359808210</v>
      </c>
      <c r="Q5772" s="1">
        <f t="shared" si="906"/>
        <v>314888210</v>
      </c>
      <c r="R5772" s="1">
        <f t="shared" si="907"/>
        <v>369204876.66666669</v>
      </c>
      <c r="T5772" s="1">
        <f t="shared" si="908"/>
        <v>1.1724950790207951</v>
      </c>
      <c r="U5772">
        <f t="shared" si="909"/>
        <v>0.1270060508314409</v>
      </c>
      <c r="Y5772" t="s">
        <v>5032</v>
      </c>
      <c r="Z5772" t="s">
        <v>5033</v>
      </c>
    </row>
    <row r="5773" spans="1:30">
      <c r="A5773" s="4">
        <v>5775300000</v>
      </c>
      <c r="B5773" s="4">
        <v>5754800000</v>
      </c>
      <c r="C5773" s="4">
        <v>5955800000</v>
      </c>
      <c r="E5773" s="6">
        <v>6209700000</v>
      </c>
      <c r="F5773" s="6">
        <v>7443000000</v>
      </c>
      <c r="G5773" s="6">
        <v>6850000000</v>
      </c>
      <c r="I5773" s="8">
        <f t="shared" si="900"/>
        <v>5775598210</v>
      </c>
      <c r="J5773" s="8">
        <f t="shared" si="901"/>
        <v>5755098210</v>
      </c>
      <c r="K5773" s="8">
        <f t="shared" si="902"/>
        <v>5956098210</v>
      </c>
      <c r="L5773" s="1"/>
      <c r="M5773" s="10">
        <f t="shared" si="903"/>
        <v>6209998210</v>
      </c>
      <c r="N5773" s="10">
        <f t="shared" si="904"/>
        <v>7443298210</v>
      </c>
      <c r="O5773" s="10">
        <f t="shared" si="905"/>
        <v>6850298210</v>
      </c>
      <c r="Q5773" s="1">
        <f t="shared" si="906"/>
        <v>5828931543.333333</v>
      </c>
      <c r="R5773" s="1">
        <f t="shared" si="907"/>
        <v>6834531543.333333</v>
      </c>
      <c r="T5773" s="1">
        <f t="shared" si="908"/>
        <v>1.1725187527978649</v>
      </c>
      <c r="U5773">
        <f t="shared" si="909"/>
        <v>4.9843550428351445E-2</v>
      </c>
      <c r="Y5773" t="s">
        <v>11301</v>
      </c>
      <c r="Z5773" t="s">
        <v>11302</v>
      </c>
    </row>
    <row r="5774" spans="1:30">
      <c r="A5774" s="4">
        <v>2310000000</v>
      </c>
      <c r="B5774" s="4">
        <v>2466700000</v>
      </c>
      <c r="C5774" s="4">
        <v>2287100000</v>
      </c>
      <c r="E5774" s="6">
        <v>2788500000</v>
      </c>
      <c r="F5774" s="6">
        <v>2920400000</v>
      </c>
      <c r="G5774" s="6">
        <v>2575100000</v>
      </c>
      <c r="I5774" s="8">
        <f t="shared" si="900"/>
        <v>2310298210</v>
      </c>
      <c r="J5774" s="8">
        <f t="shared" si="901"/>
        <v>2466998210</v>
      </c>
      <c r="K5774" s="8">
        <f t="shared" si="902"/>
        <v>2287398210</v>
      </c>
      <c r="L5774" s="1"/>
      <c r="M5774" s="10">
        <f t="shared" si="903"/>
        <v>2788798210</v>
      </c>
      <c r="N5774" s="10">
        <f t="shared" si="904"/>
        <v>2920698210</v>
      </c>
      <c r="O5774" s="10">
        <f t="shared" si="905"/>
        <v>2575398210</v>
      </c>
      <c r="Q5774" s="1">
        <f t="shared" si="906"/>
        <v>2354898210</v>
      </c>
      <c r="R5774" s="1">
        <f t="shared" si="907"/>
        <v>2761631543.3333335</v>
      </c>
      <c r="T5774" s="1">
        <f t="shared" si="908"/>
        <v>1.172718010318303</v>
      </c>
      <c r="U5774">
        <f t="shared" si="909"/>
        <v>2.4316889277591229E-2</v>
      </c>
      <c r="Y5774" t="s">
        <v>11535</v>
      </c>
      <c r="Z5774" t="s">
        <v>11536</v>
      </c>
    </row>
    <row r="5775" spans="1:30">
      <c r="A5775" s="4">
        <v>1430200000</v>
      </c>
      <c r="B5775" s="4">
        <v>1307200000</v>
      </c>
      <c r="C5775" s="4">
        <v>1681400000</v>
      </c>
      <c r="E5775" s="6">
        <v>1632600000</v>
      </c>
      <c r="F5775" s="6">
        <v>1856500000</v>
      </c>
      <c r="G5775" s="6">
        <v>1693300000</v>
      </c>
      <c r="I5775" s="8">
        <f t="shared" si="900"/>
        <v>1430498210</v>
      </c>
      <c r="J5775" s="8">
        <f t="shared" si="901"/>
        <v>1307498210</v>
      </c>
      <c r="K5775" s="8">
        <f t="shared" si="902"/>
        <v>1681698210</v>
      </c>
      <c r="L5775" s="1"/>
      <c r="M5775" s="10">
        <f t="shared" si="903"/>
        <v>1632898210</v>
      </c>
      <c r="N5775" s="10">
        <f t="shared" si="904"/>
        <v>1856798210</v>
      </c>
      <c r="O5775" s="10">
        <f t="shared" si="905"/>
        <v>1693598210</v>
      </c>
      <c r="Q5775" s="1">
        <f t="shared" si="906"/>
        <v>1473231543.3333333</v>
      </c>
      <c r="R5775" s="1">
        <f t="shared" si="907"/>
        <v>1727764876.6666667</v>
      </c>
      <c r="T5775" s="1">
        <f t="shared" si="908"/>
        <v>1.1727721175161825</v>
      </c>
      <c r="U5775">
        <f t="shared" si="909"/>
        <v>0.11936412635820869</v>
      </c>
      <c r="Y5775" t="s">
        <v>12897</v>
      </c>
      <c r="Z5775" t="s">
        <v>12898</v>
      </c>
    </row>
    <row r="5776" spans="1:30">
      <c r="A5776" s="4">
        <v>268160000</v>
      </c>
      <c r="B5776" s="4">
        <v>417680000</v>
      </c>
      <c r="C5776" s="4">
        <v>417860000</v>
      </c>
      <c r="E5776" s="6">
        <v>409250000</v>
      </c>
      <c r="F5776" s="6">
        <v>417560000</v>
      </c>
      <c r="G5776" s="6">
        <v>467940000</v>
      </c>
      <c r="I5776" s="8">
        <f t="shared" si="900"/>
        <v>268458210</v>
      </c>
      <c r="J5776" s="8">
        <f t="shared" si="901"/>
        <v>417978210</v>
      </c>
      <c r="K5776" s="8">
        <f t="shared" si="902"/>
        <v>418158210</v>
      </c>
      <c r="L5776" s="1"/>
      <c r="M5776" s="10">
        <f t="shared" si="903"/>
        <v>409548210</v>
      </c>
      <c r="N5776" s="10">
        <f t="shared" si="904"/>
        <v>417858210</v>
      </c>
      <c r="O5776" s="10">
        <f t="shared" si="905"/>
        <v>468238210</v>
      </c>
      <c r="Q5776" s="1">
        <f t="shared" si="906"/>
        <v>368198210</v>
      </c>
      <c r="R5776" s="1">
        <f t="shared" si="907"/>
        <v>431881543.33333331</v>
      </c>
      <c r="T5776" s="1">
        <f t="shared" si="908"/>
        <v>1.1729593778669736</v>
      </c>
      <c r="U5776">
        <f t="shared" si="909"/>
        <v>0.29685904549671488</v>
      </c>
      <c r="Y5776" t="s">
        <v>12109</v>
      </c>
      <c r="Z5776" t="s">
        <v>12110</v>
      </c>
    </row>
    <row r="5777" spans="1:27">
      <c r="A5777" s="4">
        <v>273220000</v>
      </c>
      <c r="B5777" s="4">
        <v>285550000</v>
      </c>
      <c r="C5777" s="4">
        <v>280860000</v>
      </c>
      <c r="E5777" s="6">
        <v>370960000</v>
      </c>
      <c r="F5777" s="6">
        <v>265590000</v>
      </c>
      <c r="G5777" s="6">
        <v>348590000</v>
      </c>
      <c r="I5777" s="8">
        <f t="shared" si="900"/>
        <v>273518210</v>
      </c>
      <c r="J5777" s="8">
        <f t="shared" si="901"/>
        <v>285848210</v>
      </c>
      <c r="K5777" s="8">
        <f t="shared" si="902"/>
        <v>281158210</v>
      </c>
      <c r="L5777" s="1"/>
      <c r="M5777" s="10">
        <f t="shared" si="903"/>
        <v>371258210</v>
      </c>
      <c r="N5777" s="10">
        <f t="shared" si="904"/>
        <v>265888210</v>
      </c>
      <c r="O5777" s="10">
        <f t="shared" si="905"/>
        <v>348888210</v>
      </c>
      <c r="Q5777" s="1">
        <f t="shared" si="906"/>
        <v>280174876.66666669</v>
      </c>
      <c r="R5777" s="1">
        <f t="shared" si="907"/>
        <v>328678210</v>
      </c>
      <c r="T5777" s="1">
        <f t="shared" si="908"/>
        <v>1.1731180679381161</v>
      </c>
      <c r="U5777">
        <f t="shared" si="909"/>
        <v>0.20705898632795072</v>
      </c>
      <c r="Y5777" t="s">
        <v>1600</v>
      </c>
      <c r="Z5777" t="s">
        <v>1601</v>
      </c>
    </row>
    <row r="5778" spans="1:27">
      <c r="A5778" s="4">
        <v>319690000</v>
      </c>
      <c r="B5778" s="4">
        <v>379140000</v>
      </c>
      <c r="C5778" s="4">
        <v>466630000</v>
      </c>
      <c r="E5778" s="6">
        <v>477950000</v>
      </c>
      <c r="F5778" s="6">
        <v>417840000</v>
      </c>
      <c r="G5778" s="6">
        <v>471740000</v>
      </c>
      <c r="I5778" s="8">
        <f t="shared" si="900"/>
        <v>319988210</v>
      </c>
      <c r="J5778" s="8">
        <f t="shared" si="901"/>
        <v>379438210</v>
      </c>
      <c r="K5778" s="8">
        <f t="shared" si="902"/>
        <v>466928210</v>
      </c>
      <c r="L5778" s="1"/>
      <c r="M5778" s="10">
        <f t="shared" si="903"/>
        <v>478248210</v>
      </c>
      <c r="N5778" s="10">
        <f t="shared" si="904"/>
        <v>418138210</v>
      </c>
      <c r="O5778" s="10">
        <f t="shared" si="905"/>
        <v>472038210</v>
      </c>
      <c r="Q5778" s="1">
        <f t="shared" si="906"/>
        <v>388784876.66666669</v>
      </c>
      <c r="R5778" s="1">
        <f t="shared" si="907"/>
        <v>456141543.33333331</v>
      </c>
      <c r="T5778" s="1">
        <f t="shared" si="908"/>
        <v>1.173249194372384</v>
      </c>
      <c r="U5778">
        <f t="shared" si="909"/>
        <v>0.22306592146910514</v>
      </c>
      <c r="Y5778" t="s">
        <v>9059</v>
      </c>
      <c r="Z5778" t="s">
        <v>9060</v>
      </c>
    </row>
    <row r="5779" spans="1:27">
      <c r="A5779" s="4">
        <v>146780000</v>
      </c>
      <c r="B5779" s="4">
        <v>189250000</v>
      </c>
      <c r="C5779" s="4">
        <v>157080000</v>
      </c>
      <c r="E5779" s="6">
        <v>179810000</v>
      </c>
      <c r="F5779" s="6">
        <v>182410000</v>
      </c>
      <c r="G5779" s="6">
        <v>216590000</v>
      </c>
      <c r="I5779" s="8">
        <f t="shared" si="900"/>
        <v>147078210</v>
      </c>
      <c r="J5779" s="8">
        <f t="shared" si="901"/>
        <v>189548210</v>
      </c>
      <c r="K5779" s="8">
        <f t="shared" si="902"/>
        <v>157378210</v>
      </c>
      <c r="L5779" s="1"/>
      <c r="M5779" s="10">
        <f t="shared" si="903"/>
        <v>180108210</v>
      </c>
      <c r="N5779" s="10">
        <f t="shared" si="904"/>
        <v>182708210</v>
      </c>
      <c r="O5779" s="10">
        <f t="shared" si="905"/>
        <v>216888210</v>
      </c>
      <c r="Q5779" s="1">
        <f t="shared" si="906"/>
        <v>164668210</v>
      </c>
      <c r="R5779" s="1">
        <f t="shared" si="907"/>
        <v>193234876.66666666</v>
      </c>
      <c r="T5779" s="1">
        <f t="shared" si="908"/>
        <v>1.1734801554390288</v>
      </c>
      <c r="U5779">
        <f t="shared" si="909"/>
        <v>0.17669409985376547</v>
      </c>
      <c r="Y5779" t="s">
        <v>8023</v>
      </c>
      <c r="Z5779" t="s">
        <v>8024</v>
      </c>
    </row>
    <row r="5780" spans="1:27">
      <c r="A5780" s="4">
        <v>542930000</v>
      </c>
      <c r="B5780" s="4">
        <v>734720000</v>
      </c>
      <c r="C5780" s="4">
        <v>721380000</v>
      </c>
      <c r="E5780" s="6">
        <v>735670000</v>
      </c>
      <c r="F5780" s="6">
        <v>748920000</v>
      </c>
      <c r="G5780" s="6">
        <v>862320000</v>
      </c>
      <c r="I5780" s="8">
        <f t="shared" si="900"/>
        <v>543228210</v>
      </c>
      <c r="J5780" s="8">
        <f t="shared" si="901"/>
        <v>735018210</v>
      </c>
      <c r="K5780" s="8">
        <f t="shared" si="902"/>
        <v>721678210</v>
      </c>
      <c r="L5780" s="1"/>
      <c r="M5780" s="10">
        <f t="shared" si="903"/>
        <v>735968210</v>
      </c>
      <c r="N5780" s="10">
        <f t="shared" si="904"/>
        <v>749218210</v>
      </c>
      <c r="O5780" s="10">
        <f t="shared" si="905"/>
        <v>862618210</v>
      </c>
      <c r="Q5780" s="1">
        <f t="shared" si="906"/>
        <v>666641543.33333337</v>
      </c>
      <c r="R5780" s="1">
        <f t="shared" si="907"/>
        <v>782601543.33333337</v>
      </c>
      <c r="T5780" s="1">
        <f t="shared" si="908"/>
        <v>1.1739465551759318</v>
      </c>
      <c r="U5780">
        <f t="shared" si="909"/>
        <v>0.19093502765317633</v>
      </c>
      <c r="Y5780" t="s">
        <v>5918</v>
      </c>
      <c r="Z5780" t="s">
        <v>5919</v>
      </c>
    </row>
    <row r="5781" spans="1:27">
      <c r="A5781" s="4">
        <v>45846000</v>
      </c>
      <c r="B5781" s="4">
        <v>46542000</v>
      </c>
      <c r="C5781" s="4">
        <v>42632000</v>
      </c>
      <c r="E5781" s="6">
        <v>57809000</v>
      </c>
      <c r="F5781" s="6">
        <v>41709000</v>
      </c>
      <c r="G5781" s="6">
        <v>59151000</v>
      </c>
      <c r="I5781" s="8">
        <f t="shared" si="900"/>
        <v>46144210</v>
      </c>
      <c r="J5781" s="8">
        <f t="shared" si="901"/>
        <v>46840210</v>
      </c>
      <c r="K5781" s="8">
        <f t="shared" si="902"/>
        <v>42930210</v>
      </c>
      <c r="L5781" s="1"/>
      <c r="M5781" s="10">
        <f t="shared" si="903"/>
        <v>58107210</v>
      </c>
      <c r="N5781" s="10">
        <f t="shared" si="904"/>
        <v>42007210</v>
      </c>
      <c r="O5781" s="10">
        <f t="shared" si="905"/>
        <v>59449210</v>
      </c>
      <c r="Q5781" s="1">
        <f t="shared" si="906"/>
        <v>45304876.666666664</v>
      </c>
      <c r="R5781" s="1">
        <f t="shared" si="907"/>
        <v>53187876.666666664</v>
      </c>
      <c r="T5781" s="1">
        <f t="shared" si="908"/>
        <v>1.173998928592161</v>
      </c>
      <c r="U5781">
        <f t="shared" si="909"/>
        <v>0.24102471602474007</v>
      </c>
      <c r="Y5781" t="s">
        <v>6862</v>
      </c>
      <c r="Z5781" t="s">
        <v>6863</v>
      </c>
    </row>
    <row r="5782" spans="1:27">
      <c r="A5782" s="4">
        <v>1285000000</v>
      </c>
      <c r="B5782" s="4">
        <v>1394400000</v>
      </c>
      <c r="C5782" s="4">
        <v>1303800000</v>
      </c>
      <c r="E5782" s="6">
        <v>1663500000</v>
      </c>
      <c r="F5782" s="6">
        <v>1352700000</v>
      </c>
      <c r="G5782" s="6">
        <v>1660300000</v>
      </c>
      <c r="I5782" s="8">
        <f t="shared" si="900"/>
        <v>1285298210</v>
      </c>
      <c r="J5782" s="8">
        <f t="shared" si="901"/>
        <v>1394698210</v>
      </c>
      <c r="K5782" s="8">
        <f t="shared" si="902"/>
        <v>1304098210</v>
      </c>
      <c r="L5782" s="1"/>
      <c r="M5782" s="10">
        <f t="shared" si="903"/>
        <v>1663798210</v>
      </c>
      <c r="N5782" s="10">
        <f t="shared" si="904"/>
        <v>1352998210</v>
      </c>
      <c r="O5782" s="10">
        <f t="shared" si="905"/>
        <v>1660598210</v>
      </c>
      <c r="Q5782" s="1">
        <f t="shared" si="906"/>
        <v>1328031543.3333333</v>
      </c>
      <c r="R5782" s="1">
        <f t="shared" si="907"/>
        <v>1559131543.3333333</v>
      </c>
      <c r="T5782" s="1">
        <f t="shared" si="908"/>
        <v>1.1740169509979737</v>
      </c>
      <c r="U5782">
        <f t="shared" si="909"/>
        <v>0.10013056224309261</v>
      </c>
      <c r="Y5782" t="s">
        <v>5873</v>
      </c>
      <c r="Z5782" t="s">
        <v>5874</v>
      </c>
    </row>
    <row r="5783" spans="1:27">
      <c r="A5783" s="4">
        <v>142920000</v>
      </c>
      <c r="B5783" s="4">
        <v>75848000</v>
      </c>
      <c r="C5783" s="4">
        <v>95140000</v>
      </c>
      <c r="E5783" s="6">
        <v>132370000</v>
      </c>
      <c r="F5783" s="6">
        <v>121030000</v>
      </c>
      <c r="G5783" s="6">
        <v>115370000</v>
      </c>
      <c r="I5783" s="8">
        <f t="shared" si="900"/>
        <v>143218210</v>
      </c>
      <c r="J5783" s="8">
        <f t="shared" si="901"/>
        <v>76146210</v>
      </c>
      <c r="K5783" s="8">
        <f t="shared" si="902"/>
        <v>95438210</v>
      </c>
      <c r="L5783" s="1"/>
      <c r="M5783" s="10">
        <f t="shared" si="903"/>
        <v>132668210</v>
      </c>
      <c r="N5783" s="10">
        <f t="shared" si="904"/>
        <v>121328210</v>
      </c>
      <c r="O5783" s="10">
        <f t="shared" si="905"/>
        <v>115668210</v>
      </c>
      <c r="Q5783" s="1">
        <f t="shared" si="906"/>
        <v>104934210</v>
      </c>
      <c r="R5783" s="1">
        <f t="shared" si="907"/>
        <v>123221543.33333333</v>
      </c>
      <c r="T5783" s="1">
        <f t="shared" si="908"/>
        <v>1.1742742746463077</v>
      </c>
      <c r="U5783">
        <f t="shared" si="909"/>
        <v>0.42386232422567932</v>
      </c>
      <c r="Y5783" t="s">
        <v>1086</v>
      </c>
      <c r="Z5783" t="s">
        <v>1087</v>
      </c>
    </row>
    <row r="5784" spans="1:27">
      <c r="A5784" s="4">
        <v>184200000</v>
      </c>
      <c r="B5784" s="4">
        <v>148380000</v>
      </c>
      <c r="C5784" s="4">
        <v>211120000</v>
      </c>
      <c r="E5784" s="6">
        <v>235220000</v>
      </c>
      <c r="F5784" s="6">
        <v>182060000</v>
      </c>
      <c r="G5784" s="6">
        <v>221470000</v>
      </c>
      <c r="I5784" s="8">
        <f t="shared" si="900"/>
        <v>184498210</v>
      </c>
      <c r="J5784" s="8">
        <f t="shared" si="901"/>
        <v>148678210</v>
      </c>
      <c r="K5784" s="8">
        <f t="shared" si="902"/>
        <v>211418210</v>
      </c>
      <c r="L5784" s="1"/>
      <c r="M5784" s="10">
        <f t="shared" si="903"/>
        <v>235518210</v>
      </c>
      <c r="N5784" s="10">
        <f t="shared" si="904"/>
        <v>182358210</v>
      </c>
      <c r="O5784" s="10">
        <f t="shared" si="905"/>
        <v>221768210</v>
      </c>
      <c r="Q5784" s="1">
        <f t="shared" si="906"/>
        <v>181531543.33333334</v>
      </c>
      <c r="R5784" s="1">
        <f t="shared" si="907"/>
        <v>213214876.66666666</v>
      </c>
      <c r="T5784" s="1">
        <f t="shared" si="908"/>
        <v>1.1745334874124629</v>
      </c>
      <c r="U5784">
        <f t="shared" si="909"/>
        <v>0.26003948128392002</v>
      </c>
      <c r="Y5784" t="s">
        <v>2799</v>
      </c>
      <c r="Z5784" t="s">
        <v>2800</v>
      </c>
    </row>
    <row r="5785" spans="1:27">
      <c r="A5785" s="4">
        <v>96974000</v>
      </c>
      <c r="B5785" s="4">
        <v>105490000</v>
      </c>
      <c r="C5785" s="4">
        <v>110280000</v>
      </c>
      <c r="E5785" s="6">
        <v>132790000</v>
      </c>
      <c r="F5785" s="6">
        <v>127790000</v>
      </c>
      <c r="G5785" s="6">
        <v>106950000</v>
      </c>
      <c r="I5785" s="8">
        <f t="shared" si="900"/>
        <v>97272210</v>
      </c>
      <c r="J5785" s="8">
        <f t="shared" si="901"/>
        <v>105788210</v>
      </c>
      <c r="K5785" s="8">
        <f t="shared" si="902"/>
        <v>110578210</v>
      </c>
      <c r="L5785" s="1"/>
      <c r="M5785" s="10">
        <f t="shared" si="903"/>
        <v>133088210</v>
      </c>
      <c r="N5785" s="10">
        <f t="shared" si="904"/>
        <v>128088210</v>
      </c>
      <c r="O5785" s="10">
        <f t="shared" si="905"/>
        <v>107248210</v>
      </c>
      <c r="Q5785" s="1">
        <f t="shared" si="906"/>
        <v>104546210</v>
      </c>
      <c r="R5785" s="1">
        <f t="shared" si="907"/>
        <v>122808210</v>
      </c>
      <c r="T5785" s="1">
        <f t="shared" si="908"/>
        <v>1.1746787377562515</v>
      </c>
      <c r="U5785">
        <f t="shared" si="909"/>
        <v>0.10710075779697328</v>
      </c>
      <c r="Y5785" t="s">
        <v>1790</v>
      </c>
      <c r="Z5785" t="s">
        <v>1791</v>
      </c>
    </row>
    <row r="5786" spans="1:27">
      <c r="A5786" s="4">
        <v>26099000</v>
      </c>
      <c r="B5786" s="3">
        <v>0</v>
      </c>
      <c r="C5786" s="4">
        <v>16269000</v>
      </c>
      <c r="E5786" s="6">
        <v>23497000</v>
      </c>
      <c r="F5786" s="5">
        <v>0</v>
      </c>
      <c r="G5786" s="6">
        <v>26429000</v>
      </c>
      <c r="I5786" s="8">
        <f t="shared" si="900"/>
        <v>26397210</v>
      </c>
      <c r="J5786" s="8">
        <f t="shared" si="901"/>
        <v>298210</v>
      </c>
      <c r="K5786" s="8">
        <f t="shared" si="902"/>
        <v>16567210</v>
      </c>
      <c r="L5786" s="1"/>
      <c r="M5786" s="10">
        <f t="shared" si="903"/>
        <v>23795210</v>
      </c>
      <c r="N5786" s="10">
        <f t="shared" si="904"/>
        <v>298210</v>
      </c>
      <c r="O5786" s="10">
        <f t="shared" si="905"/>
        <v>26727210</v>
      </c>
      <c r="Q5786" s="1">
        <f t="shared" si="906"/>
        <v>14420876.666666666</v>
      </c>
      <c r="R5786" s="1">
        <f t="shared" si="907"/>
        <v>16940210</v>
      </c>
      <c r="T5786" s="1">
        <f t="shared" si="908"/>
        <v>1.1747004285222604</v>
      </c>
      <c r="U5786">
        <f t="shared" si="909"/>
        <v>0.83461121192621324</v>
      </c>
      <c r="Y5786" t="s">
        <v>425</v>
      </c>
      <c r="Z5786" t="s">
        <v>426</v>
      </c>
    </row>
    <row r="5787" spans="1:27">
      <c r="A5787" s="4">
        <v>883360000</v>
      </c>
      <c r="B5787" s="4">
        <v>686250000</v>
      </c>
      <c r="C5787" s="4">
        <v>680910000</v>
      </c>
      <c r="E5787" s="6">
        <v>963930000</v>
      </c>
      <c r="F5787" s="6">
        <v>846520000</v>
      </c>
      <c r="G5787" s="6">
        <v>833950000</v>
      </c>
      <c r="I5787" s="8">
        <f t="shared" si="900"/>
        <v>883658210</v>
      </c>
      <c r="J5787" s="8">
        <f t="shared" si="901"/>
        <v>686548210</v>
      </c>
      <c r="K5787" s="8">
        <f t="shared" si="902"/>
        <v>681208210</v>
      </c>
      <c r="L5787" s="1"/>
      <c r="M5787" s="10">
        <f t="shared" si="903"/>
        <v>964228210</v>
      </c>
      <c r="N5787" s="10">
        <f t="shared" si="904"/>
        <v>846818210</v>
      </c>
      <c r="O5787" s="10">
        <f t="shared" si="905"/>
        <v>834248210</v>
      </c>
      <c r="Q5787" s="1">
        <f t="shared" si="906"/>
        <v>750471543.33333337</v>
      </c>
      <c r="R5787" s="1">
        <f t="shared" si="907"/>
        <v>881764876.66666663</v>
      </c>
      <c r="T5787" s="1">
        <f t="shared" si="908"/>
        <v>1.1749477838295825</v>
      </c>
      <c r="U5787">
        <f t="shared" si="909"/>
        <v>0.16941285359457375</v>
      </c>
      <c r="Z5787" t="s">
        <v>449</v>
      </c>
    </row>
    <row r="5788" spans="1:27">
      <c r="A5788" s="4">
        <v>75100000</v>
      </c>
      <c r="B5788" s="4">
        <v>99563000</v>
      </c>
      <c r="C5788" s="4">
        <v>81506000</v>
      </c>
      <c r="E5788" s="6">
        <v>88930000</v>
      </c>
      <c r="F5788" s="6">
        <v>111930000</v>
      </c>
      <c r="G5788" s="6">
        <v>100360000</v>
      </c>
      <c r="I5788" s="8">
        <f t="shared" si="900"/>
        <v>75398210</v>
      </c>
      <c r="J5788" s="8">
        <f t="shared" si="901"/>
        <v>99861210</v>
      </c>
      <c r="K5788" s="8">
        <f t="shared" si="902"/>
        <v>81804210</v>
      </c>
      <c r="L5788" s="1"/>
      <c r="M5788" s="10">
        <f t="shared" si="903"/>
        <v>89228210</v>
      </c>
      <c r="N5788" s="10">
        <f t="shared" si="904"/>
        <v>112228210</v>
      </c>
      <c r="O5788" s="10">
        <f t="shared" si="905"/>
        <v>100658210</v>
      </c>
      <c r="Q5788" s="1">
        <f t="shared" si="906"/>
        <v>85687876.666666672</v>
      </c>
      <c r="R5788" s="1">
        <f t="shared" si="907"/>
        <v>100704876.66666667</v>
      </c>
      <c r="T5788" s="1">
        <f t="shared" si="908"/>
        <v>1.1752523295496917</v>
      </c>
      <c r="U5788">
        <f t="shared" si="909"/>
        <v>0.20336347974057295</v>
      </c>
      <c r="Y5788" t="s">
        <v>9707</v>
      </c>
      <c r="Z5788" t="s">
        <v>9708</v>
      </c>
    </row>
    <row r="5789" spans="1:27">
      <c r="A5789" s="4">
        <v>214720000</v>
      </c>
      <c r="B5789" s="4">
        <v>317640000</v>
      </c>
      <c r="C5789" s="4">
        <v>243100000</v>
      </c>
      <c r="E5789" s="6">
        <v>316630000</v>
      </c>
      <c r="F5789" s="6">
        <v>334890000</v>
      </c>
      <c r="G5789" s="6">
        <v>260010000</v>
      </c>
      <c r="I5789" s="8">
        <f t="shared" si="900"/>
        <v>215018210</v>
      </c>
      <c r="J5789" s="8">
        <f t="shared" si="901"/>
        <v>317938210</v>
      </c>
      <c r="K5789" s="8">
        <f t="shared" si="902"/>
        <v>243398210</v>
      </c>
      <c r="L5789" s="1"/>
      <c r="M5789" s="10">
        <f t="shared" si="903"/>
        <v>316928210</v>
      </c>
      <c r="N5789" s="10">
        <f t="shared" si="904"/>
        <v>335188210</v>
      </c>
      <c r="O5789" s="10">
        <f t="shared" si="905"/>
        <v>260308210</v>
      </c>
      <c r="Q5789" s="1">
        <f t="shared" si="906"/>
        <v>258784876.66666666</v>
      </c>
      <c r="R5789" s="1">
        <f t="shared" si="907"/>
        <v>304141543.33333331</v>
      </c>
      <c r="T5789" s="1">
        <f t="shared" si="908"/>
        <v>1.1752678411926261</v>
      </c>
      <c r="U5789">
        <f t="shared" si="909"/>
        <v>0.29945607067855379</v>
      </c>
      <c r="Y5789" t="s">
        <v>6979</v>
      </c>
      <c r="Z5789" t="s">
        <v>6980</v>
      </c>
    </row>
    <row r="5790" spans="1:27" s="12" customFormat="1">
      <c r="A5790" s="11">
        <v>654220000</v>
      </c>
      <c r="B5790" s="11">
        <v>736840000</v>
      </c>
      <c r="C5790" s="11">
        <v>634960000</v>
      </c>
      <c r="E5790" s="11">
        <v>728270000</v>
      </c>
      <c r="F5790" s="11">
        <v>815390000</v>
      </c>
      <c r="G5790" s="11">
        <v>837740000</v>
      </c>
      <c r="I5790" s="11">
        <f t="shared" si="900"/>
        <v>654518210</v>
      </c>
      <c r="J5790" s="11">
        <f t="shared" si="901"/>
        <v>737138210</v>
      </c>
      <c r="K5790" s="11">
        <f t="shared" si="902"/>
        <v>635258210</v>
      </c>
      <c r="L5790" s="11"/>
      <c r="M5790" s="11">
        <f t="shared" si="903"/>
        <v>728568210</v>
      </c>
      <c r="N5790" s="11">
        <f t="shared" si="904"/>
        <v>815688210</v>
      </c>
      <c r="O5790" s="11">
        <f t="shared" si="905"/>
        <v>838038210</v>
      </c>
      <c r="Q5790" s="11">
        <f t="shared" si="906"/>
        <v>675638210</v>
      </c>
      <c r="R5790" s="11">
        <f t="shared" si="907"/>
        <v>794098210</v>
      </c>
      <c r="T5790" s="11">
        <f t="shared" si="908"/>
        <v>1.175330521937177</v>
      </c>
      <c r="U5790" s="12">
        <f t="shared" si="909"/>
        <v>6.0673317330887468E-2</v>
      </c>
      <c r="Y5790" s="12" t="s">
        <v>11013</v>
      </c>
      <c r="Z5790" s="12" t="s">
        <v>11014</v>
      </c>
      <c r="AA5790" s="12" t="s">
        <v>13079</v>
      </c>
    </row>
    <row r="5791" spans="1:27">
      <c r="A5791" s="4">
        <v>283110000</v>
      </c>
      <c r="B5791" s="4">
        <v>384810000</v>
      </c>
      <c r="C5791" s="4">
        <v>447760000</v>
      </c>
      <c r="E5791" s="6">
        <v>487530000</v>
      </c>
      <c r="F5791" s="6">
        <v>497760000</v>
      </c>
      <c r="G5791" s="6">
        <v>326180000</v>
      </c>
      <c r="I5791" s="8">
        <f t="shared" si="900"/>
        <v>283408210</v>
      </c>
      <c r="J5791" s="8">
        <f t="shared" si="901"/>
        <v>385108210</v>
      </c>
      <c r="K5791" s="8">
        <f t="shared" si="902"/>
        <v>448058210</v>
      </c>
      <c r="L5791" s="1"/>
      <c r="M5791" s="10">
        <f t="shared" si="903"/>
        <v>487828210</v>
      </c>
      <c r="N5791" s="10">
        <f t="shared" si="904"/>
        <v>498058210</v>
      </c>
      <c r="O5791" s="10">
        <f t="shared" si="905"/>
        <v>326478210</v>
      </c>
      <c r="Q5791" s="1">
        <f t="shared" si="906"/>
        <v>372191543.33333331</v>
      </c>
      <c r="R5791" s="1">
        <f t="shared" si="907"/>
        <v>437454876.66666669</v>
      </c>
      <c r="T5791" s="1">
        <f t="shared" si="908"/>
        <v>1.1753487807617482</v>
      </c>
      <c r="U5791">
        <f t="shared" si="909"/>
        <v>0.42420319058568629</v>
      </c>
      <c r="Y5791" t="s">
        <v>3370</v>
      </c>
      <c r="Z5791" t="s">
        <v>3371</v>
      </c>
    </row>
    <row r="5792" spans="1:27">
      <c r="A5792" s="4">
        <v>377750000</v>
      </c>
      <c r="B5792" s="4">
        <v>310690000</v>
      </c>
      <c r="C5792" s="4">
        <v>367050000</v>
      </c>
      <c r="E5792" s="6">
        <v>414720000</v>
      </c>
      <c r="F5792" s="6">
        <v>426960000</v>
      </c>
      <c r="G5792" s="6">
        <v>399120000</v>
      </c>
      <c r="I5792" s="8">
        <f t="shared" si="900"/>
        <v>378048210</v>
      </c>
      <c r="J5792" s="8">
        <f t="shared" si="901"/>
        <v>310988210</v>
      </c>
      <c r="K5792" s="8">
        <f t="shared" si="902"/>
        <v>367348210</v>
      </c>
      <c r="L5792" s="1"/>
      <c r="M5792" s="10">
        <f t="shared" si="903"/>
        <v>415018210</v>
      </c>
      <c r="N5792" s="10">
        <f t="shared" si="904"/>
        <v>427258210</v>
      </c>
      <c r="O5792" s="10">
        <f t="shared" si="905"/>
        <v>399418210</v>
      </c>
      <c r="Q5792" s="1">
        <f t="shared" si="906"/>
        <v>352128210</v>
      </c>
      <c r="R5792" s="1">
        <f t="shared" si="907"/>
        <v>413898210</v>
      </c>
      <c r="T5792" s="1">
        <f t="shared" si="908"/>
        <v>1.175419061142531</v>
      </c>
      <c r="U5792">
        <f t="shared" si="909"/>
        <v>5.0373255853221034E-2</v>
      </c>
      <c r="Y5792" t="s">
        <v>7227</v>
      </c>
      <c r="Z5792" t="s">
        <v>7228</v>
      </c>
    </row>
    <row r="5793" spans="1:26">
      <c r="A5793" s="4">
        <v>96089000</v>
      </c>
      <c r="B5793" s="4">
        <v>90682000</v>
      </c>
      <c r="C5793" s="4">
        <v>103440000</v>
      </c>
      <c r="E5793" s="6">
        <v>109250000</v>
      </c>
      <c r="F5793" s="6">
        <v>112120000</v>
      </c>
      <c r="G5793" s="6">
        <v>119920000</v>
      </c>
      <c r="I5793" s="8">
        <f t="shared" si="900"/>
        <v>96387210</v>
      </c>
      <c r="J5793" s="8">
        <f t="shared" si="901"/>
        <v>90980210</v>
      </c>
      <c r="K5793" s="8">
        <f t="shared" si="902"/>
        <v>103738210</v>
      </c>
      <c r="L5793" s="1"/>
      <c r="M5793" s="10">
        <f t="shared" si="903"/>
        <v>109548210</v>
      </c>
      <c r="N5793" s="10">
        <f t="shared" si="904"/>
        <v>112418210</v>
      </c>
      <c r="O5793" s="10">
        <f t="shared" si="905"/>
        <v>120218210</v>
      </c>
      <c r="Q5793" s="1">
        <f t="shared" si="906"/>
        <v>97035210</v>
      </c>
      <c r="R5793" s="1">
        <f t="shared" si="907"/>
        <v>114061543.33333333</v>
      </c>
      <c r="T5793" s="1">
        <f t="shared" si="908"/>
        <v>1.1754655174480824</v>
      </c>
      <c r="U5793">
        <f t="shared" si="909"/>
        <v>2.5174004912131395E-2</v>
      </c>
      <c r="Y5793" t="s">
        <v>5849</v>
      </c>
      <c r="Z5793" t="s">
        <v>5850</v>
      </c>
    </row>
    <row r="5794" spans="1:26">
      <c r="A5794" s="4">
        <v>55554000000</v>
      </c>
      <c r="B5794" s="4">
        <v>58980000000</v>
      </c>
      <c r="C5794" s="4">
        <v>53569000000</v>
      </c>
      <c r="E5794" s="6">
        <v>61599000000</v>
      </c>
      <c r="F5794" s="6">
        <v>74071000000</v>
      </c>
      <c r="G5794" s="6">
        <v>61954000000</v>
      </c>
      <c r="I5794" s="8">
        <f t="shared" si="900"/>
        <v>55554298210</v>
      </c>
      <c r="J5794" s="8">
        <f t="shared" si="901"/>
        <v>58980298210</v>
      </c>
      <c r="K5794" s="8">
        <f t="shared" si="902"/>
        <v>53569298210</v>
      </c>
      <c r="L5794" s="1"/>
      <c r="M5794" s="10">
        <f t="shared" si="903"/>
        <v>61599298210</v>
      </c>
      <c r="N5794" s="10">
        <f t="shared" si="904"/>
        <v>74071298210</v>
      </c>
      <c r="O5794" s="10">
        <f t="shared" si="905"/>
        <v>61954298210</v>
      </c>
      <c r="Q5794" s="1">
        <f t="shared" si="906"/>
        <v>56034631543.333336</v>
      </c>
      <c r="R5794" s="1">
        <f t="shared" si="907"/>
        <v>65874964876.666664</v>
      </c>
      <c r="T5794" s="1">
        <f t="shared" si="908"/>
        <v>1.1756116362739619</v>
      </c>
      <c r="U5794">
        <f t="shared" si="909"/>
        <v>8.8647956559241903E-2</v>
      </c>
      <c r="Y5794" t="s">
        <v>11912</v>
      </c>
      <c r="Z5794" t="s">
        <v>11913</v>
      </c>
    </row>
    <row r="5795" spans="1:26">
      <c r="A5795" s="4">
        <v>38394000</v>
      </c>
      <c r="B5795" s="3">
        <v>0</v>
      </c>
      <c r="C5795" s="4">
        <v>18259000</v>
      </c>
      <c r="E5795" s="6">
        <v>35509000</v>
      </c>
      <c r="F5795" s="6">
        <v>25231000</v>
      </c>
      <c r="G5795" s="5">
        <v>6047100</v>
      </c>
      <c r="I5795" s="8">
        <f t="shared" si="900"/>
        <v>38692210</v>
      </c>
      <c r="J5795" s="8">
        <f t="shared" si="901"/>
        <v>298210</v>
      </c>
      <c r="K5795" s="8">
        <f t="shared" si="902"/>
        <v>18557210</v>
      </c>
      <c r="L5795" s="1"/>
      <c r="M5795" s="10">
        <f t="shared" si="903"/>
        <v>35807210</v>
      </c>
      <c r="N5795" s="10">
        <f t="shared" si="904"/>
        <v>25529210</v>
      </c>
      <c r="O5795" s="10">
        <f t="shared" si="905"/>
        <v>6345310</v>
      </c>
      <c r="Q5795" s="1">
        <f t="shared" si="906"/>
        <v>19182543.333333332</v>
      </c>
      <c r="R5795" s="1">
        <f t="shared" si="907"/>
        <v>22560576.666666668</v>
      </c>
      <c r="T5795" s="1">
        <f t="shared" si="908"/>
        <v>1.1760993458809688</v>
      </c>
      <c r="U5795">
        <f t="shared" si="909"/>
        <v>0.82184956266740783</v>
      </c>
      <c r="Y5795" t="s">
        <v>7417</v>
      </c>
      <c r="Z5795" t="s">
        <v>7418</v>
      </c>
    </row>
    <row r="5796" spans="1:26">
      <c r="A5796" s="4">
        <v>5460600000</v>
      </c>
      <c r="B5796" s="4">
        <v>5370900000</v>
      </c>
      <c r="C5796" s="4">
        <v>5542300000</v>
      </c>
      <c r="E5796" s="6">
        <v>7082700000</v>
      </c>
      <c r="F5796" s="6">
        <v>6407800000</v>
      </c>
      <c r="G5796" s="6">
        <v>5770000000</v>
      </c>
      <c r="I5796" s="8">
        <f t="shared" si="900"/>
        <v>5460898210</v>
      </c>
      <c r="J5796" s="8">
        <f t="shared" si="901"/>
        <v>5371198210</v>
      </c>
      <c r="K5796" s="8">
        <f t="shared" si="902"/>
        <v>5542598210</v>
      </c>
      <c r="L5796" s="1"/>
      <c r="M5796" s="10">
        <f t="shared" si="903"/>
        <v>7082998210</v>
      </c>
      <c r="N5796" s="10">
        <f t="shared" si="904"/>
        <v>6408098210</v>
      </c>
      <c r="O5796" s="10">
        <f t="shared" si="905"/>
        <v>5770298210</v>
      </c>
      <c r="Q5796" s="1">
        <f t="shared" si="906"/>
        <v>5458231543.333333</v>
      </c>
      <c r="R5796" s="1">
        <f t="shared" si="907"/>
        <v>6420464876.666667</v>
      </c>
      <c r="T5796" s="1">
        <f t="shared" si="908"/>
        <v>1.1762903104593654</v>
      </c>
      <c r="U5796">
        <f t="shared" si="909"/>
        <v>6.5528811337299889E-2</v>
      </c>
      <c r="Y5796" t="s">
        <v>6008</v>
      </c>
      <c r="Z5796" t="s">
        <v>6009</v>
      </c>
    </row>
    <row r="5797" spans="1:26">
      <c r="A5797" s="4">
        <v>763910000</v>
      </c>
      <c r="B5797" s="4">
        <v>336510000</v>
      </c>
      <c r="C5797" s="4">
        <v>417630000</v>
      </c>
      <c r="E5797" s="6">
        <v>595270000</v>
      </c>
      <c r="F5797" s="6">
        <v>442270000</v>
      </c>
      <c r="G5797" s="6">
        <v>748680000</v>
      </c>
      <c r="I5797" s="8">
        <f t="shared" si="900"/>
        <v>764208210</v>
      </c>
      <c r="J5797" s="8">
        <f t="shared" si="901"/>
        <v>336808210</v>
      </c>
      <c r="K5797" s="8">
        <f t="shared" si="902"/>
        <v>417928210</v>
      </c>
      <c r="L5797" s="1"/>
      <c r="M5797" s="10">
        <f t="shared" si="903"/>
        <v>595568210</v>
      </c>
      <c r="N5797" s="10">
        <f t="shared" si="904"/>
        <v>442568210</v>
      </c>
      <c r="O5797" s="10">
        <f t="shared" si="905"/>
        <v>748978210</v>
      </c>
      <c r="Q5797" s="1">
        <f t="shared" si="906"/>
        <v>506314876.66666669</v>
      </c>
      <c r="R5797" s="1">
        <f t="shared" si="907"/>
        <v>595704876.66666663</v>
      </c>
      <c r="T5797" s="1">
        <f t="shared" si="908"/>
        <v>1.1765502143419144</v>
      </c>
      <c r="U5797">
        <f t="shared" si="909"/>
        <v>0.60203503719448914</v>
      </c>
      <c r="Y5797" t="s">
        <v>698</v>
      </c>
      <c r="Z5797" t="s">
        <v>699</v>
      </c>
    </row>
    <row r="5798" spans="1:26">
      <c r="A5798" s="4">
        <v>851520000</v>
      </c>
      <c r="B5798" s="4">
        <v>1157600000</v>
      </c>
      <c r="C5798" s="4">
        <v>1021600000</v>
      </c>
      <c r="E5798" s="6">
        <v>1274900000</v>
      </c>
      <c r="F5798" s="6">
        <v>1208400000</v>
      </c>
      <c r="G5798" s="6">
        <v>1082700000</v>
      </c>
      <c r="I5798" s="8">
        <f t="shared" si="900"/>
        <v>851818210</v>
      </c>
      <c r="J5798" s="8">
        <f t="shared" si="901"/>
        <v>1157898210</v>
      </c>
      <c r="K5798" s="8">
        <f t="shared" si="902"/>
        <v>1021898210</v>
      </c>
      <c r="L5798" s="1"/>
      <c r="M5798" s="10">
        <f t="shared" si="903"/>
        <v>1275198210</v>
      </c>
      <c r="N5798" s="10">
        <f t="shared" si="904"/>
        <v>1208698210</v>
      </c>
      <c r="O5798" s="10">
        <f t="shared" si="905"/>
        <v>1082998210</v>
      </c>
      <c r="Q5798" s="1">
        <f t="shared" si="906"/>
        <v>1010538210</v>
      </c>
      <c r="R5798" s="1">
        <f t="shared" si="907"/>
        <v>1188964876.6666667</v>
      </c>
      <c r="T5798" s="1">
        <f t="shared" si="908"/>
        <v>1.1765659773188257</v>
      </c>
      <c r="U5798">
        <f t="shared" si="909"/>
        <v>0.16434237334750723</v>
      </c>
      <c r="Y5798" t="s">
        <v>643</v>
      </c>
      <c r="Z5798" t="s">
        <v>644</v>
      </c>
    </row>
    <row r="5799" spans="1:26">
      <c r="A5799" s="4">
        <v>774830000</v>
      </c>
      <c r="B5799" s="4">
        <v>1009900000</v>
      </c>
      <c r="C5799" s="4">
        <v>883410000</v>
      </c>
      <c r="E5799" s="6">
        <v>1029200000</v>
      </c>
      <c r="F5799" s="6">
        <v>1038200000</v>
      </c>
      <c r="G5799" s="6">
        <v>1072200000</v>
      </c>
      <c r="I5799" s="8">
        <f t="shared" si="900"/>
        <v>775128210</v>
      </c>
      <c r="J5799" s="8">
        <f t="shared" si="901"/>
        <v>1010198210</v>
      </c>
      <c r="K5799" s="8">
        <f t="shared" si="902"/>
        <v>883708210</v>
      </c>
      <c r="L5799" s="1"/>
      <c r="M5799" s="10">
        <f t="shared" si="903"/>
        <v>1029498210</v>
      </c>
      <c r="N5799" s="10">
        <f t="shared" si="904"/>
        <v>1038498210</v>
      </c>
      <c r="O5799" s="10">
        <f t="shared" si="905"/>
        <v>1072498210</v>
      </c>
      <c r="Q5799" s="1">
        <f t="shared" si="906"/>
        <v>889678210</v>
      </c>
      <c r="R5799" s="1">
        <f t="shared" si="907"/>
        <v>1046831543.3333334</v>
      </c>
      <c r="T5799" s="1">
        <f t="shared" si="908"/>
        <v>1.1766406455355733</v>
      </c>
      <c r="U5799">
        <f t="shared" si="909"/>
        <v>8.5555232568311698E-2</v>
      </c>
      <c r="Y5799" t="s">
        <v>12785</v>
      </c>
      <c r="Z5799" t="s">
        <v>12786</v>
      </c>
    </row>
    <row r="5800" spans="1:26">
      <c r="A5800" s="4">
        <v>23181000</v>
      </c>
      <c r="B5800" s="4">
        <v>18508000</v>
      </c>
      <c r="C5800" s="4">
        <v>19859000</v>
      </c>
      <c r="E5800" s="6">
        <v>13308000</v>
      </c>
      <c r="F5800" s="6">
        <v>33418000</v>
      </c>
      <c r="G5800" s="6">
        <v>25858000</v>
      </c>
      <c r="I5800" s="8">
        <f t="shared" si="900"/>
        <v>23479210</v>
      </c>
      <c r="J5800" s="8">
        <f t="shared" si="901"/>
        <v>18806210</v>
      </c>
      <c r="K5800" s="8">
        <f t="shared" si="902"/>
        <v>20157210</v>
      </c>
      <c r="L5800" s="1"/>
      <c r="M5800" s="10">
        <f t="shared" si="903"/>
        <v>13606210</v>
      </c>
      <c r="N5800" s="10">
        <f t="shared" si="904"/>
        <v>33716210</v>
      </c>
      <c r="O5800" s="10">
        <f t="shared" si="905"/>
        <v>26156210</v>
      </c>
      <c r="Q5800" s="1">
        <f t="shared" si="906"/>
        <v>20814210</v>
      </c>
      <c r="R5800" s="1">
        <f t="shared" si="907"/>
        <v>24492876.666666668</v>
      </c>
      <c r="T5800" s="1">
        <f t="shared" si="908"/>
        <v>1.1767382315575112</v>
      </c>
      <c r="U5800">
        <f t="shared" si="909"/>
        <v>0.57457464270577019</v>
      </c>
      <c r="Y5800" t="s">
        <v>2274</v>
      </c>
      <c r="Z5800" t="s">
        <v>2275</v>
      </c>
    </row>
    <row r="5801" spans="1:26">
      <c r="A5801" s="4">
        <v>44948000</v>
      </c>
      <c r="B5801" s="4">
        <v>34392000</v>
      </c>
      <c r="C5801" s="3">
        <v>0</v>
      </c>
      <c r="E5801" s="6">
        <v>32945000</v>
      </c>
      <c r="F5801" s="6">
        <v>30410000</v>
      </c>
      <c r="G5801" s="6">
        <v>30193000</v>
      </c>
      <c r="I5801" s="8">
        <f t="shared" si="900"/>
        <v>45246210</v>
      </c>
      <c r="J5801" s="8">
        <f t="shared" si="901"/>
        <v>34690210</v>
      </c>
      <c r="K5801" s="8">
        <f t="shared" si="902"/>
        <v>298210</v>
      </c>
      <c r="L5801" s="1"/>
      <c r="M5801" s="10">
        <f t="shared" si="903"/>
        <v>33243210</v>
      </c>
      <c r="N5801" s="10">
        <f t="shared" si="904"/>
        <v>30708210</v>
      </c>
      <c r="O5801" s="10">
        <f t="shared" si="905"/>
        <v>30491210</v>
      </c>
      <c r="Q5801" s="1">
        <f t="shared" si="906"/>
        <v>26744876.666666668</v>
      </c>
      <c r="R5801" s="1">
        <f t="shared" si="907"/>
        <v>31480876.666666668</v>
      </c>
      <c r="T5801" s="1">
        <f t="shared" si="908"/>
        <v>1.1770806446044557</v>
      </c>
      <c r="U5801">
        <f t="shared" si="909"/>
        <v>0.74519403453587507</v>
      </c>
      <c r="Z5801" t="s">
        <v>2627</v>
      </c>
    </row>
    <row r="5802" spans="1:26">
      <c r="A5802" s="4">
        <v>132760000</v>
      </c>
      <c r="B5802" s="4">
        <v>147890000</v>
      </c>
      <c r="C5802" s="4">
        <v>137460000</v>
      </c>
      <c r="E5802" s="6">
        <v>158930000</v>
      </c>
      <c r="F5802" s="6">
        <v>189450000</v>
      </c>
      <c r="G5802" s="6">
        <v>143960000</v>
      </c>
      <c r="I5802" s="8">
        <f t="shared" si="900"/>
        <v>133058210</v>
      </c>
      <c r="J5802" s="8">
        <f t="shared" si="901"/>
        <v>148188210</v>
      </c>
      <c r="K5802" s="8">
        <f t="shared" si="902"/>
        <v>137758210</v>
      </c>
      <c r="L5802" s="1"/>
      <c r="M5802" s="10">
        <f t="shared" si="903"/>
        <v>159228210</v>
      </c>
      <c r="N5802" s="10">
        <f t="shared" si="904"/>
        <v>189748210</v>
      </c>
      <c r="O5802" s="10">
        <f t="shared" si="905"/>
        <v>144258210</v>
      </c>
      <c r="Q5802" s="1">
        <f t="shared" si="906"/>
        <v>139668210</v>
      </c>
      <c r="R5802" s="1">
        <f t="shared" si="907"/>
        <v>164411543.33333334</v>
      </c>
      <c r="T5802" s="1">
        <f t="shared" si="908"/>
        <v>1.1771579469181523</v>
      </c>
      <c r="U5802">
        <f t="shared" si="909"/>
        <v>0.15441148160311483</v>
      </c>
      <c r="Y5802" t="s">
        <v>1701</v>
      </c>
      <c r="Z5802" t="s">
        <v>1702</v>
      </c>
    </row>
    <row r="5803" spans="1:26">
      <c r="A5803" s="4">
        <v>290320000</v>
      </c>
      <c r="B5803" s="4">
        <v>288150000</v>
      </c>
      <c r="C5803" s="4">
        <v>297300000</v>
      </c>
      <c r="E5803" s="6">
        <v>364860000</v>
      </c>
      <c r="F5803" s="6">
        <v>332440000</v>
      </c>
      <c r="G5803" s="6">
        <v>334310000</v>
      </c>
      <c r="I5803" s="8">
        <f t="shared" si="900"/>
        <v>290618210</v>
      </c>
      <c r="J5803" s="8">
        <f t="shared" si="901"/>
        <v>288448210</v>
      </c>
      <c r="K5803" s="8">
        <f t="shared" si="902"/>
        <v>297598210</v>
      </c>
      <c r="L5803" s="1"/>
      <c r="M5803" s="10">
        <f t="shared" si="903"/>
        <v>365158210</v>
      </c>
      <c r="N5803" s="10">
        <f t="shared" si="904"/>
        <v>332738210</v>
      </c>
      <c r="O5803" s="10">
        <f t="shared" si="905"/>
        <v>334608210</v>
      </c>
      <c r="Q5803" s="1">
        <f t="shared" si="906"/>
        <v>292221543.33333331</v>
      </c>
      <c r="R5803" s="1">
        <f t="shared" si="907"/>
        <v>344168210</v>
      </c>
      <c r="T5803" s="1">
        <f t="shared" si="908"/>
        <v>1.1777646715369365</v>
      </c>
      <c r="U5803">
        <f t="shared" si="909"/>
        <v>8.7694670564621123E-3</v>
      </c>
      <c r="Y5803" t="s">
        <v>12815</v>
      </c>
      <c r="Z5803" t="s">
        <v>12816</v>
      </c>
    </row>
    <row r="5804" spans="1:26">
      <c r="A5804" s="4">
        <v>52378000</v>
      </c>
      <c r="B5804" s="4">
        <v>35175000</v>
      </c>
      <c r="C5804" s="4">
        <v>56239000</v>
      </c>
      <c r="E5804" s="6">
        <v>31360000</v>
      </c>
      <c r="F5804" s="6">
        <v>112290000</v>
      </c>
      <c r="G5804" s="6">
        <v>25880000</v>
      </c>
      <c r="I5804" s="8">
        <f t="shared" si="900"/>
        <v>52676210</v>
      </c>
      <c r="J5804" s="8">
        <f t="shared" si="901"/>
        <v>35473210</v>
      </c>
      <c r="K5804" s="8">
        <f t="shared" si="902"/>
        <v>56537210</v>
      </c>
      <c r="L5804" s="1"/>
      <c r="M5804" s="10">
        <f t="shared" si="903"/>
        <v>31658210</v>
      </c>
      <c r="N5804" s="10">
        <f t="shared" si="904"/>
        <v>112588210</v>
      </c>
      <c r="O5804" s="10">
        <f t="shared" si="905"/>
        <v>26178210</v>
      </c>
      <c r="Q5804" s="1">
        <f t="shared" si="906"/>
        <v>48228876.666666664</v>
      </c>
      <c r="R5804" s="1">
        <f t="shared" si="907"/>
        <v>56808210</v>
      </c>
      <c r="T5804" s="1">
        <f t="shared" si="908"/>
        <v>1.1778878946866065</v>
      </c>
      <c r="U5804">
        <f t="shared" si="909"/>
        <v>0.7796969856865521</v>
      </c>
      <c r="Y5804" t="s">
        <v>1617</v>
      </c>
      <c r="Z5804" t="s">
        <v>1618</v>
      </c>
    </row>
    <row r="5805" spans="1:26">
      <c r="A5805" s="4">
        <v>653720000</v>
      </c>
      <c r="B5805" s="4">
        <v>601340000</v>
      </c>
      <c r="C5805" s="4">
        <v>530060000</v>
      </c>
      <c r="E5805" s="6">
        <v>729480000</v>
      </c>
      <c r="F5805" s="6">
        <v>767640000</v>
      </c>
      <c r="G5805" s="6">
        <v>605740000</v>
      </c>
      <c r="I5805" s="8">
        <f t="shared" si="900"/>
        <v>654018210</v>
      </c>
      <c r="J5805" s="8">
        <f t="shared" si="901"/>
        <v>601638210</v>
      </c>
      <c r="K5805" s="8">
        <f t="shared" si="902"/>
        <v>530358210</v>
      </c>
      <c r="L5805" s="1"/>
      <c r="M5805" s="10">
        <f t="shared" si="903"/>
        <v>729778210</v>
      </c>
      <c r="N5805" s="10">
        <f t="shared" si="904"/>
        <v>767938210</v>
      </c>
      <c r="O5805" s="10">
        <f t="shared" si="905"/>
        <v>606038210</v>
      </c>
      <c r="Q5805" s="1">
        <f t="shared" si="906"/>
        <v>595338210</v>
      </c>
      <c r="R5805" s="1">
        <f t="shared" si="907"/>
        <v>701251543.33333337</v>
      </c>
      <c r="T5805" s="1">
        <f t="shared" si="908"/>
        <v>1.1779044777477552</v>
      </c>
      <c r="U5805">
        <f t="shared" si="909"/>
        <v>0.15540878794445578</v>
      </c>
      <c r="Y5805" t="s">
        <v>5449</v>
      </c>
      <c r="Z5805" t="s">
        <v>5450</v>
      </c>
    </row>
    <row r="5806" spans="1:26">
      <c r="A5806" s="4">
        <v>52891000</v>
      </c>
      <c r="B5806" s="4">
        <v>70047000</v>
      </c>
      <c r="C5806" s="4">
        <v>73456000</v>
      </c>
      <c r="E5806" s="6">
        <v>91481000</v>
      </c>
      <c r="F5806" s="6">
        <v>52255000</v>
      </c>
      <c r="G5806" s="6">
        <v>87780000</v>
      </c>
      <c r="I5806" s="8">
        <f t="shared" si="900"/>
        <v>53189210</v>
      </c>
      <c r="J5806" s="8">
        <f t="shared" si="901"/>
        <v>70345210</v>
      </c>
      <c r="K5806" s="8">
        <f t="shared" si="902"/>
        <v>73754210</v>
      </c>
      <c r="L5806" s="1"/>
      <c r="M5806" s="10">
        <f t="shared" si="903"/>
        <v>91779210</v>
      </c>
      <c r="N5806" s="10">
        <f t="shared" si="904"/>
        <v>52553210</v>
      </c>
      <c r="O5806" s="10">
        <f t="shared" si="905"/>
        <v>88078210</v>
      </c>
      <c r="Q5806" s="1">
        <f t="shared" si="906"/>
        <v>65762876.666666664</v>
      </c>
      <c r="R5806" s="1">
        <f t="shared" si="907"/>
        <v>77470210</v>
      </c>
      <c r="T5806" s="1">
        <f t="shared" si="908"/>
        <v>1.1780234370323319</v>
      </c>
      <c r="U5806">
        <f t="shared" si="909"/>
        <v>0.45097178463237336</v>
      </c>
      <c r="Y5806" t="s">
        <v>2846</v>
      </c>
      <c r="Z5806" t="s">
        <v>2847</v>
      </c>
    </row>
    <row r="5807" spans="1:26">
      <c r="A5807" s="4">
        <v>15645000</v>
      </c>
      <c r="B5807" s="4">
        <v>14302000</v>
      </c>
      <c r="C5807" s="4">
        <v>14992000</v>
      </c>
      <c r="E5807" s="6">
        <v>19018000</v>
      </c>
      <c r="F5807" s="6">
        <v>21202000</v>
      </c>
      <c r="G5807" s="6">
        <v>12889000</v>
      </c>
      <c r="I5807" s="8">
        <f t="shared" si="900"/>
        <v>15943210</v>
      </c>
      <c r="J5807" s="8">
        <f t="shared" si="901"/>
        <v>14600210</v>
      </c>
      <c r="K5807" s="8">
        <f t="shared" si="902"/>
        <v>15290210</v>
      </c>
      <c r="L5807" s="1"/>
      <c r="M5807" s="10">
        <f t="shared" si="903"/>
        <v>19316210</v>
      </c>
      <c r="N5807" s="10">
        <f t="shared" si="904"/>
        <v>21500210</v>
      </c>
      <c r="O5807" s="10">
        <f t="shared" si="905"/>
        <v>13187210</v>
      </c>
      <c r="Q5807" s="1">
        <f t="shared" si="906"/>
        <v>15277876.666666666</v>
      </c>
      <c r="R5807" s="1">
        <f t="shared" si="907"/>
        <v>18001210</v>
      </c>
      <c r="T5807" s="1">
        <f t="shared" si="908"/>
        <v>1.1782533916689557</v>
      </c>
      <c r="U5807">
        <f t="shared" si="909"/>
        <v>0.34034072508800528</v>
      </c>
      <c r="Z5807" t="s">
        <v>2917</v>
      </c>
    </row>
    <row r="5808" spans="1:26">
      <c r="A5808" s="4">
        <v>103680000</v>
      </c>
      <c r="B5808" s="4">
        <v>141390000</v>
      </c>
      <c r="C5808" s="4">
        <v>119150000</v>
      </c>
      <c r="E5808" s="6">
        <v>165680000</v>
      </c>
      <c r="F5808" s="6">
        <v>140810000</v>
      </c>
      <c r="G5808" s="6">
        <v>122880000</v>
      </c>
      <c r="I5808" s="8">
        <f t="shared" si="900"/>
        <v>103978210</v>
      </c>
      <c r="J5808" s="8">
        <f t="shared" si="901"/>
        <v>141688210</v>
      </c>
      <c r="K5808" s="8">
        <f t="shared" si="902"/>
        <v>119448210</v>
      </c>
      <c r="L5808" s="1"/>
      <c r="M5808" s="10">
        <f t="shared" si="903"/>
        <v>165978210</v>
      </c>
      <c r="N5808" s="10">
        <f t="shared" si="904"/>
        <v>141108210</v>
      </c>
      <c r="O5808" s="10">
        <f t="shared" si="905"/>
        <v>123178210</v>
      </c>
      <c r="Q5808" s="1">
        <f t="shared" si="906"/>
        <v>121704876.66666667</v>
      </c>
      <c r="R5808" s="1">
        <f t="shared" si="907"/>
        <v>143421543.33333334</v>
      </c>
      <c r="T5808" s="1">
        <f t="shared" si="908"/>
        <v>1.1784371116544961</v>
      </c>
      <c r="U5808">
        <f t="shared" si="909"/>
        <v>0.25959237711326411</v>
      </c>
      <c r="Y5808" t="s">
        <v>8066</v>
      </c>
    </row>
    <row r="5809" spans="1:26">
      <c r="A5809" s="4">
        <v>537840000</v>
      </c>
      <c r="B5809" s="4">
        <v>633620000</v>
      </c>
      <c r="C5809" s="4">
        <v>592980000</v>
      </c>
      <c r="E5809" s="6">
        <v>665610000</v>
      </c>
      <c r="F5809" s="6">
        <v>748230000</v>
      </c>
      <c r="G5809" s="6">
        <v>665780000</v>
      </c>
      <c r="I5809" s="8">
        <f t="shared" si="900"/>
        <v>538138210</v>
      </c>
      <c r="J5809" s="8">
        <f t="shared" si="901"/>
        <v>633918210</v>
      </c>
      <c r="K5809" s="8">
        <f t="shared" si="902"/>
        <v>593278210</v>
      </c>
      <c r="L5809" s="1"/>
      <c r="M5809" s="10">
        <f t="shared" si="903"/>
        <v>665908210</v>
      </c>
      <c r="N5809" s="10">
        <f t="shared" si="904"/>
        <v>748528210</v>
      </c>
      <c r="O5809" s="10">
        <f t="shared" si="905"/>
        <v>666078210</v>
      </c>
      <c r="Q5809" s="1">
        <f t="shared" si="906"/>
        <v>588444876.66666663</v>
      </c>
      <c r="R5809" s="1">
        <f t="shared" si="907"/>
        <v>693504876.66666663</v>
      </c>
      <c r="T5809" s="1">
        <f t="shared" si="908"/>
        <v>1.1785383884980491</v>
      </c>
      <c r="U5809">
        <f t="shared" si="909"/>
        <v>5.4751375775279998E-2</v>
      </c>
      <c r="Y5809" t="s">
        <v>8121</v>
      </c>
      <c r="Z5809" t="s">
        <v>8122</v>
      </c>
    </row>
    <row r="5810" spans="1:26">
      <c r="A5810" s="4">
        <v>56213000</v>
      </c>
      <c r="B5810" s="4">
        <v>53361000</v>
      </c>
      <c r="C5810" s="4">
        <v>19724000</v>
      </c>
      <c r="E5810" s="6">
        <v>28591000</v>
      </c>
      <c r="F5810" s="6">
        <v>87836000</v>
      </c>
      <c r="G5810" s="6">
        <v>36118000</v>
      </c>
      <c r="I5810" s="8">
        <f t="shared" si="900"/>
        <v>56511210</v>
      </c>
      <c r="J5810" s="8">
        <f t="shared" si="901"/>
        <v>53659210</v>
      </c>
      <c r="K5810" s="8">
        <f t="shared" si="902"/>
        <v>20022210</v>
      </c>
      <c r="L5810" s="1"/>
      <c r="M5810" s="10">
        <f t="shared" si="903"/>
        <v>28889210</v>
      </c>
      <c r="N5810" s="10">
        <f t="shared" si="904"/>
        <v>88134210</v>
      </c>
      <c r="O5810" s="10">
        <f t="shared" si="905"/>
        <v>36416210</v>
      </c>
      <c r="Q5810" s="1">
        <f t="shared" si="906"/>
        <v>43397543.333333336</v>
      </c>
      <c r="R5810" s="1">
        <f t="shared" si="907"/>
        <v>51146543.333333336</v>
      </c>
      <c r="T5810" s="1">
        <f t="shared" si="908"/>
        <v>1.1785584944401231</v>
      </c>
      <c r="U5810">
        <f t="shared" si="909"/>
        <v>0.74244796606036179</v>
      </c>
      <c r="Y5810" t="s">
        <v>1568</v>
      </c>
      <c r="Z5810" t="s">
        <v>1569</v>
      </c>
    </row>
    <row r="5811" spans="1:26">
      <c r="A5811" s="4">
        <v>349800000</v>
      </c>
      <c r="B5811" s="4">
        <v>299200000</v>
      </c>
      <c r="C5811" s="4">
        <v>304410000</v>
      </c>
      <c r="E5811" s="6">
        <v>353480000</v>
      </c>
      <c r="F5811" s="6">
        <v>405930000</v>
      </c>
      <c r="G5811" s="6">
        <v>364450000</v>
      </c>
      <c r="I5811" s="8">
        <f t="shared" si="900"/>
        <v>350098210</v>
      </c>
      <c r="J5811" s="8">
        <f t="shared" si="901"/>
        <v>299498210</v>
      </c>
      <c r="K5811" s="8">
        <f t="shared" si="902"/>
        <v>304708210</v>
      </c>
      <c r="L5811" s="1"/>
      <c r="M5811" s="10">
        <f t="shared" si="903"/>
        <v>353778210</v>
      </c>
      <c r="N5811" s="10">
        <f t="shared" si="904"/>
        <v>406228210</v>
      </c>
      <c r="O5811" s="10">
        <f t="shared" si="905"/>
        <v>364748210</v>
      </c>
      <c r="Q5811" s="1">
        <f t="shared" si="906"/>
        <v>318101543.33333331</v>
      </c>
      <c r="R5811" s="1">
        <f t="shared" si="907"/>
        <v>374918210</v>
      </c>
      <c r="T5811" s="1">
        <f t="shared" si="908"/>
        <v>1.1786117290450535</v>
      </c>
      <c r="U5811">
        <f t="shared" si="909"/>
        <v>6.6216558944434803E-2</v>
      </c>
      <c r="Y5811" t="s">
        <v>7453</v>
      </c>
      <c r="Z5811" t="s">
        <v>7454</v>
      </c>
    </row>
    <row r="5812" spans="1:26">
      <c r="A5812" s="4">
        <v>304920000</v>
      </c>
      <c r="B5812" s="4">
        <v>398720000</v>
      </c>
      <c r="C5812" s="4">
        <v>282780000</v>
      </c>
      <c r="E5812" s="6">
        <v>313470000</v>
      </c>
      <c r="F5812" s="6">
        <v>374790000</v>
      </c>
      <c r="G5812" s="6">
        <v>474510000</v>
      </c>
      <c r="I5812" s="8">
        <f t="shared" si="900"/>
        <v>305218210</v>
      </c>
      <c r="J5812" s="8">
        <f t="shared" si="901"/>
        <v>399018210</v>
      </c>
      <c r="K5812" s="8">
        <f t="shared" si="902"/>
        <v>283078210</v>
      </c>
      <c r="L5812" s="1"/>
      <c r="M5812" s="10">
        <f t="shared" si="903"/>
        <v>313768210</v>
      </c>
      <c r="N5812" s="10">
        <f t="shared" si="904"/>
        <v>375088210</v>
      </c>
      <c r="O5812" s="10">
        <f t="shared" si="905"/>
        <v>474808210</v>
      </c>
      <c r="Q5812" s="1">
        <f t="shared" si="906"/>
        <v>329104876.66666669</v>
      </c>
      <c r="R5812" s="1">
        <f t="shared" si="907"/>
        <v>387888210</v>
      </c>
      <c r="T5812" s="1">
        <f t="shared" si="908"/>
        <v>1.1786158076073479</v>
      </c>
      <c r="U5812">
        <f t="shared" si="909"/>
        <v>0.37448742943420676</v>
      </c>
      <c r="Y5812" t="s">
        <v>9785</v>
      </c>
      <c r="Z5812" t="s">
        <v>9786</v>
      </c>
    </row>
    <row r="5813" spans="1:26">
      <c r="A5813" s="4">
        <v>63233000</v>
      </c>
      <c r="B5813" s="4">
        <v>49115000</v>
      </c>
      <c r="C5813" s="4">
        <v>62764000</v>
      </c>
      <c r="E5813" s="6">
        <v>63035000</v>
      </c>
      <c r="F5813" s="6">
        <v>68212000</v>
      </c>
      <c r="G5813" s="6">
        <v>75377000</v>
      </c>
      <c r="I5813" s="8">
        <f t="shared" si="900"/>
        <v>63531210</v>
      </c>
      <c r="J5813" s="8">
        <f t="shared" si="901"/>
        <v>49413210</v>
      </c>
      <c r="K5813" s="8">
        <f t="shared" si="902"/>
        <v>63062210</v>
      </c>
      <c r="L5813" s="1"/>
      <c r="M5813" s="10">
        <f t="shared" si="903"/>
        <v>63333210</v>
      </c>
      <c r="N5813" s="10">
        <f t="shared" si="904"/>
        <v>68510210</v>
      </c>
      <c r="O5813" s="10">
        <f t="shared" si="905"/>
        <v>75675210</v>
      </c>
      <c r="Q5813" s="1">
        <f t="shared" si="906"/>
        <v>58668876.666666664</v>
      </c>
      <c r="R5813" s="1">
        <f t="shared" si="907"/>
        <v>69172876.666666672</v>
      </c>
      <c r="T5813" s="1">
        <f t="shared" si="908"/>
        <v>1.1790387100758648</v>
      </c>
      <c r="U5813">
        <f t="shared" si="909"/>
        <v>0.14706946489560135</v>
      </c>
      <c r="Y5813" t="s">
        <v>12554</v>
      </c>
      <c r="Z5813" t="s">
        <v>12555</v>
      </c>
    </row>
    <row r="5814" spans="1:26">
      <c r="A5814" s="4">
        <v>65546000</v>
      </c>
      <c r="B5814" s="4">
        <v>97917000</v>
      </c>
      <c r="C5814" s="4">
        <v>97871000</v>
      </c>
      <c r="E5814" s="6">
        <v>87186000</v>
      </c>
      <c r="F5814" s="6">
        <v>83622000</v>
      </c>
      <c r="G5814" s="6">
        <v>137480000</v>
      </c>
      <c r="I5814" s="8">
        <f t="shared" si="900"/>
        <v>65844210</v>
      </c>
      <c r="J5814" s="8">
        <f t="shared" si="901"/>
        <v>98215210</v>
      </c>
      <c r="K5814" s="8">
        <f t="shared" si="902"/>
        <v>98169210</v>
      </c>
      <c r="L5814" s="1"/>
      <c r="M5814" s="10">
        <f t="shared" si="903"/>
        <v>87484210</v>
      </c>
      <c r="N5814" s="10">
        <f t="shared" si="904"/>
        <v>83920210</v>
      </c>
      <c r="O5814" s="10">
        <f t="shared" si="905"/>
        <v>137778210</v>
      </c>
      <c r="Q5814" s="1">
        <f t="shared" si="906"/>
        <v>87409543.333333328</v>
      </c>
      <c r="R5814" s="1">
        <f t="shared" si="907"/>
        <v>103060876.66666667</v>
      </c>
      <c r="T5814" s="1">
        <f t="shared" si="908"/>
        <v>1.1790574888790748</v>
      </c>
      <c r="U5814">
        <f t="shared" si="909"/>
        <v>0.48694536631594415</v>
      </c>
      <c r="Y5814" t="s">
        <v>9414</v>
      </c>
      <c r="Z5814" t="s">
        <v>9415</v>
      </c>
    </row>
    <row r="5815" spans="1:26">
      <c r="A5815" s="4">
        <v>31931000</v>
      </c>
      <c r="B5815" s="4">
        <v>51403000</v>
      </c>
      <c r="C5815" s="4">
        <v>29313000</v>
      </c>
      <c r="E5815" s="6">
        <v>35920000</v>
      </c>
      <c r="F5815" s="6">
        <v>35548000</v>
      </c>
      <c r="G5815" s="6">
        <v>61525000</v>
      </c>
      <c r="I5815" s="8">
        <f t="shared" si="900"/>
        <v>32229210</v>
      </c>
      <c r="J5815" s="8">
        <f t="shared" si="901"/>
        <v>51701210</v>
      </c>
      <c r="K5815" s="8">
        <f t="shared" si="902"/>
        <v>29611210</v>
      </c>
      <c r="L5815" s="1"/>
      <c r="M5815" s="10">
        <f t="shared" si="903"/>
        <v>36218210</v>
      </c>
      <c r="N5815" s="10">
        <f t="shared" si="904"/>
        <v>35846210</v>
      </c>
      <c r="O5815" s="10">
        <f t="shared" si="905"/>
        <v>61823210</v>
      </c>
      <c r="Q5815" s="1">
        <f t="shared" si="906"/>
        <v>37847210</v>
      </c>
      <c r="R5815" s="1">
        <f t="shared" si="907"/>
        <v>44629210</v>
      </c>
      <c r="T5815" s="1">
        <f t="shared" si="908"/>
        <v>1.1791941863085813</v>
      </c>
      <c r="U5815">
        <f t="shared" si="909"/>
        <v>0.57312218490907108</v>
      </c>
      <c r="Y5815" t="s">
        <v>9340</v>
      </c>
      <c r="Z5815" t="s">
        <v>9341</v>
      </c>
    </row>
    <row r="5816" spans="1:26">
      <c r="A5816" s="4">
        <v>75761000</v>
      </c>
      <c r="B5816" s="4">
        <v>48052000</v>
      </c>
      <c r="C5816" s="4">
        <v>81962000</v>
      </c>
      <c r="E5816" s="6">
        <v>67824000</v>
      </c>
      <c r="F5816" s="6">
        <v>87572000</v>
      </c>
      <c r="G5816" s="6">
        <v>87413000</v>
      </c>
      <c r="I5816" s="8">
        <f t="shared" si="900"/>
        <v>76059210</v>
      </c>
      <c r="J5816" s="8">
        <f t="shared" si="901"/>
        <v>48350210</v>
      </c>
      <c r="K5816" s="8">
        <f t="shared" si="902"/>
        <v>82260210</v>
      </c>
      <c r="L5816" s="1"/>
      <c r="M5816" s="10">
        <f t="shared" si="903"/>
        <v>68122210</v>
      </c>
      <c r="N5816" s="10">
        <f t="shared" si="904"/>
        <v>87870210</v>
      </c>
      <c r="O5816" s="10">
        <f t="shared" si="905"/>
        <v>87711210</v>
      </c>
      <c r="Q5816" s="1">
        <f t="shared" si="906"/>
        <v>68889876.666666672</v>
      </c>
      <c r="R5816" s="1">
        <f t="shared" si="907"/>
        <v>81234543.333333328</v>
      </c>
      <c r="T5816" s="1">
        <f t="shared" si="908"/>
        <v>1.17919420477987</v>
      </c>
      <c r="U5816">
        <f t="shared" si="909"/>
        <v>0.37286803934633911</v>
      </c>
      <c r="Y5816" t="s">
        <v>7905</v>
      </c>
      <c r="Z5816" t="s">
        <v>7906</v>
      </c>
    </row>
    <row r="5817" spans="1:26">
      <c r="A5817" s="4">
        <v>548730000</v>
      </c>
      <c r="B5817" s="4">
        <v>486450000</v>
      </c>
      <c r="C5817" s="4">
        <v>488240000</v>
      </c>
      <c r="E5817" s="6">
        <v>623190000</v>
      </c>
      <c r="F5817" s="6">
        <v>546080000</v>
      </c>
      <c r="G5817" s="6">
        <v>627370000</v>
      </c>
      <c r="I5817" s="8">
        <f t="shared" si="900"/>
        <v>549028210</v>
      </c>
      <c r="J5817" s="8">
        <f t="shared" si="901"/>
        <v>486748210</v>
      </c>
      <c r="K5817" s="8">
        <f t="shared" si="902"/>
        <v>488538210</v>
      </c>
      <c r="L5817" s="1"/>
      <c r="M5817" s="10">
        <f t="shared" si="903"/>
        <v>623488210</v>
      </c>
      <c r="N5817" s="10">
        <f t="shared" si="904"/>
        <v>546378210</v>
      </c>
      <c r="O5817" s="10">
        <f t="shared" si="905"/>
        <v>627668210</v>
      </c>
      <c r="Q5817" s="1">
        <f t="shared" si="906"/>
        <v>508104876.66666669</v>
      </c>
      <c r="R5817" s="1">
        <f t="shared" si="907"/>
        <v>599178210</v>
      </c>
      <c r="T5817" s="1">
        <f t="shared" si="908"/>
        <v>1.1792412108515944</v>
      </c>
      <c r="U5817">
        <f t="shared" si="909"/>
        <v>5.2738814423815228E-2</v>
      </c>
      <c r="Y5817" t="s">
        <v>7527</v>
      </c>
      <c r="Z5817" t="s">
        <v>7528</v>
      </c>
    </row>
    <row r="5818" spans="1:26">
      <c r="A5818" s="4">
        <v>610270000</v>
      </c>
      <c r="B5818" s="4">
        <v>649590000</v>
      </c>
      <c r="C5818" s="4">
        <v>760230000</v>
      </c>
      <c r="E5818" s="6">
        <v>889290000</v>
      </c>
      <c r="F5818" s="6">
        <v>683570000</v>
      </c>
      <c r="G5818" s="6">
        <v>809780000</v>
      </c>
      <c r="I5818" s="8">
        <f t="shared" si="900"/>
        <v>610568210</v>
      </c>
      <c r="J5818" s="8">
        <f t="shared" si="901"/>
        <v>649888210</v>
      </c>
      <c r="K5818" s="8">
        <f t="shared" si="902"/>
        <v>760528210</v>
      </c>
      <c r="L5818" s="1"/>
      <c r="M5818" s="10">
        <f t="shared" si="903"/>
        <v>889588210</v>
      </c>
      <c r="N5818" s="10">
        <f t="shared" si="904"/>
        <v>683868210</v>
      </c>
      <c r="O5818" s="10">
        <f t="shared" si="905"/>
        <v>810078210</v>
      </c>
      <c r="Q5818" s="1">
        <f t="shared" si="906"/>
        <v>673661543.33333337</v>
      </c>
      <c r="R5818" s="1">
        <f t="shared" si="907"/>
        <v>794511543.33333337</v>
      </c>
      <c r="T5818" s="1">
        <f t="shared" si="908"/>
        <v>1.1793927547088767</v>
      </c>
      <c r="U5818">
        <f t="shared" si="909"/>
        <v>0.1817086085951303</v>
      </c>
      <c r="Y5818" t="s">
        <v>12915</v>
      </c>
      <c r="Z5818" t="s">
        <v>12916</v>
      </c>
    </row>
    <row r="5819" spans="1:26">
      <c r="A5819" s="4">
        <v>3123400000</v>
      </c>
      <c r="B5819" s="4">
        <v>3022100000</v>
      </c>
      <c r="C5819" s="4">
        <v>2508200000</v>
      </c>
      <c r="E5819" s="6">
        <v>3355500000</v>
      </c>
      <c r="F5819" s="6">
        <v>3350500000</v>
      </c>
      <c r="G5819" s="6">
        <v>3500700000</v>
      </c>
      <c r="I5819" s="8">
        <f t="shared" si="900"/>
        <v>3123698210</v>
      </c>
      <c r="J5819" s="8">
        <f t="shared" si="901"/>
        <v>3022398210</v>
      </c>
      <c r="K5819" s="8">
        <f t="shared" si="902"/>
        <v>2508498210</v>
      </c>
      <c r="L5819" s="1"/>
      <c r="M5819" s="10">
        <f t="shared" si="903"/>
        <v>3355798210</v>
      </c>
      <c r="N5819" s="10">
        <f t="shared" si="904"/>
        <v>3350798210</v>
      </c>
      <c r="O5819" s="10">
        <f t="shared" si="905"/>
        <v>3500998210</v>
      </c>
      <c r="Q5819" s="1">
        <f t="shared" si="906"/>
        <v>2884864876.6666665</v>
      </c>
      <c r="R5819" s="1">
        <f t="shared" si="907"/>
        <v>3402531543.3333335</v>
      </c>
      <c r="T5819" s="1">
        <f t="shared" si="908"/>
        <v>1.1794422577132306</v>
      </c>
      <c r="U5819">
        <f t="shared" si="909"/>
        <v>5.8085876248831214E-2</v>
      </c>
      <c r="Y5819" t="s">
        <v>1249</v>
      </c>
      <c r="Z5819" t="s">
        <v>1250</v>
      </c>
    </row>
    <row r="5820" spans="1:26">
      <c r="A5820" s="4">
        <v>45694000</v>
      </c>
      <c r="B5820" s="4">
        <v>100440000</v>
      </c>
      <c r="C5820" s="4">
        <v>34604000</v>
      </c>
      <c r="E5820" s="6">
        <v>78096000</v>
      </c>
      <c r="F5820" s="6">
        <v>62737000</v>
      </c>
      <c r="G5820" s="6">
        <v>72590000</v>
      </c>
      <c r="I5820" s="8">
        <f t="shared" si="900"/>
        <v>45992210</v>
      </c>
      <c r="J5820" s="8">
        <f t="shared" si="901"/>
        <v>100738210</v>
      </c>
      <c r="K5820" s="8">
        <f t="shared" si="902"/>
        <v>34902210</v>
      </c>
      <c r="L5820" s="1"/>
      <c r="M5820" s="10">
        <f t="shared" si="903"/>
        <v>78394210</v>
      </c>
      <c r="N5820" s="10">
        <f t="shared" si="904"/>
        <v>63035210</v>
      </c>
      <c r="O5820" s="10">
        <f t="shared" si="905"/>
        <v>72888210</v>
      </c>
      <c r="Q5820" s="1">
        <f t="shared" si="906"/>
        <v>60544210</v>
      </c>
      <c r="R5820" s="1">
        <f t="shared" si="907"/>
        <v>71439210</v>
      </c>
      <c r="T5820" s="1">
        <f t="shared" si="908"/>
        <v>1.1799511464432355</v>
      </c>
      <c r="U5820">
        <f t="shared" si="909"/>
        <v>0.62874497274218732</v>
      </c>
      <c r="Y5820" t="s">
        <v>2408</v>
      </c>
      <c r="Z5820" t="s">
        <v>2409</v>
      </c>
    </row>
    <row r="5821" spans="1:26">
      <c r="A5821" s="4">
        <v>133040000</v>
      </c>
      <c r="B5821" s="4">
        <v>225300000</v>
      </c>
      <c r="C5821" s="4">
        <v>273950000</v>
      </c>
      <c r="E5821" s="6">
        <v>246720000</v>
      </c>
      <c r="F5821" s="6">
        <v>272800000</v>
      </c>
      <c r="G5821" s="6">
        <v>226810000</v>
      </c>
      <c r="I5821" s="8">
        <f t="shared" si="900"/>
        <v>133338210</v>
      </c>
      <c r="J5821" s="8">
        <f t="shared" si="901"/>
        <v>225598210</v>
      </c>
      <c r="K5821" s="8">
        <f t="shared" si="902"/>
        <v>274248210</v>
      </c>
      <c r="L5821" s="1"/>
      <c r="M5821" s="10">
        <f t="shared" si="903"/>
        <v>247018210</v>
      </c>
      <c r="N5821" s="10">
        <f t="shared" si="904"/>
        <v>273098210</v>
      </c>
      <c r="O5821" s="10">
        <f t="shared" si="905"/>
        <v>227108210</v>
      </c>
      <c r="Q5821" s="1">
        <f t="shared" si="906"/>
        <v>211061543.33333334</v>
      </c>
      <c r="R5821" s="1">
        <f t="shared" si="907"/>
        <v>249074876.66666666</v>
      </c>
      <c r="T5821" s="1">
        <f t="shared" si="908"/>
        <v>1.1801054457054649</v>
      </c>
      <c r="U5821">
        <f t="shared" si="909"/>
        <v>0.43067826569155049</v>
      </c>
      <c r="Y5821" t="s">
        <v>9827</v>
      </c>
      <c r="Z5821" t="s">
        <v>9828</v>
      </c>
    </row>
    <row r="5822" spans="1:26">
      <c r="A5822" s="4">
        <v>148500000</v>
      </c>
      <c r="B5822" s="4">
        <v>185980000</v>
      </c>
      <c r="C5822" s="4">
        <v>149750000</v>
      </c>
      <c r="E5822" s="6">
        <v>190060000</v>
      </c>
      <c r="F5822" s="6">
        <v>196290000</v>
      </c>
      <c r="G5822" s="6">
        <v>185280000</v>
      </c>
      <c r="I5822" s="8">
        <f t="shared" si="900"/>
        <v>148798210</v>
      </c>
      <c r="J5822" s="8">
        <f t="shared" si="901"/>
        <v>186278210</v>
      </c>
      <c r="K5822" s="8">
        <f t="shared" si="902"/>
        <v>150048210</v>
      </c>
      <c r="L5822" s="1"/>
      <c r="M5822" s="10">
        <f t="shared" si="903"/>
        <v>190358210</v>
      </c>
      <c r="N5822" s="10">
        <f t="shared" si="904"/>
        <v>196588210</v>
      </c>
      <c r="O5822" s="10">
        <f t="shared" si="905"/>
        <v>185578210</v>
      </c>
      <c r="Q5822" s="1">
        <f t="shared" si="906"/>
        <v>161708210</v>
      </c>
      <c r="R5822" s="1">
        <f t="shared" si="907"/>
        <v>190841543.33333334</v>
      </c>
      <c r="T5822" s="1">
        <f t="shared" si="908"/>
        <v>1.1801598900472237</v>
      </c>
      <c r="U5822">
        <f t="shared" si="909"/>
        <v>8.3440568363296025E-2</v>
      </c>
      <c r="Y5822" t="s">
        <v>981</v>
      </c>
      <c r="Z5822" t="s">
        <v>982</v>
      </c>
    </row>
    <row r="5823" spans="1:26">
      <c r="A5823" s="4">
        <v>26110000</v>
      </c>
      <c r="B5823" s="4">
        <v>33982000</v>
      </c>
      <c r="C5823" s="4">
        <v>36943000</v>
      </c>
      <c r="E5823" s="6">
        <v>23179000</v>
      </c>
      <c r="F5823" s="6">
        <v>47902000</v>
      </c>
      <c r="G5823" s="6">
        <v>43713000</v>
      </c>
      <c r="I5823" s="8">
        <f t="shared" si="900"/>
        <v>26408210</v>
      </c>
      <c r="J5823" s="8">
        <f t="shared" si="901"/>
        <v>34280210</v>
      </c>
      <c r="K5823" s="8">
        <f t="shared" si="902"/>
        <v>37241210</v>
      </c>
      <c r="L5823" s="1"/>
      <c r="M5823" s="10">
        <f t="shared" si="903"/>
        <v>23477210</v>
      </c>
      <c r="N5823" s="10">
        <f t="shared" si="904"/>
        <v>48200210</v>
      </c>
      <c r="O5823" s="10">
        <f t="shared" si="905"/>
        <v>44011210</v>
      </c>
      <c r="Q5823" s="1">
        <f t="shared" si="906"/>
        <v>32643210</v>
      </c>
      <c r="R5823" s="1">
        <f t="shared" si="907"/>
        <v>38562876.666666664</v>
      </c>
      <c r="T5823" s="1">
        <f t="shared" si="908"/>
        <v>1.1813445021695681</v>
      </c>
      <c r="U5823">
        <f t="shared" si="909"/>
        <v>0.51487351008878979</v>
      </c>
      <c r="Z5823" t="s">
        <v>3133</v>
      </c>
    </row>
    <row r="5824" spans="1:26">
      <c r="A5824" s="4">
        <v>779490000</v>
      </c>
      <c r="B5824" s="4">
        <v>699940000</v>
      </c>
      <c r="C5824" s="4">
        <v>721980000</v>
      </c>
      <c r="E5824" s="6">
        <v>890370000</v>
      </c>
      <c r="F5824" s="6">
        <v>878640000</v>
      </c>
      <c r="G5824" s="6">
        <v>832400000</v>
      </c>
      <c r="I5824" s="8">
        <f t="shared" si="900"/>
        <v>779788210</v>
      </c>
      <c r="J5824" s="8">
        <f t="shared" si="901"/>
        <v>700238210</v>
      </c>
      <c r="K5824" s="8">
        <f t="shared" si="902"/>
        <v>722278210</v>
      </c>
      <c r="L5824" s="1"/>
      <c r="M5824" s="10">
        <f t="shared" si="903"/>
        <v>890668210</v>
      </c>
      <c r="N5824" s="10">
        <f t="shared" si="904"/>
        <v>878938210</v>
      </c>
      <c r="O5824" s="10">
        <f t="shared" si="905"/>
        <v>832698210</v>
      </c>
      <c r="Q5824" s="1">
        <f t="shared" si="906"/>
        <v>734101543.33333337</v>
      </c>
      <c r="R5824" s="1">
        <f t="shared" si="907"/>
        <v>867434876.66666663</v>
      </c>
      <c r="T5824" s="1">
        <f t="shared" si="908"/>
        <v>1.1816279158437766</v>
      </c>
      <c r="U5824">
        <f t="shared" si="909"/>
        <v>1.0769666564694993E-2</v>
      </c>
      <c r="Y5824" t="s">
        <v>10711</v>
      </c>
      <c r="Z5824" t="s">
        <v>10712</v>
      </c>
    </row>
    <row r="5825" spans="1:26">
      <c r="A5825" s="4">
        <v>151570000</v>
      </c>
      <c r="B5825" s="4">
        <v>180900000</v>
      </c>
      <c r="C5825" s="4">
        <v>77537000</v>
      </c>
      <c r="E5825" s="6">
        <v>165820000</v>
      </c>
      <c r="F5825" s="6">
        <v>181270000</v>
      </c>
      <c r="G5825" s="6">
        <v>137640000</v>
      </c>
      <c r="I5825" s="8">
        <f t="shared" si="900"/>
        <v>151868210</v>
      </c>
      <c r="J5825" s="8">
        <f t="shared" si="901"/>
        <v>181198210</v>
      </c>
      <c r="K5825" s="8">
        <f t="shared" si="902"/>
        <v>77835210</v>
      </c>
      <c r="L5825" s="1"/>
      <c r="M5825" s="10">
        <f t="shared" si="903"/>
        <v>166118210</v>
      </c>
      <c r="N5825" s="10">
        <f t="shared" si="904"/>
        <v>181568210</v>
      </c>
      <c r="O5825" s="10">
        <f t="shared" si="905"/>
        <v>137938210</v>
      </c>
      <c r="Q5825" s="1">
        <f t="shared" si="906"/>
        <v>136967210</v>
      </c>
      <c r="R5825" s="1">
        <f t="shared" si="907"/>
        <v>161874876.66666666</v>
      </c>
      <c r="T5825" s="1">
        <f t="shared" si="908"/>
        <v>1.1818513107382902</v>
      </c>
      <c r="U5825">
        <f t="shared" si="909"/>
        <v>0.49606609461876527</v>
      </c>
      <c r="Y5825" t="s">
        <v>8591</v>
      </c>
      <c r="Z5825" t="s">
        <v>8592</v>
      </c>
    </row>
    <row r="5826" spans="1:26">
      <c r="A5826" s="4">
        <v>114900000</v>
      </c>
      <c r="B5826" s="4">
        <v>130180000</v>
      </c>
      <c r="C5826" s="4">
        <v>151500000</v>
      </c>
      <c r="E5826" s="6">
        <v>167170000</v>
      </c>
      <c r="F5826" s="6">
        <v>157050000</v>
      </c>
      <c r="G5826" s="6">
        <v>144660000</v>
      </c>
      <c r="I5826" s="8">
        <f t="shared" si="900"/>
        <v>115198210</v>
      </c>
      <c r="J5826" s="8">
        <f t="shared" si="901"/>
        <v>130478210</v>
      </c>
      <c r="K5826" s="8">
        <f t="shared" si="902"/>
        <v>151798210</v>
      </c>
      <c r="L5826" s="1"/>
      <c r="M5826" s="10">
        <f t="shared" si="903"/>
        <v>167468210</v>
      </c>
      <c r="N5826" s="10">
        <f t="shared" si="904"/>
        <v>157348210</v>
      </c>
      <c r="O5826" s="10">
        <f t="shared" si="905"/>
        <v>144958210</v>
      </c>
      <c r="Q5826" s="1">
        <f t="shared" si="906"/>
        <v>132491543.33333333</v>
      </c>
      <c r="R5826" s="1">
        <f t="shared" si="907"/>
        <v>156591543.33333334</v>
      </c>
      <c r="T5826" s="1">
        <f t="shared" si="908"/>
        <v>1.18189840191813</v>
      </c>
      <c r="U5826">
        <f t="shared" si="909"/>
        <v>0.12499543443541371</v>
      </c>
      <c r="Y5826" t="s">
        <v>2639</v>
      </c>
      <c r="Z5826" t="s">
        <v>2640</v>
      </c>
    </row>
    <row r="5827" spans="1:26">
      <c r="A5827" s="4">
        <v>227320000</v>
      </c>
      <c r="B5827" s="4">
        <v>283950000</v>
      </c>
      <c r="C5827" s="4">
        <v>265740000</v>
      </c>
      <c r="E5827" s="6">
        <v>296790000</v>
      </c>
      <c r="F5827" s="6">
        <v>332970000</v>
      </c>
      <c r="G5827" s="6">
        <v>288920000</v>
      </c>
      <c r="I5827" s="8">
        <f t="shared" ref="I5827:I5890" si="910">A5827+298210</f>
        <v>227618210</v>
      </c>
      <c r="J5827" s="8">
        <f t="shared" ref="J5827:J5890" si="911">B5827+298210</f>
        <v>284248210</v>
      </c>
      <c r="K5827" s="8">
        <f t="shared" ref="K5827:K5890" si="912">C5827+298210</f>
        <v>266038210</v>
      </c>
      <c r="L5827" s="1"/>
      <c r="M5827" s="10">
        <f t="shared" ref="M5827:M5890" si="913">E5827+298210</f>
        <v>297088210</v>
      </c>
      <c r="N5827" s="10">
        <f t="shared" ref="N5827:N5890" si="914">F5827+298210</f>
        <v>333268210</v>
      </c>
      <c r="O5827" s="10">
        <f t="shared" ref="O5827:O5890" si="915">G5827+298210</f>
        <v>289218210</v>
      </c>
      <c r="Q5827" s="1">
        <f t="shared" ref="Q5827:Q5890" si="916">AVERAGE(I5827:K5827)</f>
        <v>259301543.33333334</v>
      </c>
      <c r="R5827" s="1">
        <f t="shared" ref="R5827:R5890" si="917">AVERAGE(M5827:O5827)</f>
        <v>306524876.66666669</v>
      </c>
      <c r="T5827" s="1">
        <f t="shared" ref="T5827:T5890" si="918">R5827/Q5827</f>
        <v>1.182117440283136</v>
      </c>
      <c r="U5827">
        <f t="shared" ref="U5827:U5890" si="919">_xlfn.T.TEST(M5827:O5827, I5827:K5827, 2, 2)</f>
        <v>9.3096997078713564E-2</v>
      </c>
      <c r="Y5827" t="s">
        <v>4868</v>
      </c>
      <c r="Z5827" t="s">
        <v>4869</v>
      </c>
    </row>
    <row r="5828" spans="1:26">
      <c r="A5828" s="4">
        <v>315400000</v>
      </c>
      <c r="B5828" s="4">
        <v>252420000</v>
      </c>
      <c r="C5828" s="4">
        <v>379130000</v>
      </c>
      <c r="E5828" s="6">
        <v>352890000</v>
      </c>
      <c r="F5828" s="6">
        <v>391100000</v>
      </c>
      <c r="G5828" s="6">
        <v>375700000</v>
      </c>
      <c r="I5828" s="8">
        <f t="shared" si="910"/>
        <v>315698210</v>
      </c>
      <c r="J5828" s="8">
        <f t="shared" si="911"/>
        <v>252718210</v>
      </c>
      <c r="K5828" s="8">
        <f t="shared" si="912"/>
        <v>379428210</v>
      </c>
      <c r="L5828" s="1"/>
      <c r="M5828" s="10">
        <f t="shared" si="913"/>
        <v>353188210</v>
      </c>
      <c r="N5828" s="10">
        <f t="shared" si="914"/>
        <v>391398210</v>
      </c>
      <c r="O5828" s="10">
        <f t="shared" si="915"/>
        <v>375998210</v>
      </c>
      <c r="Q5828" s="1">
        <f t="shared" si="916"/>
        <v>315948210</v>
      </c>
      <c r="R5828" s="1">
        <f t="shared" si="917"/>
        <v>373528210</v>
      </c>
      <c r="T5828" s="1">
        <f t="shared" si="918"/>
        <v>1.1822450584543587</v>
      </c>
      <c r="U5828">
        <f t="shared" si="919"/>
        <v>0.20644797843829224</v>
      </c>
      <c r="Y5828" t="s">
        <v>1070</v>
      </c>
      <c r="Z5828" t="s">
        <v>1071</v>
      </c>
    </row>
    <row r="5829" spans="1:26">
      <c r="A5829" s="4">
        <v>652030000</v>
      </c>
      <c r="B5829" s="4">
        <v>938720000</v>
      </c>
      <c r="C5829" s="4">
        <v>616930000</v>
      </c>
      <c r="E5829" s="6">
        <v>894350000</v>
      </c>
      <c r="F5829" s="6">
        <v>951790000</v>
      </c>
      <c r="G5829" s="6">
        <v>764140000</v>
      </c>
      <c r="I5829" s="8">
        <f t="shared" si="910"/>
        <v>652328210</v>
      </c>
      <c r="J5829" s="8">
        <f t="shared" si="911"/>
        <v>939018210</v>
      </c>
      <c r="K5829" s="8">
        <f t="shared" si="912"/>
        <v>617228210</v>
      </c>
      <c r="L5829" s="1"/>
      <c r="M5829" s="10">
        <f t="shared" si="913"/>
        <v>894648210</v>
      </c>
      <c r="N5829" s="10">
        <f t="shared" si="914"/>
        <v>952088210</v>
      </c>
      <c r="O5829" s="10">
        <f t="shared" si="915"/>
        <v>764438210</v>
      </c>
      <c r="Q5829" s="1">
        <f t="shared" si="916"/>
        <v>736191543.33333337</v>
      </c>
      <c r="R5829" s="1">
        <f t="shared" si="917"/>
        <v>870391543.33333337</v>
      </c>
      <c r="T5829" s="1">
        <f t="shared" si="918"/>
        <v>1.182289515840359</v>
      </c>
      <c r="U5829">
        <f t="shared" si="919"/>
        <v>0.31189918330474192</v>
      </c>
      <c r="Y5829" t="s">
        <v>6613</v>
      </c>
      <c r="Z5829" t="s">
        <v>6614</v>
      </c>
    </row>
    <row r="5830" spans="1:26">
      <c r="A5830" s="4">
        <v>443590000</v>
      </c>
      <c r="B5830" s="4">
        <v>370190000</v>
      </c>
      <c r="C5830" s="4">
        <v>390530000</v>
      </c>
      <c r="E5830" s="6">
        <v>440480000</v>
      </c>
      <c r="F5830" s="6">
        <v>562140000</v>
      </c>
      <c r="G5830" s="6">
        <v>421560000</v>
      </c>
      <c r="I5830" s="8">
        <f t="shared" si="910"/>
        <v>443888210</v>
      </c>
      <c r="J5830" s="8">
        <f t="shared" si="911"/>
        <v>370488210</v>
      </c>
      <c r="K5830" s="8">
        <f t="shared" si="912"/>
        <v>390828210</v>
      </c>
      <c r="L5830" s="1"/>
      <c r="M5830" s="10">
        <f t="shared" si="913"/>
        <v>440778210</v>
      </c>
      <c r="N5830" s="10">
        <f t="shared" si="914"/>
        <v>562438210</v>
      </c>
      <c r="O5830" s="10">
        <f t="shared" si="915"/>
        <v>421858210</v>
      </c>
      <c r="Q5830" s="1">
        <f t="shared" si="916"/>
        <v>401734876.66666669</v>
      </c>
      <c r="R5830" s="1">
        <f t="shared" si="917"/>
        <v>475024876.66666669</v>
      </c>
      <c r="T5830" s="1">
        <f t="shared" si="918"/>
        <v>1.1824337498603867</v>
      </c>
      <c r="U5830">
        <f t="shared" si="919"/>
        <v>0.21042291606611754</v>
      </c>
      <c r="Y5830" t="s">
        <v>216</v>
      </c>
      <c r="Z5830" t="s">
        <v>217</v>
      </c>
    </row>
    <row r="5831" spans="1:26">
      <c r="A5831" s="4">
        <v>2155100000</v>
      </c>
      <c r="B5831" s="4">
        <v>2199400000</v>
      </c>
      <c r="C5831" s="4">
        <v>1961600000</v>
      </c>
      <c r="E5831" s="6">
        <v>2775200000</v>
      </c>
      <c r="F5831" s="6">
        <v>2368900000</v>
      </c>
      <c r="G5831" s="6">
        <v>2326100000</v>
      </c>
      <c r="I5831" s="8">
        <f t="shared" si="910"/>
        <v>2155398210</v>
      </c>
      <c r="J5831" s="8">
        <f t="shared" si="911"/>
        <v>2199698210</v>
      </c>
      <c r="K5831" s="8">
        <f t="shared" si="912"/>
        <v>1961898210</v>
      </c>
      <c r="L5831" s="1"/>
      <c r="M5831" s="10">
        <f t="shared" si="913"/>
        <v>2775498210</v>
      </c>
      <c r="N5831" s="10">
        <f t="shared" si="914"/>
        <v>2369198210</v>
      </c>
      <c r="O5831" s="10">
        <f t="shared" si="915"/>
        <v>2326398210</v>
      </c>
      <c r="Q5831" s="1">
        <f t="shared" si="916"/>
        <v>2105664876.6666667</v>
      </c>
      <c r="R5831" s="1">
        <f t="shared" si="917"/>
        <v>2490364876.6666665</v>
      </c>
      <c r="T5831" s="1">
        <f t="shared" si="918"/>
        <v>1.1826976382913277</v>
      </c>
      <c r="U5831">
        <f t="shared" si="919"/>
        <v>7.479037618807724E-2</v>
      </c>
      <c r="Y5831" t="s">
        <v>1572</v>
      </c>
      <c r="Z5831" t="s">
        <v>1573</v>
      </c>
    </row>
    <row r="5832" spans="1:26">
      <c r="A5832" s="4">
        <v>25273000</v>
      </c>
      <c r="B5832" s="4">
        <v>27738000</v>
      </c>
      <c r="C5832" s="4">
        <v>13970000</v>
      </c>
      <c r="E5832" s="6">
        <v>34370000</v>
      </c>
      <c r="F5832" s="6">
        <v>15369000</v>
      </c>
      <c r="G5832" s="6">
        <v>29687000</v>
      </c>
      <c r="I5832" s="8">
        <f t="shared" si="910"/>
        <v>25571210</v>
      </c>
      <c r="J5832" s="8">
        <f t="shared" si="911"/>
        <v>28036210</v>
      </c>
      <c r="K5832" s="8">
        <f t="shared" si="912"/>
        <v>14268210</v>
      </c>
      <c r="L5832" s="1"/>
      <c r="M5832" s="10">
        <f t="shared" si="913"/>
        <v>34668210</v>
      </c>
      <c r="N5832" s="10">
        <f t="shared" si="914"/>
        <v>15667210</v>
      </c>
      <c r="O5832" s="10">
        <f t="shared" si="915"/>
        <v>29985210</v>
      </c>
      <c r="Q5832" s="1">
        <f t="shared" si="916"/>
        <v>22625210</v>
      </c>
      <c r="R5832" s="1">
        <f t="shared" si="917"/>
        <v>26773543.333333332</v>
      </c>
      <c r="T5832" s="1">
        <f t="shared" si="918"/>
        <v>1.1833500477269971</v>
      </c>
      <c r="U5832">
        <f t="shared" si="919"/>
        <v>0.5911839234150682</v>
      </c>
      <c r="Y5832" t="s">
        <v>6919</v>
      </c>
      <c r="Z5832" t="s">
        <v>6920</v>
      </c>
    </row>
    <row r="5833" spans="1:26">
      <c r="A5833" s="4">
        <v>5344600000</v>
      </c>
      <c r="B5833" s="4">
        <v>3524200000</v>
      </c>
      <c r="C5833" s="4">
        <v>3717700000</v>
      </c>
      <c r="E5833" s="6">
        <v>6284800000</v>
      </c>
      <c r="F5833" s="6">
        <v>4388300000</v>
      </c>
      <c r="G5833" s="6">
        <v>4221700000</v>
      </c>
      <c r="I5833" s="8">
        <f t="shared" si="910"/>
        <v>5344898210</v>
      </c>
      <c r="J5833" s="8">
        <f t="shared" si="911"/>
        <v>3524498210</v>
      </c>
      <c r="K5833" s="8">
        <f t="shared" si="912"/>
        <v>3717998210</v>
      </c>
      <c r="L5833" s="1"/>
      <c r="M5833" s="10">
        <f t="shared" si="913"/>
        <v>6285098210</v>
      </c>
      <c r="N5833" s="10">
        <f t="shared" si="914"/>
        <v>4388598210</v>
      </c>
      <c r="O5833" s="10">
        <f t="shared" si="915"/>
        <v>4221998210</v>
      </c>
      <c r="Q5833" s="1">
        <f t="shared" si="916"/>
        <v>4195798210</v>
      </c>
      <c r="R5833" s="1">
        <f t="shared" si="917"/>
        <v>4965231543.333333</v>
      </c>
      <c r="T5833" s="1">
        <f t="shared" si="918"/>
        <v>1.1833818727267471</v>
      </c>
      <c r="U5833">
        <f t="shared" si="919"/>
        <v>0.43036305806399616</v>
      </c>
    </row>
    <row r="5834" spans="1:26">
      <c r="A5834" s="4">
        <v>186690000</v>
      </c>
      <c r="B5834" s="4">
        <v>218340000</v>
      </c>
      <c r="C5834" s="4">
        <v>216500000</v>
      </c>
      <c r="E5834" s="6">
        <v>243420000</v>
      </c>
      <c r="F5834" s="6">
        <v>266230000</v>
      </c>
      <c r="G5834" s="6">
        <v>226060000</v>
      </c>
      <c r="I5834" s="8">
        <f t="shared" si="910"/>
        <v>186988210</v>
      </c>
      <c r="J5834" s="8">
        <f t="shared" si="911"/>
        <v>218638210</v>
      </c>
      <c r="K5834" s="8">
        <f t="shared" si="912"/>
        <v>216798210</v>
      </c>
      <c r="L5834" s="1"/>
      <c r="M5834" s="10">
        <f t="shared" si="913"/>
        <v>243718210</v>
      </c>
      <c r="N5834" s="10">
        <f t="shared" si="914"/>
        <v>266528210</v>
      </c>
      <c r="O5834" s="10">
        <f t="shared" si="915"/>
        <v>226358210</v>
      </c>
      <c r="Q5834" s="1">
        <f t="shared" si="916"/>
        <v>207474876.66666666</v>
      </c>
      <c r="R5834" s="1">
        <f t="shared" si="917"/>
        <v>245534876.66666666</v>
      </c>
      <c r="T5834" s="1">
        <f t="shared" si="918"/>
        <v>1.1834438974563073</v>
      </c>
      <c r="U5834">
        <f t="shared" si="919"/>
        <v>7.0127821599828388E-2</v>
      </c>
      <c r="Y5834" t="s">
        <v>3675</v>
      </c>
      <c r="Z5834" t="s">
        <v>3676</v>
      </c>
    </row>
    <row r="5835" spans="1:26">
      <c r="A5835" s="4">
        <v>2477300000</v>
      </c>
      <c r="B5835" s="4">
        <v>3258900000</v>
      </c>
      <c r="C5835" s="4">
        <v>2650500000</v>
      </c>
      <c r="E5835" s="6">
        <v>3098200000</v>
      </c>
      <c r="F5835" s="6">
        <v>3805500000</v>
      </c>
      <c r="G5835" s="6">
        <v>3023700000</v>
      </c>
      <c r="I5835" s="8">
        <f t="shared" si="910"/>
        <v>2477598210</v>
      </c>
      <c r="J5835" s="8">
        <f t="shared" si="911"/>
        <v>3259198210</v>
      </c>
      <c r="K5835" s="8">
        <f t="shared" si="912"/>
        <v>2650798210</v>
      </c>
      <c r="L5835" s="1"/>
      <c r="M5835" s="10">
        <f t="shared" si="913"/>
        <v>3098498210</v>
      </c>
      <c r="N5835" s="10">
        <f t="shared" si="914"/>
        <v>3805798210</v>
      </c>
      <c r="O5835" s="10">
        <f t="shared" si="915"/>
        <v>3023998210</v>
      </c>
      <c r="Q5835" s="1">
        <f t="shared" si="916"/>
        <v>2795864876.6666665</v>
      </c>
      <c r="R5835" s="1">
        <f t="shared" si="917"/>
        <v>3309431543.3333335</v>
      </c>
      <c r="T5835" s="1">
        <f t="shared" si="918"/>
        <v>1.1836879424870348</v>
      </c>
      <c r="U5835">
        <f t="shared" si="919"/>
        <v>0.20957501430967337</v>
      </c>
      <c r="Y5835" t="s">
        <v>5717</v>
      </c>
      <c r="Z5835" t="s">
        <v>5718</v>
      </c>
    </row>
    <row r="5836" spans="1:26">
      <c r="A5836" s="4">
        <v>169420000</v>
      </c>
      <c r="B5836" s="4">
        <v>158370000</v>
      </c>
      <c r="C5836" s="4">
        <v>162280000</v>
      </c>
      <c r="E5836" s="6">
        <v>200270000</v>
      </c>
      <c r="F5836" s="6">
        <v>193170000</v>
      </c>
      <c r="G5836" s="6">
        <v>187140000</v>
      </c>
      <c r="I5836" s="8">
        <f t="shared" si="910"/>
        <v>169718210</v>
      </c>
      <c r="J5836" s="8">
        <f t="shared" si="911"/>
        <v>158668210</v>
      </c>
      <c r="K5836" s="8">
        <f t="shared" si="912"/>
        <v>162578210</v>
      </c>
      <c r="L5836" s="1"/>
      <c r="M5836" s="10">
        <f t="shared" si="913"/>
        <v>200568210</v>
      </c>
      <c r="N5836" s="10">
        <f t="shared" si="914"/>
        <v>193468210</v>
      </c>
      <c r="O5836" s="10">
        <f t="shared" si="915"/>
        <v>187438210</v>
      </c>
      <c r="Q5836" s="1">
        <f t="shared" si="916"/>
        <v>163654876.66666666</v>
      </c>
      <c r="R5836" s="1">
        <f t="shared" si="917"/>
        <v>193824876.66666666</v>
      </c>
      <c r="T5836" s="1">
        <f t="shared" si="918"/>
        <v>1.1843513655963362</v>
      </c>
      <c r="U5836">
        <f t="shared" si="919"/>
        <v>3.7648307717771286E-3</v>
      </c>
      <c r="Y5836" t="s">
        <v>8448</v>
      </c>
      <c r="Z5836" t="s">
        <v>8449</v>
      </c>
    </row>
    <row r="5837" spans="1:26">
      <c r="A5837" s="4">
        <v>726280000</v>
      </c>
      <c r="B5837" s="4">
        <v>522260000</v>
      </c>
      <c r="C5837" s="4">
        <v>728610000</v>
      </c>
      <c r="E5837" s="6">
        <v>721230000</v>
      </c>
      <c r="F5837" s="6">
        <v>971390000</v>
      </c>
      <c r="G5837" s="6">
        <v>649340000</v>
      </c>
      <c r="I5837" s="8">
        <f t="shared" si="910"/>
        <v>726578210</v>
      </c>
      <c r="J5837" s="8">
        <f t="shared" si="911"/>
        <v>522558210</v>
      </c>
      <c r="K5837" s="8">
        <f t="shared" si="912"/>
        <v>728908210</v>
      </c>
      <c r="L5837" s="1"/>
      <c r="M5837" s="10">
        <f t="shared" si="913"/>
        <v>721528210</v>
      </c>
      <c r="N5837" s="10">
        <f t="shared" si="914"/>
        <v>971688210</v>
      </c>
      <c r="O5837" s="10">
        <f t="shared" si="915"/>
        <v>649638210</v>
      </c>
      <c r="Q5837" s="1">
        <f t="shared" si="916"/>
        <v>659348210</v>
      </c>
      <c r="R5837" s="1">
        <f t="shared" si="917"/>
        <v>780951543.33333337</v>
      </c>
      <c r="T5837" s="1">
        <f t="shared" si="918"/>
        <v>1.1844296101650649</v>
      </c>
      <c r="U5837">
        <f t="shared" si="919"/>
        <v>0.36526370702148903</v>
      </c>
      <c r="Y5837" t="s">
        <v>5994</v>
      </c>
      <c r="Z5837" t="s">
        <v>5995</v>
      </c>
    </row>
    <row r="5838" spans="1:26">
      <c r="A5838" s="4">
        <v>180630000</v>
      </c>
      <c r="B5838" s="4">
        <v>255280000</v>
      </c>
      <c r="C5838" s="4">
        <v>257910000</v>
      </c>
      <c r="E5838" s="6">
        <v>286980000</v>
      </c>
      <c r="F5838" s="6">
        <v>282210000</v>
      </c>
      <c r="G5838" s="6">
        <v>252890000</v>
      </c>
      <c r="I5838" s="8">
        <f t="shared" si="910"/>
        <v>180928210</v>
      </c>
      <c r="J5838" s="8">
        <f t="shared" si="911"/>
        <v>255578210</v>
      </c>
      <c r="K5838" s="8">
        <f t="shared" si="912"/>
        <v>258208210</v>
      </c>
      <c r="L5838" s="1"/>
      <c r="M5838" s="10">
        <f t="shared" si="913"/>
        <v>287278210</v>
      </c>
      <c r="N5838" s="10">
        <f t="shared" si="914"/>
        <v>282508210</v>
      </c>
      <c r="O5838" s="10">
        <f t="shared" si="915"/>
        <v>253188210</v>
      </c>
      <c r="Q5838" s="1">
        <f t="shared" si="916"/>
        <v>231571543.33333334</v>
      </c>
      <c r="R5838" s="1">
        <f t="shared" si="917"/>
        <v>274324876.66666669</v>
      </c>
      <c r="T5838" s="1">
        <f t="shared" si="918"/>
        <v>1.1846225694138615</v>
      </c>
      <c r="U5838">
        <f t="shared" si="919"/>
        <v>0.19478451485336565</v>
      </c>
      <c r="Y5838" t="s">
        <v>12053</v>
      </c>
      <c r="Z5838" t="s">
        <v>12054</v>
      </c>
    </row>
    <row r="5839" spans="1:26">
      <c r="A5839" s="4">
        <v>1744600000</v>
      </c>
      <c r="B5839" s="4">
        <v>1738800000</v>
      </c>
      <c r="C5839" s="4">
        <v>1615800000</v>
      </c>
      <c r="E5839" s="6">
        <v>2019500000</v>
      </c>
      <c r="F5839" s="6">
        <v>2007300000</v>
      </c>
      <c r="G5839" s="6">
        <v>2015000000</v>
      </c>
      <c r="I5839" s="8">
        <f t="shared" si="910"/>
        <v>1744898210</v>
      </c>
      <c r="J5839" s="8">
        <f t="shared" si="911"/>
        <v>1739098210</v>
      </c>
      <c r="K5839" s="8">
        <f t="shared" si="912"/>
        <v>1616098210</v>
      </c>
      <c r="L5839" s="1"/>
      <c r="M5839" s="10">
        <f t="shared" si="913"/>
        <v>2019798210</v>
      </c>
      <c r="N5839" s="10">
        <f t="shared" si="914"/>
        <v>2007598210</v>
      </c>
      <c r="O5839" s="10">
        <f t="shared" si="915"/>
        <v>2015298210</v>
      </c>
      <c r="Q5839" s="1">
        <f t="shared" si="916"/>
        <v>1700031543.3333333</v>
      </c>
      <c r="R5839" s="1">
        <f t="shared" si="917"/>
        <v>2014231543.3333333</v>
      </c>
      <c r="T5839" s="1">
        <f t="shared" si="918"/>
        <v>1.184820100092927</v>
      </c>
      <c r="U5839">
        <f t="shared" si="919"/>
        <v>1.7304590680571417E-3</v>
      </c>
      <c r="Y5839" t="s">
        <v>2986</v>
      </c>
      <c r="Z5839" t="s">
        <v>2987</v>
      </c>
    </row>
    <row r="5840" spans="1:26">
      <c r="A5840" s="4">
        <v>61851000</v>
      </c>
      <c r="B5840" s="4">
        <v>60494000</v>
      </c>
      <c r="C5840" s="4">
        <v>49672000</v>
      </c>
      <c r="E5840" s="6">
        <v>66525000</v>
      </c>
      <c r="F5840" s="6">
        <v>62448000</v>
      </c>
      <c r="G5840" s="6">
        <v>75153000</v>
      </c>
      <c r="I5840" s="8">
        <f t="shared" si="910"/>
        <v>62149210</v>
      </c>
      <c r="J5840" s="8">
        <f t="shared" si="911"/>
        <v>60792210</v>
      </c>
      <c r="K5840" s="8">
        <f t="shared" si="912"/>
        <v>49970210</v>
      </c>
      <c r="L5840" s="1"/>
      <c r="M5840" s="10">
        <f t="shared" si="913"/>
        <v>66823210</v>
      </c>
      <c r="N5840" s="10">
        <f t="shared" si="914"/>
        <v>62746210</v>
      </c>
      <c r="O5840" s="10">
        <f t="shared" si="915"/>
        <v>75451210</v>
      </c>
      <c r="Q5840" s="1">
        <f t="shared" si="916"/>
        <v>57637210</v>
      </c>
      <c r="R5840" s="1">
        <f t="shared" si="917"/>
        <v>68340210</v>
      </c>
      <c r="T5840" s="1">
        <f t="shared" si="918"/>
        <v>1.1856960113093606</v>
      </c>
      <c r="U5840">
        <f t="shared" si="919"/>
        <v>0.11721426564430068</v>
      </c>
      <c r="Y5840" t="s">
        <v>6018</v>
      </c>
      <c r="Z5840" t="s">
        <v>6019</v>
      </c>
    </row>
    <row r="5841" spans="1:26">
      <c r="A5841" s="4">
        <v>18763000</v>
      </c>
      <c r="B5841" s="4">
        <v>34127000</v>
      </c>
      <c r="C5841" s="4">
        <v>11497000</v>
      </c>
      <c r="E5841" s="5">
        <v>0</v>
      </c>
      <c r="F5841" s="6">
        <v>37983000</v>
      </c>
      <c r="G5841" s="6">
        <v>38532000</v>
      </c>
      <c r="I5841" s="8">
        <f t="shared" si="910"/>
        <v>19061210</v>
      </c>
      <c r="J5841" s="8">
        <f t="shared" si="911"/>
        <v>34425210</v>
      </c>
      <c r="K5841" s="8">
        <f t="shared" si="912"/>
        <v>11795210</v>
      </c>
      <c r="L5841" s="1"/>
      <c r="M5841" s="10">
        <f t="shared" si="913"/>
        <v>298210</v>
      </c>
      <c r="N5841" s="10">
        <f t="shared" si="914"/>
        <v>38281210</v>
      </c>
      <c r="O5841" s="10">
        <f t="shared" si="915"/>
        <v>38830210</v>
      </c>
      <c r="Q5841" s="1">
        <f t="shared" si="916"/>
        <v>21760543.333333332</v>
      </c>
      <c r="R5841" s="1">
        <f t="shared" si="917"/>
        <v>25803210</v>
      </c>
      <c r="T5841" s="1">
        <f t="shared" si="918"/>
        <v>1.1857796749253964</v>
      </c>
      <c r="U5841">
        <f t="shared" si="919"/>
        <v>0.79272977327598126</v>
      </c>
      <c r="Y5841" t="s">
        <v>1840</v>
      </c>
      <c r="Z5841" t="s">
        <v>1841</v>
      </c>
    </row>
    <row r="5842" spans="1:26">
      <c r="A5842" s="4">
        <v>290590000</v>
      </c>
      <c r="B5842" s="4">
        <v>282900000</v>
      </c>
      <c r="C5842" s="4">
        <v>330060000</v>
      </c>
      <c r="E5842" s="6">
        <v>393590000</v>
      </c>
      <c r="F5842" s="6">
        <v>334520000</v>
      </c>
      <c r="G5842" s="6">
        <v>343520000</v>
      </c>
      <c r="I5842" s="8">
        <f t="shared" si="910"/>
        <v>290888210</v>
      </c>
      <c r="J5842" s="8">
        <f t="shared" si="911"/>
        <v>283198210</v>
      </c>
      <c r="K5842" s="8">
        <f t="shared" si="912"/>
        <v>330358210</v>
      </c>
      <c r="L5842" s="1"/>
      <c r="M5842" s="10">
        <f t="shared" si="913"/>
        <v>393888210</v>
      </c>
      <c r="N5842" s="10">
        <f t="shared" si="914"/>
        <v>334818210</v>
      </c>
      <c r="O5842" s="10">
        <f t="shared" si="915"/>
        <v>343818210</v>
      </c>
      <c r="Q5842" s="1">
        <f t="shared" si="916"/>
        <v>301481543.33333331</v>
      </c>
      <c r="R5842" s="1">
        <f t="shared" si="917"/>
        <v>357508210</v>
      </c>
      <c r="T5842" s="1">
        <f t="shared" si="918"/>
        <v>1.1858377997114098</v>
      </c>
      <c r="U5842">
        <f t="shared" si="919"/>
        <v>7.543169594407971E-2</v>
      </c>
      <c r="Y5842" t="s">
        <v>3183</v>
      </c>
      <c r="Z5842" t="s">
        <v>3184</v>
      </c>
    </row>
    <row r="5843" spans="1:26">
      <c r="A5843" s="4">
        <v>877650000</v>
      </c>
      <c r="B5843" s="4">
        <v>1087000000</v>
      </c>
      <c r="C5843" s="4">
        <v>969310000</v>
      </c>
      <c r="E5843" s="6">
        <v>1158100000</v>
      </c>
      <c r="F5843" s="6">
        <v>1143600000</v>
      </c>
      <c r="G5843" s="6">
        <v>1178500000</v>
      </c>
      <c r="I5843" s="8">
        <f t="shared" si="910"/>
        <v>877948210</v>
      </c>
      <c r="J5843" s="8">
        <f t="shared" si="911"/>
        <v>1087298210</v>
      </c>
      <c r="K5843" s="8">
        <f t="shared" si="912"/>
        <v>969608210</v>
      </c>
      <c r="L5843" s="1"/>
      <c r="M5843" s="10">
        <f t="shared" si="913"/>
        <v>1158398210</v>
      </c>
      <c r="N5843" s="10">
        <f t="shared" si="914"/>
        <v>1143898210</v>
      </c>
      <c r="O5843" s="10">
        <f t="shared" si="915"/>
        <v>1178798210</v>
      </c>
      <c r="Q5843" s="1">
        <f t="shared" si="916"/>
        <v>978284876.66666663</v>
      </c>
      <c r="R5843" s="1">
        <f t="shared" si="917"/>
        <v>1160364876.6666667</v>
      </c>
      <c r="T5843" s="1">
        <f t="shared" si="918"/>
        <v>1.1861216546865221</v>
      </c>
      <c r="U5843">
        <f t="shared" si="919"/>
        <v>4.1387677360925072E-2</v>
      </c>
      <c r="Y5843" t="s">
        <v>3886</v>
      </c>
      <c r="Z5843" t="s">
        <v>3887</v>
      </c>
    </row>
    <row r="5844" spans="1:26">
      <c r="A5844" s="4">
        <v>841010000</v>
      </c>
      <c r="B5844" s="4">
        <v>695640000</v>
      </c>
      <c r="C5844" s="4">
        <v>710570000</v>
      </c>
      <c r="E5844" s="6">
        <v>892740000</v>
      </c>
      <c r="F5844" s="6">
        <v>917590000</v>
      </c>
      <c r="G5844" s="6">
        <v>856020000</v>
      </c>
      <c r="I5844" s="8">
        <f t="shared" si="910"/>
        <v>841308210</v>
      </c>
      <c r="J5844" s="8">
        <f t="shared" si="911"/>
        <v>695938210</v>
      </c>
      <c r="K5844" s="8">
        <f t="shared" si="912"/>
        <v>710868210</v>
      </c>
      <c r="L5844" s="1"/>
      <c r="M5844" s="10">
        <f t="shared" si="913"/>
        <v>893038210</v>
      </c>
      <c r="N5844" s="10">
        <f t="shared" si="914"/>
        <v>917888210</v>
      </c>
      <c r="O5844" s="10">
        <f t="shared" si="915"/>
        <v>856318210</v>
      </c>
      <c r="Q5844" s="1">
        <f t="shared" si="916"/>
        <v>749371543.33333337</v>
      </c>
      <c r="R5844" s="1">
        <f t="shared" si="917"/>
        <v>889081543.33333337</v>
      </c>
      <c r="T5844" s="1">
        <f t="shared" si="918"/>
        <v>1.1864362227828213</v>
      </c>
      <c r="U5844">
        <f t="shared" si="919"/>
        <v>4.7744884586080831E-2</v>
      </c>
      <c r="Y5844" t="s">
        <v>1682</v>
      </c>
      <c r="Z5844" t="s">
        <v>1683</v>
      </c>
    </row>
    <row r="5845" spans="1:26">
      <c r="A5845" s="4">
        <v>53402000</v>
      </c>
      <c r="B5845" s="4">
        <v>41036000</v>
      </c>
      <c r="C5845" s="4">
        <v>60755000</v>
      </c>
      <c r="E5845" s="6">
        <v>53951000</v>
      </c>
      <c r="F5845" s="6">
        <v>73227000</v>
      </c>
      <c r="G5845" s="6">
        <v>57122000</v>
      </c>
      <c r="I5845" s="8">
        <f t="shared" si="910"/>
        <v>53700210</v>
      </c>
      <c r="J5845" s="8">
        <f t="shared" si="911"/>
        <v>41334210</v>
      </c>
      <c r="K5845" s="8">
        <f t="shared" si="912"/>
        <v>61053210</v>
      </c>
      <c r="L5845" s="1"/>
      <c r="M5845" s="10">
        <f t="shared" si="913"/>
        <v>54249210</v>
      </c>
      <c r="N5845" s="10">
        <f t="shared" si="914"/>
        <v>73525210</v>
      </c>
      <c r="O5845" s="10">
        <f t="shared" si="915"/>
        <v>57420210</v>
      </c>
      <c r="Q5845" s="1">
        <f t="shared" si="916"/>
        <v>52029210</v>
      </c>
      <c r="R5845" s="1">
        <f t="shared" si="917"/>
        <v>61731543.333333336</v>
      </c>
      <c r="T5845" s="1">
        <f t="shared" si="918"/>
        <v>1.186478582575698</v>
      </c>
      <c r="U5845">
        <f t="shared" si="919"/>
        <v>0.30678759724910321</v>
      </c>
      <c r="Y5845" t="s">
        <v>10775</v>
      </c>
      <c r="Z5845" t="s">
        <v>10776</v>
      </c>
    </row>
    <row r="5846" spans="1:26">
      <c r="A5846" s="4">
        <v>67978000</v>
      </c>
      <c r="B5846" s="4">
        <v>47891000</v>
      </c>
      <c r="C5846" s="4">
        <v>38039000</v>
      </c>
      <c r="E5846" s="6">
        <v>58043000</v>
      </c>
      <c r="F5846" s="6">
        <v>66691000</v>
      </c>
      <c r="G5846" s="6">
        <v>58064000</v>
      </c>
      <c r="I5846" s="8">
        <f t="shared" si="910"/>
        <v>68276210</v>
      </c>
      <c r="J5846" s="8">
        <f t="shared" si="911"/>
        <v>48189210</v>
      </c>
      <c r="K5846" s="8">
        <f t="shared" si="912"/>
        <v>38337210</v>
      </c>
      <c r="L5846" s="1"/>
      <c r="M5846" s="10">
        <f t="shared" si="913"/>
        <v>58341210</v>
      </c>
      <c r="N5846" s="10">
        <f t="shared" si="914"/>
        <v>66989210</v>
      </c>
      <c r="O5846" s="10">
        <f t="shared" si="915"/>
        <v>58362210</v>
      </c>
      <c r="Q5846" s="1">
        <f t="shared" si="916"/>
        <v>51600876.666666664</v>
      </c>
      <c r="R5846" s="1">
        <f t="shared" si="917"/>
        <v>61230876.666666664</v>
      </c>
      <c r="T5846" s="1">
        <f t="shared" si="918"/>
        <v>1.1866247362851652</v>
      </c>
      <c r="U5846">
        <f t="shared" si="919"/>
        <v>0.35745510391887669</v>
      </c>
      <c r="Y5846" t="s">
        <v>9667</v>
      </c>
      <c r="Z5846" t="s">
        <v>9668</v>
      </c>
    </row>
    <row r="5847" spans="1:26">
      <c r="A5847" s="4">
        <v>462630000</v>
      </c>
      <c r="B5847" s="4">
        <v>537280000</v>
      </c>
      <c r="C5847" s="4">
        <v>536920000</v>
      </c>
      <c r="E5847" s="6">
        <v>707350000</v>
      </c>
      <c r="F5847" s="6">
        <v>533640000</v>
      </c>
      <c r="G5847" s="6">
        <v>583030000</v>
      </c>
      <c r="I5847" s="8">
        <f t="shared" si="910"/>
        <v>462928210</v>
      </c>
      <c r="J5847" s="8">
        <f t="shared" si="911"/>
        <v>537578210</v>
      </c>
      <c r="K5847" s="8">
        <f t="shared" si="912"/>
        <v>537218210</v>
      </c>
      <c r="L5847" s="1"/>
      <c r="M5847" s="10">
        <f t="shared" si="913"/>
        <v>707648210</v>
      </c>
      <c r="N5847" s="10">
        <f t="shared" si="914"/>
        <v>533938210</v>
      </c>
      <c r="O5847" s="10">
        <f t="shared" si="915"/>
        <v>583328210</v>
      </c>
      <c r="Q5847" s="1">
        <f t="shared" si="916"/>
        <v>512574876.66666669</v>
      </c>
      <c r="R5847" s="1">
        <f t="shared" si="917"/>
        <v>608304876.66666663</v>
      </c>
      <c r="T5847" s="1">
        <f t="shared" si="918"/>
        <v>1.1867629576824816</v>
      </c>
      <c r="U5847">
        <f t="shared" si="919"/>
        <v>0.1702816709535547</v>
      </c>
      <c r="Y5847" t="s">
        <v>3446</v>
      </c>
      <c r="Z5847" t="s">
        <v>3447</v>
      </c>
    </row>
    <row r="5848" spans="1:26">
      <c r="A5848" s="4">
        <v>1123600000</v>
      </c>
      <c r="B5848" s="4">
        <v>1214900000</v>
      </c>
      <c r="C5848" s="4">
        <v>1208900000</v>
      </c>
      <c r="E5848" s="6">
        <v>1321900000</v>
      </c>
      <c r="F5848" s="6">
        <v>1755200000</v>
      </c>
      <c r="G5848" s="6">
        <v>1134100000</v>
      </c>
      <c r="I5848" s="8">
        <f t="shared" si="910"/>
        <v>1123898210</v>
      </c>
      <c r="J5848" s="8">
        <f t="shared" si="911"/>
        <v>1215198210</v>
      </c>
      <c r="K5848" s="8">
        <f t="shared" si="912"/>
        <v>1209198210</v>
      </c>
      <c r="L5848" s="1"/>
      <c r="M5848" s="10">
        <f t="shared" si="913"/>
        <v>1322198210</v>
      </c>
      <c r="N5848" s="10">
        <f t="shared" si="914"/>
        <v>1755498210</v>
      </c>
      <c r="O5848" s="10">
        <f t="shared" si="915"/>
        <v>1134398210</v>
      </c>
      <c r="Q5848" s="1">
        <f t="shared" si="916"/>
        <v>1182764876.6666667</v>
      </c>
      <c r="R5848" s="1">
        <f t="shared" si="917"/>
        <v>1404031543.3333333</v>
      </c>
      <c r="T5848" s="1">
        <f t="shared" si="918"/>
        <v>1.1870757840647521</v>
      </c>
      <c r="U5848">
        <f t="shared" si="919"/>
        <v>0.30055766908159443</v>
      </c>
      <c r="Y5848" t="s">
        <v>11501</v>
      </c>
      <c r="Z5848" t="s">
        <v>11502</v>
      </c>
    </row>
    <row r="5849" spans="1:26">
      <c r="A5849" s="4">
        <v>33947000</v>
      </c>
      <c r="B5849" s="4">
        <v>35893000</v>
      </c>
      <c r="C5849" s="3">
        <v>0</v>
      </c>
      <c r="E5849" s="6">
        <v>30003000</v>
      </c>
      <c r="F5849" s="6">
        <v>24307000</v>
      </c>
      <c r="G5849" s="6">
        <v>28765000</v>
      </c>
      <c r="I5849" s="8">
        <f t="shared" si="910"/>
        <v>34245210</v>
      </c>
      <c r="J5849" s="8">
        <f t="shared" si="911"/>
        <v>36191210</v>
      </c>
      <c r="K5849" s="8">
        <f t="shared" si="912"/>
        <v>298210</v>
      </c>
      <c r="L5849" s="1"/>
      <c r="M5849" s="10">
        <f t="shared" si="913"/>
        <v>30301210</v>
      </c>
      <c r="N5849" s="10">
        <f t="shared" si="914"/>
        <v>24605210</v>
      </c>
      <c r="O5849" s="10">
        <f t="shared" si="915"/>
        <v>29063210</v>
      </c>
      <c r="Q5849" s="1">
        <f t="shared" si="916"/>
        <v>23578210</v>
      </c>
      <c r="R5849" s="1">
        <f t="shared" si="917"/>
        <v>27989876.666666668</v>
      </c>
      <c r="T5849" s="1">
        <f t="shared" si="918"/>
        <v>1.1871077858186294</v>
      </c>
      <c r="U5849">
        <f t="shared" si="919"/>
        <v>0.72706376900195802</v>
      </c>
      <c r="Z5849" t="s">
        <v>1599</v>
      </c>
    </row>
    <row r="5850" spans="1:26">
      <c r="A5850" s="4">
        <v>145270000</v>
      </c>
      <c r="B5850" s="4">
        <v>149760000</v>
      </c>
      <c r="C5850" s="4">
        <v>65345000</v>
      </c>
      <c r="E5850" s="6">
        <v>130590000</v>
      </c>
      <c r="F5850" s="6">
        <v>145260000</v>
      </c>
      <c r="G5850" s="6">
        <v>152160000</v>
      </c>
      <c r="I5850" s="8">
        <f t="shared" si="910"/>
        <v>145568210</v>
      </c>
      <c r="J5850" s="8">
        <f t="shared" si="911"/>
        <v>150058210</v>
      </c>
      <c r="K5850" s="8">
        <f t="shared" si="912"/>
        <v>65643210</v>
      </c>
      <c r="L5850" s="1"/>
      <c r="M5850" s="10">
        <f t="shared" si="913"/>
        <v>130888210</v>
      </c>
      <c r="N5850" s="10">
        <f t="shared" si="914"/>
        <v>145558210</v>
      </c>
      <c r="O5850" s="10">
        <f t="shared" si="915"/>
        <v>152458210</v>
      </c>
      <c r="Q5850" s="1">
        <f t="shared" si="916"/>
        <v>120423210</v>
      </c>
      <c r="R5850" s="1">
        <f t="shared" si="917"/>
        <v>142968210</v>
      </c>
      <c r="T5850" s="1">
        <f t="shared" si="918"/>
        <v>1.1872147404142441</v>
      </c>
      <c r="U5850">
        <f t="shared" si="919"/>
        <v>0.46804646953939727</v>
      </c>
      <c r="Y5850" t="s">
        <v>2896</v>
      </c>
      <c r="Z5850" t="s">
        <v>2897</v>
      </c>
    </row>
    <row r="5851" spans="1:26">
      <c r="A5851" s="4">
        <v>1488400000</v>
      </c>
      <c r="B5851" s="4">
        <v>1577300000</v>
      </c>
      <c r="C5851" s="4">
        <v>1501300000</v>
      </c>
      <c r="E5851" s="6">
        <v>1711400000</v>
      </c>
      <c r="F5851" s="6">
        <v>1867400000</v>
      </c>
      <c r="G5851" s="6">
        <v>1844200000</v>
      </c>
      <c r="I5851" s="8">
        <f t="shared" si="910"/>
        <v>1488698210</v>
      </c>
      <c r="J5851" s="8">
        <f t="shared" si="911"/>
        <v>1577598210</v>
      </c>
      <c r="K5851" s="8">
        <f t="shared" si="912"/>
        <v>1501598210</v>
      </c>
      <c r="L5851" s="1"/>
      <c r="M5851" s="10">
        <f t="shared" si="913"/>
        <v>1711698210</v>
      </c>
      <c r="N5851" s="10">
        <f t="shared" si="914"/>
        <v>1867698210</v>
      </c>
      <c r="O5851" s="10">
        <f t="shared" si="915"/>
        <v>1844498210</v>
      </c>
      <c r="Q5851" s="1">
        <f t="shared" si="916"/>
        <v>1522631543.3333333</v>
      </c>
      <c r="R5851" s="1">
        <f t="shared" si="917"/>
        <v>1807964876.6666667</v>
      </c>
      <c r="T5851" s="1">
        <f t="shared" si="918"/>
        <v>1.1873948655422466</v>
      </c>
      <c r="U5851">
        <f t="shared" si="919"/>
        <v>6.9854791590242167E-3</v>
      </c>
      <c r="Y5851" t="s">
        <v>11569</v>
      </c>
      <c r="Z5851" t="s">
        <v>11570</v>
      </c>
    </row>
    <row r="5852" spans="1:26">
      <c r="A5852" s="4">
        <v>185810000</v>
      </c>
      <c r="B5852" s="4">
        <v>198180000</v>
      </c>
      <c r="C5852" s="4">
        <v>199640000</v>
      </c>
      <c r="E5852" s="6">
        <v>215090000</v>
      </c>
      <c r="F5852" s="6">
        <v>223440000</v>
      </c>
      <c r="G5852" s="6">
        <v>254730000</v>
      </c>
      <c r="I5852" s="8">
        <f t="shared" si="910"/>
        <v>186108210</v>
      </c>
      <c r="J5852" s="8">
        <f t="shared" si="911"/>
        <v>198478210</v>
      </c>
      <c r="K5852" s="8">
        <f t="shared" si="912"/>
        <v>199938210</v>
      </c>
      <c r="L5852" s="1"/>
      <c r="M5852" s="10">
        <f t="shared" si="913"/>
        <v>215388210</v>
      </c>
      <c r="N5852" s="10">
        <f t="shared" si="914"/>
        <v>223738210</v>
      </c>
      <c r="O5852" s="10">
        <f t="shared" si="915"/>
        <v>255028210</v>
      </c>
      <c r="Q5852" s="1">
        <f t="shared" si="916"/>
        <v>194841543.33333334</v>
      </c>
      <c r="R5852" s="1">
        <f t="shared" si="917"/>
        <v>231384876.66666666</v>
      </c>
      <c r="T5852" s="1">
        <f t="shared" si="918"/>
        <v>1.1875541155554044</v>
      </c>
      <c r="U5852">
        <f t="shared" si="919"/>
        <v>4.6557661113420773E-2</v>
      </c>
      <c r="Y5852" t="s">
        <v>12653</v>
      </c>
      <c r="Z5852" t="s">
        <v>12654</v>
      </c>
    </row>
    <row r="5853" spans="1:26">
      <c r="A5853" s="4">
        <v>311990000</v>
      </c>
      <c r="B5853" s="4">
        <v>418650000</v>
      </c>
      <c r="C5853" s="4">
        <v>407690000</v>
      </c>
      <c r="E5853" s="6">
        <v>432880000</v>
      </c>
      <c r="F5853" s="6">
        <v>465180000</v>
      </c>
      <c r="G5853" s="6">
        <v>453990000</v>
      </c>
      <c r="I5853" s="8">
        <f t="shared" si="910"/>
        <v>312288210</v>
      </c>
      <c r="J5853" s="8">
        <f t="shared" si="911"/>
        <v>418948210</v>
      </c>
      <c r="K5853" s="8">
        <f t="shared" si="912"/>
        <v>407988210</v>
      </c>
      <c r="L5853" s="1"/>
      <c r="M5853" s="10">
        <f t="shared" si="913"/>
        <v>433178210</v>
      </c>
      <c r="N5853" s="10">
        <f t="shared" si="914"/>
        <v>465478210</v>
      </c>
      <c r="O5853" s="10">
        <f t="shared" si="915"/>
        <v>454288210</v>
      </c>
      <c r="Q5853" s="1">
        <f t="shared" si="916"/>
        <v>379741543.33333331</v>
      </c>
      <c r="R5853" s="1">
        <f t="shared" si="917"/>
        <v>450981543.33333331</v>
      </c>
      <c r="T5853" s="1">
        <f t="shared" si="918"/>
        <v>1.1876012810572749</v>
      </c>
      <c r="U5853">
        <f t="shared" si="919"/>
        <v>0.11280304062444549</v>
      </c>
      <c r="Y5853" t="s">
        <v>8943</v>
      </c>
      <c r="Z5853" t="s">
        <v>8944</v>
      </c>
    </row>
    <row r="5854" spans="1:26">
      <c r="A5854" s="4">
        <v>12731000000</v>
      </c>
      <c r="B5854" s="4">
        <v>11503000000</v>
      </c>
      <c r="C5854" s="4">
        <v>11752000000</v>
      </c>
      <c r="E5854" s="6">
        <v>13390000000</v>
      </c>
      <c r="F5854" s="6">
        <v>15290000000</v>
      </c>
      <c r="G5854" s="6">
        <v>14067000000</v>
      </c>
      <c r="I5854" s="8">
        <f t="shared" si="910"/>
        <v>12731298210</v>
      </c>
      <c r="J5854" s="8">
        <f t="shared" si="911"/>
        <v>11503298210</v>
      </c>
      <c r="K5854" s="8">
        <f t="shared" si="912"/>
        <v>11752298210</v>
      </c>
      <c r="L5854" s="1"/>
      <c r="M5854" s="10">
        <f t="shared" si="913"/>
        <v>13390298210</v>
      </c>
      <c r="N5854" s="10">
        <f t="shared" si="914"/>
        <v>15290298210</v>
      </c>
      <c r="O5854" s="10">
        <f t="shared" si="915"/>
        <v>14067298210</v>
      </c>
      <c r="Q5854" s="1">
        <f t="shared" si="916"/>
        <v>11995631543.333334</v>
      </c>
      <c r="R5854" s="1">
        <f t="shared" si="917"/>
        <v>14249298210</v>
      </c>
      <c r="T5854" s="1">
        <f t="shared" si="918"/>
        <v>1.1878739488225745</v>
      </c>
      <c r="U5854">
        <f t="shared" si="919"/>
        <v>2.8275254956704323E-2</v>
      </c>
      <c r="Y5854" t="s">
        <v>11335</v>
      </c>
      <c r="Z5854" t="s">
        <v>11336</v>
      </c>
    </row>
    <row r="5855" spans="1:26">
      <c r="A5855" s="4">
        <v>1955500000</v>
      </c>
      <c r="B5855" s="4">
        <v>2106800000</v>
      </c>
      <c r="C5855" s="4">
        <v>2071500000</v>
      </c>
      <c r="E5855" s="6">
        <v>2208500000</v>
      </c>
      <c r="F5855" s="6">
        <v>2634700000</v>
      </c>
      <c r="G5855" s="6">
        <v>2444400000</v>
      </c>
      <c r="I5855" s="8">
        <f t="shared" si="910"/>
        <v>1955798210</v>
      </c>
      <c r="J5855" s="8">
        <f t="shared" si="911"/>
        <v>2107098210</v>
      </c>
      <c r="K5855" s="8">
        <f t="shared" si="912"/>
        <v>2071798210</v>
      </c>
      <c r="L5855" s="1"/>
      <c r="M5855" s="10">
        <f t="shared" si="913"/>
        <v>2208798210</v>
      </c>
      <c r="N5855" s="10">
        <f t="shared" si="914"/>
        <v>2634998210</v>
      </c>
      <c r="O5855" s="10">
        <f t="shared" si="915"/>
        <v>2444698210</v>
      </c>
      <c r="Q5855" s="1">
        <f t="shared" si="916"/>
        <v>2044898210</v>
      </c>
      <c r="R5855" s="1">
        <f t="shared" si="917"/>
        <v>2429498210</v>
      </c>
      <c r="T5855" s="1">
        <f t="shared" si="918"/>
        <v>1.1880778212427503</v>
      </c>
      <c r="U5855">
        <f t="shared" si="919"/>
        <v>4.3008491447782217E-2</v>
      </c>
      <c r="Y5855" t="s">
        <v>8514</v>
      </c>
      <c r="Z5855" t="s">
        <v>8515</v>
      </c>
    </row>
    <row r="5856" spans="1:26">
      <c r="A5856" s="4">
        <v>382190000</v>
      </c>
      <c r="B5856" s="4">
        <v>306090000</v>
      </c>
      <c r="C5856" s="4">
        <v>289550000</v>
      </c>
      <c r="E5856" s="6">
        <v>394750000</v>
      </c>
      <c r="F5856" s="6">
        <v>385940000</v>
      </c>
      <c r="G5856" s="6">
        <v>381660000</v>
      </c>
      <c r="I5856" s="8">
        <f t="shared" si="910"/>
        <v>382488210</v>
      </c>
      <c r="J5856" s="8">
        <f t="shared" si="911"/>
        <v>306388210</v>
      </c>
      <c r="K5856" s="8">
        <f t="shared" si="912"/>
        <v>289848210</v>
      </c>
      <c r="L5856" s="1"/>
      <c r="M5856" s="10">
        <f t="shared" si="913"/>
        <v>395048210</v>
      </c>
      <c r="N5856" s="10">
        <f t="shared" si="914"/>
        <v>386238210</v>
      </c>
      <c r="O5856" s="10">
        <f t="shared" si="915"/>
        <v>381958210</v>
      </c>
      <c r="Q5856" s="1">
        <f t="shared" si="916"/>
        <v>326241543.33333331</v>
      </c>
      <c r="R5856" s="1">
        <f t="shared" si="917"/>
        <v>387748210</v>
      </c>
      <c r="T5856" s="1">
        <f t="shared" si="918"/>
        <v>1.1885310682331558</v>
      </c>
      <c r="U5856">
        <f t="shared" si="919"/>
        <v>9.9447974173874965E-2</v>
      </c>
      <c r="Y5856" t="s">
        <v>65</v>
      </c>
      <c r="Z5856" t="s">
        <v>66</v>
      </c>
    </row>
    <row r="5857" spans="1:27">
      <c r="A5857" s="4">
        <v>525150000</v>
      </c>
      <c r="B5857" s="4">
        <v>308820000</v>
      </c>
      <c r="C5857" s="4">
        <v>403830000</v>
      </c>
      <c r="E5857" s="6">
        <v>413700000</v>
      </c>
      <c r="F5857" s="6">
        <v>464700000</v>
      </c>
      <c r="G5857" s="6">
        <v>593240000</v>
      </c>
      <c r="I5857" s="8">
        <f t="shared" si="910"/>
        <v>525448210</v>
      </c>
      <c r="J5857" s="8">
        <f t="shared" si="911"/>
        <v>309118210</v>
      </c>
      <c r="K5857" s="8">
        <f t="shared" si="912"/>
        <v>404128210</v>
      </c>
      <c r="L5857" s="1"/>
      <c r="M5857" s="10">
        <f t="shared" si="913"/>
        <v>413998210</v>
      </c>
      <c r="N5857" s="10">
        <f t="shared" si="914"/>
        <v>464998210</v>
      </c>
      <c r="O5857" s="10">
        <f t="shared" si="915"/>
        <v>593538210</v>
      </c>
      <c r="Q5857" s="1">
        <f t="shared" si="916"/>
        <v>412898210</v>
      </c>
      <c r="R5857" s="1">
        <f t="shared" si="917"/>
        <v>490844876.66666669</v>
      </c>
      <c r="T5857" s="1">
        <f t="shared" si="918"/>
        <v>1.188779376560307</v>
      </c>
      <c r="U5857">
        <f t="shared" si="919"/>
        <v>0.3971853148332769</v>
      </c>
      <c r="Y5857" t="s">
        <v>6173</v>
      </c>
      <c r="Z5857" t="s">
        <v>6174</v>
      </c>
    </row>
    <row r="5858" spans="1:27" s="12" customFormat="1">
      <c r="A5858" s="11">
        <v>569780000</v>
      </c>
      <c r="B5858" s="11">
        <v>359140000</v>
      </c>
      <c r="C5858" s="11">
        <v>576230000</v>
      </c>
      <c r="E5858" s="11">
        <v>632710000</v>
      </c>
      <c r="F5858" s="11">
        <v>649220000</v>
      </c>
      <c r="G5858" s="11">
        <v>507800000</v>
      </c>
      <c r="I5858" s="11">
        <f t="shared" si="910"/>
        <v>570078210</v>
      </c>
      <c r="J5858" s="11">
        <f t="shared" si="911"/>
        <v>359438210</v>
      </c>
      <c r="K5858" s="11">
        <f t="shared" si="912"/>
        <v>576528210</v>
      </c>
      <c r="L5858" s="11"/>
      <c r="M5858" s="11">
        <f t="shared" si="913"/>
        <v>633008210</v>
      </c>
      <c r="N5858" s="11">
        <f t="shared" si="914"/>
        <v>649518210</v>
      </c>
      <c r="O5858" s="11">
        <f t="shared" si="915"/>
        <v>508098210</v>
      </c>
      <c r="Q5858" s="11">
        <f t="shared" si="916"/>
        <v>502014876.66666669</v>
      </c>
      <c r="R5858" s="11">
        <f t="shared" si="917"/>
        <v>596874876.66666663</v>
      </c>
      <c r="T5858" s="11">
        <f t="shared" si="918"/>
        <v>1.1889585436787486</v>
      </c>
      <c r="U5858" s="12">
        <f t="shared" si="919"/>
        <v>0.32258993028599359</v>
      </c>
      <c r="Y5858" s="12" t="s">
        <v>13072</v>
      </c>
      <c r="Z5858" s="12" t="s">
        <v>8652</v>
      </c>
      <c r="AA5858" s="12" t="s">
        <v>13073</v>
      </c>
    </row>
    <row r="5859" spans="1:27">
      <c r="A5859" s="4">
        <v>61706000</v>
      </c>
      <c r="B5859" s="4">
        <v>91306000</v>
      </c>
      <c r="C5859" s="4">
        <v>84182000</v>
      </c>
      <c r="E5859" s="6">
        <v>95007000</v>
      </c>
      <c r="F5859" s="6">
        <v>96573000</v>
      </c>
      <c r="G5859" s="6">
        <v>90608000</v>
      </c>
      <c r="I5859" s="8">
        <f t="shared" si="910"/>
        <v>62004210</v>
      </c>
      <c r="J5859" s="8">
        <f t="shared" si="911"/>
        <v>91604210</v>
      </c>
      <c r="K5859" s="8">
        <f t="shared" si="912"/>
        <v>84480210</v>
      </c>
      <c r="L5859" s="1"/>
      <c r="M5859" s="10">
        <f t="shared" si="913"/>
        <v>95305210</v>
      </c>
      <c r="N5859" s="10">
        <f t="shared" si="914"/>
        <v>96871210</v>
      </c>
      <c r="O5859" s="10">
        <f t="shared" si="915"/>
        <v>90906210</v>
      </c>
      <c r="Q5859" s="1">
        <f t="shared" si="916"/>
        <v>79362876.666666672</v>
      </c>
      <c r="R5859" s="1">
        <f t="shared" si="917"/>
        <v>94360876.666666672</v>
      </c>
      <c r="T5859" s="1">
        <f t="shared" si="918"/>
        <v>1.1889800449521677</v>
      </c>
      <c r="U5859">
        <f t="shared" si="919"/>
        <v>0.17454449538501365</v>
      </c>
      <c r="Y5859" t="s">
        <v>1923</v>
      </c>
      <c r="Z5859" t="s">
        <v>1924</v>
      </c>
    </row>
    <row r="5860" spans="1:27">
      <c r="A5860" s="4">
        <v>309790000</v>
      </c>
      <c r="B5860" s="4">
        <v>244480000</v>
      </c>
      <c r="C5860" s="4">
        <v>333920000</v>
      </c>
      <c r="E5860" s="6">
        <v>375550000</v>
      </c>
      <c r="F5860" s="6">
        <v>342890000</v>
      </c>
      <c r="G5860" s="6">
        <v>338160000</v>
      </c>
      <c r="I5860" s="8">
        <f t="shared" si="910"/>
        <v>310088210</v>
      </c>
      <c r="J5860" s="8">
        <f t="shared" si="911"/>
        <v>244778210</v>
      </c>
      <c r="K5860" s="8">
        <f t="shared" si="912"/>
        <v>334218210</v>
      </c>
      <c r="L5860" s="1"/>
      <c r="M5860" s="10">
        <f t="shared" si="913"/>
        <v>375848210</v>
      </c>
      <c r="N5860" s="10">
        <f t="shared" si="914"/>
        <v>343188210</v>
      </c>
      <c r="O5860" s="10">
        <f t="shared" si="915"/>
        <v>338458210</v>
      </c>
      <c r="Q5860" s="1">
        <f t="shared" si="916"/>
        <v>296361543.33333331</v>
      </c>
      <c r="R5860" s="1">
        <f t="shared" si="917"/>
        <v>352498210</v>
      </c>
      <c r="T5860" s="1">
        <f t="shared" si="918"/>
        <v>1.1894195381602761</v>
      </c>
      <c r="U5860">
        <f t="shared" si="919"/>
        <v>0.12678581353196988</v>
      </c>
      <c r="Y5860" t="s">
        <v>8524</v>
      </c>
      <c r="Z5860" t="s">
        <v>8525</v>
      </c>
    </row>
    <row r="5861" spans="1:27">
      <c r="A5861" s="4">
        <v>214770000</v>
      </c>
      <c r="B5861" s="4">
        <v>240860000</v>
      </c>
      <c r="C5861" s="4">
        <v>222000000</v>
      </c>
      <c r="E5861" s="6">
        <v>255410000</v>
      </c>
      <c r="F5861" s="6">
        <v>278260000</v>
      </c>
      <c r="G5861" s="6">
        <v>272610000</v>
      </c>
      <c r="I5861" s="8">
        <f t="shared" si="910"/>
        <v>215068210</v>
      </c>
      <c r="J5861" s="8">
        <f t="shared" si="911"/>
        <v>241158210</v>
      </c>
      <c r="K5861" s="8">
        <f t="shared" si="912"/>
        <v>222298210</v>
      </c>
      <c r="L5861" s="1"/>
      <c r="M5861" s="10">
        <f t="shared" si="913"/>
        <v>255708210</v>
      </c>
      <c r="N5861" s="10">
        <f t="shared" si="914"/>
        <v>278558210</v>
      </c>
      <c r="O5861" s="10">
        <f t="shared" si="915"/>
        <v>272908210</v>
      </c>
      <c r="Q5861" s="1">
        <f t="shared" si="916"/>
        <v>226174876.66666666</v>
      </c>
      <c r="R5861" s="1">
        <f t="shared" si="917"/>
        <v>269058210</v>
      </c>
      <c r="T5861" s="1">
        <f t="shared" si="918"/>
        <v>1.1896025498735396</v>
      </c>
      <c r="U5861">
        <f t="shared" si="919"/>
        <v>1.4467370164390526E-2</v>
      </c>
      <c r="Y5861" t="s">
        <v>10983</v>
      </c>
      <c r="Z5861" t="s">
        <v>10984</v>
      </c>
    </row>
    <row r="5862" spans="1:27">
      <c r="A5862" s="4">
        <v>586470000</v>
      </c>
      <c r="B5862" s="4">
        <v>529060000</v>
      </c>
      <c r="C5862" s="4">
        <v>340980000</v>
      </c>
      <c r="E5862" s="6">
        <v>597260000</v>
      </c>
      <c r="F5862" s="6">
        <v>577810000</v>
      </c>
      <c r="G5862" s="6">
        <v>558470000</v>
      </c>
      <c r="I5862" s="8">
        <f t="shared" si="910"/>
        <v>586768210</v>
      </c>
      <c r="J5862" s="8">
        <f t="shared" si="911"/>
        <v>529358210</v>
      </c>
      <c r="K5862" s="8">
        <f t="shared" si="912"/>
        <v>341278210</v>
      </c>
      <c r="L5862" s="1"/>
      <c r="M5862" s="10">
        <f t="shared" si="913"/>
        <v>597558210</v>
      </c>
      <c r="N5862" s="10">
        <f t="shared" si="914"/>
        <v>578108210</v>
      </c>
      <c r="O5862" s="10">
        <f t="shared" si="915"/>
        <v>558768210</v>
      </c>
      <c r="Q5862" s="1">
        <f t="shared" si="916"/>
        <v>485801543.33333331</v>
      </c>
      <c r="R5862" s="1">
        <f t="shared" si="917"/>
        <v>578144876.66666663</v>
      </c>
      <c r="T5862" s="1">
        <f t="shared" si="918"/>
        <v>1.1900844791470162</v>
      </c>
      <c r="U5862">
        <f t="shared" si="919"/>
        <v>0.28555547830543565</v>
      </c>
      <c r="Y5862" t="s">
        <v>1858</v>
      </c>
      <c r="Z5862" t="s">
        <v>1859</v>
      </c>
    </row>
    <row r="5863" spans="1:27">
      <c r="A5863" s="4">
        <v>229810000</v>
      </c>
      <c r="B5863" s="4">
        <v>350600000</v>
      </c>
      <c r="C5863" s="4">
        <v>302410000</v>
      </c>
      <c r="E5863" s="6">
        <v>315770000</v>
      </c>
      <c r="F5863" s="6">
        <v>405780000</v>
      </c>
      <c r="G5863" s="6">
        <v>329280000</v>
      </c>
      <c r="I5863" s="8">
        <f t="shared" si="910"/>
        <v>230108210</v>
      </c>
      <c r="J5863" s="8">
        <f t="shared" si="911"/>
        <v>350898210</v>
      </c>
      <c r="K5863" s="8">
        <f t="shared" si="912"/>
        <v>302708210</v>
      </c>
      <c r="L5863" s="1"/>
      <c r="M5863" s="10">
        <f t="shared" si="913"/>
        <v>316068210</v>
      </c>
      <c r="N5863" s="10">
        <f t="shared" si="914"/>
        <v>406078210</v>
      </c>
      <c r="O5863" s="10">
        <f t="shared" si="915"/>
        <v>329578210</v>
      </c>
      <c r="Q5863" s="1">
        <f t="shared" si="916"/>
        <v>294571543.33333331</v>
      </c>
      <c r="R5863" s="1">
        <f t="shared" si="917"/>
        <v>350574876.66666669</v>
      </c>
      <c r="T5863" s="1">
        <f t="shared" si="918"/>
        <v>1.1901179343381474</v>
      </c>
      <c r="U5863">
        <f t="shared" si="919"/>
        <v>0.28051154613178458</v>
      </c>
      <c r="Y5863" t="s">
        <v>6877</v>
      </c>
      <c r="Z5863" t="s">
        <v>6878</v>
      </c>
    </row>
    <row r="5864" spans="1:27">
      <c r="A5864" s="3">
        <v>0</v>
      </c>
      <c r="B5864" s="4">
        <v>54865000</v>
      </c>
      <c r="C5864" s="4">
        <v>43433000</v>
      </c>
      <c r="E5864" s="6">
        <v>31677000</v>
      </c>
      <c r="F5864" s="6">
        <v>21069000</v>
      </c>
      <c r="G5864" s="6">
        <v>64431000</v>
      </c>
      <c r="I5864" s="8">
        <f t="shared" si="910"/>
        <v>298210</v>
      </c>
      <c r="J5864" s="8">
        <f t="shared" si="911"/>
        <v>55163210</v>
      </c>
      <c r="K5864" s="8">
        <f t="shared" si="912"/>
        <v>43731210</v>
      </c>
      <c r="L5864" s="1"/>
      <c r="M5864" s="10">
        <f t="shared" si="913"/>
        <v>31975210</v>
      </c>
      <c r="N5864" s="10">
        <f t="shared" si="914"/>
        <v>21367210</v>
      </c>
      <c r="O5864" s="10">
        <f t="shared" si="915"/>
        <v>64729210</v>
      </c>
      <c r="Q5864" s="1">
        <f t="shared" si="916"/>
        <v>33064210</v>
      </c>
      <c r="R5864" s="1">
        <f t="shared" si="917"/>
        <v>39357210</v>
      </c>
      <c r="T5864" s="1">
        <f t="shared" si="918"/>
        <v>1.1903266401949419</v>
      </c>
      <c r="U5864">
        <f t="shared" si="919"/>
        <v>0.78140359632359213</v>
      </c>
      <c r="Y5864" t="s">
        <v>2270</v>
      </c>
      <c r="Z5864" t="s">
        <v>2271</v>
      </c>
    </row>
    <row r="5865" spans="1:27">
      <c r="A5865" s="4">
        <v>2264800000</v>
      </c>
      <c r="B5865" s="4">
        <v>2212800000</v>
      </c>
      <c r="C5865" s="4">
        <v>2481600000</v>
      </c>
      <c r="E5865" s="6">
        <v>2248100000</v>
      </c>
      <c r="F5865" s="6">
        <v>3376400000</v>
      </c>
      <c r="G5865" s="6">
        <v>2659400000</v>
      </c>
      <c r="I5865" s="8">
        <f t="shared" si="910"/>
        <v>2265098210</v>
      </c>
      <c r="J5865" s="8">
        <f t="shared" si="911"/>
        <v>2213098210</v>
      </c>
      <c r="K5865" s="8">
        <f t="shared" si="912"/>
        <v>2481898210</v>
      </c>
      <c r="L5865" s="1"/>
      <c r="M5865" s="10">
        <f t="shared" si="913"/>
        <v>2248398210</v>
      </c>
      <c r="N5865" s="10">
        <f t="shared" si="914"/>
        <v>3376698210</v>
      </c>
      <c r="O5865" s="10">
        <f t="shared" si="915"/>
        <v>2659698210</v>
      </c>
      <c r="Q5865" s="1">
        <f t="shared" si="916"/>
        <v>2320031543.3333335</v>
      </c>
      <c r="R5865" s="1">
        <f t="shared" si="917"/>
        <v>2761598210</v>
      </c>
      <c r="T5865" s="1">
        <f t="shared" si="918"/>
        <v>1.1903278720220503</v>
      </c>
      <c r="U5865">
        <f t="shared" si="919"/>
        <v>0.26360282906663318</v>
      </c>
      <c r="Y5865" t="s">
        <v>12418</v>
      </c>
      <c r="Z5865" t="s">
        <v>12419</v>
      </c>
    </row>
    <row r="5866" spans="1:27">
      <c r="A5866" s="4">
        <v>839930000</v>
      </c>
      <c r="B5866" s="4">
        <v>803390000</v>
      </c>
      <c r="C5866" s="4">
        <v>540280000</v>
      </c>
      <c r="E5866" s="6">
        <v>1010500000</v>
      </c>
      <c r="F5866" s="6">
        <v>713920000</v>
      </c>
      <c r="G5866" s="6">
        <v>875440000</v>
      </c>
      <c r="I5866" s="8">
        <f t="shared" si="910"/>
        <v>840228210</v>
      </c>
      <c r="J5866" s="8">
        <f t="shared" si="911"/>
        <v>803688210</v>
      </c>
      <c r="K5866" s="8">
        <f t="shared" si="912"/>
        <v>540578210</v>
      </c>
      <c r="L5866" s="1"/>
      <c r="M5866" s="10">
        <f t="shared" si="913"/>
        <v>1010798210</v>
      </c>
      <c r="N5866" s="10">
        <f t="shared" si="914"/>
        <v>714218210</v>
      </c>
      <c r="O5866" s="10">
        <f t="shared" si="915"/>
        <v>875738210</v>
      </c>
      <c r="Q5866" s="1">
        <f t="shared" si="916"/>
        <v>728164876.66666663</v>
      </c>
      <c r="R5866" s="1">
        <f t="shared" si="917"/>
        <v>866918210</v>
      </c>
      <c r="T5866" s="1">
        <f t="shared" si="918"/>
        <v>1.1905520820621107</v>
      </c>
      <c r="U5866">
        <f t="shared" si="919"/>
        <v>0.33768030726750398</v>
      </c>
      <c r="Y5866" t="s">
        <v>11621</v>
      </c>
      <c r="Z5866" t="s">
        <v>11622</v>
      </c>
    </row>
    <row r="5867" spans="1:27">
      <c r="A5867" s="4">
        <v>869820000</v>
      </c>
      <c r="B5867" s="4">
        <v>864230000</v>
      </c>
      <c r="C5867" s="4">
        <v>853260000</v>
      </c>
      <c r="E5867" s="6">
        <v>1015900000</v>
      </c>
      <c r="F5867" s="6">
        <v>1136900000</v>
      </c>
      <c r="G5867" s="6">
        <v>929360000</v>
      </c>
      <c r="I5867" s="8">
        <f t="shared" si="910"/>
        <v>870118210</v>
      </c>
      <c r="J5867" s="8">
        <f t="shared" si="911"/>
        <v>864528210</v>
      </c>
      <c r="K5867" s="8">
        <f t="shared" si="912"/>
        <v>853558210</v>
      </c>
      <c r="L5867" s="1"/>
      <c r="M5867" s="10">
        <f t="shared" si="913"/>
        <v>1016198210</v>
      </c>
      <c r="N5867" s="10">
        <f t="shared" si="914"/>
        <v>1137198210</v>
      </c>
      <c r="O5867" s="10">
        <f t="shared" si="915"/>
        <v>929658210</v>
      </c>
      <c r="Q5867" s="1">
        <f t="shared" si="916"/>
        <v>862734876.66666663</v>
      </c>
      <c r="R5867" s="1">
        <f t="shared" si="917"/>
        <v>1027684876.6666666</v>
      </c>
      <c r="T5867" s="1">
        <f t="shared" si="918"/>
        <v>1.1911943106291407</v>
      </c>
      <c r="U5867">
        <f t="shared" si="919"/>
        <v>5.2348373173244034E-2</v>
      </c>
      <c r="Y5867" t="s">
        <v>7309</v>
      </c>
      <c r="Z5867" t="s">
        <v>1961</v>
      </c>
    </row>
    <row r="5868" spans="1:27">
      <c r="A5868" s="4">
        <v>67845000</v>
      </c>
      <c r="B5868" s="4">
        <v>93386000</v>
      </c>
      <c r="C5868" s="4">
        <v>111120000</v>
      </c>
      <c r="E5868" s="6">
        <v>105680000</v>
      </c>
      <c r="F5868" s="6">
        <v>68305000</v>
      </c>
      <c r="G5868" s="6">
        <v>150650000</v>
      </c>
      <c r="I5868" s="8">
        <f t="shared" si="910"/>
        <v>68143210</v>
      </c>
      <c r="J5868" s="8">
        <f t="shared" si="911"/>
        <v>93684210</v>
      </c>
      <c r="K5868" s="8">
        <f t="shared" si="912"/>
        <v>111418210</v>
      </c>
      <c r="L5868" s="1"/>
      <c r="M5868" s="10">
        <f t="shared" si="913"/>
        <v>105978210</v>
      </c>
      <c r="N5868" s="10">
        <f t="shared" si="914"/>
        <v>68603210</v>
      </c>
      <c r="O5868" s="10">
        <f t="shared" si="915"/>
        <v>150948210</v>
      </c>
      <c r="Q5868" s="1">
        <f t="shared" si="916"/>
        <v>91081876.666666672</v>
      </c>
      <c r="R5868" s="1">
        <f t="shared" si="917"/>
        <v>108509876.66666667</v>
      </c>
      <c r="T5868" s="1">
        <f t="shared" si="918"/>
        <v>1.1913443226887106</v>
      </c>
      <c r="U5868">
        <f t="shared" si="919"/>
        <v>0.55258263574157385</v>
      </c>
      <c r="Y5868" t="s">
        <v>12453</v>
      </c>
      <c r="Z5868" t="s">
        <v>12454</v>
      </c>
    </row>
    <row r="5869" spans="1:27">
      <c r="A5869" s="4">
        <v>234940000</v>
      </c>
      <c r="B5869" s="4">
        <v>306740000</v>
      </c>
      <c r="C5869" s="4">
        <v>200370000</v>
      </c>
      <c r="E5869" s="6">
        <v>319030000</v>
      </c>
      <c r="F5869" s="6">
        <v>225280000</v>
      </c>
      <c r="G5869" s="6">
        <v>339900000</v>
      </c>
      <c r="I5869" s="8">
        <f t="shared" si="910"/>
        <v>235238210</v>
      </c>
      <c r="J5869" s="8">
        <f t="shared" si="911"/>
        <v>307038210</v>
      </c>
      <c r="K5869" s="8">
        <f t="shared" si="912"/>
        <v>200668210</v>
      </c>
      <c r="L5869" s="1"/>
      <c r="M5869" s="10">
        <f t="shared" si="913"/>
        <v>319328210</v>
      </c>
      <c r="N5869" s="10">
        <f t="shared" si="914"/>
        <v>225578210</v>
      </c>
      <c r="O5869" s="10">
        <f t="shared" si="915"/>
        <v>340198210</v>
      </c>
      <c r="Q5869" s="1">
        <f t="shared" si="916"/>
        <v>247648210</v>
      </c>
      <c r="R5869" s="1">
        <f t="shared" si="917"/>
        <v>295034876.66666669</v>
      </c>
      <c r="T5869" s="1">
        <f t="shared" si="918"/>
        <v>1.1913466956480998</v>
      </c>
      <c r="U5869">
        <f t="shared" si="919"/>
        <v>0.37181072307140717</v>
      </c>
      <c r="Y5869" t="s">
        <v>3647</v>
      </c>
      <c r="Z5869" t="s">
        <v>3648</v>
      </c>
    </row>
    <row r="5870" spans="1:27">
      <c r="A5870" s="4">
        <v>75577000</v>
      </c>
      <c r="B5870" s="4">
        <v>91761000</v>
      </c>
      <c r="C5870" s="4">
        <v>91343000</v>
      </c>
      <c r="E5870" s="6">
        <v>113770000</v>
      </c>
      <c r="F5870" s="6">
        <v>91496000</v>
      </c>
      <c r="G5870" s="6">
        <v>103130000</v>
      </c>
      <c r="I5870" s="8">
        <f t="shared" si="910"/>
        <v>75875210</v>
      </c>
      <c r="J5870" s="8">
        <f t="shared" si="911"/>
        <v>92059210</v>
      </c>
      <c r="K5870" s="8">
        <f t="shared" si="912"/>
        <v>91641210</v>
      </c>
      <c r="L5870" s="1"/>
      <c r="M5870" s="10">
        <f t="shared" si="913"/>
        <v>114068210</v>
      </c>
      <c r="N5870" s="10">
        <f t="shared" si="914"/>
        <v>91794210</v>
      </c>
      <c r="O5870" s="10">
        <f t="shared" si="915"/>
        <v>103428210</v>
      </c>
      <c r="Q5870" s="1">
        <f t="shared" si="916"/>
        <v>86525210</v>
      </c>
      <c r="R5870" s="1">
        <f t="shared" si="917"/>
        <v>103096876.66666667</v>
      </c>
      <c r="T5870" s="1">
        <f t="shared" si="918"/>
        <v>1.1915241426939811</v>
      </c>
      <c r="U5870">
        <f t="shared" si="919"/>
        <v>0.11821120946646432</v>
      </c>
      <c r="Y5870" t="s">
        <v>8261</v>
      </c>
      <c r="Z5870" t="s">
        <v>8262</v>
      </c>
    </row>
    <row r="5871" spans="1:27">
      <c r="A5871" s="4">
        <v>34489000</v>
      </c>
      <c r="B5871" s="4">
        <v>48846000</v>
      </c>
      <c r="C5871" s="4">
        <v>48296000</v>
      </c>
      <c r="E5871" s="6">
        <v>54895000</v>
      </c>
      <c r="F5871" s="6">
        <v>51373000</v>
      </c>
      <c r="G5871" s="6">
        <v>50766000</v>
      </c>
      <c r="I5871" s="8">
        <f t="shared" si="910"/>
        <v>34787210</v>
      </c>
      <c r="J5871" s="8">
        <f t="shared" si="911"/>
        <v>49144210</v>
      </c>
      <c r="K5871" s="8">
        <f t="shared" si="912"/>
        <v>48594210</v>
      </c>
      <c r="L5871" s="1"/>
      <c r="M5871" s="10">
        <f t="shared" si="913"/>
        <v>55193210</v>
      </c>
      <c r="N5871" s="10">
        <f t="shared" si="914"/>
        <v>51671210</v>
      </c>
      <c r="O5871" s="10">
        <f t="shared" si="915"/>
        <v>51064210</v>
      </c>
      <c r="Q5871" s="1">
        <f t="shared" si="916"/>
        <v>44175210</v>
      </c>
      <c r="R5871" s="1">
        <f t="shared" si="917"/>
        <v>52642876.666666664</v>
      </c>
      <c r="T5871" s="1">
        <f t="shared" si="918"/>
        <v>1.1916836765839181</v>
      </c>
      <c r="U5871">
        <f t="shared" si="919"/>
        <v>0.15706032678569795</v>
      </c>
      <c r="Y5871" t="s">
        <v>8157</v>
      </c>
      <c r="Z5871" t="s">
        <v>8158</v>
      </c>
    </row>
    <row r="5872" spans="1:27">
      <c r="A5872" s="4">
        <v>3712800000</v>
      </c>
      <c r="B5872" s="4">
        <v>3537300000</v>
      </c>
      <c r="C5872" s="4">
        <v>3305600000</v>
      </c>
      <c r="E5872" s="6">
        <v>4129600000</v>
      </c>
      <c r="F5872" s="6">
        <v>4101600000</v>
      </c>
      <c r="G5872" s="6">
        <v>4348900000</v>
      </c>
      <c r="I5872" s="8">
        <f t="shared" si="910"/>
        <v>3713098210</v>
      </c>
      <c r="J5872" s="8">
        <f t="shared" si="911"/>
        <v>3537598210</v>
      </c>
      <c r="K5872" s="8">
        <f t="shared" si="912"/>
        <v>3305898210</v>
      </c>
      <c r="L5872" s="1"/>
      <c r="M5872" s="10">
        <f t="shared" si="913"/>
        <v>4129898210</v>
      </c>
      <c r="N5872" s="10">
        <f t="shared" si="914"/>
        <v>4101898210</v>
      </c>
      <c r="O5872" s="10">
        <f t="shared" si="915"/>
        <v>4349198210</v>
      </c>
      <c r="Q5872" s="1">
        <f t="shared" si="916"/>
        <v>3518864876.6666665</v>
      </c>
      <c r="R5872" s="1">
        <f t="shared" si="917"/>
        <v>4193664876.6666665</v>
      </c>
      <c r="T5872" s="1">
        <f t="shared" si="918"/>
        <v>1.1917663859372802</v>
      </c>
      <c r="U5872">
        <f t="shared" si="919"/>
        <v>8.8441871285178837E-3</v>
      </c>
      <c r="Y5872" t="s">
        <v>9221</v>
      </c>
      <c r="Z5872" t="s">
        <v>9222</v>
      </c>
    </row>
    <row r="5873" spans="1:26">
      <c r="A5873" s="4">
        <v>340290000</v>
      </c>
      <c r="B5873" s="4">
        <v>297930000</v>
      </c>
      <c r="C5873" s="4">
        <v>256520000</v>
      </c>
      <c r="E5873" s="6">
        <v>305030000</v>
      </c>
      <c r="F5873" s="6">
        <v>396550000</v>
      </c>
      <c r="G5873" s="6">
        <v>365150000</v>
      </c>
      <c r="I5873" s="8">
        <f t="shared" si="910"/>
        <v>340588210</v>
      </c>
      <c r="J5873" s="8">
        <f t="shared" si="911"/>
        <v>298228210</v>
      </c>
      <c r="K5873" s="8">
        <f t="shared" si="912"/>
        <v>256818210</v>
      </c>
      <c r="L5873" s="1"/>
      <c r="M5873" s="10">
        <f t="shared" si="913"/>
        <v>305328210</v>
      </c>
      <c r="N5873" s="10">
        <f t="shared" si="914"/>
        <v>396848210</v>
      </c>
      <c r="O5873" s="10">
        <f t="shared" si="915"/>
        <v>365448210</v>
      </c>
      <c r="Q5873" s="1">
        <f t="shared" si="916"/>
        <v>298544876.66666669</v>
      </c>
      <c r="R5873" s="1">
        <f t="shared" si="917"/>
        <v>355874876.66666669</v>
      </c>
      <c r="T5873" s="1">
        <f t="shared" si="918"/>
        <v>1.1920314313884892</v>
      </c>
      <c r="U5873">
        <f t="shared" si="919"/>
        <v>0.18779864568950977</v>
      </c>
      <c r="Y5873" t="s">
        <v>10328</v>
      </c>
      <c r="Z5873" t="s">
        <v>10329</v>
      </c>
    </row>
    <row r="5874" spans="1:26">
      <c r="A5874" s="4">
        <v>23425000</v>
      </c>
      <c r="B5874" s="4">
        <v>34737000</v>
      </c>
      <c r="C5874" s="4">
        <v>18978000</v>
      </c>
      <c r="E5874" s="6">
        <v>29226000</v>
      </c>
      <c r="F5874" s="6">
        <v>32274000</v>
      </c>
      <c r="G5874" s="6">
        <v>30662000</v>
      </c>
      <c r="I5874" s="8">
        <f t="shared" si="910"/>
        <v>23723210</v>
      </c>
      <c r="J5874" s="8">
        <f t="shared" si="911"/>
        <v>35035210</v>
      </c>
      <c r="K5874" s="8">
        <f t="shared" si="912"/>
        <v>19276210</v>
      </c>
      <c r="L5874" s="1"/>
      <c r="M5874" s="10">
        <f t="shared" si="913"/>
        <v>29524210</v>
      </c>
      <c r="N5874" s="10">
        <f t="shared" si="914"/>
        <v>32572210</v>
      </c>
      <c r="O5874" s="10">
        <f t="shared" si="915"/>
        <v>30960210</v>
      </c>
      <c r="Q5874" s="1">
        <f t="shared" si="916"/>
        <v>26011543.333333332</v>
      </c>
      <c r="R5874" s="1">
        <f t="shared" si="917"/>
        <v>31018876.666666668</v>
      </c>
      <c r="T5874" s="1">
        <f t="shared" si="918"/>
        <v>1.1925042766269285</v>
      </c>
      <c r="U5874">
        <f t="shared" si="919"/>
        <v>0.3533194309825573</v>
      </c>
      <c r="Y5874" t="s">
        <v>2711</v>
      </c>
      <c r="Z5874" t="s">
        <v>2712</v>
      </c>
    </row>
    <row r="5875" spans="1:26">
      <c r="A5875" s="4">
        <v>49661000</v>
      </c>
      <c r="B5875" s="4">
        <v>44364000</v>
      </c>
      <c r="C5875" s="4">
        <v>46999000</v>
      </c>
      <c r="E5875" s="6">
        <v>68980000</v>
      </c>
      <c r="F5875" s="6">
        <v>52529000</v>
      </c>
      <c r="G5875" s="6">
        <v>46867000</v>
      </c>
      <c r="I5875" s="8">
        <f t="shared" si="910"/>
        <v>49959210</v>
      </c>
      <c r="J5875" s="8">
        <f t="shared" si="911"/>
        <v>44662210</v>
      </c>
      <c r="K5875" s="8">
        <f t="shared" si="912"/>
        <v>47297210</v>
      </c>
      <c r="L5875" s="1"/>
      <c r="M5875" s="10">
        <f t="shared" si="913"/>
        <v>69278210</v>
      </c>
      <c r="N5875" s="10">
        <f t="shared" si="914"/>
        <v>52827210</v>
      </c>
      <c r="O5875" s="10">
        <f t="shared" si="915"/>
        <v>47165210</v>
      </c>
      <c r="Q5875" s="1">
        <f t="shared" si="916"/>
        <v>47306210</v>
      </c>
      <c r="R5875" s="1">
        <f t="shared" si="917"/>
        <v>56423543.333333336</v>
      </c>
      <c r="T5875" s="1">
        <f t="shared" si="918"/>
        <v>1.1927301581194802</v>
      </c>
      <c r="U5875">
        <f t="shared" si="919"/>
        <v>0.25141437513551335</v>
      </c>
      <c r="Y5875" t="s">
        <v>5623</v>
      </c>
      <c r="Z5875" t="s">
        <v>5624</v>
      </c>
    </row>
    <row r="5876" spans="1:26">
      <c r="A5876" s="4">
        <v>180160000</v>
      </c>
      <c r="B5876" s="4">
        <v>193530000</v>
      </c>
      <c r="C5876" s="4">
        <v>149060000</v>
      </c>
      <c r="E5876" s="6">
        <v>230760000</v>
      </c>
      <c r="F5876" s="6">
        <v>145930000</v>
      </c>
      <c r="G5876" s="6">
        <v>247010000</v>
      </c>
      <c r="I5876" s="8">
        <f t="shared" si="910"/>
        <v>180458210</v>
      </c>
      <c r="J5876" s="8">
        <f t="shared" si="911"/>
        <v>193828210</v>
      </c>
      <c r="K5876" s="8">
        <f t="shared" si="912"/>
        <v>149358210</v>
      </c>
      <c r="L5876" s="1"/>
      <c r="M5876" s="10">
        <f t="shared" si="913"/>
        <v>231058210</v>
      </c>
      <c r="N5876" s="10">
        <f t="shared" si="914"/>
        <v>146228210</v>
      </c>
      <c r="O5876" s="10">
        <f t="shared" si="915"/>
        <v>247308210</v>
      </c>
      <c r="Q5876" s="1">
        <f t="shared" si="916"/>
        <v>174548210</v>
      </c>
      <c r="R5876" s="1">
        <f t="shared" si="917"/>
        <v>208198210</v>
      </c>
      <c r="T5876" s="1">
        <f t="shared" si="918"/>
        <v>1.1927834149659857</v>
      </c>
      <c r="U5876">
        <f t="shared" si="919"/>
        <v>0.37827007269389373</v>
      </c>
      <c r="Y5876" t="s">
        <v>4571</v>
      </c>
      <c r="Z5876" t="s">
        <v>4572</v>
      </c>
    </row>
    <row r="5877" spans="1:26">
      <c r="A5877" s="4">
        <v>6723700000</v>
      </c>
      <c r="B5877" s="4">
        <v>7251300000</v>
      </c>
      <c r="C5877" s="4">
        <v>6449100000</v>
      </c>
      <c r="E5877" s="6">
        <v>7718300000</v>
      </c>
      <c r="F5877" s="6">
        <v>8848800000</v>
      </c>
      <c r="G5877" s="6">
        <v>7801000000</v>
      </c>
      <c r="I5877" s="8">
        <f t="shared" si="910"/>
        <v>6723998210</v>
      </c>
      <c r="J5877" s="8">
        <f t="shared" si="911"/>
        <v>7251598210</v>
      </c>
      <c r="K5877" s="8">
        <f t="shared" si="912"/>
        <v>6449398210</v>
      </c>
      <c r="L5877" s="1"/>
      <c r="M5877" s="10">
        <f t="shared" si="913"/>
        <v>7718598210</v>
      </c>
      <c r="N5877" s="10">
        <f t="shared" si="914"/>
        <v>8849098210</v>
      </c>
      <c r="O5877" s="10">
        <f t="shared" si="915"/>
        <v>7801298210</v>
      </c>
      <c r="Q5877" s="1">
        <f t="shared" si="916"/>
        <v>6808331543.333333</v>
      </c>
      <c r="R5877" s="1">
        <f t="shared" si="917"/>
        <v>8122998210</v>
      </c>
      <c r="T5877" s="1">
        <f t="shared" si="918"/>
        <v>1.1930967459941018</v>
      </c>
      <c r="U5877">
        <f t="shared" si="919"/>
        <v>3.8635312852145734E-2</v>
      </c>
      <c r="Y5877" t="s">
        <v>11119</v>
      </c>
      <c r="Z5877" t="s">
        <v>11120</v>
      </c>
    </row>
    <row r="5878" spans="1:26">
      <c r="A5878" s="4">
        <v>17642000</v>
      </c>
      <c r="B5878" s="4">
        <v>21273000</v>
      </c>
      <c r="C5878" s="4">
        <v>28838000</v>
      </c>
      <c r="E5878" s="6">
        <v>28940000</v>
      </c>
      <c r="F5878" s="6">
        <v>26930000</v>
      </c>
      <c r="G5878" s="6">
        <v>25175000</v>
      </c>
      <c r="I5878" s="8">
        <f t="shared" si="910"/>
        <v>17940210</v>
      </c>
      <c r="J5878" s="8">
        <f t="shared" si="911"/>
        <v>21571210</v>
      </c>
      <c r="K5878" s="8">
        <f t="shared" si="912"/>
        <v>29136210</v>
      </c>
      <c r="L5878" s="1"/>
      <c r="M5878" s="10">
        <f t="shared" si="913"/>
        <v>29238210</v>
      </c>
      <c r="N5878" s="10">
        <f t="shared" si="914"/>
        <v>27228210</v>
      </c>
      <c r="O5878" s="10">
        <f t="shared" si="915"/>
        <v>25473210</v>
      </c>
      <c r="Q5878" s="1">
        <f t="shared" si="916"/>
        <v>22882543.333333332</v>
      </c>
      <c r="R5878" s="1">
        <f t="shared" si="917"/>
        <v>27313210</v>
      </c>
      <c r="T5878" s="1">
        <f t="shared" si="918"/>
        <v>1.1936264951900015</v>
      </c>
      <c r="U5878">
        <f t="shared" si="919"/>
        <v>0.27104512251638829</v>
      </c>
      <c r="Z5878" t="s">
        <v>353</v>
      </c>
    </row>
    <row r="5879" spans="1:26">
      <c r="A5879" s="4">
        <v>404930000</v>
      </c>
      <c r="B5879" s="4">
        <v>349430000</v>
      </c>
      <c r="C5879" s="4">
        <v>351340000</v>
      </c>
      <c r="E5879" s="6">
        <v>398880000</v>
      </c>
      <c r="F5879" s="6">
        <v>415170000</v>
      </c>
      <c r="G5879" s="6">
        <v>506060000</v>
      </c>
      <c r="I5879" s="8">
        <f t="shared" si="910"/>
        <v>405228210</v>
      </c>
      <c r="J5879" s="8">
        <f t="shared" si="911"/>
        <v>349728210</v>
      </c>
      <c r="K5879" s="8">
        <f t="shared" si="912"/>
        <v>351638210</v>
      </c>
      <c r="L5879" s="1"/>
      <c r="M5879" s="10">
        <f t="shared" si="913"/>
        <v>399178210</v>
      </c>
      <c r="N5879" s="10">
        <f t="shared" si="914"/>
        <v>415468210</v>
      </c>
      <c r="O5879" s="10">
        <f t="shared" si="915"/>
        <v>506358210</v>
      </c>
      <c r="Q5879" s="1">
        <f t="shared" si="916"/>
        <v>368864876.66666669</v>
      </c>
      <c r="R5879" s="1">
        <f t="shared" si="917"/>
        <v>440334876.66666669</v>
      </c>
      <c r="T5879" s="1">
        <f t="shared" si="918"/>
        <v>1.1937565881735754</v>
      </c>
      <c r="U5879">
        <f t="shared" si="919"/>
        <v>0.13303548649377323</v>
      </c>
      <c r="Y5879" t="s">
        <v>6313</v>
      </c>
      <c r="Z5879" t="s">
        <v>6314</v>
      </c>
    </row>
    <row r="5880" spans="1:26">
      <c r="A5880" s="4">
        <v>110570000</v>
      </c>
      <c r="B5880" s="4">
        <v>181830000</v>
      </c>
      <c r="C5880" s="4">
        <v>124390000</v>
      </c>
      <c r="E5880" s="6">
        <v>187650000</v>
      </c>
      <c r="F5880" s="6">
        <v>202660000</v>
      </c>
      <c r="G5880" s="6">
        <v>107420000</v>
      </c>
      <c r="I5880" s="8">
        <f t="shared" si="910"/>
        <v>110868210</v>
      </c>
      <c r="J5880" s="8">
        <f t="shared" si="911"/>
        <v>182128210</v>
      </c>
      <c r="K5880" s="8">
        <f t="shared" si="912"/>
        <v>124688210</v>
      </c>
      <c r="L5880" s="1"/>
      <c r="M5880" s="10">
        <f t="shared" si="913"/>
        <v>187948210</v>
      </c>
      <c r="N5880" s="10">
        <f t="shared" si="914"/>
        <v>202958210</v>
      </c>
      <c r="O5880" s="10">
        <f t="shared" si="915"/>
        <v>107718210</v>
      </c>
      <c r="Q5880" s="1">
        <f t="shared" si="916"/>
        <v>139228210</v>
      </c>
      <c r="R5880" s="1">
        <f t="shared" si="917"/>
        <v>166208210</v>
      </c>
      <c r="T5880" s="1">
        <f t="shared" si="918"/>
        <v>1.193782567483989</v>
      </c>
      <c r="U5880">
        <f t="shared" si="919"/>
        <v>0.5034963861336379</v>
      </c>
      <c r="Y5880" t="s">
        <v>1428</v>
      </c>
      <c r="Z5880" t="s">
        <v>1429</v>
      </c>
    </row>
    <row r="5881" spans="1:26">
      <c r="A5881" s="4">
        <v>333620000</v>
      </c>
      <c r="B5881" s="4">
        <v>462790000</v>
      </c>
      <c r="C5881" s="4">
        <v>439680000</v>
      </c>
      <c r="E5881" s="6">
        <v>501190000</v>
      </c>
      <c r="F5881" s="6">
        <v>514780000</v>
      </c>
      <c r="G5881" s="6">
        <v>460200000</v>
      </c>
      <c r="I5881" s="8">
        <f t="shared" si="910"/>
        <v>333918210</v>
      </c>
      <c r="J5881" s="8">
        <f t="shared" si="911"/>
        <v>463088210</v>
      </c>
      <c r="K5881" s="8">
        <f t="shared" si="912"/>
        <v>439978210</v>
      </c>
      <c r="L5881" s="1"/>
      <c r="M5881" s="10">
        <f t="shared" si="913"/>
        <v>501488210</v>
      </c>
      <c r="N5881" s="10">
        <f t="shared" si="914"/>
        <v>515078210</v>
      </c>
      <c r="O5881" s="10">
        <f t="shared" si="915"/>
        <v>460498210</v>
      </c>
      <c r="Q5881" s="1">
        <f t="shared" si="916"/>
        <v>412328210</v>
      </c>
      <c r="R5881" s="1">
        <f t="shared" si="917"/>
        <v>492354876.66666669</v>
      </c>
      <c r="T5881" s="1">
        <f t="shared" si="918"/>
        <v>1.1940848691062556</v>
      </c>
      <c r="U5881">
        <f t="shared" si="919"/>
        <v>0.13635936862746059</v>
      </c>
      <c r="Y5881" t="s">
        <v>11325</v>
      </c>
      <c r="Z5881" t="s">
        <v>11326</v>
      </c>
    </row>
    <row r="5882" spans="1:26">
      <c r="A5882" s="4">
        <v>47199000</v>
      </c>
      <c r="B5882" s="4">
        <v>34906000</v>
      </c>
      <c r="C5882" s="4">
        <v>25344000</v>
      </c>
      <c r="E5882" s="6">
        <v>52775000</v>
      </c>
      <c r="F5882" s="6">
        <v>37398000</v>
      </c>
      <c r="G5882" s="6">
        <v>38328000</v>
      </c>
      <c r="I5882" s="8">
        <f t="shared" si="910"/>
        <v>47497210</v>
      </c>
      <c r="J5882" s="8">
        <f t="shared" si="911"/>
        <v>35204210</v>
      </c>
      <c r="K5882" s="8">
        <f t="shared" si="912"/>
        <v>25642210</v>
      </c>
      <c r="L5882" s="1"/>
      <c r="M5882" s="10">
        <f t="shared" si="913"/>
        <v>53073210</v>
      </c>
      <c r="N5882" s="10">
        <f t="shared" si="914"/>
        <v>37696210</v>
      </c>
      <c r="O5882" s="10">
        <f t="shared" si="915"/>
        <v>38626210</v>
      </c>
      <c r="Q5882" s="1">
        <f t="shared" si="916"/>
        <v>36114543.333333336</v>
      </c>
      <c r="R5882" s="1">
        <f t="shared" si="917"/>
        <v>43131876.666666664</v>
      </c>
      <c r="T5882" s="1">
        <f t="shared" si="918"/>
        <v>1.1943076856479702</v>
      </c>
      <c r="U5882">
        <f t="shared" si="919"/>
        <v>0.43251940865151212</v>
      </c>
      <c r="Y5882" t="s">
        <v>8169</v>
      </c>
      <c r="Z5882" t="s">
        <v>8170</v>
      </c>
    </row>
    <row r="5883" spans="1:26">
      <c r="A5883" s="4">
        <v>483960000</v>
      </c>
      <c r="B5883" s="4">
        <v>446470000</v>
      </c>
      <c r="C5883" s="4">
        <v>482870000</v>
      </c>
      <c r="E5883" s="6">
        <v>556150000</v>
      </c>
      <c r="F5883" s="6">
        <v>522420000</v>
      </c>
      <c r="G5883" s="6">
        <v>609750000</v>
      </c>
      <c r="I5883" s="8">
        <f t="shared" si="910"/>
        <v>484258210</v>
      </c>
      <c r="J5883" s="8">
        <f t="shared" si="911"/>
        <v>446768210</v>
      </c>
      <c r="K5883" s="8">
        <f t="shared" si="912"/>
        <v>483168210</v>
      </c>
      <c r="L5883" s="1"/>
      <c r="M5883" s="10">
        <f t="shared" si="913"/>
        <v>556448210</v>
      </c>
      <c r="N5883" s="10">
        <f t="shared" si="914"/>
        <v>522718210</v>
      </c>
      <c r="O5883" s="10">
        <f t="shared" si="915"/>
        <v>610048210</v>
      </c>
      <c r="Q5883" s="1">
        <f t="shared" si="916"/>
        <v>471398210</v>
      </c>
      <c r="R5883" s="1">
        <f t="shared" si="917"/>
        <v>563071543.33333337</v>
      </c>
      <c r="T5883" s="1">
        <f t="shared" si="918"/>
        <v>1.1944711103874013</v>
      </c>
      <c r="U5883">
        <f t="shared" si="919"/>
        <v>3.1534779510203843E-2</v>
      </c>
      <c r="Z5883" t="s">
        <v>2242</v>
      </c>
    </row>
    <row r="5884" spans="1:26">
      <c r="A5884" s="4">
        <v>162150000</v>
      </c>
      <c r="B5884" s="4">
        <v>173610000</v>
      </c>
      <c r="C5884" s="4">
        <v>162110000</v>
      </c>
      <c r="E5884" s="6">
        <v>177560000</v>
      </c>
      <c r="F5884" s="6">
        <v>231140000</v>
      </c>
      <c r="G5884" s="6">
        <v>186380000</v>
      </c>
      <c r="I5884" s="8">
        <f t="shared" si="910"/>
        <v>162448210</v>
      </c>
      <c r="J5884" s="8">
        <f t="shared" si="911"/>
        <v>173908210</v>
      </c>
      <c r="K5884" s="8">
        <f t="shared" si="912"/>
        <v>162408210</v>
      </c>
      <c r="L5884" s="1"/>
      <c r="M5884" s="10">
        <f t="shared" si="913"/>
        <v>177858210</v>
      </c>
      <c r="N5884" s="10">
        <f t="shared" si="914"/>
        <v>231438210</v>
      </c>
      <c r="O5884" s="10">
        <f t="shared" si="915"/>
        <v>186678210</v>
      </c>
      <c r="Q5884" s="1">
        <f t="shared" si="916"/>
        <v>166254876.66666666</v>
      </c>
      <c r="R5884" s="1">
        <f t="shared" si="917"/>
        <v>198658210</v>
      </c>
      <c r="T5884" s="1">
        <f t="shared" si="918"/>
        <v>1.1949015510582617</v>
      </c>
      <c r="U5884">
        <f t="shared" si="919"/>
        <v>0.12970184215817823</v>
      </c>
      <c r="Y5884" t="s">
        <v>8426</v>
      </c>
    </row>
    <row r="5885" spans="1:26">
      <c r="A5885" s="4">
        <v>1210100000</v>
      </c>
      <c r="B5885" s="4">
        <v>1333400000</v>
      </c>
      <c r="C5885" s="4">
        <v>1516800000</v>
      </c>
      <c r="E5885" s="6">
        <v>1636700000</v>
      </c>
      <c r="F5885" s="6">
        <v>1720200000</v>
      </c>
      <c r="G5885" s="6">
        <v>1495800000</v>
      </c>
      <c r="I5885" s="8">
        <f t="shared" si="910"/>
        <v>1210398210</v>
      </c>
      <c r="J5885" s="8">
        <f t="shared" si="911"/>
        <v>1333698210</v>
      </c>
      <c r="K5885" s="8">
        <f t="shared" si="912"/>
        <v>1517098210</v>
      </c>
      <c r="L5885" s="1"/>
      <c r="M5885" s="10">
        <f t="shared" si="913"/>
        <v>1636998210</v>
      </c>
      <c r="N5885" s="10">
        <f t="shared" si="914"/>
        <v>1720498210</v>
      </c>
      <c r="O5885" s="10">
        <f t="shared" si="915"/>
        <v>1496098210</v>
      </c>
      <c r="Q5885" s="1">
        <f t="shared" si="916"/>
        <v>1353731543.3333333</v>
      </c>
      <c r="R5885" s="1">
        <f t="shared" si="917"/>
        <v>1617864876.6666667</v>
      </c>
      <c r="T5885" s="1">
        <f t="shared" si="918"/>
        <v>1.1951150024050929</v>
      </c>
      <c r="U5885">
        <f t="shared" si="919"/>
        <v>7.5272262175531804E-2</v>
      </c>
      <c r="Y5885" t="s">
        <v>7816</v>
      </c>
      <c r="Z5885" t="s">
        <v>7817</v>
      </c>
    </row>
    <row r="5886" spans="1:26">
      <c r="A5886" s="4">
        <v>8266000000</v>
      </c>
      <c r="B5886" s="4">
        <v>9319300000</v>
      </c>
      <c r="C5886" s="4">
        <v>8707900000</v>
      </c>
      <c r="E5886" s="6">
        <v>11199000000</v>
      </c>
      <c r="F5886" s="6">
        <v>10488000000</v>
      </c>
      <c r="G5886" s="6">
        <v>9741900000</v>
      </c>
      <c r="I5886" s="8">
        <f t="shared" si="910"/>
        <v>8266298210</v>
      </c>
      <c r="J5886" s="8">
        <f t="shared" si="911"/>
        <v>9319598210</v>
      </c>
      <c r="K5886" s="8">
        <f t="shared" si="912"/>
        <v>8708198210</v>
      </c>
      <c r="L5886" s="1"/>
      <c r="M5886" s="10">
        <f t="shared" si="913"/>
        <v>11199298210</v>
      </c>
      <c r="N5886" s="10">
        <f t="shared" si="914"/>
        <v>10488298210</v>
      </c>
      <c r="O5886" s="10">
        <f t="shared" si="915"/>
        <v>9742198210</v>
      </c>
      <c r="Q5886" s="1">
        <f t="shared" si="916"/>
        <v>8764698210</v>
      </c>
      <c r="R5886" s="1">
        <f t="shared" si="917"/>
        <v>10476598210</v>
      </c>
      <c r="T5886" s="1">
        <f t="shared" si="918"/>
        <v>1.1953176206394447</v>
      </c>
      <c r="U5886">
        <f t="shared" si="919"/>
        <v>3.0123545911501681E-2</v>
      </c>
      <c r="Y5886" t="s">
        <v>8335</v>
      </c>
      <c r="Z5886" t="s">
        <v>8336</v>
      </c>
    </row>
    <row r="5887" spans="1:26">
      <c r="A5887" s="4">
        <v>1609300000</v>
      </c>
      <c r="B5887" s="4">
        <v>1398700000</v>
      </c>
      <c r="C5887" s="4">
        <v>1459800000</v>
      </c>
      <c r="E5887" s="6">
        <v>1602600000</v>
      </c>
      <c r="F5887" s="6">
        <v>1949000000</v>
      </c>
      <c r="G5887" s="6">
        <v>1789300000</v>
      </c>
      <c r="I5887" s="8">
        <f t="shared" si="910"/>
        <v>1609598210</v>
      </c>
      <c r="J5887" s="8">
        <f t="shared" si="911"/>
        <v>1398998210</v>
      </c>
      <c r="K5887" s="8">
        <f t="shared" si="912"/>
        <v>1460098210</v>
      </c>
      <c r="L5887" s="1"/>
      <c r="M5887" s="10">
        <f t="shared" si="913"/>
        <v>1602898210</v>
      </c>
      <c r="N5887" s="10">
        <f t="shared" si="914"/>
        <v>1949298210</v>
      </c>
      <c r="O5887" s="10">
        <f t="shared" si="915"/>
        <v>1789598210</v>
      </c>
      <c r="Q5887" s="1">
        <f t="shared" si="916"/>
        <v>1489564876.6666667</v>
      </c>
      <c r="R5887" s="1">
        <f t="shared" si="917"/>
        <v>1780598210</v>
      </c>
      <c r="T5887" s="1">
        <f t="shared" si="918"/>
        <v>1.1953814418507267</v>
      </c>
      <c r="U5887">
        <f t="shared" si="919"/>
        <v>6.9272673714633248E-2</v>
      </c>
      <c r="Y5887" t="s">
        <v>6892</v>
      </c>
      <c r="Z5887" t="s">
        <v>6893</v>
      </c>
    </row>
    <row r="5888" spans="1:26">
      <c r="A5888" s="4">
        <v>49683000</v>
      </c>
      <c r="B5888" s="4">
        <v>50592000</v>
      </c>
      <c r="C5888" s="4">
        <v>50758000</v>
      </c>
      <c r="E5888" s="6">
        <v>66280000</v>
      </c>
      <c r="F5888" s="6">
        <v>48022000</v>
      </c>
      <c r="G5888" s="6">
        <v>66429000</v>
      </c>
      <c r="I5888" s="8">
        <f t="shared" si="910"/>
        <v>49981210</v>
      </c>
      <c r="J5888" s="8">
        <f t="shared" si="911"/>
        <v>50890210</v>
      </c>
      <c r="K5888" s="8">
        <f t="shared" si="912"/>
        <v>51056210</v>
      </c>
      <c r="L5888" s="1"/>
      <c r="M5888" s="10">
        <f t="shared" si="913"/>
        <v>66578210</v>
      </c>
      <c r="N5888" s="10">
        <f t="shared" si="914"/>
        <v>48320210</v>
      </c>
      <c r="O5888" s="10">
        <f t="shared" si="915"/>
        <v>66727210</v>
      </c>
      <c r="Q5888" s="1">
        <f t="shared" si="916"/>
        <v>50642543.333333336</v>
      </c>
      <c r="R5888" s="1">
        <f t="shared" si="917"/>
        <v>60541876.666666664</v>
      </c>
      <c r="T5888" s="1">
        <f t="shared" si="918"/>
        <v>1.1954746480281433</v>
      </c>
      <c r="U5888">
        <f t="shared" si="919"/>
        <v>0.1810771658446898</v>
      </c>
      <c r="Z5888" t="s">
        <v>48</v>
      </c>
    </row>
    <row r="5889" spans="1:26">
      <c r="A5889" s="4">
        <v>106310000</v>
      </c>
      <c r="B5889" s="4">
        <v>160240000</v>
      </c>
      <c r="C5889" s="4">
        <v>139500000</v>
      </c>
      <c r="E5889" s="6">
        <v>180270000</v>
      </c>
      <c r="F5889" s="6">
        <v>148970000</v>
      </c>
      <c r="G5889" s="6">
        <v>156360000</v>
      </c>
      <c r="I5889" s="8">
        <f t="shared" si="910"/>
        <v>106608210</v>
      </c>
      <c r="J5889" s="8">
        <f t="shared" si="911"/>
        <v>160538210</v>
      </c>
      <c r="K5889" s="8">
        <f t="shared" si="912"/>
        <v>139798210</v>
      </c>
      <c r="L5889" s="1"/>
      <c r="M5889" s="10">
        <f t="shared" si="913"/>
        <v>180568210</v>
      </c>
      <c r="N5889" s="10">
        <f t="shared" si="914"/>
        <v>149268210</v>
      </c>
      <c r="O5889" s="10">
        <f t="shared" si="915"/>
        <v>156658210</v>
      </c>
      <c r="Q5889" s="1">
        <f t="shared" si="916"/>
        <v>135648210</v>
      </c>
      <c r="R5889" s="1">
        <f t="shared" si="917"/>
        <v>162164876.66666666</v>
      </c>
      <c r="T5889" s="1">
        <f t="shared" si="918"/>
        <v>1.1954811395348797</v>
      </c>
      <c r="U5889">
        <f t="shared" si="919"/>
        <v>0.22149326525297627</v>
      </c>
      <c r="Y5889" t="s">
        <v>11775</v>
      </c>
      <c r="Z5889" t="s">
        <v>11776</v>
      </c>
    </row>
    <row r="5890" spans="1:26">
      <c r="A5890" s="4">
        <v>1221800000</v>
      </c>
      <c r="B5890" s="4">
        <v>1143600000</v>
      </c>
      <c r="C5890" s="4">
        <v>1243400000</v>
      </c>
      <c r="E5890" s="6">
        <v>1399100000</v>
      </c>
      <c r="F5890" s="6">
        <v>1639600000</v>
      </c>
      <c r="G5890" s="6">
        <v>1275800000</v>
      </c>
      <c r="I5890" s="8">
        <f t="shared" si="910"/>
        <v>1222098210</v>
      </c>
      <c r="J5890" s="8">
        <f t="shared" si="911"/>
        <v>1143898210</v>
      </c>
      <c r="K5890" s="8">
        <f t="shared" si="912"/>
        <v>1243698210</v>
      </c>
      <c r="L5890" s="1"/>
      <c r="M5890" s="10">
        <f t="shared" si="913"/>
        <v>1399398210</v>
      </c>
      <c r="N5890" s="10">
        <f t="shared" si="914"/>
        <v>1639898210</v>
      </c>
      <c r="O5890" s="10">
        <f t="shared" si="915"/>
        <v>1276098210</v>
      </c>
      <c r="Q5890" s="1">
        <f t="shared" si="916"/>
        <v>1203231543.3333333</v>
      </c>
      <c r="R5890" s="1">
        <f t="shared" si="917"/>
        <v>1438464876.6666667</v>
      </c>
      <c r="T5890" s="1">
        <f t="shared" si="918"/>
        <v>1.1955013020034884</v>
      </c>
      <c r="U5890">
        <f t="shared" si="919"/>
        <v>0.10151713038736079</v>
      </c>
      <c r="Y5890" t="s">
        <v>9572</v>
      </c>
      <c r="Z5890" t="s">
        <v>9573</v>
      </c>
    </row>
    <row r="5891" spans="1:26">
      <c r="A5891" s="3">
        <v>0</v>
      </c>
      <c r="B5891" s="4">
        <v>31836000</v>
      </c>
      <c r="C5891" s="3">
        <v>0</v>
      </c>
      <c r="E5891" s="5">
        <v>0</v>
      </c>
      <c r="F5891" s="6">
        <v>38250000</v>
      </c>
      <c r="G5891" s="5">
        <v>0</v>
      </c>
      <c r="I5891" s="8">
        <f t="shared" ref="I5891:I5954" si="920">A5891+298210</f>
        <v>298210</v>
      </c>
      <c r="J5891" s="8">
        <f t="shared" ref="J5891:J5954" si="921">B5891+298210</f>
        <v>32134210</v>
      </c>
      <c r="K5891" s="8">
        <f t="shared" ref="K5891:K5954" si="922">C5891+298210</f>
        <v>298210</v>
      </c>
      <c r="L5891" s="1"/>
      <c r="M5891" s="10">
        <f t="shared" ref="M5891:M5954" si="923">E5891+298210</f>
        <v>298210</v>
      </c>
      <c r="N5891" s="10">
        <f t="shared" ref="N5891:N5954" si="924">F5891+298210</f>
        <v>38548210</v>
      </c>
      <c r="O5891" s="10">
        <f t="shared" ref="O5891:O5954" si="925">G5891+298210</f>
        <v>298210</v>
      </c>
      <c r="Q5891" s="1">
        <f t="shared" ref="Q5891:Q5954" si="926">AVERAGE(I5891:K5891)</f>
        <v>10910210</v>
      </c>
      <c r="R5891" s="1">
        <f t="shared" ref="R5891:R5954" si="927">AVERAGE(M5891:O5891)</f>
        <v>13048210</v>
      </c>
      <c r="T5891" s="1">
        <f t="shared" ref="T5891:T5954" si="928">R5891/Q5891</f>
        <v>1.1959632307719099</v>
      </c>
      <c r="U5891">
        <f t="shared" ref="U5891:U5954" si="929">_xlfn.T.TEST(M5891:O5891, I5891:K5891, 2, 2)</f>
        <v>0.90366949251757811</v>
      </c>
      <c r="Y5891" t="s">
        <v>3587</v>
      </c>
      <c r="Z5891" t="s">
        <v>3588</v>
      </c>
    </row>
    <row r="5892" spans="1:26">
      <c r="A5892" s="4">
        <v>33402000</v>
      </c>
      <c r="B5892" s="4">
        <v>26933000</v>
      </c>
      <c r="C5892" s="4">
        <v>36133000</v>
      </c>
      <c r="E5892" s="6">
        <v>38899000</v>
      </c>
      <c r="F5892" s="6">
        <v>37207000</v>
      </c>
      <c r="G5892" s="6">
        <v>39464000</v>
      </c>
      <c r="I5892" s="8">
        <f t="shared" si="920"/>
        <v>33700210</v>
      </c>
      <c r="J5892" s="8">
        <f t="shared" si="921"/>
        <v>27231210</v>
      </c>
      <c r="K5892" s="8">
        <f t="shared" si="922"/>
        <v>36431210</v>
      </c>
      <c r="L5892" s="1"/>
      <c r="M5892" s="10">
        <f t="shared" si="923"/>
        <v>39197210</v>
      </c>
      <c r="N5892" s="10">
        <f t="shared" si="924"/>
        <v>37505210</v>
      </c>
      <c r="O5892" s="10">
        <f t="shared" si="925"/>
        <v>39762210</v>
      </c>
      <c r="Q5892" s="1">
        <f t="shared" si="926"/>
        <v>32454210</v>
      </c>
      <c r="R5892" s="1">
        <f t="shared" si="927"/>
        <v>38821543.333333336</v>
      </c>
      <c r="T5892" s="1">
        <f t="shared" si="928"/>
        <v>1.1961943714955112</v>
      </c>
      <c r="U5892">
        <f t="shared" si="929"/>
        <v>8.6181935039689878E-2</v>
      </c>
      <c r="Y5892" t="s">
        <v>1882</v>
      </c>
      <c r="Z5892" t="s">
        <v>1883</v>
      </c>
    </row>
    <row r="5893" spans="1:26">
      <c r="A5893" s="4">
        <v>44852000</v>
      </c>
      <c r="B5893" s="4">
        <v>69252000</v>
      </c>
      <c r="C5893" s="4">
        <v>30275000</v>
      </c>
      <c r="E5893" s="6">
        <v>53163000</v>
      </c>
      <c r="F5893" s="6">
        <v>46333000</v>
      </c>
      <c r="G5893" s="6">
        <v>73397000</v>
      </c>
      <c r="I5893" s="8">
        <f t="shared" si="920"/>
        <v>45150210</v>
      </c>
      <c r="J5893" s="8">
        <f t="shared" si="921"/>
        <v>69550210</v>
      </c>
      <c r="K5893" s="8">
        <f t="shared" si="922"/>
        <v>30573210</v>
      </c>
      <c r="L5893" s="1"/>
      <c r="M5893" s="10">
        <f t="shared" si="923"/>
        <v>53461210</v>
      </c>
      <c r="N5893" s="10">
        <f t="shared" si="924"/>
        <v>46631210</v>
      </c>
      <c r="O5893" s="10">
        <f t="shared" si="925"/>
        <v>73695210</v>
      </c>
      <c r="Q5893" s="1">
        <f t="shared" si="926"/>
        <v>48424543.333333336</v>
      </c>
      <c r="R5893" s="1">
        <f t="shared" si="927"/>
        <v>57929210</v>
      </c>
      <c r="T5893" s="1">
        <f t="shared" si="928"/>
        <v>1.1962778791994115</v>
      </c>
      <c r="U5893">
        <f t="shared" si="929"/>
        <v>0.53376512952485533</v>
      </c>
      <c r="Y5893" t="s">
        <v>512</v>
      </c>
      <c r="Z5893" t="s">
        <v>513</v>
      </c>
    </row>
    <row r="5894" spans="1:26">
      <c r="A5894" s="4">
        <v>4291700000</v>
      </c>
      <c r="B5894" s="4">
        <v>4431200000</v>
      </c>
      <c r="C5894" s="4">
        <v>4464400000</v>
      </c>
      <c r="E5894" s="6">
        <v>5635100000</v>
      </c>
      <c r="F5894" s="6">
        <v>5210800000</v>
      </c>
      <c r="G5894" s="6">
        <v>4935200000</v>
      </c>
      <c r="I5894" s="8">
        <f t="shared" si="920"/>
        <v>4291998210</v>
      </c>
      <c r="J5894" s="8">
        <f t="shared" si="921"/>
        <v>4431498210</v>
      </c>
      <c r="K5894" s="8">
        <f t="shared" si="922"/>
        <v>4464698210</v>
      </c>
      <c r="L5894" s="1"/>
      <c r="M5894" s="10">
        <f t="shared" si="923"/>
        <v>5635398210</v>
      </c>
      <c r="N5894" s="10">
        <f t="shared" si="924"/>
        <v>5211098210</v>
      </c>
      <c r="O5894" s="10">
        <f t="shared" si="925"/>
        <v>4935498210</v>
      </c>
      <c r="Q5894" s="1">
        <f t="shared" si="926"/>
        <v>4396064876.666667</v>
      </c>
      <c r="R5894" s="1">
        <f t="shared" si="927"/>
        <v>5260664876.666667</v>
      </c>
      <c r="T5894" s="1">
        <f t="shared" si="928"/>
        <v>1.1966758963429098</v>
      </c>
      <c r="U5894">
        <f t="shared" si="929"/>
        <v>1.4721973784267374E-2</v>
      </c>
      <c r="Y5894" t="s">
        <v>12964</v>
      </c>
      <c r="Z5894" t="s">
        <v>12965</v>
      </c>
    </row>
    <row r="5895" spans="1:26">
      <c r="A5895" s="4">
        <v>920610000</v>
      </c>
      <c r="B5895" s="4">
        <v>927530000</v>
      </c>
      <c r="C5895" s="4">
        <v>868820000</v>
      </c>
      <c r="E5895" s="6">
        <v>1097400000</v>
      </c>
      <c r="F5895" s="6">
        <v>1052300000</v>
      </c>
      <c r="G5895" s="6">
        <v>1101800000</v>
      </c>
      <c r="I5895" s="8">
        <f t="shared" si="920"/>
        <v>920908210</v>
      </c>
      <c r="J5895" s="8">
        <f t="shared" si="921"/>
        <v>927828210</v>
      </c>
      <c r="K5895" s="8">
        <f t="shared" si="922"/>
        <v>869118210</v>
      </c>
      <c r="L5895" s="1"/>
      <c r="M5895" s="10">
        <f t="shared" si="923"/>
        <v>1097698210</v>
      </c>
      <c r="N5895" s="10">
        <f t="shared" si="924"/>
        <v>1052598210</v>
      </c>
      <c r="O5895" s="10">
        <f t="shared" si="925"/>
        <v>1102098210</v>
      </c>
      <c r="Q5895" s="1">
        <f t="shared" si="926"/>
        <v>905951543.33333337</v>
      </c>
      <c r="R5895" s="1">
        <f t="shared" si="927"/>
        <v>1084131543.3333333</v>
      </c>
      <c r="T5895" s="1">
        <f t="shared" si="928"/>
        <v>1.1966771857845833</v>
      </c>
      <c r="U5895">
        <f t="shared" si="929"/>
        <v>1.8582142888412324E-3</v>
      </c>
      <c r="Y5895" t="s">
        <v>7250</v>
      </c>
      <c r="Z5895" t="s">
        <v>7251</v>
      </c>
    </row>
    <row r="5896" spans="1:26">
      <c r="A5896" s="4">
        <v>3837900000</v>
      </c>
      <c r="B5896" s="4">
        <v>3600600000</v>
      </c>
      <c r="C5896" s="4">
        <v>4185100000</v>
      </c>
      <c r="E5896" s="6">
        <v>4897600000</v>
      </c>
      <c r="F5896" s="6">
        <v>4738200000</v>
      </c>
      <c r="G5896" s="6">
        <v>4280200000</v>
      </c>
      <c r="I5896" s="8">
        <f t="shared" si="920"/>
        <v>3838198210</v>
      </c>
      <c r="J5896" s="8">
        <f t="shared" si="921"/>
        <v>3600898210</v>
      </c>
      <c r="K5896" s="8">
        <f t="shared" si="922"/>
        <v>4185398210</v>
      </c>
      <c r="L5896" s="1"/>
      <c r="M5896" s="10">
        <f t="shared" si="923"/>
        <v>4897898210</v>
      </c>
      <c r="N5896" s="10">
        <f t="shared" si="924"/>
        <v>4738498210</v>
      </c>
      <c r="O5896" s="10">
        <f t="shared" si="925"/>
        <v>4280498210</v>
      </c>
      <c r="Q5896" s="1">
        <f t="shared" si="926"/>
        <v>3874831543.3333335</v>
      </c>
      <c r="R5896" s="1">
        <f t="shared" si="927"/>
        <v>4638964876.666667</v>
      </c>
      <c r="T5896" s="1">
        <f t="shared" si="928"/>
        <v>1.1972042719245508</v>
      </c>
      <c r="U5896">
        <f t="shared" si="929"/>
        <v>3.8280822127345557E-2</v>
      </c>
      <c r="Y5896" t="s">
        <v>7838</v>
      </c>
      <c r="Z5896" t="s">
        <v>7839</v>
      </c>
    </row>
    <row r="5897" spans="1:26">
      <c r="A5897" s="4">
        <v>82728000</v>
      </c>
      <c r="B5897" s="4">
        <v>73367000</v>
      </c>
      <c r="C5897" s="4">
        <v>72081000</v>
      </c>
      <c r="E5897" s="6">
        <v>89664000</v>
      </c>
      <c r="F5897" s="6">
        <v>88939000</v>
      </c>
      <c r="G5897" s="6">
        <v>94762000</v>
      </c>
      <c r="I5897" s="8">
        <f t="shared" si="920"/>
        <v>83026210</v>
      </c>
      <c r="J5897" s="8">
        <f t="shared" si="921"/>
        <v>73665210</v>
      </c>
      <c r="K5897" s="8">
        <f t="shared" si="922"/>
        <v>72379210</v>
      </c>
      <c r="L5897" s="1"/>
      <c r="M5897" s="10">
        <f t="shared" si="923"/>
        <v>89962210</v>
      </c>
      <c r="N5897" s="10">
        <f t="shared" si="924"/>
        <v>89237210</v>
      </c>
      <c r="O5897" s="10">
        <f t="shared" si="925"/>
        <v>95060210</v>
      </c>
      <c r="Q5897" s="1">
        <f t="shared" si="926"/>
        <v>76356876.666666672</v>
      </c>
      <c r="R5897" s="1">
        <f t="shared" si="927"/>
        <v>91419876.666666672</v>
      </c>
      <c r="T5897" s="1">
        <f t="shared" si="928"/>
        <v>1.1972710338291732</v>
      </c>
      <c r="U5897">
        <f t="shared" si="929"/>
        <v>1.6957025371741243E-2</v>
      </c>
      <c r="Y5897" t="s">
        <v>8167</v>
      </c>
      <c r="Z5897" t="s">
        <v>8168</v>
      </c>
    </row>
    <row r="5898" spans="1:26">
      <c r="A5898" s="4">
        <v>256570000</v>
      </c>
      <c r="B5898" s="4">
        <v>266340000</v>
      </c>
      <c r="C5898" s="4">
        <v>256160000</v>
      </c>
      <c r="E5898" s="6">
        <v>308220000</v>
      </c>
      <c r="F5898" s="6">
        <v>342300000</v>
      </c>
      <c r="G5898" s="6">
        <v>282850000</v>
      </c>
      <c r="I5898" s="8">
        <f t="shared" si="920"/>
        <v>256868210</v>
      </c>
      <c r="J5898" s="8">
        <f t="shared" si="921"/>
        <v>266638210</v>
      </c>
      <c r="K5898" s="8">
        <f t="shared" si="922"/>
        <v>256458210</v>
      </c>
      <c r="L5898" s="1"/>
      <c r="M5898" s="10">
        <f t="shared" si="923"/>
        <v>308518210</v>
      </c>
      <c r="N5898" s="10">
        <f t="shared" si="924"/>
        <v>342598210</v>
      </c>
      <c r="O5898" s="10">
        <f t="shared" si="925"/>
        <v>283148210</v>
      </c>
      <c r="Q5898" s="1">
        <f t="shared" si="926"/>
        <v>259988210</v>
      </c>
      <c r="R5898" s="1">
        <f t="shared" si="927"/>
        <v>311421543.33333331</v>
      </c>
      <c r="T5898" s="1">
        <f t="shared" si="928"/>
        <v>1.1978294836267125</v>
      </c>
      <c r="U5898">
        <f t="shared" si="929"/>
        <v>4.2724044916143164E-2</v>
      </c>
      <c r="Y5898" t="s">
        <v>11788</v>
      </c>
      <c r="Z5898" t="s">
        <v>11789</v>
      </c>
    </row>
    <row r="5899" spans="1:26">
      <c r="A5899" s="4">
        <v>74013000</v>
      </c>
      <c r="B5899" s="4">
        <v>71486000</v>
      </c>
      <c r="C5899" s="4">
        <v>74361000</v>
      </c>
      <c r="E5899" s="6">
        <v>88559000</v>
      </c>
      <c r="F5899" s="6">
        <v>89838000</v>
      </c>
      <c r="G5899" s="6">
        <v>85214000</v>
      </c>
      <c r="I5899" s="8">
        <f t="shared" si="920"/>
        <v>74311210</v>
      </c>
      <c r="J5899" s="8">
        <f t="shared" si="921"/>
        <v>71784210</v>
      </c>
      <c r="K5899" s="8">
        <f t="shared" si="922"/>
        <v>74659210</v>
      </c>
      <c r="L5899" s="1"/>
      <c r="M5899" s="10">
        <f t="shared" si="923"/>
        <v>88857210</v>
      </c>
      <c r="N5899" s="10">
        <f t="shared" si="924"/>
        <v>90136210</v>
      </c>
      <c r="O5899" s="10">
        <f t="shared" si="925"/>
        <v>85512210</v>
      </c>
      <c r="Q5899" s="1">
        <f t="shared" si="926"/>
        <v>73584876.666666672</v>
      </c>
      <c r="R5899" s="1">
        <f t="shared" si="927"/>
        <v>88168543.333333328</v>
      </c>
      <c r="T5899" s="1">
        <f t="shared" si="928"/>
        <v>1.1981883686878956</v>
      </c>
      <c r="U5899">
        <f t="shared" si="929"/>
        <v>9.0363047504314468E-4</v>
      </c>
      <c r="Y5899" t="s">
        <v>7749</v>
      </c>
      <c r="Z5899" t="s">
        <v>7750</v>
      </c>
    </row>
    <row r="5900" spans="1:26">
      <c r="A5900" s="4">
        <v>40263000</v>
      </c>
      <c r="B5900" s="4">
        <v>71932000</v>
      </c>
      <c r="C5900" s="4">
        <v>56571000</v>
      </c>
      <c r="E5900" s="6">
        <v>106020000</v>
      </c>
      <c r="F5900" s="6">
        <v>19497000</v>
      </c>
      <c r="G5900" s="6">
        <v>76878000</v>
      </c>
      <c r="I5900" s="8">
        <f t="shared" si="920"/>
        <v>40561210</v>
      </c>
      <c r="J5900" s="8">
        <f t="shared" si="921"/>
        <v>72230210</v>
      </c>
      <c r="K5900" s="8">
        <f t="shared" si="922"/>
        <v>56869210</v>
      </c>
      <c r="L5900" s="1"/>
      <c r="M5900" s="10">
        <f t="shared" si="923"/>
        <v>106318210</v>
      </c>
      <c r="N5900" s="10">
        <f t="shared" si="924"/>
        <v>19795210</v>
      </c>
      <c r="O5900" s="10">
        <f t="shared" si="925"/>
        <v>77176210</v>
      </c>
      <c r="Q5900" s="1">
        <f t="shared" si="926"/>
        <v>56553543.333333336</v>
      </c>
      <c r="R5900" s="1">
        <f t="shared" si="927"/>
        <v>67763210</v>
      </c>
      <c r="T5900" s="1">
        <f t="shared" si="928"/>
        <v>1.1982133391818715</v>
      </c>
      <c r="U5900">
        <f t="shared" si="929"/>
        <v>0.69943477005705601</v>
      </c>
      <c r="Z5900" t="s">
        <v>2157</v>
      </c>
    </row>
    <row r="5901" spans="1:26">
      <c r="A5901" s="4">
        <v>521140000</v>
      </c>
      <c r="B5901" s="4">
        <v>399810000</v>
      </c>
      <c r="C5901" s="4">
        <v>458020000</v>
      </c>
      <c r="E5901" s="6">
        <v>507220000</v>
      </c>
      <c r="F5901" s="6">
        <v>755900000</v>
      </c>
      <c r="G5901" s="6">
        <v>389490000</v>
      </c>
      <c r="I5901" s="8">
        <f t="shared" si="920"/>
        <v>521438210</v>
      </c>
      <c r="J5901" s="8">
        <f t="shared" si="921"/>
        <v>400108210</v>
      </c>
      <c r="K5901" s="8">
        <f t="shared" si="922"/>
        <v>458318210</v>
      </c>
      <c r="L5901" s="1"/>
      <c r="M5901" s="10">
        <f t="shared" si="923"/>
        <v>507518210</v>
      </c>
      <c r="N5901" s="10">
        <f t="shared" si="924"/>
        <v>756198210</v>
      </c>
      <c r="O5901" s="10">
        <f t="shared" si="925"/>
        <v>389788210</v>
      </c>
      <c r="Q5901" s="1">
        <f t="shared" si="926"/>
        <v>459954876.66666669</v>
      </c>
      <c r="R5901" s="1">
        <f t="shared" si="927"/>
        <v>551168210</v>
      </c>
      <c r="T5901" s="1">
        <f t="shared" si="928"/>
        <v>1.1983093080659659</v>
      </c>
      <c r="U5901">
        <f t="shared" si="929"/>
        <v>0.46679863828557439</v>
      </c>
      <c r="Y5901" t="s">
        <v>6939</v>
      </c>
      <c r="Z5901" t="s">
        <v>6940</v>
      </c>
    </row>
    <row r="5902" spans="1:26">
      <c r="A5902" s="4">
        <v>82378000</v>
      </c>
      <c r="B5902" s="4">
        <v>71593000</v>
      </c>
      <c r="C5902" s="4">
        <v>46888000</v>
      </c>
      <c r="E5902" s="6">
        <v>70195000</v>
      </c>
      <c r="F5902" s="6">
        <v>67074000</v>
      </c>
      <c r="G5902" s="6">
        <v>103680000</v>
      </c>
      <c r="I5902" s="8">
        <f t="shared" si="920"/>
        <v>82676210</v>
      </c>
      <c r="J5902" s="8">
        <f t="shared" si="921"/>
        <v>71891210</v>
      </c>
      <c r="K5902" s="8">
        <f t="shared" si="922"/>
        <v>47186210</v>
      </c>
      <c r="L5902" s="1"/>
      <c r="M5902" s="10">
        <f t="shared" si="923"/>
        <v>70493210</v>
      </c>
      <c r="N5902" s="10">
        <f t="shared" si="924"/>
        <v>67372210</v>
      </c>
      <c r="O5902" s="10">
        <f t="shared" si="925"/>
        <v>103978210</v>
      </c>
      <c r="Q5902" s="1">
        <f t="shared" si="926"/>
        <v>67251210</v>
      </c>
      <c r="R5902" s="1">
        <f t="shared" si="927"/>
        <v>80614543.333333328</v>
      </c>
      <c r="T5902" s="1">
        <f t="shared" si="928"/>
        <v>1.1987077010708556</v>
      </c>
      <c r="U5902">
        <f t="shared" si="929"/>
        <v>0.44359512708358956</v>
      </c>
      <c r="Y5902" t="s">
        <v>11379</v>
      </c>
      <c r="Z5902" t="s">
        <v>11380</v>
      </c>
    </row>
    <row r="5903" spans="1:26">
      <c r="A5903" s="4">
        <v>129120000</v>
      </c>
      <c r="B5903" s="4">
        <v>130270000</v>
      </c>
      <c r="C5903" s="4">
        <v>116780000</v>
      </c>
      <c r="E5903" s="6">
        <v>174510000</v>
      </c>
      <c r="F5903" s="6">
        <v>126370000</v>
      </c>
      <c r="G5903" s="6">
        <v>150230000</v>
      </c>
      <c r="I5903" s="8">
        <f t="shared" si="920"/>
        <v>129418210</v>
      </c>
      <c r="J5903" s="8">
        <f t="shared" si="921"/>
        <v>130568210</v>
      </c>
      <c r="K5903" s="8">
        <f t="shared" si="922"/>
        <v>117078210</v>
      </c>
      <c r="L5903" s="1"/>
      <c r="M5903" s="10">
        <f t="shared" si="923"/>
        <v>174808210</v>
      </c>
      <c r="N5903" s="10">
        <f t="shared" si="924"/>
        <v>126668210</v>
      </c>
      <c r="O5903" s="10">
        <f t="shared" si="925"/>
        <v>150528210</v>
      </c>
      <c r="Q5903" s="1">
        <f t="shared" si="926"/>
        <v>125688210</v>
      </c>
      <c r="R5903" s="1">
        <f t="shared" si="927"/>
        <v>150668210</v>
      </c>
      <c r="T5903" s="1">
        <f t="shared" si="928"/>
        <v>1.1987457693923718</v>
      </c>
      <c r="U5903">
        <f t="shared" si="929"/>
        <v>0.16119671649344036</v>
      </c>
      <c r="Y5903" t="s">
        <v>1672</v>
      </c>
      <c r="Z5903" t="s">
        <v>1673</v>
      </c>
    </row>
    <row r="5904" spans="1:26">
      <c r="A5904" s="4">
        <v>253450000</v>
      </c>
      <c r="B5904" s="4">
        <v>311840000</v>
      </c>
      <c r="C5904" s="4">
        <v>272360000</v>
      </c>
      <c r="E5904" s="6">
        <v>271760000</v>
      </c>
      <c r="F5904" s="6">
        <v>326900000</v>
      </c>
      <c r="G5904" s="6">
        <v>405780000</v>
      </c>
      <c r="I5904" s="8">
        <f t="shared" si="920"/>
        <v>253748210</v>
      </c>
      <c r="J5904" s="8">
        <f t="shared" si="921"/>
        <v>312138210</v>
      </c>
      <c r="K5904" s="8">
        <f t="shared" si="922"/>
        <v>272658210</v>
      </c>
      <c r="L5904" s="1"/>
      <c r="M5904" s="10">
        <f t="shared" si="923"/>
        <v>272058210</v>
      </c>
      <c r="N5904" s="10">
        <f t="shared" si="924"/>
        <v>327198210</v>
      </c>
      <c r="O5904" s="10">
        <f t="shared" si="925"/>
        <v>406078210</v>
      </c>
      <c r="Q5904" s="1">
        <f t="shared" si="926"/>
        <v>279514876.66666669</v>
      </c>
      <c r="R5904" s="1">
        <f t="shared" si="927"/>
        <v>335111543.33333331</v>
      </c>
      <c r="T5904" s="1">
        <f t="shared" si="928"/>
        <v>1.1989041418105555</v>
      </c>
      <c r="U5904">
        <f t="shared" si="929"/>
        <v>0.26115750158626988</v>
      </c>
      <c r="Y5904" t="s">
        <v>7806</v>
      </c>
      <c r="Z5904" t="s">
        <v>7807</v>
      </c>
    </row>
    <row r="5905" spans="1:26">
      <c r="A5905" s="4">
        <v>15775000000</v>
      </c>
      <c r="B5905" s="4">
        <v>15172000000</v>
      </c>
      <c r="C5905" s="4">
        <v>14157000000</v>
      </c>
      <c r="E5905" s="6">
        <v>17906000000</v>
      </c>
      <c r="F5905" s="6">
        <v>20030000000</v>
      </c>
      <c r="G5905" s="6">
        <v>16155000000</v>
      </c>
      <c r="I5905" s="8">
        <f t="shared" si="920"/>
        <v>15775298210</v>
      </c>
      <c r="J5905" s="8">
        <f t="shared" si="921"/>
        <v>15172298210</v>
      </c>
      <c r="K5905" s="8">
        <f t="shared" si="922"/>
        <v>14157298210</v>
      </c>
      <c r="L5905" s="1"/>
      <c r="M5905" s="10">
        <f t="shared" si="923"/>
        <v>17906298210</v>
      </c>
      <c r="N5905" s="10">
        <f t="shared" si="924"/>
        <v>20030298210</v>
      </c>
      <c r="O5905" s="10">
        <f t="shared" si="925"/>
        <v>16155298210</v>
      </c>
      <c r="Q5905" s="1">
        <f t="shared" si="926"/>
        <v>15034964876.666666</v>
      </c>
      <c r="R5905" s="1">
        <f t="shared" si="927"/>
        <v>18030631543.333332</v>
      </c>
      <c r="T5905" s="1">
        <f t="shared" si="928"/>
        <v>1.1992466687644714</v>
      </c>
      <c r="U5905">
        <f t="shared" si="929"/>
        <v>6.9388508938663163E-2</v>
      </c>
      <c r="Y5905" t="s">
        <v>7127</v>
      </c>
      <c r="Z5905" t="s">
        <v>2792</v>
      </c>
    </row>
    <row r="5906" spans="1:26">
      <c r="A5906" s="4">
        <v>177290000</v>
      </c>
      <c r="B5906" s="4">
        <v>197010000</v>
      </c>
      <c r="C5906" s="4">
        <v>161830000</v>
      </c>
      <c r="E5906" s="6">
        <v>166850000</v>
      </c>
      <c r="F5906" s="6">
        <v>280950000</v>
      </c>
      <c r="G5906" s="6">
        <v>195440000</v>
      </c>
      <c r="I5906" s="8">
        <f t="shared" si="920"/>
        <v>177588210</v>
      </c>
      <c r="J5906" s="8">
        <f t="shared" si="921"/>
        <v>197308210</v>
      </c>
      <c r="K5906" s="8">
        <f t="shared" si="922"/>
        <v>162128210</v>
      </c>
      <c r="L5906" s="1"/>
      <c r="M5906" s="10">
        <f t="shared" si="923"/>
        <v>167148210</v>
      </c>
      <c r="N5906" s="10">
        <f t="shared" si="924"/>
        <v>281248210</v>
      </c>
      <c r="O5906" s="10">
        <f t="shared" si="925"/>
        <v>195738210</v>
      </c>
      <c r="Q5906" s="1">
        <f t="shared" si="926"/>
        <v>179008210</v>
      </c>
      <c r="R5906" s="1">
        <f t="shared" si="927"/>
        <v>214711543.33333334</v>
      </c>
      <c r="T5906" s="1">
        <f t="shared" si="928"/>
        <v>1.1994508147605818</v>
      </c>
      <c r="U5906">
        <f t="shared" si="929"/>
        <v>0.3745415744227491</v>
      </c>
      <c r="Y5906" t="s">
        <v>594</v>
      </c>
      <c r="Z5906" t="s">
        <v>595</v>
      </c>
    </row>
    <row r="5907" spans="1:26">
      <c r="A5907" s="4">
        <v>33981000000</v>
      </c>
      <c r="B5907" s="4">
        <v>31973000000</v>
      </c>
      <c r="C5907" s="4">
        <v>36841000000</v>
      </c>
      <c r="E5907" s="6">
        <v>46913000000</v>
      </c>
      <c r="F5907" s="6">
        <v>34731000000</v>
      </c>
      <c r="G5907" s="6">
        <v>41654000000</v>
      </c>
      <c r="I5907" s="8">
        <f t="shared" si="920"/>
        <v>33981298210</v>
      </c>
      <c r="J5907" s="8">
        <f t="shared" si="921"/>
        <v>31973298210</v>
      </c>
      <c r="K5907" s="8">
        <f t="shared" si="922"/>
        <v>36841298210</v>
      </c>
      <c r="L5907" s="1"/>
      <c r="M5907" s="10">
        <f t="shared" si="923"/>
        <v>46913298210</v>
      </c>
      <c r="N5907" s="10">
        <f t="shared" si="924"/>
        <v>34731298210</v>
      </c>
      <c r="O5907" s="10">
        <f t="shared" si="925"/>
        <v>41654298210</v>
      </c>
      <c r="Q5907" s="1">
        <f t="shared" si="926"/>
        <v>34265298210</v>
      </c>
      <c r="R5907" s="1">
        <f t="shared" si="927"/>
        <v>41099631543.333336</v>
      </c>
      <c r="T5907" s="1">
        <f t="shared" si="928"/>
        <v>1.1994534905678655</v>
      </c>
      <c r="U5907">
        <f t="shared" si="929"/>
        <v>0.14647775358602028</v>
      </c>
      <c r="Y5907" t="s">
        <v>5044</v>
      </c>
      <c r="Z5907" t="s">
        <v>5045</v>
      </c>
    </row>
    <row r="5908" spans="1:26">
      <c r="A5908" s="4">
        <v>164930000</v>
      </c>
      <c r="B5908" s="4">
        <v>166850000</v>
      </c>
      <c r="C5908" s="4">
        <v>172010000</v>
      </c>
      <c r="E5908" s="6">
        <v>167770000</v>
      </c>
      <c r="F5908" s="6">
        <v>241920000</v>
      </c>
      <c r="G5908" s="6">
        <v>194850000</v>
      </c>
      <c r="I5908" s="8">
        <f t="shared" si="920"/>
        <v>165228210</v>
      </c>
      <c r="J5908" s="8">
        <f t="shared" si="921"/>
        <v>167148210</v>
      </c>
      <c r="K5908" s="8">
        <f t="shared" si="922"/>
        <v>172308210</v>
      </c>
      <c r="L5908" s="1"/>
      <c r="M5908" s="10">
        <f t="shared" si="923"/>
        <v>168068210</v>
      </c>
      <c r="N5908" s="10">
        <f t="shared" si="924"/>
        <v>242218210</v>
      </c>
      <c r="O5908" s="10">
        <f t="shared" si="925"/>
        <v>195148210</v>
      </c>
      <c r="Q5908" s="1">
        <f t="shared" si="926"/>
        <v>168228210</v>
      </c>
      <c r="R5908" s="1">
        <f t="shared" si="927"/>
        <v>201811543.33333334</v>
      </c>
      <c r="T5908" s="1">
        <f t="shared" si="928"/>
        <v>1.1996296182033521</v>
      </c>
      <c r="U5908">
        <f t="shared" si="929"/>
        <v>0.19771641961534137</v>
      </c>
      <c r="Y5908" t="s">
        <v>1759</v>
      </c>
      <c r="Z5908" t="s">
        <v>1760</v>
      </c>
    </row>
    <row r="5909" spans="1:26">
      <c r="A5909" s="4">
        <v>83219000</v>
      </c>
      <c r="B5909" s="4">
        <v>57187000</v>
      </c>
      <c r="C5909" s="4">
        <v>93253000</v>
      </c>
      <c r="E5909" s="6">
        <v>78314000</v>
      </c>
      <c r="F5909" s="6">
        <v>117740000</v>
      </c>
      <c r="G5909" s="6">
        <v>84512000</v>
      </c>
      <c r="I5909" s="8">
        <f t="shared" si="920"/>
        <v>83517210</v>
      </c>
      <c r="J5909" s="8">
        <f t="shared" si="921"/>
        <v>57485210</v>
      </c>
      <c r="K5909" s="8">
        <f t="shared" si="922"/>
        <v>93551210</v>
      </c>
      <c r="L5909" s="1"/>
      <c r="M5909" s="10">
        <f t="shared" si="923"/>
        <v>78612210</v>
      </c>
      <c r="N5909" s="10">
        <f t="shared" si="924"/>
        <v>118038210</v>
      </c>
      <c r="O5909" s="10">
        <f t="shared" si="925"/>
        <v>84810210</v>
      </c>
      <c r="Q5909" s="1">
        <f t="shared" si="926"/>
        <v>78184543.333333328</v>
      </c>
      <c r="R5909" s="1">
        <f t="shared" si="927"/>
        <v>93820210</v>
      </c>
      <c r="T5909" s="1">
        <f t="shared" si="928"/>
        <v>1.1999841145072025</v>
      </c>
      <c r="U5909">
        <f t="shared" si="929"/>
        <v>0.39147049204970114</v>
      </c>
      <c r="Y5909" t="s">
        <v>2590</v>
      </c>
      <c r="Z5909" t="s">
        <v>2591</v>
      </c>
    </row>
    <row r="5910" spans="1:26">
      <c r="A5910" s="4">
        <v>1105200000</v>
      </c>
      <c r="B5910" s="4">
        <v>1281400000</v>
      </c>
      <c r="C5910" s="4">
        <v>1041200000</v>
      </c>
      <c r="E5910" s="6">
        <v>1109000000</v>
      </c>
      <c r="F5910" s="6">
        <v>1420000000</v>
      </c>
      <c r="G5910" s="6">
        <v>1584500000</v>
      </c>
      <c r="I5910" s="8">
        <f t="shared" si="920"/>
        <v>1105498210</v>
      </c>
      <c r="J5910" s="8">
        <f t="shared" si="921"/>
        <v>1281698210</v>
      </c>
      <c r="K5910" s="8">
        <f t="shared" si="922"/>
        <v>1041498210</v>
      </c>
      <c r="L5910" s="1"/>
      <c r="M5910" s="10">
        <f t="shared" si="923"/>
        <v>1109298210</v>
      </c>
      <c r="N5910" s="10">
        <f t="shared" si="924"/>
        <v>1420298210</v>
      </c>
      <c r="O5910" s="10">
        <f t="shared" si="925"/>
        <v>1584798210</v>
      </c>
      <c r="Q5910" s="1">
        <f t="shared" si="926"/>
        <v>1142898210</v>
      </c>
      <c r="R5910" s="1">
        <f t="shared" si="927"/>
        <v>1371464876.6666667</v>
      </c>
      <c r="T5910" s="1">
        <f t="shared" si="928"/>
        <v>1.1999886469912895</v>
      </c>
      <c r="U5910">
        <f t="shared" si="929"/>
        <v>0.21873578231756291</v>
      </c>
      <c r="Y5910" t="s">
        <v>6799</v>
      </c>
      <c r="Z5910" t="s">
        <v>6800</v>
      </c>
    </row>
    <row r="5911" spans="1:26">
      <c r="A5911" s="4">
        <v>13444000</v>
      </c>
      <c r="B5911" s="4">
        <v>56035000</v>
      </c>
      <c r="C5911" s="4">
        <v>23695000</v>
      </c>
      <c r="E5911" s="6">
        <v>66921000</v>
      </c>
      <c r="F5911" s="5">
        <v>0</v>
      </c>
      <c r="G5911" s="6">
        <v>45074000</v>
      </c>
      <c r="I5911" s="8">
        <f t="shared" si="920"/>
        <v>13742210</v>
      </c>
      <c r="J5911" s="8">
        <f t="shared" si="921"/>
        <v>56333210</v>
      </c>
      <c r="K5911" s="8">
        <f t="shared" si="922"/>
        <v>23993210</v>
      </c>
      <c r="L5911" s="1"/>
      <c r="M5911" s="10">
        <f t="shared" si="923"/>
        <v>67219210</v>
      </c>
      <c r="N5911" s="10">
        <f t="shared" si="924"/>
        <v>298210</v>
      </c>
      <c r="O5911" s="10">
        <f t="shared" si="925"/>
        <v>45372210</v>
      </c>
      <c r="Q5911" s="1">
        <f t="shared" si="926"/>
        <v>31356210</v>
      </c>
      <c r="R5911" s="1">
        <f t="shared" si="927"/>
        <v>37629876.666666664</v>
      </c>
      <c r="T5911" s="1">
        <f t="shared" si="928"/>
        <v>1.2000773265221358</v>
      </c>
      <c r="U5911">
        <f t="shared" si="929"/>
        <v>0.80280880952279909</v>
      </c>
      <c r="Z5911" t="s">
        <v>538</v>
      </c>
    </row>
    <row r="5912" spans="1:26">
      <c r="A5912" s="4">
        <v>172010000</v>
      </c>
      <c r="B5912" s="4">
        <v>204350000</v>
      </c>
      <c r="C5912" s="4">
        <v>146380000</v>
      </c>
      <c r="E5912" s="6">
        <v>180480000</v>
      </c>
      <c r="F5912" s="6">
        <v>204220000</v>
      </c>
      <c r="G5912" s="6">
        <v>242970000</v>
      </c>
      <c r="I5912" s="8">
        <f t="shared" si="920"/>
        <v>172308210</v>
      </c>
      <c r="J5912" s="8">
        <f t="shared" si="921"/>
        <v>204648210</v>
      </c>
      <c r="K5912" s="8">
        <f t="shared" si="922"/>
        <v>146678210</v>
      </c>
      <c r="L5912" s="1"/>
      <c r="M5912" s="10">
        <f t="shared" si="923"/>
        <v>180778210</v>
      </c>
      <c r="N5912" s="10">
        <f t="shared" si="924"/>
        <v>204518210</v>
      </c>
      <c r="O5912" s="10">
        <f t="shared" si="925"/>
        <v>243268210</v>
      </c>
      <c r="Q5912" s="1">
        <f t="shared" si="926"/>
        <v>174544876.66666666</v>
      </c>
      <c r="R5912" s="1">
        <f t="shared" si="927"/>
        <v>209521543.33333334</v>
      </c>
      <c r="T5912" s="1">
        <f t="shared" si="928"/>
        <v>1.2003878162145236</v>
      </c>
      <c r="U5912">
        <f t="shared" si="929"/>
        <v>0.23060380130324792</v>
      </c>
      <c r="Y5912" t="s">
        <v>12681</v>
      </c>
      <c r="Z5912" t="s">
        <v>12682</v>
      </c>
    </row>
    <row r="5913" spans="1:26">
      <c r="A5913" s="4">
        <v>78842000</v>
      </c>
      <c r="B5913" s="4">
        <v>69785000</v>
      </c>
      <c r="C5913" s="4">
        <v>69042000</v>
      </c>
      <c r="E5913" s="6">
        <v>75752000</v>
      </c>
      <c r="F5913" s="6">
        <v>97141000</v>
      </c>
      <c r="G5913" s="6">
        <v>88593000</v>
      </c>
      <c r="I5913" s="8">
        <f t="shared" si="920"/>
        <v>79140210</v>
      </c>
      <c r="J5913" s="8">
        <f t="shared" si="921"/>
        <v>70083210</v>
      </c>
      <c r="K5913" s="8">
        <f t="shared" si="922"/>
        <v>69340210</v>
      </c>
      <c r="L5913" s="1"/>
      <c r="M5913" s="10">
        <f t="shared" si="923"/>
        <v>76050210</v>
      </c>
      <c r="N5913" s="10">
        <f t="shared" si="924"/>
        <v>97439210</v>
      </c>
      <c r="O5913" s="10">
        <f t="shared" si="925"/>
        <v>88891210</v>
      </c>
      <c r="Q5913" s="1">
        <f t="shared" si="926"/>
        <v>72854543.333333328</v>
      </c>
      <c r="R5913" s="1">
        <f t="shared" si="927"/>
        <v>87460210</v>
      </c>
      <c r="T5913" s="1">
        <f t="shared" si="928"/>
        <v>1.2004770876105966</v>
      </c>
      <c r="U5913">
        <f t="shared" si="929"/>
        <v>0.10412635381898253</v>
      </c>
      <c r="Y5913" t="s">
        <v>9055</v>
      </c>
      <c r="Z5913" t="s">
        <v>9056</v>
      </c>
    </row>
    <row r="5914" spans="1:26">
      <c r="A5914" s="4">
        <v>188320000</v>
      </c>
      <c r="B5914" s="4">
        <v>186250000</v>
      </c>
      <c r="C5914" s="4">
        <v>221770000</v>
      </c>
      <c r="E5914" s="6">
        <v>210940000</v>
      </c>
      <c r="F5914" s="6">
        <v>236850000</v>
      </c>
      <c r="G5914" s="6">
        <v>268300000</v>
      </c>
      <c r="I5914" s="8">
        <f t="shared" si="920"/>
        <v>188618210</v>
      </c>
      <c r="J5914" s="8">
        <f t="shared" si="921"/>
        <v>186548210</v>
      </c>
      <c r="K5914" s="8">
        <f t="shared" si="922"/>
        <v>222068210</v>
      </c>
      <c r="L5914" s="1"/>
      <c r="M5914" s="10">
        <f t="shared" si="923"/>
        <v>211238210</v>
      </c>
      <c r="N5914" s="10">
        <f t="shared" si="924"/>
        <v>237148210</v>
      </c>
      <c r="O5914" s="10">
        <f t="shared" si="925"/>
        <v>268598210</v>
      </c>
      <c r="Q5914" s="1">
        <f t="shared" si="926"/>
        <v>199078210</v>
      </c>
      <c r="R5914" s="1">
        <f t="shared" si="927"/>
        <v>238994876.66666666</v>
      </c>
      <c r="T5914" s="1">
        <f t="shared" si="928"/>
        <v>1.2005074622012457</v>
      </c>
      <c r="U5914">
        <f t="shared" si="929"/>
        <v>0.11916655929470735</v>
      </c>
      <c r="Y5914" t="s">
        <v>4900</v>
      </c>
      <c r="Z5914" t="s">
        <v>4901</v>
      </c>
    </row>
    <row r="5915" spans="1:26">
      <c r="A5915" s="4">
        <v>73966000</v>
      </c>
      <c r="B5915" s="4">
        <v>51992000</v>
      </c>
      <c r="C5915" s="4">
        <v>108780000</v>
      </c>
      <c r="E5915" s="6">
        <v>77099000</v>
      </c>
      <c r="F5915" s="6">
        <v>117490000</v>
      </c>
      <c r="G5915" s="6">
        <v>87400000</v>
      </c>
      <c r="I5915" s="8">
        <f t="shared" si="920"/>
        <v>74264210</v>
      </c>
      <c r="J5915" s="8">
        <f t="shared" si="921"/>
        <v>52290210</v>
      </c>
      <c r="K5915" s="8">
        <f t="shared" si="922"/>
        <v>109078210</v>
      </c>
      <c r="L5915" s="1"/>
      <c r="M5915" s="10">
        <f t="shared" si="923"/>
        <v>77397210</v>
      </c>
      <c r="N5915" s="10">
        <f t="shared" si="924"/>
        <v>117788210</v>
      </c>
      <c r="O5915" s="10">
        <f t="shared" si="925"/>
        <v>87698210</v>
      </c>
      <c r="Q5915" s="1">
        <f t="shared" si="926"/>
        <v>78544210</v>
      </c>
      <c r="R5915" s="1">
        <f t="shared" si="927"/>
        <v>94294543.333333328</v>
      </c>
      <c r="T5915" s="1">
        <f t="shared" si="928"/>
        <v>1.200528254512119</v>
      </c>
      <c r="U5915">
        <f t="shared" si="929"/>
        <v>0.48510274807494541</v>
      </c>
      <c r="Y5915" t="s">
        <v>7563</v>
      </c>
      <c r="Z5915" t="s">
        <v>7564</v>
      </c>
    </row>
    <row r="5916" spans="1:26">
      <c r="A5916" s="4">
        <v>1431900000</v>
      </c>
      <c r="B5916" s="4">
        <v>1437200000</v>
      </c>
      <c r="C5916" s="4">
        <v>1665600000</v>
      </c>
      <c r="E5916" s="6">
        <v>1853300000</v>
      </c>
      <c r="F5916" s="6">
        <v>1651500000</v>
      </c>
      <c r="G5916" s="6">
        <v>1939600000</v>
      </c>
      <c r="I5916" s="8">
        <f t="shared" si="920"/>
        <v>1432198210</v>
      </c>
      <c r="J5916" s="8">
        <f t="shared" si="921"/>
        <v>1437498210</v>
      </c>
      <c r="K5916" s="8">
        <f t="shared" si="922"/>
        <v>1665898210</v>
      </c>
      <c r="L5916" s="1"/>
      <c r="M5916" s="10">
        <f t="shared" si="923"/>
        <v>1853598210</v>
      </c>
      <c r="N5916" s="10">
        <f t="shared" si="924"/>
        <v>1651798210</v>
      </c>
      <c r="O5916" s="10">
        <f t="shared" si="925"/>
        <v>1939898210</v>
      </c>
      <c r="Q5916" s="1">
        <f t="shared" si="926"/>
        <v>1511864876.6666667</v>
      </c>
      <c r="R5916" s="1">
        <f t="shared" si="927"/>
        <v>1815098210</v>
      </c>
      <c r="T5916" s="1">
        <f t="shared" si="928"/>
        <v>1.2005690706975725</v>
      </c>
      <c r="U5916">
        <f t="shared" si="929"/>
        <v>5.7750274887443435E-2</v>
      </c>
      <c r="Y5916" t="s">
        <v>12909</v>
      </c>
      <c r="Z5916" t="s">
        <v>12910</v>
      </c>
    </row>
    <row r="5917" spans="1:26">
      <c r="A5917" s="4">
        <v>120060000</v>
      </c>
      <c r="B5917" s="4">
        <v>95349000</v>
      </c>
      <c r="C5917" s="4">
        <v>131870000</v>
      </c>
      <c r="E5917" s="6">
        <v>156620000</v>
      </c>
      <c r="F5917" s="6">
        <v>93686000</v>
      </c>
      <c r="G5917" s="6">
        <v>166810000</v>
      </c>
      <c r="I5917" s="8">
        <f t="shared" si="920"/>
        <v>120358210</v>
      </c>
      <c r="J5917" s="8">
        <f t="shared" si="921"/>
        <v>95647210</v>
      </c>
      <c r="K5917" s="8">
        <f t="shared" si="922"/>
        <v>132168210</v>
      </c>
      <c r="L5917" s="1"/>
      <c r="M5917" s="10">
        <f t="shared" si="923"/>
        <v>156918210</v>
      </c>
      <c r="N5917" s="10">
        <f t="shared" si="924"/>
        <v>93984210</v>
      </c>
      <c r="O5917" s="10">
        <f t="shared" si="925"/>
        <v>167108210</v>
      </c>
      <c r="Q5917" s="1">
        <f t="shared" si="926"/>
        <v>116057876.66666667</v>
      </c>
      <c r="R5917" s="1">
        <f t="shared" si="927"/>
        <v>139336876.66666666</v>
      </c>
      <c r="T5917" s="1">
        <f t="shared" si="928"/>
        <v>1.2005809572654884</v>
      </c>
      <c r="U5917">
        <f t="shared" si="929"/>
        <v>0.4090951894838758</v>
      </c>
      <c r="Y5917" t="s">
        <v>10765</v>
      </c>
      <c r="Z5917" t="s">
        <v>10766</v>
      </c>
    </row>
    <row r="5918" spans="1:26">
      <c r="A5918" s="4">
        <v>54246000</v>
      </c>
      <c r="B5918" s="4">
        <v>127590000</v>
      </c>
      <c r="C5918" s="4">
        <v>102890000</v>
      </c>
      <c r="E5918" s="6">
        <v>122710000</v>
      </c>
      <c r="F5918" s="6">
        <v>99646000</v>
      </c>
      <c r="G5918" s="6">
        <v>120000000</v>
      </c>
      <c r="I5918" s="8">
        <f t="shared" si="920"/>
        <v>54544210</v>
      </c>
      <c r="J5918" s="8">
        <f t="shared" si="921"/>
        <v>127888210</v>
      </c>
      <c r="K5918" s="8">
        <f t="shared" si="922"/>
        <v>103188210</v>
      </c>
      <c r="L5918" s="1"/>
      <c r="M5918" s="10">
        <f t="shared" si="923"/>
        <v>123008210</v>
      </c>
      <c r="N5918" s="10">
        <f t="shared" si="924"/>
        <v>99944210</v>
      </c>
      <c r="O5918" s="10">
        <f t="shared" si="925"/>
        <v>120298210</v>
      </c>
      <c r="Q5918" s="1">
        <f t="shared" si="926"/>
        <v>95206876.666666672</v>
      </c>
      <c r="R5918" s="1">
        <f t="shared" si="927"/>
        <v>114416876.66666667</v>
      </c>
      <c r="T5918" s="1">
        <f t="shared" si="928"/>
        <v>1.2017711395706956</v>
      </c>
      <c r="U5918">
        <f t="shared" si="929"/>
        <v>0.44583667599664928</v>
      </c>
      <c r="Z5918" t="s">
        <v>992</v>
      </c>
    </row>
    <row r="5919" spans="1:26">
      <c r="A5919" s="4">
        <v>287700000</v>
      </c>
      <c r="B5919" s="4">
        <v>333000000</v>
      </c>
      <c r="C5919" s="4">
        <v>424350000</v>
      </c>
      <c r="E5919" s="6">
        <v>471620000</v>
      </c>
      <c r="F5919" s="6">
        <v>405790000</v>
      </c>
      <c r="G5919" s="6">
        <v>379230000</v>
      </c>
      <c r="I5919" s="8">
        <f t="shared" si="920"/>
        <v>287998210</v>
      </c>
      <c r="J5919" s="8">
        <f t="shared" si="921"/>
        <v>333298210</v>
      </c>
      <c r="K5919" s="8">
        <f t="shared" si="922"/>
        <v>424648210</v>
      </c>
      <c r="L5919" s="1"/>
      <c r="M5919" s="10">
        <f t="shared" si="923"/>
        <v>471918210</v>
      </c>
      <c r="N5919" s="10">
        <f t="shared" si="924"/>
        <v>406088210</v>
      </c>
      <c r="O5919" s="10">
        <f t="shared" si="925"/>
        <v>379528210</v>
      </c>
      <c r="Q5919" s="1">
        <f t="shared" si="926"/>
        <v>348648210</v>
      </c>
      <c r="R5919" s="1">
        <f t="shared" si="927"/>
        <v>419178210</v>
      </c>
      <c r="T5919" s="1">
        <f t="shared" si="928"/>
        <v>1.2022956033533057</v>
      </c>
      <c r="U5919">
        <f t="shared" si="929"/>
        <v>0.22091752613047586</v>
      </c>
      <c r="Y5919" t="s">
        <v>9894</v>
      </c>
      <c r="Z5919" t="s">
        <v>9895</v>
      </c>
    </row>
    <row r="5920" spans="1:26">
      <c r="A5920" s="4">
        <v>114700000</v>
      </c>
      <c r="B5920" s="4">
        <v>146250000</v>
      </c>
      <c r="C5920" s="4">
        <v>106890000</v>
      </c>
      <c r="E5920" s="6">
        <v>132210000</v>
      </c>
      <c r="F5920" s="6">
        <v>153860000</v>
      </c>
      <c r="G5920" s="6">
        <v>156390000</v>
      </c>
      <c r="I5920" s="8">
        <f t="shared" si="920"/>
        <v>114998210</v>
      </c>
      <c r="J5920" s="8">
        <f t="shared" si="921"/>
        <v>146548210</v>
      </c>
      <c r="K5920" s="8">
        <f t="shared" si="922"/>
        <v>107188210</v>
      </c>
      <c r="L5920" s="1"/>
      <c r="M5920" s="10">
        <f t="shared" si="923"/>
        <v>132508210</v>
      </c>
      <c r="N5920" s="10">
        <f t="shared" si="924"/>
        <v>154158210</v>
      </c>
      <c r="O5920" s="10">
        <f t="shared" si="925"/>
        <v>156688210</v>
      </c>
      <c r="Q5920" s="1">
        <f t="shared" si="926"/>
        <v>122911543.33333333</v>
      </c>
      <c r="R5920" s="1">
        <f t="shared" si="927"/>
        <v>147784876.66666666</v>
      </c>
      <c r="T5920" s="1">
        <f t="shared" si="928"/>
        <v>1.2023677569964069</v>
      </c>
      <c r="U5920">
        <f t="shared" si="929"/>
        <v>0.15628037534792699</v>
      </c>
      <c r="Y5920" t="s">
        <v>3380</v>
      </c>
      <c r="Z5920" t="s">
        <v>3381</v>
      </c>
    </row>
    <row r="5921" spans="1:26">
      <c r="A5921" s="4">
        <v>32172000</v>
      </c>
      <c r="B5921" s="4">
        <v>25286000</v>
      </c>
      <c r="C5921" s="4">
        <v>33253000</v>
      </c>
      <c r="E5921" s="6">
        <v>25090000</v>
      </c>
      <c r="F5921" s="6">
        <v>67267000</v>
      </c>
      <c r="G5921" s="6">
        <v>16901000</v>
      </c>
      <c r="I5921" s="8">
        <f t="shared" si="920"/>
        <v>32470210</v>
      </c>
      <c r="J5921" s="8">
        <f t="shared" si="921"/>
        <v>25584210</v>
      </c>
      <c r="K5921" s="8">
        <f t="shared" si="922"/>
        <v>33551210</v>
      </c>
      <c r="L5921" s="1"/>
      <c r="M5921" s="10">
        <f t="shared" si="923"/>
        <v>25388210</v>
      </c>
      <c r="N5921" s="10">
        <f t="shared" si="924"/>
        <v>67565210</v>
      </c>
      <c r="O5921" s="10">
        <f t="shared" si="925"/>
        <v>17199210</v>
      </c>
      <c r="Q5921" s="1">
        <f t="shared" si="926"/>
        <v>30535210</v>
      </c>
      <c r="R5921" s="1">
        <f t="shared" si="927"/>
        <v>36717543.333333336</v>
      </c>
      <c r="T5921" s="1">
        <f t="shared" si="928"/>
        <v>1.2024657218120764</v>
      </c>
      <c r="U5921">
        <f t="shared" si="929"/>
        <v>0.71557068242843225</v>
      </c>
      <c r="Y5921" t="s">
        <v>11406</v>
      </c>
      <c r="Z5921" t="s">
        <v>11407</v>
      </c>
    </row>
    <row r="5922" spans="1:26">
      <c r="A5922" s="4">
        <v>27787000</v>
      </c>
      <c r="B5922" s="4">
        <v>22948000</v>
      </c>
      <c r="C5922" s="4">
        <v>31956000</v>
      </c>
      <c r="E5922" s="6">
        <v>39826000</v>
      </c>
      <c r="F5922" s="6">
        <v>29474000</v>
      </c>
      <c r="G5922" s="6">
        <v>30335000</v>
      </c>
      <c r="I5922" s="8">
        <f t="shared" si="920"/>
        <v>28085210</v>
      </c>
      <c r="J5922" s="8">
        <f t="shared" si="921"/>
        <v>23246210</v>
      </c>
      <c r="K5922" s="8">
        <f t="shared" si="922"/>
        <v>32254210</v>
      </c>
      <c r="L5922" s="1"/>
      <c r="M5922" s="10">
        <f t="shared" si="923"/>
        <v>40124210</v>
      </c>
      <c r="N5922" s="10">
        <f t="shared" si="924"/>
        <v>29772210</v>
      </c>
      <c r="O5922" s="10">
        <f t="shared" si="925"/>
        <v>30633210</v>
      </c>
      <c r="Q5922" s="1">
        <f t="shared" si="926"/>
        <v>27861876.666666668</v>
      </c>
      <c r="R5922" s="1">
        <f t="shared" si="927"/>
        <v>33509876.666666668</v>
      </c>
      <c r="T5922" s="1">
        <f t="shared" si="928"/>
        <v>1.2027142703835576</v>
      </c>
      <c r="U5922">
        <f t="shared" si="929"/>
        <v>0.25139149545657247</v>
      </c>
      <c r="Y5922" t="s">
        <v>10601</v>
      </c>
      <c r="Z5922" t="s">
        <v>10602</v>
      </c>
    </row>
    <row r="5923" spans="1:26">
      <c r="A5923" s="4">
        <v>125180000</v>
      </c>
      <c r="B5923" s="4">
        <v>95565000</v>
      </c>
      <c r="C5923" s="4">
        <v>98470000</v>
      </c>
      <c r="E5923" s="6">
        <v>176210000</v>
      </c>
      <c r="F5923" s="6">
        <v>137540000</v>
      </c>
      <c r="G5923" s="6">
        <v>70421000</v>
      </c>
      <c r="I5923" s="8">
        <f t="shared" si="920"/>
        <v>125478210</v>
      </c>
      <c r="J5923" s="8">
        <f t="shared" si="921"/>
        <v>95863210</v>
      </c>
      <c r="K5923" s="8">
        <f t="shared" si="922"/>
        <v>98768210</v>
      </c>
      <c r="L5923" s="1"/>
      <c r="M5923" s="10">
        <f t="shared" si="923"/>
        <v>176508210</v>
      </c>
      <c r="N5923" s="10">
        <f t="shared" si="924"/>
        <v>137838210</v>
      </c>
      <c r="O5923" s="10">
        <f t="shared" si="925"/>
        <v>70719210</v>
      </c>
      <c r="Q5923" s="1">
        <f t="shared" si="926"/>
        <v>106703210</v>
      </c>
      <c r="R5923" s="1">
        <f t="shared" si="927"/>
        <v>128355210</v>
      </c>
      <c r="T5923" s="1">
        <f t="shared" si="928"/>
        <v>1.2029179815677522</v>
      </c>
      <c r="U5923">
        <f t="shared" si="929"/>
        <v>0.53947151031945451</v>
      </c>
      <c r="Z5923" t="s">
        <v>9729</v>
      </c>
    </row>
    <row r="5924" spans="1:26">
      <c r="A5924" s="4">
        <v>5369500000</v>
      </c>
      <c r="B5924" s="4">
        <v>4849200000</v>
      </c>
      <c r="C5924" s="4">
        <v>4465900000</v>
      </c>
      <c r="E5924" s="6">
        <v>5216400000</v>
      </c>
      <c r="F5924" s="6">
        <v>6497900000</v>
      </c>
      <c r="G5924" s="6">
        <v>5951100000</v>
      </c>
      <c r="I5924" s="8">
        <f t="shared" si="920"/>
        <v>5369798210</v>
      </c>
      <c r="J5924" s="8">
        <f t="shared" si="921"/>
        <v>4849498210</v>
      </c>
      <c r="K5924" s="8">
        <f t="shared" si="922"/>
        <v>4466198210</v>
      </c>
      <c r="L5924" s="1"/>
      <c r="M5924" s="10">
        <f t="shared" si="923"/>
        <v>5216698210</v>
      </c>
      <c r="N5924" s="10">
        <f t="shared" si="924"/>
        <v>6498198210</v>
      </c>
      <c r="O5924" s="10">
        <f t="shared" si="925"/>
        <v>5951398210</v>
      </c>
      <c r="Q5924" s="1">
        <f t="shared" si="926"/>
        <v>4895164876.666667</v>
      </c>
      <c r="R5924" s="1">
        <f t="shared" si="927"/>
        <v>5888764876.666667</v>
      </c>
      <c r="T5924" s="1">
        <f t="shared" si="928"/>
        <v>1.2029757985754681</v>
      </c>
      <c r="U5924">
        <f t="shared" si="929"/>
        <v>9.4000388853117345E-2</v>
      </c>
      <c r="Y5924" t="s">
        <v>11283</v>
      </c>
      <c r="Z5924" t="s">
        <v>11284</v>
      </c>
    </row>
    <row r="5925" spans="1:26">
      <c r="A5925" s="4">
        <v>329100000</v>
      </c>
      <c r="B5925" s="4">
        <v>339540000</v>
      </c>
      <c r="C5925" s="4">
        <v>353070000</v>
      </c>
      <c r="E5925" s="6">
        <v>433000000</v>
      </c>
      <c r="F5925" s="6">
        <v>394760000</v>
      </c>
      <c r="G5925" s="6">
        <v>401620000</v>
      </c>
      <c r="I5925" s="8">
        <f t="shared" si="920"/>
        <v>329398210</v>
      </c>
      <c r="J5925" s="8">
        <f t="shared" si="921"/>
        <v>339838210</v>
      </c>
      <c r="K5925" s="8">
        <f t="shared" si="922"/>
        <v>353368210</v>
      </c>
      <c r="L5925" s="1"/>
      <c r="M5925" s="10">
        <f t="shared" si="923"/>
        <v>433298210</v>
      </c>
      <c r="N5925" s="10">
        <f t="shared" si="924"/>
        <v>395058210</v>
      </c>
      <c r="O5925" s="10">
        <f t="shared" si="925"/>
        <v>401918210</v>
      </c>
      <c r="Q5925" s="1">
        <f t="shared" si="926"/>
        <v>340868210</v>
      </c>
      <c r="R5925" s="1">
        <f t="shared" si="927"/>
        <v>410091543.33333331</v>
      </c>
      <c r="T5925" s="1">
        <f t="shared" si="928"/>
        <v>1.2030794638588718</v>
      </c>
      <c r="U5925">
        <f t="shared" si="929"/>
        <v>7.1498203101073689E-3</v>
      </c>
      <c r="Y5925" t="s">
        <v>10532</v>
      </c>
      <c r="Z5925" t="s">
        <v>10533</v>
      </c>
    </row>
    <row r="5926" spans="1:26">
      <c r="A5926" s="4">
        <v>450750000</v>
      </c>
      <c r="B5926" s="4">
        <v>580620000</v>
      </c>
      <c r="C5926" s="4">
        <v>560920000</v>
      </c>
      <c r="E5926" s="6">
        <v>616910000</v>
      </c>
      <c r="F5926" s="6">
        <v>722830000</v>
      </c>
      <c r="G5926" s="6">
        <v>576440000</v>
      </c>
      <c r="I5926" s="8">
        <f t="shared" si="920"/>
        <v>451048210</v>
      </c>
      <c r="J5926" s="8">
        <f t="shared" si="921"/>
        <v>580918210</v>
      </c>
      <c r="K5926" s="8">
        <f t="shared" si="922"/>
        <v>561218210</v>
      </c>
      <c r="L5926" s="1"/>
      <c r="M5926" s="10">
        <f t="shared" si="923"/>
        <v>617208210</v>
      </c>
      <c r="N5926" s="10">
        <f t="shared" si="924"/>
        <v>723128210</v>
      </c>
      <c r="O5926" s="10">
        <f t="shared" si="925"/>
        <v>576738210</v>
      </c>
      <c r="Q5926" s="1">
        <f t="shared" si="926"/>
        <v>531061543.33333331</v>
      </c>
      <c r="R5926" s="1">
        <f t="shared" si="927"/>
        <v>639024876.66666663</v>
      </c>
      <c r="T5926" s="1">
        <f t="shared" si="928"/>
        <v>1.2032972160922741</v>
      </c>
      <c r="U5926">
        <f t="shared" si="929"/>
        <v>0.1436823497980361</v>
      </c>
      <c r="Y5926" t="s">
        <v>6765</v>
      </c>
      <c r="Z5926" t="s">
        <v>6766</v>
      </c>
    </row>
    <row r="5927" spans="1:26">
      <c r="A5927" s="4">
        <v>75060000</v>
      </c>
      <c r="B5927" s="4">
        <v>80107000</v>
      </c>
      <c r="C5927" s="4">
        <v>111400000</v>
      </c>
      <c r="E5927" s="6">
        <v>94109000</v>
      </c>
      <c r="F5927" s="6">
        <v>122670000</v>
      </c>
      <c r="G5927" s="6">
        <v>104240000</v>
      </c>
      <c r="I5927" s="8">
        <f t="shared" si="920"/>
        <v>75358210</v>
      </c>
      <c r="J5927" s="8">
        <f t="shared" si="921"/>
        <v>80405210</v>
      </c>
      <c r="K5927" s="8">
        <f t="shared" si="922"/>
        <v>111698210</v>
      </c>
      <c r="L5927" s="1"/>
      <c r="M5927" s="10">
        <f t="shared" si="923"/>
        <v>94407210</v>
      </c>
      <c r="N5927" s="10">
        <f t="shared" si="924"/>
        <v>122968210</v>
      </c>
      <c r="O5927" s="10">
        <f t="shared" si="925"/>
        <v>104538210</v>
      </c>
      <c r="Q5927" s="1">
        <f t="shared" si="926"/>
        <v>89153876.666666672</v>
      </c>
      <c r="R5927" s="1">
        <f t="shared" si="927"/>
        <v>107304543.33333333</v>
      </c>
      <c r="T5927" s="1">
        <f t="shared" si="928"/>
        <v>1.2035880810267998</v>
      </c>
      <c r="U5927">
        <f t="shared" si="929"/>
        <v>0.2677034235440432</v>
      </c>
      <c r="Z5927" t="s">
        <v>7821</v>
      </c>
    </row>
    <row r="5928" spans="1:26">
      <c r="A5928" s="4">
        <v>61285000</v>
      </c>
      <c r="B5928" s="4">
        <v>53482000</v>
      </c>
      <c r="C5928" s="4">
        <v>53395000</v>
      </c>
      <c r="E5928" s="6">
        <v>59989000</v>
      </c>
      <c r="F5928" s="6">
        <v>74153000</v>
      </c>
      <c r="G5928" s="6">
        <v>68500000</v>
      </c>
      <c r="I5928" s="8">
        <f t="shared" si="920"/>
        <v>61583210</v>
      </c>
      <c r="J5928" s="8">
        <f t="shared" si="921"/>
        <v>53780210</v>
      </c>
      <c r="K5928" s="8">
        <f t="shared" si="922"/>
        <v>53693210</v>
      </c>
      <c r="L5928" s="1"/>
      <c r="M5928" s="10">
        <f t="shared" si="923"/>
        <v>60287210</v>
      </c>
      <c r="N5928" s="10">
        <f t="shared" si="924"/>
        <v>74451210</v>
      </c>
      <c r="O5928" s="10">
        <f t="shared" si="925"/>
        <v>68798210</v>
      </c>
      <c r="Q5928" s="1">
        <f t="shared" si="926"/>
        <v>56352210</v>
      </c>
      <c r="R5928" s="1">
        <f t="shared" si="927"/>
        <v>67845543.333333328</v>
      </c>
      <c r="T5928" s="1">
        <f t="shared" si="928"/>
        <v>1.2039553255024662</v>
      </c>
      <c r="U5928">
        <f t="shared" si="929"/>
        <v>7.7954384445312316E-2</v>
      </c>
      <c r="Y5928" t="s">
        <v>11683</v>
      </c>
      <c r="Z5928" t="s">
        <v>11684</v>
      </c>
    </row>
    <row r="5929" spans="1:26">
      <c r="A5929" s="4">
        <v>4498300000</v>
      </c>
      <c r="B5929" s="4">
        <v>4301300000</v>
      </c>
      <c r="C5929" s="4">
        <v>4283100000</v>
      </c>
      <c r="E5929" s="6">
        <v>3901200000</v>
      </c>
      <c r="F5929" s="6">
        <v>6947500000</v>
      </c>
      <c r="G5929" s="6">
        <v>4905200000</v>
      </c>
      <c r="I5929" s="8">
        <f t="shared" si="920"/>
        <v>4498598210</v>
      </c>
      <c r="J5929" s="8">
        <f t="shared" si="921"/>
        <v>4301598210</v>
      </c>
      <c r="K5929" s="8">
        <f t="shared" si="922"/>
        <v>4283398210</v>
      </c>
      <c r="L5929" s="1"/>
      <c r="M5929" s="10">
        <f t="shared" si="923"/>
        <v>3901498210</v>
      </c>
      <c r="N5929" s="10">
        <f t="shared" si="924"/>
        <v>6947798210</v>
      </c>
      <c r="O5929" s="10">
        <f t="shared" si="925"/>
        <v>4905498210</v>
      </c>
      <c r="Q5929" s="1">
        <f t="shared" si="926"/>
        <v>4361198210</v>
      </c>
      <c r="R5929" s="1">
        <f t="shared" si="927"/>
        <v>5251598210</v>
      </c>
      <c r="T5929" s="1">
        <f t="shared" si="928"/>
        <v>1.204164075358547</v>
      </c>
      <c r="U5929">
        <f t="shared" si="929"/>
        <v>0.37798015569827198</v>
      </c>
      <c r="Y5929" t="s">
        <v>6497</v>
      </c>
      <c r="Z5929" t="s">
        <v>6498</v>
      </c>
    </row>
    <row r="5930" spans="1:26">
      <c r="A5930" s="4">
        <v>3370500000</v>
      </c>
      <c r="B5930" s="4">
        <v>3473900000</v>
      </c>
      <c r="C5930" s="4">
        <v>3772900000</v>
      </c>
      <c r="E5930" s="6">
        <v>4777700000</v>
      </c>
      <c r="F5930" s="6">
        <v>4013700000</v>
      </c>
      <c r="G5930" s="6">
        <v>3999400000</v>
      </c>
      <c r="I5930" s="8">
        <f t="shared" si="920"/>
        <v>3370798210</v>
      </c>
      <c r="J5930" s="8">
        <f t="shared" si="921"/>
        <v>3474198210</v>
      </c>
      <c r="K5930" s="8">
        <f t="shared" si="922"/>
        <v>3773198210</v>
      </c>
      <c r="L5930" s="1"/>
      <c r="M5930" s="10">
        <f t="shared" si="923"/>
        <v>4777998210</v>
      </c>
      <c r="N5930" s="10">
        <f t="shared" si="924"/>
        <v>4013998210</v>
      </c>
      <c r="O5930" s="10">
        <f t="shared" si="925"/>
        <v>3999698210</v>
      </c>
      <c r="Q5930" s="1">
        <f t="shared" si="926"/>
        <v>3539398210</v>
      </c>
      <c r="R5930" s="1">
        <f t="shared" si="927"/>
        <v>4263898210</v>
      </c>
      <c r="T5930" s="1">
        <f t="shared" si="928"/>
        <v>1.2046958146594078</v>
      </c>
      <c r="U5930">
        <f t="shared" si="929"/>
        <v>6.3226393421616317E-2</v>
      </c>
      <c r="Y5930" t="s">
        <v>4543</v>
      </c>
      <c r="Z5930" t="s">
        <v>4544</v>
      </c>
    </row>
    <row r="5931" spans="1:26">
      <c r="A5931" s="4">
        <v>249220000</v>
      </c>
      <c r="B5931" s="4">
        <v>225010000</v>
      </c>
      <c r="C5931" s="4">
        <v>206460000</v>
      </c>
      <c r="E5931" s="6">
        <v>278140000</v>
      </c>
      <c r="F5931" s="6">
        <v>279130000</v>
      </c>
      <c r="G5931" s="6">
        <v>263080000</v>
      </c>
      <c r="I5931" s="8">
        <f t="shared" si="920"/>
        <v>249518210</v>
      </c>
      <c r="J5931" s="8">
        <f t="shared" si="921"/>
        <v>225308210</v>
      </c>
      <c r="K5931" s="8">
        <f t="shared" si="922"/>
        <v>206758210</v>
      </c>
      <c r="L5931" s="1"/>
      <c r="M5931" s="10">
        <f t="shared" si="923"/>
        <v>278438210</v>
      </c>
      <c r="N5931" s="10">
        <f t="shared" si="924"/>
        <v>279428210</v>
      </c>
      <c r="O5931" s="10">
        <f t="shared" si="925"/>
        <v>263378210</v>
      </c>
      <c r="Q5931" s="1">
        <f t="shared" si="926"/>
        <v>227194876.66666666</v>
      </c>
      <c r="R5931" s="1">
        <f t="shared" si="927"/>
        <v>273748210</v>
      </c>
      <c r="T5931" s="1">
        <f t="shared" si="928"/>
        <v>1.2049048553222217</v>
      </c>
      <c r="U5931">
        <f t="shared" si="929"/>
        <v>2.5636677309049855E-2</v>
      </c>
      <c r="Y5931" t="s">
        <v>852</v>
      </c>
      <c r="Z5931" t="s">
        <v>853</v>
      </c>
    </row>
    <row r="5932" spans="1:26">
      <c r="A5932" s="4">
        <v>125150000</v>
      </c>
      <c r="B5932" s="4">
        <v>76882000</v>
      </c>
      <c r="C5932" s="4">
        <v>58177000</v>
      </c>
      <c r="E5932" s="6">
        <v>106840000</v>
      </c>
      <c r="F5932" s="6">
        <v>54152000</v>
      </c>
      <c r="G5932" s="6">
        <v>152820000</v>
      </c>
      <c r="I5932" s="8">
        <f t="shared" si="920"/>
        <v>125448210</v>
      </c>
      <c r="J5932" s="8">
        <f t="shared" si="921"/>
        <v>77180210</v>
      </c>
      <c r="K5932" s="8">
        <f t="shared" si="922"/>
        <v>58475210</v>
      </c>
      <c r="L5932" s="1"/>
      <c r="M5932" s="10">
        <f t="shared" si="923"/>
        <v>107138210</v>
      </c>
      <c r="N5932" s="10">
        <f t="shared" si="924"/>
        <v>54450210</v>
      </c>
      <c r="O5932" s="10">
        <f t="shared" si="925"/>
        <v>153118210</v>
      </c>
      <c r="Q5932" s="1">
        <f t="shared" si="926"/>
        <v>87034543.333333328</v>
      </c>
      <c r="R5932" s="1">
        <f t="shared" si="927"/>
        <v>104902210</v>
      </c>
      <c r="T5932" s="1">
        <f t="shared" si="928"/>
        <v>1.2052939669969354</v>
      </c>
      <c r="U5932">
        <f t="shared" si="929"/>
        <v>0.63464180604061982</v>
      </c>
      <c r="Y5932" t="s">
        <v>7651</v>
      </c>
      <c r="Z5932" t="s">
        <v>7652</v>
      </c>
    </row>
    <row r="5933" spans="1:26">
      <c r="A5933" s="4">
        <v>254010000</v>
      </c>
      <c r="B5933" s="4">
        <v>212110000</v>
      </c>
      <c r="C5933" s="4">
        <v>205260000</v>
      </c>
      <c r="E5933" s="6">
        <v>281900000</v>
      </c>
      <c r="F5933" s="6">
        <v>271770000</v>
      </c>
      <c r="G5933" s="6">
        <v>255750000</v>
      </c>
      <c r="I5933" s="8">
        <f t="shared" si="920"/>
        <v>254308210</v>
      </c>
      <c r="J5933" s="8">
        <f t="shared" si="921"/>
        <v>212408210</v>
      </c>
      <c r="K5933" s="8">
        <f t="shared" si="922"/>
        <v>205558210</v>
      </c>
      <c r="L5933" s="1"/>
      <c r="M5933" s="10">
        <f t="shared" si="923"/>
        <v>282198210</v>
      </c>
      <c r="N5933" s="10">
        <f t="shared" si="924"/>
        <v>272068210</v>
      </c>
      <c r="O5933" s="10">
        <f t="shared" si="925"/>
        <v>256048210</v>
      </c>
      <c r="Q5933" s="1">
        <f t="shared" si="926"/>
        <v>224091543.33333334</v>
      </c>
      <c r="R5933" s="1">
        <f t="shared" si="927"/>
        <v>270104876.66666669</v>
      </c>
      <c r="T5933" s="1">
        <f t="shared" si="928"/>
        <v>1.2053327521819468</v>
      </c>
      <c r="U5933">
        <f t="shared" si="929"/>
        <v>5.4014074139332131E-2</v>
      </c>
      <c r="Y5933" t="s">
        <v>12867</v>
      </c>
      <c r="Z5933" t="s">
        <v>12868</v>
      </c>
    </row>
    <row r="5934" spans="1:26">
      <c r="A5934" s="4">
        <v>34443000</v>
      </c>
      <c r="B5934" s="4">
        <v>39306000</v>
      </c>
      <c r="C5934" s="4">
        <v>29131000</v>
      </c>
      <c r="E5934" s="6">
        <v>48463000</v>
      </c>
      <c r="F5934" s="6">
        <v>52220000</v>
      </c>
      <c r="G5934" s="6">
        <v>23582000</v>
      </c>
      <c r="I5934" s="8">
        <f t="shared" si="920"/>
        <v>34741210</v>
      </c>
      <c r="J5934" s="8">
        <f t="shared" si="921"/>
        <v>39604210</v>
      </c>
      <c r="K5934" s="8">
        <f t="shared" si="922"/>
        <v>29429210</v>
      </c>
      <c r="L5934" s="1"/>
      <c r="M5934" s="10">
        <f t="shared" si="923"/>
        <v>48761210</v>
      </c>
      <c r="N5934" s="10">
        <f t="shared" si="924"/>
        <v>52518210</v>
      </c>
      <c r="O5934" s="10">
        <f t="shared" si="925"/>
        <v>23880210</v>
      </c>
      <c r="Q5934" s="1">
        <f t="shared" si="926"/>
        <v>34591543.333333336</v>
      </c>
      <c r="R5934" s="1">
        <f t="shared" si="927"/>
        <v>41719876.666666664</v>
      </c>
      <c r="T5934" s="1">
        <f t="shared" si="928"/>
        <v>1.2060715610356787</v>
      </c>
      <c r="U5934">
        <f t="shared" si="929"/>
        <v>0.49279095112405907</v>
      </c>
      <c r="Y5934" t="s">
        <v>2379</v>
      </c>
      <c r="Z5934" t="s">
        <v>2380</v>
      </c>
    </row>
    <row r="5935" spans="1:26">
      <c r="A5935" s="4">
        <v>109680000</v>
      </c>
      <c r="B5935" s="4">
        <v>126770000</v>
      </c>
      <c r="C5935" s="4">
        <v>117610000</v>
      </c>
      <c r="E5935" s="6">
        <v>142730000</v>
      </c>
      <c r="F5935" s="6">
        <v>133130000</v>
      </c>
      <c r="G5935" s="6">
        <v>151370000</v>
      </c>
      <c r="I5935" s="8">
        <f t="shared" si="920"/>
        <v>109978210</v>
      </c>
      <c r="J5935" s="8">
        <f t="shared" si="921"/>
        <v>127068210</v>
      </c>
      <c r="K5935" s="8">
        <f t="shared" si="922"/>
        <v>117908210</v>
      </c>
      <c r="L5935" s="1"/>
      <c r="M5935" s="10">
        <f t="shared" si="923"/>
        <v>143028210</v>
      </c>
      <c r="N5935" s="10">
        <f t="shared" si="924"/>
        <v>133428210</v>
      </c>
      <c r="O5935" s="10">
        <f t="shared" si="925"/>
        <v>151668210</v>
      </c>
      <c r="Q5935" s="1">
        <f t="shared" si="926"/>
        <v>118318210</v>
      </c>
      <c r="R5935" s="1">
        <f t="shared" si="927"/>
        <v>142708210</v>
      </c>
      <c r="T5935" s="1">
        <f t="shared" si="928"/>
        <v>1.2061390212039211</v>
      </c>
      <c r="U5935">
        <f t="shared" si="929"/>
        <v>2.7836418536754896E-2</v>
      </c>
      <c r="Y5935" t="s">
        <v>1734</v>
      </c>
      <c r="Z5935" t="s">
        <v>1735</v>
      </c>
    </row>
    <row r="5936" spans="1:26">
      <c r="A5936" s="4">
        <v>1358300000</v>
      </c>
      <c r="B5936" s="4">
        <v>1642400000</v>
      </c>
      <c r="C5936" s="4">
        <v>1654000000</v>
      </c>
      <c r="E5936" s="6">
        <v>1782400000</v>
      </c>
      <c r="F5936" s="6">
        <v>2058900000</v>
      </c>
      <c r="G5936" s="6">
        <v>1773500000</v>
      </c>
      <c r="I5936" s="8">
        <f t="shared" si="920"/>
        <v>1358598210</v>
      </c>
      <c r="J5936" s="8">
        <f t="shared" si="921"/>
        <v>1642698210</v>
      </c>
      <c r="K5936" s="8">
        <f t="shared" si="922"/>
        <v>1654298210</v>
      </c>
      <c r="L5936" s="1"/>
      <c r="M5936" s="10">
        <f t="shared" si="923"/>
        <v>1782698210</v>
      </c>
      <c r="N5936" s="10">
        <f t="shared" si="924"/>
        <v>2059198210</v>
      </c>
      <c r="O5936" s="10">
        <f t="shared" si="925"/>
        <v>1773798210</v>
      </c>
      <c r="Q5936" s="1">
        <f t="shared" si="926"/>
        <v>1551864876.6666667</v>
      </c>
      <c r="R5936" s="1">
        <f t="shared" si="927"/>
        <v>1871898210</v>
      </c>
      <c r="T5936" s="1">
        <f t="shared" si="928"/>
        <v>1.2062249994476</v>
      </c>
      <c r="U5936">
        <f t="shared" si="929"/>
        <v>7.6231610485205062E-2</v>
      </c>
      <c r="Y5936" t="s">
        <v>11778</v>
      </c>
      <c r="Z5936" t="s">
        <v>11779</v>
      </c>
    </row>
    <row r="5937" spans="1:26">
      <c r="A5937" s="4">
        <v>862990000</v>
      </c>
      <c r="B5937" s="4">
        <v>1016900000</v>
      </c>
      <c r="C5937" s="4">
        <v>987490000</v>
      </c>
      <c r="E5937" s="6">
        <v>1215100000</v>
      </c>
      <c r="F5937" s="6">
        <v>1041300000</v>
      </c>
      <c r="G5937" s="6">
        <v>1202800000</v>
      </c>
      <c r="I5937" s="8">
        <f t="shared" si="920"/>
        <v>863288210</v>
      </c>
      <c r="J5937" s="8">
        <f t="shared" si="921"/>
        <v>1017198210</v>
      </c>
      <c r="K5937" s="8">
        <f t="shared" si="922"/>
        <v>987788210</v>
      </c>
      <c r="L5937" s="1"/>
      <c r="M5937" s="10">
        <f t="shared" si="923"/>
        <v>1215398210</v>
      </c>
      <c r="N5937" s="10">
        <f t="shared" si="924"/>
        <v>1041598210</v>
      </c>
      <c r="O5937" s="10">
        <f t="shared" si="925"/>
        <v>1203098210</v>
      </c>
      <c r="Q5937" s="1">
        <f t="shared" si="926"/>
        <v>956091543.33333337</v>
      </c>
      <c r="R5937" s="1">
        <f t="shared" si="927"/>
        <v>1153364876.6666667</v>
      </c>
      <c r="T5937" s="1">
        <f t="shared" si="928"/>
        <v>1.2063331013739085</v>
      </c>
      <c r="U5937">
        <f t="shared" si="929"/>
        <v>5.4411419759119457E-2</v>
      </c>
      <c r="Y5937" t="s">
        <v>3973</v>
      </c>
      <c r="Z5937" t="s">
        <v>3974</v>
      </c>
    </row>
    <row r="5938" spans="1:26">
      <c r="A5938" s="4">
        <v>66553000</v>
      </c>
      <c r="B5938" s="4">
        <v>94526000</v>
      </c>
      <c r="C5938" s="4">
        <v>73659000</v>
      </c>
      <c r="E5938" s="6">
        <v>88618000</v>
      </c>
      <c r="F5938" s="6">
        <v>104740000</v>
      </c>
      <c r="G5938" s="6">
        <v>90050000</v>
      </c>
      <c r="I5938" s="8">
        <f t="shared" si="920"/>
        <v>66851210</v>
      </c>
      <c r="J5938" s="8">
        <f t="shared" si="921"/>
        <v>94824210</v>
      </c>
      <c r="K5938" s="8">
        <f t="shared" si="922"/>
        <v>73957210</v>
      </c>
      <c r="L5938" s="1"/>
      <c r="M5938" s="10">
        <f t="shared" si="923"/>
        <v>88916210</v>
      </c>
      <c r="N5938" s="10">
        <f t="shared" si="924"/>
        <v>105038210</v>
      </c>
      <c r="O5938" s="10">
        <f t="shared" si="925"/>
        <v>90348210</v>
      </c>
      <c r="Q5938" s="1">
        <f t="shared" si="926"/>
        <v>78544210</v>
      </c>
      <c r="R5938" s="1">
        <f t="shared" si="927"/>
        <v>94767543.333333328</v>
      </c>
      <c r="T5938" s="1">
        <f t="shared" si="928"/>
        <v>1.2065503406722575</v>
      </c>
      <c r="U5938">
        <f t="shared" si="929"/>
        <v>0.17487371078034072</v>
      </c>
      <c r="Y5938" t="s">
        <v>10855</v>
      </c>
      <c r="Z5938" t="s">
        <v>10856</v>
      </c>
    </row>
    <row r="5939" spans="1:26">
      <c r="A5939" s="3">
        <v>0</v>
      </c>
      <c r="B5939" s="4">
        <v>33067000</v>
      </c>
      <c r="C5939" s="3">
        <v>0</v>
      </c>
      <c r="E5939" s="6">
        <v>24449000</v>
      </c>
      <c r="F5939" s="6">
        <v>15638000</v>
      </c>
      <c r="G5939" s="5">
        <v>0</v>
      </c>
      <c r="I5939" s="8">
        <f t="shared" si="920"/>
        <v>298210</v>
      </c>
      <c r="J5939" s="8">
        <f t="shared" si="921"/>
        <v>33365210</v>
      </c>
      <c r="K5939" s="8">
        <f t="shared" si="922"/>
        <v>298210</v>
      </c>
      <c r="L5939" s="1"/>
      <c r="M5939" s="10">
        <f t="shared" si="923"/>
        <v>24747210</v>
      </c>
      <c r="N5939" s="10">
        <f t="shared" si="924"/>
        <v>15936210</v>
      </c>
      <c r="O5939" s="10">
        <f t="shared" si="925"/>
        <v>298210</v>
      </c>
      <c r="Q5939" s="1">
        <f t="shared" si="926"/>
        <v>11320543.333333334</v>
      </c>
      <c r="R5939" s="1">
        <f t="shared" si="927"/>
        <v>13660543.333333334</v>
      </c>
      <c r="T5939" s="1">
        <f t="shared" si="928"/>
        <v>1.2067038596204009</v>
      </c>
      <c r="U5939">
        <f t="shared" si="929"/>
        <v>0.86729063071082635</v>
      </c>
      <c r="Y5939" t="s">
        <v>9683</v>
      </c>
      <c r="Z5939" t="s">
        <v>9684</v>
      </c>
    </row>
    <row r="5940" spans="1:26">
      <c r="A5940" s="4">
        <v>502900000</v>
      </c>
      <c r="B5940" s="4">
        <v>576560000</v>
      </c>
      <c r="C5940" s="4">
        <v>536530000</v>
      </c>
      <c r="E5940" s="6">
        <v>659340000</v>
      </c>
      <c r="F5940" s="6">
        <v>613470000</v>
      </c>
      <c r="G5940" s="6">
        <v>677620000</v>
      </c>
      <c r="I5940" s="8">
        <f t="shared" si="920"/>
        <v>503198210</v>
      </c>
      <c r="J5940" s="8">
        <f t="shared" si="921"/>
        <v>576858210</v>
      </c>
      <c r="K5940" s="8">
        <f t="shared" si="922"/>
        <v>536828210</v>
      </c>
      <c r="L5940" s="1"/>
      <c r="M5940" s="10">
        <f t="shared" si="923"/>
        <v>659638210</v>
      </c>
      <c r="N5940" s="10">
        <f t="shared" si="924"/>
        <v>613768210</v>
      </c>
      <c r="O5940" s="10">
        <f t="shared" si="925"/>
        <v>677918210</v>
      </c>
      <c r="Q5940" s="1">
        <f t="shared" si="926"/>
        <v>538961543.33333337</v>
      </c>
      <c r="R5940" s="1">
        <f t="shared" si="927"/>
        <v>650441543.33333337</v>
      </c>
      <c r="T5940" s="1">
        <f t="shared" si="928"/>
        <v>1.2068422160707903</v>
      </c>
      <c r="U5940">
        <f t="shared" si="929"/>
        <v>1.7551634936738895E-2</v>
      </c>
      <c r="Y5940" t="s">
        <v>6221</v>
      </c>
      <c r="Z5940" t="s">
        <v>6222</v>
      </c>
    </row>
    <row r="5941" spans="1:26">
      <c r="A5941" s="4">
        <v>1554900000</v>
      </c>
      <c r="B5941" s="4">
        <v>1764300000</v>
      </c>
      <c r="C5941" s="4">
        <v>1806700000</v>
      </c>
      <c r="E5941" s="6">
        <v>2308300000</v>
      </c>
      <c r="F5941" s="6">
        <v>2032100000</v>
      </c>
      <c r="G5941" s="6">
        <v>1846800000</v>
      </c>
      <c r="I5941" s="8">
        <f t="shared" si="920"/>
        <v>1555198210</v>
      </c>
      <c r="J5941" s="8">
        <f t="shared" si="921"/>
        <v>1764598210</v>
      </c>
      <c r="K5941" s="8">
        <f t="shared" si="922"/>
        <v>1806998210</v>
      </c>
      <c r="L5941" s="1"/>
      <c r="M5941" s="10">
        <f t="shared" si="923"/>
        <v>2308598210</v>
      </c>
      <c r="N5941" s="10">
        <f t="shared" si="924"/>
        <v>2032398210</v>
      </c>
      <c r="O5941" s="10">
        <f t="shared" si="925"/>
        <v>1847098210</v>
      </c>
      <c r="Q5941" s="1">
        <f t="shared" si="926"/>
        <v>1708931543.3333333</v>
      </c>
      <c r="R5941" s="1">
        <f t="shared" si="927"/>
        <v>2062698210</v>
      </c>
      <c r="T5941" s="1">
        <f t="shared" si="928"/>
        <v>1.2070104376308908</v>
      </c>
      <c r="U5941">
        <f t="shared" si="929"/>
        <v>8.4615880606573393E-2</v>
      </c>
      <c r="Y5941" t="s">
        <v>7310</v>
      </c>
      <c r="Z5941" t="s">
        <v>7311</v>
      </c>
    </row>
    <row r="5942" spans="1:26">
      <c r="A5942" s="4">
        <v>35873000</v>
      </c>
      <c r="B5942" s="4">
        <v>39779000</v>
      </c>
      <c r="C5942" s="4">
        <v>56446000</v>
      </c>
      <c r="E5942" s="6">
        <v>47590000</v>
      </c>
      <c r="F5942" s="6">
        <v>60864000</v>
      </c>
      <c r="G5942" s="6">
        <v>51196000</v>
      </c>
      <c r="I5942" s="8">
        <f t="shared" si="920"/>
        <v>36171210</v>
      </c>
      <c r="J5942" s="8">
        <f t="shared" si="921"/>
        <v>40077210</v>
      </c>
      <c r="K5942" s="8">
        <f t="shared" si="922"/>
        <v>56744210</v>
      </c>
      <c r="L5942" s="1"/>
      <c r="M5942" s="10">
        <f t="shared" si="923"/>
        <v>47888210</v>
      </c>
      <c r="N5942" s="10">
        <f t="shared" si="924"/>
        <v>61162210</v>
      </c>
      <c r="O5942" s="10">
        <f t="shared" si="925"/>
        <v>51494210</v>
      </c>
      <c r="Q5942" s="1">
        <f t="shared" si="926"/>
        <v>44330876.666666664</v>
      </c>
      <c r="R5942" s="1">
        <f t="shared" si="927"/>
        <v>53514876.666666664</v>
      </c>
      <c r="T5942" s="1">
        <f t="shared" si="928"/>
        <v>1.2071693747239978</v>
      </c>
      <c r="U5942">
        <f t="shared" si="929"/>
        <v>0.28515124545217568</v>
      </c>
      <c r="Y5942" t="s">
        <v>6050</v>
      </c>
      <c r="Z5942" t="s">
        <v>6051</v>
      </c>
    </row>
    <row r="5943" spans="1:26">
      <c r="A5943" s="4">
        <v>241340000</v>
      </c>
      <c r="B5943" s="4">
        <v>327390000</v>
      </c>
      <c r="C5943" s="4">
        <v>233980000</v>
      </c>
      <c r="E5943" s="6">
        <v>258210000</v>
      </c>
      <c r="F5943" s="6">
        <v>328970000</v>
      </c>
      <c r="G5943" s="6">
        <v>382090000</v>
      </c>
      <c r="I5943" s="8">
        <f t="shared" si="920"/>
        <v>241638210</v>
      </c>
      <c r="J5943" s="8">
        <f t="shared" si="921"/>
        <v>327688210</v>
      </c>
      <c r="K5943" s="8">
        <f t="shared" si="922"/>
        <v>234278210</v>
      </c>
      <c r="L5943" s="1"/>
      <c r="M5943" s="10">
        <f t="shared" si="923"/>
        <v>258508210</v>
      </c>
      <c r="N5943" s="10">
        <f t="shared" si="924"/>
        <v>329268210</v>
      </c>
      <c r="O5943" s="10">
        <f t="shared" si="925"/>
        <v>382388210</v>
      </c>
      <c r="Q5943" s="1">
        <f t="shared" si="926"/>
        <v>267868210</v>
      </c>
      <c r="R5943" s="1">
        <f t="shared" si="927"/>
        <v>323388210</v>
      </c>
      <c r="T5943" s="1">
        <f t="shared" si="928"/>
        <v>1.2072661029840011</v>
      </c>
      <c r="U5943">
        <f t="shared" si="929"/>
        <v>0.30079608557528276</v>
      </c>
      <c r="Y5943" t="s">
        <v>8247</v>
      </c>
      <c r="Z5943" t="s">
        <v>8248</v>
      </c>
    </row>
    <row r="5944" spans="1:26">
      <c r="A5944" s="4">
        <v>25263000</v>
      </c>
      <c r="B5944" s="4">
        <v>33863000</v>
      </c>
      <c r="C5944" s="4">
        <v>58647000</v>
      </c>
      <c r="E5944" s="6">
        <v>65210000</v>
      </c>
      <c r="F5944" s="6">
        <v>54944000</v>
      </c>
      <c r="G5944" s="6">
        <v>22257000</v>
      </c>
      <c r="I5944" s="8">
        <f t="shared" si="920"/>
        <v>25561210</v>
      </c>
      <c r="J5944" s="8">
        <f t="shared" si="921"/>
        <v>34161210</v>
      </c>
      <c r="K5944" s="8">
        <f t="shared" si="922"/>
        <v>58945210</v>
      </c>
      <c r="L5944" s="1"/>
      <c r="M5944" s="10">
        <f t="shared" si="923"/>
        <v>65508210</v>
      </c>
      <c r="N5944" s="10">
        <f t="shared" si="924"/>
        <v>55242210</v>
      </c>
      <c r="O5944" s="10">
        <f t="shared" si="925"/>
        <v>22555210</v>
      </c>
      <c r="Q5944" s="1">
        <f t="shared" si="926"/>
        <v>39555876.666666664</v>
      </c>
      <c r="R5944" s="1">
        <f t="shared" si="927"/>
        <v>47768543.333333336</v>
      </c>
      <c r="T5944" s="1">
        <f t="shared" si="928"/>
        <v>1.207621910035618</v>
      </c>
      <c r="U5944">
        <f t="shared" si="929"/>
        <v>0.64217103056443769</v>
      </c>
      <c r="Y5944" t="s">
        <v>12335</v>
      </c>
      <c r="Z5944" t="s">
        <v>12336</v>
      </c>
    </row>
    <row r="5945" spans="1:26">
      <c r="A5945" s="4">
        <v>92788000</v>
      </c>
      <c r="B5945" s="4">
        <v>82212000</v>
      </c>
      <c r="C5945" s="4">
        <v>97187000</v>
      </c>
      <c r="E5945" s="6">
        <v>97239000</v>
      </c>
      <c r="F5945" s="6">
        <v>125860000</v>
      </c>
      <c r="G5945" s="6">
        <v>105800000</v>
      </c>
      <c r="I5945" s="8">
        <f t="shared" si="920"/>
        <v>93086210</v>
      </c>
      <c r="J5945" s="8">
        <f t="shared" si="921"/>
        <v>82510210</v>
      </c>
      <c r="K5945" s="8">
        <f t="shared" si="922"/>
        <v>97485210</v>
      </c>
      <c r="L5945" s="1"/>
      <c r="M5945" s="10">
        <f t="shared" si="923"/>
        <v>97537210</v>
      </c>
      <c r="N5945" s="10">
        <f t="shared" si="924"/>
        <v>126158210</v>
      </c>
      <c r="O5945" s="10">
        <f t="shared" si="925"/>
        <v>106098210</v>
      </c>
      <c r="Q5945" s="1">
        <f t="shared" si="926"/>
        <v>91027210</v>
      </c>
      <c r="R5945" s="1">
        <f t="shared" si="927"/>
        <v>109931210</v>
      </c>
      <c r="T5945" s="1">
        <f t="shared" si="928"/>
        <v>1.2076741668782334</v>
      </c>
      <c r="U5945">
        <f t="shared" si="929"/>
        <v>0.11958288281798958</v>
      </c>
      <c r="Y5945" t="s">
        <v>7322</v>
      </c>
      <c r="Z5945" t="s">
        <v>7323</v>
      </c>
    </row>
    <row r="5946" spans="1:26">
      <c r="A5946" s="4">
        <v>49367000</v>
      </c>
      <c r="B5946" s="4">
        <v>59222000</v>
      </c>
      <c r="C5946" s="4">
        <v>48274000</v>
      </c>
      <c r="E5946" s="6">
        <v>56361000</v>
      </c>
      <c r="F5946" s="6">
        <v>58390000</v>
      </c>
      <c r="G5946" s="6">
        <v>74936000</v>
      </c>
      <c r="I5946" s="8">
        <f t="shared" si="920"/>
        <v>49665210</v>
      </c>
      <c r="J5946" s="8">
        <f t="shared" si="921"/>
        <v>59520210</v>
      </c>
      <c r="K5946" s="8">
        <f t="shared" si="922"/>
        <v>48572210</v>
      </c>
      <c r="L5946" s="1"/>
      <c r="M5946" s="10">
        <f t="shared" si="923"/>
        <v>56659210</v>
      </c>
      <c r="N5946" s="10">
        <f t="shared" si="924"/>
        <v>58688210</v>
      </c>
      <c r="O5946" s="10">
        <f t="shared" si="925"/>
        <v>75234210</v>
      </c>
      <c r="Q5946" s="1">
        <f t="shared" si="926"/>
        <v>52585876.666666664</v>
      </c>
      <c r="R5946" s="1">
        <f t="shared" si="927"/>
        <v>63527210</v>
      </c>
      <c r="T5946" s="1">
        <f t="shared" si="928"/>
        <v>1.2080660060625912</v>
      </c>
      <c r="U5946">
        <f t="shared" si="929"/>
        <v>0.18471698251425137</v>
      </c>
      <c r="Y5946" t="s">
        <v>5351</v>
      </c>
      <c r="Z5946" t="s">
        <v>5352</v>
      </c>
    </row>
    <row r="5947" spans="1:26">
      <c r="A5947" s="4">
        <v>2515000000</v>
      </c>
      <c r="B5947" s="4">
        <v>2112200000</v>
      </c>
      <c r="C5947" s="4">
        <v>1528000000</v>
      </c>
      <c r="E5947" s="6">
        <v>3061600000</v>
      </c>
      <c r="F5947" s="6">
        <v>2057400000</v>
      </c>
      <c r="G5947" s="6">
        <v>2317900000</v>
      </c>
      <c r="I5947" s="8">
        <f t="shared" si="920"/>
        <v>2515298210</v>
      </c>
      <c r="J5947" s="8">
        <f t="shared" si="921"/>
        <v>2112498210</v>
      </c>
      <c r="K5947" s="8">
        <f t="shared" si="922"/>
        <v>1528298210</v>
      </c>
      <c r="L5947" s="1"/>
      <c r="M5947" s="10">
        <f t="shared" si="923"/>
        <v>3061898210</v>
      </c>
      <c r="N5947" s="10">
        <f t="shared" si="924"/>
        <v>2057698210</v>
      </c>
      <c r="O5947" s="10">
        <f t="shared" si="925"/>
        <v>2318198210</v>
      </c>
      <c r="Q5947" s="1">
        <f t="shared" si="926"/>
        <v>2052031543.3333333</v>
      </c>
      <c r="R5947" s="1">
        <f t="shared" si="927"/>
        <v>2479264876.6666665</v>
      </c>
      <c r="T5947" s="1">
        <f t="shared" si="928"/>
        <v>1.2082001783653542</v>
      </c>
      <c r="U5947">
        <f t="shared" si="929"/>
        <v>0.3619166463168112</v>
      </c>
      <c r="Z5947" t="s">
        <v>10914</v>
      </c>
    </row>
    <row r="5948" spans="1:26">
      <c r="A5948" s="4">
        <v>3219800000</v>
      </c>
      <c r="B5948" s="4">
        <v>4551600000</v>
      </c>
      <c r="C5948" s="4">
        <v>3485300000</v>
      </c>
      <c r="E5948" s="6">
        <v>4311100000</v>
      </c>
      <c r="F5948" s="6">
        <v>4486700000</v>
      </c>
      <c r="G5948" s="6">
        <v>4803200000</v>
      </c>
      <c r="I5948" s="8">
        <f t="shared" si="920"/>
        <v>3220098210</v>
      </c>
      <c r="J5948" s="8">
        <f t="shared" si="921"/>
        <v>4551898210</v>
      </c>
      <c r="K5948" s="8">
        <f t="shared" si="922"/>
        <v>3485598210</v>
      </c>
      <c r="L5948" s="1"/>
      <c r="M5948" s="10">
        <f t="shared" si="923"/>
        <v>4311398210</v>
      </c>
      <c r="N5948" s="10">
        <f t="shared" si="924"/>
        <v>4486998210</v>
      </c>
      <c r="O5948" s="10">
        <f t="shared" si="925"/>
        <v>4803498210</v>
      </c>
      <c r="Q5948" s="1">
        <f t="shared" si="926"/>
        <v>3752531543.3333335</v>
      </c>
      <c r="R5948" s="1">
        <f t="shared" si="927"/>
        <v>4533964876.666667</v>
      </c>
      <c r="T5948" s="1">
        <f t="shared" si="928"/>
        <v>1.2082416428241918</v>
      </c>
      <c r="U5948">
        <f t="shared" si="929"/>
        <v>0.14451534735622265</v>
      </c>
      <c r="Y5948" t="s">
        <v>5323</v>
      </c>
      <c r="Z5948" t="s">
        <v>5324</v>
      </c>
    </row>
    <row r="5949" spans="1:26">
      <c r="A5949" s="4">
        <v>147930000</v>
      </c>
      <c r="B5949" s="4">
        <v>159080000</v>
      </c>
      <c r="C5949" s="4">
        <v>184860000</v>
      </c>
      <c r="E5949" s="6">
        <v>157360000</v>
      </c>
      <c r="F5949" s="6">
        <v>235050000</v>
      </c>
      <c r="G5949" s="6">
        <v>202080000</v>
      </c>
      <c r="I5949" s="8">
        <f t="shared" si="920"/>
        <v>148228210</v>
      </c>
      <c r="J5949" s="8">
        <f t="shared" si="921"/>
        <v>159378210</v>
      </c>
      <c r="K5949" s="8">
        <f t="shared" si="922"/>
        <v>185158210</v>
      </c>
      <c r="L5949" s="1"/>
      <c r="M5949" s="10">
        <f t="shared" si="923"/>
        <v>157658210</v>
      </c>
      <c r="N5949" s="10">
        <f t="shared" si="924"/>
        <v>235348210</v>
      </c>
      <c r="O5949" s="10">
        <f t="shared" si="925"/>
        <v>202378210</v>
      </c>
      <c r="Q5949" s="1">
        <f t="shared" si="926"/>
        <v>164254876.66666666</v>
      </c>
      <c r="R5949" s="1">
        <f t="shared" si="927"/>
        <v>198461543.33333334</v>
      </c>
      <c r="T5949" s="1">
        <f t="shared" si="928"/>
        <v>1.2082535834603227</v>
      </c>
      <c r="U5949">
        <f t="shared" si="929"/>
        <v>0.24349140363783656</v>
      </c>
      <c r="Y5949" t="s">
        <v>11339</v>
      </c>
      <c r="Z5949" t="s">
        <v>11340</v>
      </c>
    </row>
    <row r="5950" spans="1:26">
      <c r="A5950" s="4">
        <v>443440000</v>
      </c>
      <c r="B5950" s="4">
        <v>426290000</v>
      </c>
      <c r="C5950" s="4">
        <v>478090000</v>
      </c>
      <c r="E5950" s="6">
        <v>501390000</v>
      </c>
      <c r="F5950" s="6">
        <v>597060000</v>
      </c>
      <c r="G5950" s="6">
        <v>530260000</v>
      </c>
      <c r="I5950" s="8">
        <f t="shared" si="920"/>
        <v>443738210</v>
      </c>
      <c r="J5950" s="8">
        <f t="shared" si="921"/>
        <v>426588210</v>
      </c>
      <c r="K5950" s="8">
        <f t="shared" si="922"/>
        <v>478388210</v>
      </c>
      <c r="L5950" s="1"/>
      <c r="M5950" s="10">
        <f t="shared" si="923"/>
        <v>501688210</v>
      </c>
      <c r="N5950" s="10">
        <f t="shared" si="924"/>
        <v>597358210</v>
      </c>
      <c r="O5950" s="10">
        <f t="shared" si="925"/>
        <v>530558210</v>
      </c>
      <c r="Q5950" s="1">
        <f t="shared" si="926"/>
        <v>449571543.33333331</v>
      </c>
      <c r="R5950" s="1">
        <f t="shared" si="927"/>
        <v>543201543.33333337</v>
      </c>
      <c r="T5950" s="1">
        <f t="shared" si="928"/>
        <v>1.208264961135626</v>
      </c>
      <c r="U5950">
        <f t="shared" si="929"/>
        <v>4.3650849879870959E-2</v>
      </c>
      <c r="Y5950" t="s">
        <v>11129</v>
      </c>
      <c r="Z5950" t="s">
        <v>11130</v>
      </c>
    </row>
    <row r="5951" spans="1:26">
      <c r="A5951" s="4">
        <v>4150500000</v>
      </c>
      <c r="B5951" s="4">
        <v>3774200000</v>
      </c>
      <c r="C5951" s="4">
        <v>3896800000</v>
      </c>
      <c r="E5951" s="6">
        <v>6467500000</v>
      </c>
      <c r="F5951" s="6">
        <v>3474900000</v>
      </c>
      <c r="G5951" s="6">
        <v>4343300000</v>
      </c>
      <c r="I5951" s="8">
        <f t="shared" si="920"/>
        <v>4150798210</v>
      </c>
      <c r="J5951" s="8">
        <f t="shared" si="921"/>
        <v>3774498210</v>
      </c>
      <c r="K5951" s="8">
        <f t="shared" si="922"/>
        <v>3897098210</v>
      </c>
      <c r="L5951" s="1"/>
      <c r="M5951" s="10">
        <f t="shared" si="923"/>
        <v>6467798210</v>
      </c>
      <c r="N5951" s="10">
        <f t="shared" si="924"/>
        <v>3475198210</v>
      </c>
      <c r="O5951" s="10">
        <f t="shared" si="925"/>
        <v>4343598210</v>
      </c>
      <c r="Q5951" s="1">
        <f t="shared" si="926"/>
        <v>3940798210</v>
      </c>
      <c r="R5951" s="1">
        <f t="shared" si="927"/>
        <v>4762198210</v>
      </c>
      <c r="T5951" s="1">
        <f t="shared" si="928"/>
        <v>1.2084349302422162</v>
      </c>
      <c r="U5951">
        <f t="shared" si="929"/>
        <v>0.41103551483064499</v>
      </c>
      <c r="Y5951" t="s">
        <v>4195</v>
      </c>
      <c r="Z5951" t="s">
        <v>4196</v>
      </c>
    </row>
    <row r="5952" spans="1:26">
      <c r="A5952" s="4">
        <v>91161000</v>
      </c>
      <c r="B5952" s="4">
        <v>35253000</v>
      </c>
      <c r="C5952" s="4">
        <v>56826000</v>
      </c>
      <c r="E5952" s="6">
        <v>66236000</v>
      </c>
      <c r="F5952" s="6">
        <v>103720000</v>
      </c>
      <c r="G5952" s="6">
        <v>51678000</v>
      </c>
      <c r="I5952" s="8">
        <f t="shared" si="920"/>
        <v>91459210</v>
      </c>
      <c r="J5952" s="8">
        <f t="shared" si="921"/>
        <v>35551210</v>
      </c>
      <c r="K5952" s="8">
        <f t="shared" si="922"/>
        <v>57124210</v>
      </c>
      <c r="L5952" s="1"/>
      <c r="M5952" s="10">
        <f t="shared" si="923"/>
        <v>66534210</v>
      </c>
      <c r="N5952" s="10">
        <f t="shared" si="924"/>
        <v>104018210</v>
      </c>
      <c r="O5952" s="10">
        <f t="shared" si="925"/>
        <v>51976210</v>
      </c>
      <c r="Q5952" s="1">
        <f t="shared" si="926"/>
        <v>61378210</v>
      </c>
      <c r="R5952" s="1">
        <f t="shared" si="927"/>
        <v>74176210</v>
      </c>
      <c r="T5952" s="1">
        <f t="shared" si="928"/>
        <v>1.2085104795333719</v>
      </c>
      <c r="U5952">
        <f t="shared" si="929"/>
        <v>0.59957581914002556</v>
      </c>
      <c r="Y5952" t="s">
        <v>904</v>
      </c>
      <c r="Z5952" t="s">
        <v>905</v>
      </c>
    </row>
    <row r="5953" spans="1:26">
      <c r="A5953" s="4">
        <v>1058400000</v>
      </c>
      <c r="B5953" s="4">
        <v>919870000</v>
      </c>
      <c r="C5953" s="4">
        <v>934020000</v>
      </c>
      <c r="E5953" s="6">
        <v>1117200000</v>
      </c>
      <c r="F5953" s="6">
        <v>1408200000</v>
      </c>
      <c r="G5953" s="6">
        <v>995430000</v>
      </c>
      <c r="I5953" s="8">
        <f t="shared" si="920"/>
        <v>1058698210</v>
      </c>
      <c r="J5953" s="8">
        <f t="shared" si="921"/>
        <v>920168210</v>
      </c>
      <c r="K5953" s="8">
        <f t="shared" si="922"/>
        <v>934318210</v>
      </c>
      <c r="L5953" s="1"/>
      <c r="M5953" s="10">
        <f t="shared" si="923"/>
        <v>1117498210</v>
      </c>
      <c r="N5953" s="10">
        <f t="shared" si="924"/>
        <v>1408498210</v>
      </c>
      <c r="O5953" s="10">
        <f t="shared" si="925"/>
        <v>995728210</v>
      </c>
      <c r="Q5953" s="1">
        <f t="shared" si="926"/>
        <v>971061543.33333337</v>
      </c>
      <c r="R5953" s="1">
        <f t="shared" si="927"/>
        <v>1173908210</v>
      </c>
      <c r="T5953" s="1">
        <f t="shared" si="928"/>
        <v>1.2088916691833569</v>
      </c>
      <c r="U5953">
        <f t="shared" si="929"/>
        <v>0.19401416050935125</v>
      </c>
      <c r="Y5953" t="s">
        <v>7533</v>
      </c>
      <c r="Z5953" t="s">
        <v>7534</v>
      </c>
    </row>
    <row r="5954" spans="1:26">
      <c r="A5954" s="4">
        <v>54623000</v>
      </c>
      <c r="B5954" s="4">
        <v>139580000</v>
      </c>
      <c r="C5954" s="4">
        <v>141970000</v>
      </c>
      <c r="E5954" s="6">
        <v>154040000</v>
      </c>
      <c r="F5954" s="6">
        <v>112240000</v>
      </c>
      <c r="G5954" s="6">
        <v>140370000</v>
      </c>
      <c r="I5954" s="8">
        <f t="shared" si="920"/>
        <v>54921210</v>
      </c>
      <c r="J5954" s="8">
        <f t="shared" si="921"/>
        <v>139878210</v>
      </c>
      <c r="K5954" s="8">
        <f t="shared" si="922"/>
        <v>142268210</v>
      </c>
      <c r="L5954" s="1"/>
      <c r="M5954" s="10">
        <f t="shared" si="923"/>
        <v>154338210</v>
      </c>
      <c r="N5954" s="10">
        <f t="shared" si="924"/>
        <v>112538210</v>
      </c>
      <c r="O5954" s="10">
        <f t="shared" si="925"/>
        <v>140668210</v>
      </c>
      <c r="Q5954" s="1">
        <f t="shared" si="926"/>
        <v>112355876.66666667</v>
      </c>
      <c r="R5954" s="1">
        <f t="shared" si="927"/>
        <v>135848210</v>
      </c>
      <c r="T5954" s="1">
        <f t="shared" si="928"/>
        <v>1.2090886033761237</v>
      </c>
      <c r="U5954">
        <f t="shared" si="929"/>
        <v>0.49401512110156415</v>
      </c>
      <c r="Y5954" t="s">
        <v>10343</v>
      </c>
      <c r="Z5954" t="s">
        <v>10344</v>
      </c>
    </row>
    <row r="5955" spans="1:26">
      <c r="A5955" s="4">
        <v>173880000</v>
      </c>
      <c r="B5955" s="4">
        <v>174410000</v>
      </c>
      <c r="C5955" s="4">
        <v>191140000</v>
      </c>
      <c r="E5955" s="6">
        <v>248700000</v>
      </c>
      <c r="F5955" s="6">
        <v>228700000</v>
      </c>
      <c r="G5955" s="6">
        <v>175120000</v>
      </c>
      <c r="I5955" s="8">
        <f t="shared" ref="I5955:I6018" si="930">A5955+298210</f>
        <v>174178210</v>
      </c>
      <c r="J5955" s="8">
        <f t="shared" ref="J5955:J6018" si="931">B5955+298210</f>
        <v>174708210</v>
      </c>
      <c r="K5955" s="8">
        <f t="shared" ref="K5955:K6018" si="932">C5955+298210</f>
        <v>191438210</v>
      </c>
      <c r="L5955" s="1"/>
      <c r="M5955" s="10">
        <f t="shared" ref="M5955:M6018" si="933">E5955+298210</f>
        <v>248998210</v>
      </c>
      <c r="N5955" s="10">
        <f t="shared" ref="N5955:N6018" si="934">F5955+298210</f>
        <v>228998210</v>
      </c>
      <c r="O5955" s="10">
        <f t="shared" ref="O5955:O6018" si="935">G5955+298210</f>
        <v>175418210</v>
      </c>
      <c r="Q5955" s="1">
        <f t="shared" ref="Q5955:Q6018" si="936">AVERAGE(I5955:K5955)</f>
        <v>180108210</v>
      </c>
      <c r="R5955" s="1">
        <f t="shared" ref="R5955:R6018" si="937">AVERAGE(M5955:O5955)</f>
        <v>217804876.66666666</v>
      </c>
      <c r="T5955" s="1">
        <f t="shared" ref="T5955:T6018" si="938">R5955/Q5955</f>
        <v>1.2093001016814651</v>
      </c>
      <c r="U5955">
        <f t="shared" ref="U5955:U6018" si="939">_xlfn.T.TEST(M5955:O5955, I5955:K5955, 2, 2)</f>
        <v>0.17189860382446365</v>
      </c>
      <c r="Y5955" t="s">
        <v>9804</v>
      </c>
      <c r="Z5955" t="s">
        <v>9805</v>
      </c>
    </row>
    <row r="5956" spans="1:26">
      <c r="A5956" s="4">
        <v>1933200000</v>
      </c>
      <c r="B5956" s="4">
        <v>2012000000</v>
      </c>
      <c r="C5956" s="4">
        <v>1144700000</v>
      </c>
      <c r="E5956" s="6">
        <v>3876100000</v>
      </c>
      <c r="F5956" s="5">
        <v>0</v>
      </c>
      <c r="G5956" s="6">
        <v>2279500000</v>
      </c>
      <c r="I5956" s="8">
        <f t="shared" si="930"/>
        <v>1933498210</v>
      </c>
      <c r="J5956" s="8">
        <f t="shared" si="931"/>
        <v>2012298210</v>
      </c>
      <c r="K5956" s="8">
        <f t="shared" si="932"/>
        <v>1144998210</v>
      </c>
      <c r="L5956" s="1"/>
      <c r="M5956" s="10">
        <f t="shared" si="933"/>
        <v>3876398210</v>
      </c>
      <c r="N5956" s="10">
        <f t="shared" si="934"/>
        <v>298210</v>
      </c>
      <c r="O5956" s="10">
        <f t="shared" si="935"/>
        <v>2279798210</v>
      </c>
      <c r="Q5956" s="1">
        <f t="shared" si="936"/>
        <v>1696931543.3333333</v>
      </c>
      <c r="R5956" s="1">
        <f t="shared" si="937"/>
        <v>2052164876.6666667</v>
      </c>
      <c r="T5956" s="1">
        <f t="shared" si="938"/>
        <v>1.2093386352142044</v>
      </c>
      <c r="U5956">
        <f t="shared" si="939"/>
        <v>0.77438337571392313</v>
      </c>
      <c r="Y5956" t="s">
        <v>3555</v>
      </c>
      <c r="Z5956" t="s">
        <v>3556</v>
      </c>
    </row>
    <row r="5957" spans="1:26">
      <c r="A5957" s="4">
        <v>113690000</v>
      </c>
      <c r="B5957" s="4">
        <v>170720000</v>
      </c>
      <c r="C5957" s="4">
        <v>122460000</v>
      </c>
      <c r="E5957" s="6">
        <v>152880000</v>
      </c>
      <c r="F5957" s="6">
        <v>163050000</v>
      </c>
      <c r="G5957" s="6">
        <v>176410000</v>
      </c>
      <c r="I5957" s="8">
        <f t="shared" si="930"/>
        <v>113988210</v>
      </c>
      <c r="J5957" s="8">
        <f t="shared" si="931"/>
        <v>171018210</v>
      </c>
      <c r="K5957" s="8">
        <f t="shared" si="932"/>
        <v>122758210</v>
      </c>
      <c r="L5957" s="1"/>
      <c r="M5957" s="10">
        <f t="shared" si="933"/>
        <v>153178210</v>
      </c>
      <c r="N5957" s="10">
        <f t="shared" si="934"/>
        <v>163348210</v>
      </c>
      <c r="O5957" s="10">
        <f t="shared" si="935"/>
        <v>176708210</v>
      </c>
      <c r="Q5957" s="1">
        <f t="shared" si="936"/>
        <v>135921543.33333334</v>
      </c>
      <c r="R5957" s="1">
        <f t="shared" si="937"/>
        <v>164411543.33333334</v>
      </c>
      <c r="T5957" s="1">
        <f t="shared" si="938"/>
        <v>1.2096062132706311</v>
      </c>
      <c r="U5957">
        <f t="shared" si="939"/>
        <v>0.2080141924557343</v>
      </c>
      <c r="Y5957" t="s">
        <v>5693</v>
      </c>
      <c r="Z5957" t="s">
        <v>5694</v>
      </c>
    </row>
    <row r="5958" spans="1:26">
      <c r="A5958" s="4">
        <v>220720000</v>
      </c>
      <c r="B5958" s="4">
        <v>259830000</v>
      </c>
      <c r="C5958" s="4">
        <v>373570000</v>
      </c>
      <c r="E5958" s="6">
        <v>342610000</v>
      </c>
      <c r="F5958" s="6">
        <v>329510000</v>
      </c>
      <c r="G5958" s="6">
        <v>361300000</v>
      </c>
      <c r="I5958" s="8">
        <f t="shared" si="930"/>
        <v>221018210</v>
      </c>
      <c r="J5958" s="8">
        <f t="shared" si="931"/>
        <v>260128210</v>
      </c>
      <c r="K5958" s="8">
        <f t="shared" si="932"/>
        <v>373868210</v>
      </c>
      <c r="L5958" s="1"/>
      <c r="M5958" s="10">
        <f t="shared" si="933"/>
        <v>342908210</v>
      </c>
      <c r="N5958" s="10">
        <f t="shared" si="934"/>
        <v>329808210</v>
      </c>
      <c r="O5958" s="10">
        <f t="shared" si="935"/>
        <v>361598210</v>
      </c>
      <c r="Q5958" s="1">
        <f t="shared" si="936"/>
        <v>285004876.66666669</v>
      </c>
      <c r="R5958" s="1">
        <f t="shared" si="937"/>
        <v>344771543.33333331</v>
      </c>
      <c r="T5958" s="1">
        <f t="shared" si="938"/>
        <v>1.209704014070496</v>
      </c>
      <c r="U5958">
        <f t="shared" si="939"/>
        <v>0.27034558604590631</v>
      </c>
      <c r="Y5958" t="s">
        <v>2222</v>
      </c>
      <c r="Z5958" t="s">
        <v>2223</v>
      </c>
    </row>
    <row r="5959" spans="1:26">
      <c r="A5959" s="4">
        <v>1091300000</v>
      </c>
      <c r="B5959" s="4">
        <v>1273800000</v>
      </c>
      <c r="C5959" s="4">
        <v>1099600000</v>
      </c>
      <c r="E5959" s="6">
        <v>1301600000</v>
      </c>
      <c r="F5959" s="6">
        <v>1562400000</v>
      </c>
      <c r="G5959" s="6">
        <v>1328300000</v>
      </c>
      <c r="I5959" s="8">
        <f t="shared" si="930"/>
        <v>1091598210</v>
      </c>
      <c r="J5959" s="8">
        <f t="shared" si="931"/>
        <v>1274098210</v>
      </c>
      <c r="K5959" s="8">
        <f t="shared" si="932"/>
        <v>1099898210</v>
      </c>
      <c r="L5959" s="1"/>
      <c r="M5959" s="10">
        <f t="shared" si="933"/>
        <v>1301898210</v>
      </c>
      <c r="N5959" s="10">
        <f t="shared" si="934"/>
        <v>1562698210</v>
      </c>
      <c r="O5959" s="10">
        <f t="shared" si="935"/>
        <v>1328598210</v>
      </c>
      <c r="Q5959" s="1">
        <f t="shared" si="936"/>
        <v>1155198210</v>
      </c>
      <c r="R5959" s="1">
        <f t="shared" si="937"/>
        <v>1397731543.3333333</v>
      </c>
      <c r="T5959" s="1">
        <f t="shared" si="938"/>
        <v>1.2099495404631324</v>
      </c>
      <c r="U5959">
        <f t="shared" si="939"/>
        <v>7.6163263307800919E-2</v>
      </c>
      <c r="Y5959" t="s">
        <v>4242</v>
      </c>
      <c r="Z5959" t="s">
        <v>4243</v>
      </c>
    </row>
    <row r="5960" spans="1:26">
      <c r="A5960" s="4">
        <v>1219500000</v>
      </c>
      <c r="B5960" s="4">
        <v>1182900000</v>
      </c>
      <c r="C5960" s="4">
        <v>2705300000</v>
      </c>
      <c r="E5960" s="6">
        <v>2475900000</v>
      </c>
      <c r="F5960" s="6">
        <v>2535400000</v>
      </c>
      <c r="G5960" s="6">
        <v>1170000000</v>
      </c>
      <c r="I5960" s="8">
        <f t="shared" si="930"/>
        <v>1219798210</v>
      </c>
      <c r="J5960" s="8">
        <f t="shared" si="931"/>
        <v>1183198210</v>
      </c>
      <c r="K5960" s="8">
        <f t="shared" si="932"/>
        <v>2705598210</v>
      </c>
      <c r="L5960" s="1"/>
      <c r="M5960" s="10">
        <f t="shared" si="933"/>
        <v>2476198210</v>
      </c>
      <c r="N5960" s="10">
        <f t="shared" si="934"/>
        <v>2535698210</v>
      </c>
      <c r="O5960" s="10">
        <f t="shared" si="935"/>
        <v>1170298210</v>
      </c>
      <c r="Q5960" s="1">
        <f t="shared" si="936"/>
        <v>1702864876.6666667</v>
      </c>
      <c r="R5960" s="1">
        <f t="shared" si="937"/>
        <v>2060731543.3333333</v>
      </c>
      <c r="T5960" s="1">
        <f t="shared" si="938"/>
        <v>1.2101556450956845</v>
      </c>
      <c r="U5960">
        <f t="shared" si="939"/>
        <v>0.62196635249623489</v>
      </c>
      <c r="Y5960" t="s">
        <v>4238</v>
      </c>
      <c r="Z5960" t="s">
        <v>4239</v>
      </c>
    </row>
    <row r="5961" spans="1:26">
      <c r="A5961" s="4">
        <v>65828000</v>
      </c>
      <c r="B5961" s="4">
        <v>71294000</v>
      </c>
      <c r="C5961" s="4">
        <v>38277000</v>
      </c>
      <c r="E5961" s="6">
        <v>84483000</v>
      </c>
      <c r="F5961" s="6">
        <v>32576000</v>
      </c>
      <c r="G5961" s="6">
        <v>95489000</v>
      </c>
      <c r="I5961" s="8">
        <f t="shared" si="930"/>
        <v>66126210</v>
      </c>
      <c r="J5961" s="8">
        <f t="shared" si="931"/>
        <v>71592210</v>
      </c>
      <c r="K5961" s="8">
        <f t="shared" si="932"/>
        <v>38575210</v>
      </c>
      <c r="L5961" s="1"/>
      <c r="M5961" s="10">
        <f t="shared" si="933"/>
        <v>84781210</v>
      </c>
      <c r="N5961" s="10">
        <f t="shared" si="934"/>
        <v>32874210</v>
      </c>
      <c r="O5961" s="10">
        <f t="shared" si="935"/>
        <v>95787210</v>
      </c>
      <c r="Q5961" s="1">
        <f t="shared" si="936"/>
        <v>58764543.333333336</v>
      </c>
      <c r="R5961" s="1">
        <f t="shared" si="937"/>
        <v>71147543.333333328</v>
      </c>
      <c r="T5961" s="1">
        <f t="shared" si="938"/>
        <v>1.2107223046005688</v>
      </c>
      <c r="U5961">
        <f t="shared" si="939"/>
        <v>0.60238406400839817</v>
      </c>
      <c r="Y5961" t="s">
        <v>2949</v>
      </c>
      <c r="Z5961" t="s">
        <v>2950</v>
      </c>
    </row>
    <row r="5962" spans="1:26">
      <c r="A5962" s="4">
        <v>55756000</v>
      </c>
      <c r="B5962" s="4">
        <v>60070000</v>
      </c>
      <c r="C5962" s="4">
        <v>59134000</v>
      </c>
      <c r="E5962" s="6">
        <v>97086000</v>
      </c>
      <c r="F5962" s="6">
        <v>56081000</v>
      </c>
      <c r="G5962" s="6">
        <v>58961000</v>
      </c>
      <c r="I5962" s="8">
        <f t="shared" si="930"/>
        <v>56054210</v>
      </c>
      <c r="J5962" s="8">
        <f t="shared" si="931"/>
        <v>60368210</v>
      </c>
      <c r="K5962" s="8">
        <f t="shared" si="932"/>
        <v>59432210</v>
      </c>
      <c r="L5962" s="1"/>
      <c r="M5962" s="10">
        <f t="shared" si="933"/>
        <v>97384210</v>
      </c>
      <c r="N5962" s="10">
        <f t="shared" si="934"/>
        <v>56379210</v>
      </c>
      <c r="O5962" s="10">
        <f t="shared" si="935"/>
        <v>59259210</v>
      </c>
      <c r="Q5962" s="1">
        <f t="shared" si="936"/>
        <v>58618210</v>
      </c>
      <c r="R5962" s="1">
        <f t="shared" si="937"/>
        <v>71007543.333333328</v>
      </c>
      <c r="T5962" s="1">
        <f t="shared" si="938"/>
        <v>1.2113563913557464</v>
      </c>
      <c r="U5962">
        <f t="shared" si="939"/>
        <v>0.4036461676532786</v>
      </c>
      <c r="Y5962" t="s">
        <v>12021</v>
      </c>
      <c r="Z5962" t="s">
        <v>12022</v>
      </c>
    </row>
    <row r="5963" spans="1:26">
      <c r="A5963" s="4">
        <v>127720000</v>
      </c>
      <c r="B5963" s="4">
        <v>175870000</v>
      </c>
      <c r="C5963" s="4">
        <v>118680000</v>
      </c>
      <c r="E5963" s="6">
        <v>190340000</v>
      </c>
      <c r="F5963" s="6">
        <v>92066000</v>
      </c>
      <c r="G5963" s="6">
        <v>229410000</v>
      </c>
      <c r="I5963" s="8">
        <f t="shared" si="930"/>
        <v>128018210</v>
      </c>
      <c r="J5963" s="8">
        <f t="shared" si="931"/>
        <v>176168210</v>
      </c>
      <c r="K5963" s="8">
        <f t="shared" si="932"/>
        <v>118978210</v>
      </c>
      <c r="L5963" s="1"/>
      <c r="M5963" s="10">
        <f t="shared" si="933"/>
        <v>190638210</v>
      </c>
      <c r="N5963" s="10">
        <f t="shared" si="934"/>
        <v>92364210</v>
      </c>
      <c r="O5963" s="10">
        <f t="shared" si="935"/>
        <v>229708210</v>
      </c>
      <c r="Q5963" s="1">
        <f t="shared" si="936"/>
        <v>141054876.66666666</v>
      </c>
      <c r="R5963" s="1">
        <f t="shared" si="937"/>
        <v>170903543.33333334</v>
      </c>
      <c r="T5963" s="1">
        <f t="shared" si="938"/>
        <v>1.2116103134612173</v>
      </c>
      <c r="U5963">
        <f t="shared" si="939"/>
        <v>0.53951555337535573</v>
      </c>
      <c r="Y5963" t="s">
        <v>11278</v>
      </c>
    </row>
    <row r="5964" spans="1:26">
      <c r="A5964" s="4">
        <v>178810000</v>
      </c>
      <c r="B5964" s="4">
        <v>177390000</v>
      </c>
      <c r="C5964" s="4">
        <v>137020000</v>
      </c>
      <c r="E5964" s="6">
        <v>176460000</v>
      </c>
      <c r="F5964" s="6">
        <v>211860000</v>
      </c>
      <c r="G5964" s="6">
        <v>209620000</v>
      </c>
      <c r="I5964" s="8">
        <f t="shared" si="930"/>
        <v>179108210</v>
      </c>
      <c r="J5964" s="8">
        <f t="shared" si="931"/>
        <v>177688210</v>
      </c>
      <c r="K5964" s="8">
        <f t="shared" si="932"/>
        <v>137318210</v>
      </c>
      <c r="L5964" s="1"/>
      <c r="M5964" s="10">
        <f t="shared" si="933"/>
        <v>176758210</v>
      </c>
      <c r="N5964" s="10">
        <f t="shared" si="934"/>
        <v>212158210</v>
      </c>
      <c r="O5964" s="10">
        <f t="shared" si="935"/>
        <v>209918210</v>
      </c>
      <c r="Q5964" s="1">
        <f t="shared" si="936"/>
        <v>164704876.66666666</v>
      </c>
      <c r="R5964" s="1">
        <f t="shared" si="937"/>
        <v>199611543.33333334</v>
      </c>
      <c r="T5964" s="1">
        <f t="shared" si="938"/>
        <v>1.2119346273960763</v>
      </c>
      <c r="U5964">
        <f t="shared" si="939"/>
        <v>0.12219292754106235</v>
      </c>
      <c r="Y5964" t="s">
        <v>12487</v>
      </c>
      <c r="Z5964" t="s">
        <v>12488</v>
      </c>
    </row>
    <row r="5965" spans="1:26">
      <c r="A5965" s="4">
        <v>105440000</v>
      </c>
      <c r="B5965" s="4">
        <v>118600000</v>
      </c>
      <c r="C5965" s="4">
        <v>105460000</v>
      </c>
      <c r="E5965" s="6">
        <v>123160000</v>
      </c>
      <c r="F5965" s="6">
        <v>148480000</v>
      </c>
      <c r="G5965" s="6">
        <v>127990000</v>
      </c>
      <c r="I5965" s="8">
        <f t="shared" si="930"/>
        <v>105738210</v>
      </c>
      <c r="J5965" s="8">
        <f t="shared" si="931"/>
        <v>118898210</v>
      </c>
      <c r="K5965" s="8">
        <f t="shared" si="932"/>
        <v>105758210</v>
      </c>
      <c r="L5965" s="1"/>
      <c r="M5965" s="10">
        <f t="shared" si="933"/>
        <v>123458210</v>
      </c>
      <c r="N5965" s="10">
        <f t="shared" si="934"/>
        <v>148778210</v>
      </c>
      <c r="O5965" s="10">
        <f t="shared" si="935"/>
        <v>128288210</v>
      </c>
      <c r="Q5965" s="1">
        <f t="shared" si="936"/>
        <v>110131543.33333333</v>
      </c>
      <c r="R5965" s="1">
        <f t="shared" si="937"/>
        <v>133508210</v>
      </c>
      <c r="T5965" s="1">
        <f t="shared" si="938"/>
        <v>1.2122613191382681</v>
      </c>
      <c r="U5965">
        <f t="shared" si="939"/>
        <v>5.8638870224630817E-2</v>
      </c>
      <c r="Y5965" t="s">
        <v>8567</v>
      </c>
      <c r="Z5965" t="s">
        <v>8568</v>
      </c>
    </row>
    <row r="5966" spans="1:26">
      <c r="A5966" s="4">
        <v>538040000</v>
      </c>
      <c r="B5966" s="4">
        <v>442980000</v>
      </c>
      <c r="C5966" s="4">
        <v>511420000</v>
      </c>
      <c r="E5966" s="6">
        <v>533880000</v>
      </c>
      <c r="F5966" s="6">
        <v>717270000</v>
      </c>
      <c r="G5966" s="6">
        <v>558360000</v>
      </c>
      <c r="I5966" s="8">
        <f t="shared" si="930"/>
        <v>538338210</v>
      </c>
      <c r="J5966" s="8">
        <f t="shared" si="931"/>
        <v>443278210</v>
      </c>
      <c r="K5966" s="8">
        <f t="shared" si="932"/>
        <v>511718210</v>
      </c>
      <c r="L5966" s="1"/>
      <c r="M5966" s="10">
        <f t="shared" si="933"/>
        <v>534178210</v>
      </c>
      <c r="N5966" s="10">
        <f t="shared" si="934"/>
        <v>717568210</v>
      </c>
      <c r="O5966" s="10">
        <f t="shared" si="935"/>
        <v>558658210</v>
      </c>
      <c r="Q5966" s="1">
        <f t="shared" si="936"/>
        <v>497778210</v>
      </c>
      <c r="R5966" s="1">
        <f t="shared" si="937"/>
        <v>603468210</v>
      </c>
      <c r="T5966" s="1">
        <f t="shared" si="938"/>
        <v>1.2123234763530528</v>
      </c>
      <c r="U5966">
        <f t="shared" si="939"/>
        <v>0.17442249908288771</v>
      </c>
      <c r="Y5966" t="s">
        <v>12905</v>
      </c>
      <c r="Z5966" t="s">
        <v>12906</v>
      </c>
    </row>
    <row r="5967" spans="1:26">
      <c r="A5967" s="4">
        <v>11043000000</v>
      </c>
      <c r="B5967" s="4">
        <v>11639000000</v>
      </c>
      <c r="C5967" s="4">
        <v>10016000000</v>
      </c>
      <c r="E5967" s="6">
        <v>12942000000</v>
      </c>
      <c r="F5967" s="6">
        <v>14367000000</v>
      </c>
      <c r="G5967" s="6">
        <v>12338000000</v>
      </c>
      <c r="I5967" s="8">
        <f t="shared" si="930"/>
        <v>11043298210</v>
      </c>
      <c r="J5967" s="8">
        <f t="shared" si="931"/>
        <v>11639298210</v>
      </c>
      <c r="K5967" s="8">
        <f t="shared" si="932"/>
        <v>10016298210</v>
      </c>
      <c r="L5967" s="1"/>
      <c r="M5967" s="10">
        <f t="shared" si="933"/>
        <v>12942298210</v>
      </c>
      <c r="N5967" s="10">
        <f t="shared" si="934"/>
        <v>14367298210</v>
      </c>
      <c r="O5967" s="10">
        <f t="shared" si="935"/>
        <v>12338298210</v>
      </c>
      <c r="Q5967" s="1">
        <f t="shared" si="936"/>
        <v>10899631543.333334</v>
      </c>
      <c r="R5967" s="1">
        <f t="shared" si="937"/>
        <v>13215964876.666666</v>
      </c>
      <c r="T5967" s="1">
        <f t="shared" si="938"/>
        <v>1.2125148289760397</v>
      </c>
      <c r="U5967">
        <f t="shared" si="939"/>
        <v>3.8983363492924965E-2</v>
      </c>
      <c r="Y5967" t="s">
        <v>5331</v>
      </c>
      <c r="Z5967" t="s">
        <v>5332</v>
      </c>
    </row>
    <row r="5968" spans="1:26">
      <c r="A5968" s="4">
        <v>3751600000</v>
      </c>
      <c r="B5968" s="4">
        <v>2889100000</v>
      </c>
      <c r="C5968" s="4">
        <v>2533400000</v>
      </c>
      <c r="E5968" s="6">
        <v>3724700000</v>
      </c>
      <c r="F5968" s="6">
        <v>4363500000</v>
      </c>
      <c r="G5968" s="6">
        <v>3040500000</v>
      </c>
      <c r="I5968" s="8">
        <f t="shared" si="930"/>
        <v>3751898210</v>
      </c>
      <c r="J5968" s="8">
        <f t="shared" si="931"/>
        <v>2889398210</v>
      </c>
      <c r="K5968" s="8">
        <f t="shared" si="932"/>
        <v>2533698210</v>
      </c>
      <c r="L5968" s="1"/>
      <c r="M5968" s="10">
        <f t="shared" si="933"/>
        <v>3724998210</v>
      </c>
      <c r="N5968" s="10">
        <f t="shared" si="934"/>
        <v>4363798210</v>
      </c>
      <c r="O5968" s="10">
        <f t="shared" si="935"/>
        <v>3040798210</v>
      </c>
      <c r="Q5968" s="1">
        <f t="shared" si="936"/>
        <v>3058331543.3333335</v>
      </c>
      <c r="R5968" s="1">
        <f t="shared" si="937"/>
        <v>3709864876.6666665</v>
      </c>
      <c r="T5968" s="1">
        <f t="shared" si="938"/>
        <v>1.2130355470300693</v>
      </c>
      <c r="U5968">
        <f t="shared" si="939"/>
        <v>0.2832270900806233</v>
      </c>
      <c r="Y5968" t="s">
        <v>6187</v>
      </c>
      <c r="Z5968" t="s">
        <v>6188</v>
      </c>
    </row>
    <row r="5969" spans="1:26">
      <c r="A5969" s="4">
        <v>521890000</v>
      </c>
      <c r="B5969" s="4">
        <v>541440000</v>
      </c>
      <c r="C5969" s="4">
        <v>867020000</v>
      </c>
      <c r="E5969" s="6">
        <v>1018500000</v>
      </c>
      <c r="F5969" s="6">
        <v>640220000</v>
      </c>
      <c r="G5969" s="6">
        <v>683780000</v>
      </c>
      <c r="I5969" s="8">
        <f t="shared" si="930"/>
        <v>522188210</v>
      </c>
      <c r="J5969" s="8">
        <f t="shared" si="931"/>
        <v>541738210</v>
      </c>
      <c r="K5969" s="8">
        <f t="shared" si="932"/>
        <v>867318210</v>
      </c>
      <c r="L5969" s="1"/>
      <c r="M5969" s="10">
        <f t="shared" si="933"/>
        <v>1018798210</v>
      </c>
      <c r="N5969" s="10">
        <f t="shared" si="934"/>
        <v>640518210</v>
      </c>
      <c r="O5969" s="10">
        <f t="shared" si="935"/>
        <v>684078210</v>
      </c>
      <c r="Q5969" s="1">
        <f t="shared" si="936"/>
        <v>643748210</v>
      </c>
      <c r="R5969" s="1">
        <f t="shared" si="937"/>
        <v>781131543.33333337</v>
      </c>
      <c r="T5969" s="1">
        <f t="shared" si="938"/>
        <v>1.213411596644802</v>
      </c>
      <c r="U5969">
        <f t="shared" si="939"/>
        <v>0.44863908392829216</v>
      </c>
      <c r="Y5969" t="s">
        <v>3975</v>
      </c>
      <c r="Z5969" t="s">
        <v>3976</v>
      </c>
    </row>
    <row r="5970" spans="1:26">
      <c r="A5970" s="4">
        <v>13920000000</v>
      </c>
      <c r="B5970" s="4">
        <v>12878000000</v>
      </c>
      <c r="C5970" s="4">
        <v>11319000000</v>
      </c>
      <c r="E5970" s="6">
        <v>15932000000</v>
      </c>
      <c r="F5970" s="6">
        <v>14821000000</v>
      </c>
      <c r="G5970" s="6">
        <v>15501000000</v>
      </c>
      <c r="I5970" s="8">
        <f t="shared" si="930"/>
        <v>13920298210</v>
      </c>
      <c r="J5970" s="8">
        <f t="shared" si="931"/>
        <v>12878298210</v>
      </c>
      <c r="K5970" s="8">
        <f t="shared" si="932"/>
        <v>11319298210</v>
      </c>
      <c r="L5970" s="1"/>
      <c r="M5970" s="10">
        <f t="shared" si="933"/>
        <v>15932298210</v>
      </c>
      <c r="N5970" s="10">
        <f t="shared" si="934"/>
        <v>14821298210</v>
      </c>
      <c r="O5970" s="10">
        <f t="shared" si="935"/>
        <v>15501298210</v>
      </c>
      <c r="Q5970" s="1">
        <f t="shared" si="936"/>
        <v>12705964876.666666</v>
      </c>
      <c r="R5970" s="1">
        <f t="shared" si="937"/>
        <v>15418298210</v>
      </c>
      <c r="T5970" s="1">
        <f t="shared" si="938"/>
        <v>1.213469292545762</v>
      </c>
      <c r="U5970">
        <f t="shared" si="939"/>
        <v>2.9948674210842501E-2</v>
      </c>
      <c r="Y5970" t="s">
        <v>782</v>
      </c>
      <c r="Z5970" t="s">
        <v>783</v>
      </c>
    </row>
    <row r="5971" spans="1:26">
      <c r="A5971" s="4">
        <v>1829500000</v>
      </c>
      <c r="B5971" s="4">
        <v>1960800000</v>
      </c>
      <c r="C5971" s="4">
        <v>1786700000</v>
      </c>
      <c r="E5971" s="6">
        <v>2292700000</v>
      </c>
      <c r="F5971" s="6">
        <v>2374000000</v>
      </c>
      <c r="G5971" s="6">
        <v>2101800000</v>
      </c>
      <c r="I5971" s="8">
        <f t="shared" si="930"/>
        <v>1829798210</v>
      </c>
      <c r="J5971" s="8">
        <f t="shared" si="931"/>
        <v>1961098210</v>
      </c>
      <c r="K5971" s="8">
        <f t="shared" si="932"/>
        <v>1786998210</v>
      </c>
      <c r="L5971" s="1"/>
      <c r="M5971" s="10">
        <f t="shared" si="933"/>
        <v>2292998210</v>
      </c>
      <c r="N5971" s="10">
        <f t="shared" si="934"/>
        <v>2374298210</v>
      </c>
      <c r="O5971" s="10">
        <f t="shared" si="935"/>
        <v>2102098210</v>
      </c>
      <c r="Q5971" s="1">
        <f t="shared" si="936"/>
        <v>1859298210</v>
      </c>
      <c r="R5971" s="1">
        <f t="shared" si="937"/>
        <v>2256464876.6666665</v>
      </c>
      <c r="T5971" s="1">
        <f t="shared" si="938"/>
        <v>1.2136110627819443</v>
      </c>
      <c r="U5971">
        <f t="shared" si="939"/>
        <v>1.4503352925461555E-2</v>
      </c>
      <c r="Y5971" t="s">
        <v>10987</v>
      </c>
      <c r="Z5971" t="s">
        <v>10988</v>
      </c>
    </row>
    <row r="5972" spans="1:26">
      <c r="A5972" s="4">
        <v>2117300000</v>
      </c>
      <c r="B5972" s="4">
        <v>2251000000</v>
      </c>
      <c r="C5972" s="4">
        <v>2128600000</v>
      </c>
      <c r="E5972" s="6">
        <v>2501600000</v>
      </c>
      <c r="F5972" s="6">
        <v>2578200000</v>
      </c>
      <c r="G5972" s="6">
        <v>2807000000</v>
      </c>
      <c r="I5972" s="8">
        <f t="shared" si="930"/>
        <v>2117598210</v>
      </c>
      <c r="J5972" s="8">
        <f t="shared" si="931"/>
        <v>2251298210</v>
      </c>
      <c r="K5972" s="8">
        <f t="shared" si="932"/>
        <v>2128898210</v>
      </c>
      <c r="L5972" s="1"/>
      <c r="M5972" s="10">
        <f t="shared" si="933"/>
        <v>2501898210</v>
      </c>
      <c r="N5972" s="10">
        <f t="shared" si="934"/>
        <v>2578498210</v>
      </c>
      <c r="O5972" s="10">
        <f t="shared" si="935"/>
        <v>2807298210</v>
      </c>
      <c r="Q5972" s="1">
        <f t="shared" si="936"/>
        <v>2165931543.3333335</v>
      </c>
      <c r="R5972" s="1">
        <f t="shared" si="937"/>
        <v>2629231543.3333335</v>
      </c>
      <c r="T5972" s="1">
        <f t="shared" si="938"/>
        <v>1.2139033440027327</v>
      </c>
      <c r="U5972">
        <f t="shared" si="939"/>
        <v>1.0210385929403999E-2</v>
      </c>
      <c r="Y5972" t="s">
        <v>7154</v>
      </c>
      <c r="Z5972" t="s">
        <v>7153</v>
      </c>
    </row>
    <row r="5973" spans="1:26">
      <c r="A5973" s="4">
        <v>182400000</v>
      </c>
      <c r="B5973" s="4">
        <v>165490000</v>
      </c>
      <c r="C5973" s="4">
        <v>169430000</v>
      </c>
      <c r="E5973" s="6">
        <v>203130000</v>
      </c>
      <c r="F5973" s="6">
        <v>218060000</v>
      </c>
      <c r="G5973" s="6">
        <v>206980000</v>
      </c>
      <c r="I5973" s="8">
        <f t="shared" si="930"/>
        <v>182698210</v>
      </c>
      <c r="J5973" s="8">
        <f t="shared" si="931"/>
        <v>165788210</v>
      </c>
      <c r="K5973" s="8">
        <f t="shared" si="932"/>
        <v>169728210</v>
      </c>
      <c r="L5973" s="1"/>
      <c r="M5973" s="10">
        <f t="shared" si="933"/>
        <v>203428210</v>
      </c>
      <c r="N5973" s="10">
        <f t="shared" si="934"/>
        <v>218358210</v>
      </c>
      <c r="O5973" s="10">
        <f t="shared" si="935"/>
        <v>207278210</v>
      </c>
      <c r="Q5973" s="1">
        <f t="shared" si="936"/>
        <v>172738210</v>
      </c>
      <c r="R5973" s="1">
        <f t="shared" si="937"/>
        <v>209688210</v>
      </c>
      <c r="T5973" s="1">
        <f t="shared" si="938"/>
        <v>1.2139075077830204</v>
      </c>
      <c r="U5973">
        <f t="shared" si="939"/>
        <v>5.540091865416789E-3</v>
      </c>
      <c r="Y5973" t="s">
        <v>9462</v>
      </c>
      <c r="Z5973" t="s">
        <v>9463</v>
      </c>
    </row>
    <row r="5974" spans="1:26">
      <c r="A5974" s="4">
        <v>1991900000</v>
      </c>
      <c r="B5974" s="4">
        <v>2125200000</v>
      </c>
      <c r="C5974" s="4">
        <v>1982700000</v>
      </c>
      <c r="E5974" s="6">
        <v>2408600000</v>
      </c>
      <c r="F5974" s="6">
        <v>2281200000</v>
      </c>
      <c r="G5974" s="6">
        <v>2715600000</v>
      </c>
      <c r="I5974" s="8">
        <f t="shared" si="930"/>
        <v>1992198210</v>
      </c>
      <c r="J5974" s="8">
        <f t="shared" si="931"/>
        <v>2125498210</v>
      </c>
      <c r="K5974" s="8">
        <f t="shared" si="932"/>
        <v>1982998210</v>
      </c>
      <c r="L5974" s="1"/>
      <c r="M5974" s="10">
        <f t="shared" si="933"/>
        <v>2408898210</v>
      </c>
      <c r="N5974" s="10">
        <f t="shared" si="934"/>
        <v>2281498210</v>
      </c>
      <c r="O5974" s="10">
        <f t="shared" si="935"/>
        <v>2715898210</v>
      </c>
      <c r="Q5974" s="1">
        <f t="shared" si="936"/>
        <v>2033564876.6666667</v>
      </c>
      <c r="R5974" s="1">
        <f t="shared" si="937"/>
        <v>2468764876.6666665</v>
      </c>
      <c r="T5974" s="1">
        <f t="shared" si="938"/>
        <v>1.2140084169398919</v>
      </c>
      <c r="U5974">
        <f t="shared" si="939"/>
        <v>3.3567577955882874E-2</v>
      </c>
      <c r="Y5974" t="s">
        <v>11201</v>
      </c>
      <c r="Z5974" t="s">
        <v>11202</v>
      </c>
    </row>
    <row r="5975" spans="1:26">
      <c r="A5975" s="4">
        <v>62009000</v>
      </c>
      <c r="B5975" s="4">
        <v>54491000</v>
      </c>
      <c r="C5975" s="4">
        <v>42203000</v>
      </c>
      <c r="E5975" s="6">
        <v>61630000</v>
      </c>
      <c r="F5975" s="6">
        <v>87071000</v>
      </c>
      <c r="G5975" s="6">
        <v>44184000</v>
      </c>
      <c r="I5975" s="8">
        <f t="shared" si="930"/>
        <v>62307210</v>
      </c>
      <c r="J5975" s="8">
        <f t="shared" si="931"/>
        <v>54789210</v>
      </c>
      <c r="K5975" s="8">
        <f t="shared" si="932"/>
        <v>42501210</v>
      </c>
      <c r="L5975" s="1"/>
      <c r="M5975" s="10">
        <f t="shared" si="933"/>
        <v>61928210</v>
      </c>
      <c r="N5975" s="10">
        <f t="shared" si="934"/>
        <v>87369210</v>
      </c>
      <c r="O5975" s="10">
        <f t="shared" si="935"/>
        <v>44482210</v>
      </c>
      <c r="Q5975" s="1">
        <f t="shared" si="936"/>
        <v>53199210</v>
      </c>
      <c r="R5975" s="1">
        <f t="shared" si="937"/>
        <v>64593210</v>
      </c>
      <c r="T5975" s="1">
        <f t="shared" si="938"/>
        <v>1.2141761127655843</v>
      </c>
      <c r="U5975">
        <f t="shared" si="939"/>
        <v>0.45311600726981194</v>
      </c>
      <c r="Y5975" t="s">
        <v>10771</v>
      </c>
      <c r="Z5975" t="s">
        <v>10772</v>
      </c>
    </row>
    <row r="5976" spans="1:26">
      <c r="A5976" s="4">
        <v>635000000</v>
      </c>
      <c r="B5976" s="4">
        <v>510710000</v>
      </c>
      <c r="C5976" s="4">
        <v>467510000</v>
      </c>
      <c r="E5976" s="6">
        <v>754810000</v>
      </c>
      <c r="F5976" s="6">
        <v>634040000</v>
      </c>
      <c r="G5976" s="6">
        <v>570710000</v>
      </c>
      <c r="I5976" s="8">
        <f t="shared" si="930"/>
        <v>635298210</v>
      </c>
      <c r="J5976" s="8">
        <f t="shared" si="931"/>
        <v>511008210</v>
      </c>
      <c r="K5976" s="8">
        <f t="shared" si="932"/>
        <v>467808210</v>
      </c>
      <c r="L5976" s="1"/>
      <c r="M5976" s="10">
        <f t="shared" si="933"/>
        <v>755108210</v>
      </c>
      <c r="N5976" s="10">
        <f t="shared" si="934"/>
        <v>634338210</v>
      </c>
      <c r="O5976" s="10">
        <f t="shared" si="935"/>
        <v>571008210</v>
      </c>
      <c r="Q5976" s="1">
        <f t="shared" si="936"/>
        <v>538038210</v>
      </c>
      <c r="R5976" s="1">
        <f t="shared" si="937"/>
        <v>653484876.66666663</v>
      </c>
      <c r="T5976" s="1">
        <f t="shared" si="938"/>
        <v>1.214569643049453</v>
      </c>
      <c r="U5976">
        <f t="shared" si="939"/>
        <v>0.19246349116450523</v>
      </c>
      <c r="Y5976" t="s">
        <v>2586</v>
      </c>
      <c r="Z5976" t="s">
        <v>2587</v>
      </c>
    </row>
    <row r="5977" spans="1:26">
      <c r="A5977" s="4">
        <v>591930000</v>
      </c>
      <c r="B5977" s="4">
        <v>727710000</v>
      </c>
      <c r="C5977" s="4">
        <v>720830000</v>
      </c>
      <c r="E5977" s="6">
        <v>945150000</v>
      </c>
      <c r="F5977" s="6">
        <v>762110000</v>
      </c>
      <c r="G5977" s="6">
        <v>771860000</v>
      </c>
      <c r="I5977" s="8">
        <f t="shared" si="930"/>
        <v>592228210</v>
      </c>
      <c r="J5977" s="8">
        <f t="shared" si="931"/>
        <v>728008210</v>
      </c>
      <c r="K5977" s="8">
        <f t="shared" si="932"/>
        <v>721128210</v>
      </c>
      <c r="L5977" s="1"/>
      <c r="M5977" s="10">
        <f t="shared" si="933"/>
        <v>945448210</v>
      </c>
      <c r="N5977" s="10">
        <f t="shared" si="934"/>
        <v>762408210</v>
      </c>
      <c r="O5977" s="10">
        <f t="shared" si="935"/>
        <v>772158210</v>
      </c>
      <c r="Q5977" s="1">
        <f t="shared" si="936"/>
        <v>680454876.66666663</v>
      </c>
      <c r="R5977" s="1">
        <f t="shared" si="937"/>
        <v>826671543.33333337</v>
      </c>
      <c r="T5977" s="1">
        <f t="shared" si="938"/>
        <v>1.2148807682633358</v>
      </c>
      <c r="U5977">
        <f t="shared" si="939"/>
        <v>0.1195777977148231</v>
      </c>
      <c r="Y5977" t="s">
        <v>6499</v>
      </c>
      <c r="Z5977" t="s">
        <v>6500</v>
      </c>
    </row>
    <row r="5978" spans="1:26">
      <c r="A5978" s="4">
        <v>384550000</v>
      </c>
      <c r="B5978" s="4">
        <v>384590000</v>
      </c>
      <c r="C5978" s="4">
        <v>412040000</v>
      </c>
      <c r="E5978" s="6">
        <v>470230000</v>
      </c>
      <c r="F5978" s="6">
        <v>583540000</v>
      </c>
      <c r="G5978" s="6">
        <v>381820000</v>
      </c>
      <c r="I5978" s="8">
        <f t="shared" si="930"/>
        <v>384848210</v>
      </c>
      <c r="J5978" s="8">
        <f t="shared" si="931"/>
        <v>384888210</v>
      </c>
      <c r="K5978" s="8">
        <f t="shared" si="932"/>
        <v>412338210</v>
      </c>
      <c r="L5978" s="1"/>
      <c r="M5978" s="10">
        <f t="shared" si="933"/>
        <v>470528210</v>
      </c>
      <c r="N5978" s="10">
        <f t="shared" si="934"/>
        <v>583838210</v>
      </c>
      <c r="O5978" s="10">
        <f t="shared" si="935"/>
        <v>382118210</v>
      </c>
      <c r="Q5978" s="1">
        <f t="shared" si="936"/>
        <v>394024876.66666669</v>
      </c>
      <c r="R5978" s="1">
        <f t="shared" si="937"/>
        <v>478828210</v>
      </c>
      <c r="T5978" s="1">
        <f t="shared" si="938"/>
        <v>1.2152232977032931</v>
      </c>
      <c r="U5978">
        <f t="shared" si="939"/>
        <v>0.22458908485953144</v>
      </c>
      <c r="Y5978" t="s">
        <v>4928</v>
      </c>
      <c r="Z5978" t="s">
        <v>4929</v>
      </c>
    </row>
    <row r="5979" spans="1:26">
      <c r="A5979" s="4">
        <v>58424000</v>
      </c>
      <c r="B5979" s="4">
        <v>65804000</v>
      </c>
      <c r="C5979" s="4">
        <v>74658000</v>
      </c>
      <c r="E5979" s="6">
        <v>78985000</v>
      </c>
      <c r="F5979" s="6">
        <v>93867000</v>
      </c>
      <c r="G5979" s="6">
        <v>69052000</v>
      </c>
      <c r="I5979" s="8">
        <f t="shared" si="930"/>
        <v>58722210</v>
      </c>
      <c r="J5979" s="8">
        <f t="shared" si="931"/>
        <v>66102210</v>
      </c>
      <c r="K5979" s="8">
        <f t="shared" si="932"/>
        <v>74956210</v>
      </c>
      <c r="L5979" s="1"/>
      <c r="M5979" s="10">
        <f t="shared" si="933"/>
        <v>79283210</v>
      </c>
      <c r="N5979" s="10">
        <f t="shared" si="934"/>
        <v>94165210</v>
      </c>
      <c r="O5979" s="10">
        <f t="shared" si="935"/>
        <v>69350210</v>
      </c>
      <c r="Q5979" s="1">
        <f t="shared" si="936"/>
        <v>66593543.333333336</v>
      </c>
      <c r="R5979" s="1">
        <f t="shared" si="937"/>
        <v>80932876.666666672</v>
      </c>
      <c r="T5979" s="1">
        <f t="shared" si="938"/>
        <v>1.2153261805211046</v>
      </c>
      <c r="U5979">
        <f t="shared" si="939"/>
        <v>0.17089973121103627</v>
      </c>
      <c r="Y5979" t="s">
        <v>11631</v>
      </c>
      <c r="Z5979" t="s">
        <v>11632</v>
      </c>
    </row>
    <row r="5980" spans="1:26">
      <c r="A5980" s="4">
        <v>5192000000</v>
      </c>
      <c r="B5980" s="4">
        <v>5942900000</v>
      </c>
      <c r="C5980" s="4">
        <v>5124300000</v>
      </c>
      <c r="E5980" s="6">
        <v>6356800000</v>
      </c>
      <c r="F5980" s="6">
        <v>6911900000</v>
      </c>
      <c r="G5980" s="6">
        <v>6494900000</v>
      </c>
      <c r="I5980" s="8">
        <f t="shared" si="930"/>
        <v>5192298210</v>
      </c>
      <c r="J5980" s="8">
        <f t="shared" si="931"/>
        <v>5943198210</v>
      </c>
      <c r="K5980" s="8">
        <f t="shared" si="932"/>
        <v>5124598210</v>
      </c>
      <c r="L5980" s="1"/>
      <c r="M5980" s="10">
        <f t="shared" si="933"/>
        <v>6357098210</v>
      </c>
      <c r="N5980" s="10">
        <f t="shared" si="934"/>
        <v>6912198210</v>
      </c>
      <c r="O5980" s="10">
        <f t="shared" si="935"/>
        <v>6495198210</v>
      </c>
      <c r="Q5980" s="1">
        <f t="shared" si="936"/>
        <v>5420031543.333333</v>
      </c>
      <c r="R5980" s="1">
        <f t="shared" si="937"/>
        <v>6588164876.666667</v>
      </c>
      <c r="T5980" s="1">
        <f t="shared" si="938"/>
        <v>1.2155215009348319</v>
      </c>
      <c r="U5980">
        <f t="shared" si="939"/>
        <v>1.9817707370856873E-2</v>
      </c>
      <c r="Z5980" t="s">
        <v>1491</v>
      </c>
    </row>
    <row r="5981" spans="1:26">
      <c r="A5981" s="4">
        <v>75583000</v>
      </c>
      <c r="B5981" s="4">
        <v>96413000</v>
      </c>
      <c r="C5981" s="4">
        <v>96228000</v>
      </c>
      <c r="E5981" s="6">
        <v>85701000</v>
      </c>
      <c r="F5981" s="6">
        <v>102200000</v>
      </c>
      <c r="G5981" s="6">
        <v>138380000</v>
      </c>
      <c r="I5981" s="8">
        <f t="shared" si="930"/>
        <v>75881210</v>
      </c>
      <c r="J5981" s="8">
        <f t="shared" si="931"/>
        <v>96711210</v>
      </c>
      <c r="K5981" s="8">
        <f t="shared" si="932"/>
        <v>96526210</v>
      </c>
      <c r="L5981" s="1"/>
      <c r="M5981" s="10">
        <f t="shared" si="933"/>
        <v>85999210</v>
      </c>
      <c r="N5981" s="10">
        <f t="shared" si="934"/>
        <v>102498210</v>
      </c>
      <c r="O5981" s="10">
        <f t="shared" si="935"/>
        <v>138678210</v>
      </c>
      <c r="Q5981" s="1">
        <f t="shared" si="936"/>
        <v>89706210</v>
      </c>
      <c r="R5981" s="1">
        <f t="shared" si="937"/>
        <v>109058543.33333333</v>
      </c>
      <c r="T5981" s="1">
        <f t="shared" si="938"/>
        <v>1.21573014101625</v>
      </c>
      <c r="U5981">
        <f t="shared" si="939"/>
        <v>0.31910461196891282</v>
      </c>
      <c r="Y5981" t="s">
        <v>11345</v>
      </c>
      <c r="Z5981" t="s">
        <v>11346</v>
      </c>
    </row>
    <row r="5982" spans="1:26">
      <c r="A5982" s="4">
        <v>156770000</v>
      </c>
      <c r="B5982" s="4">
        <v>166190000</v>
      </c>
      <c r="C5982" s="4">
        <v>248510000</v>
      </c>
      <c r="E5982" s="6">
        <v>246250000</v>
      </c>
      <c r="F5982" s="6">
        <v>274500000</v>
      </c>
      <c r="G5982" s="6">
        <v>174250000</v>
      </c>
      <c r="I5982" s="8">
        <f t="shared" si="930"/>
        <v>157068210</v>
      </c>
      <c r="J5982" s="8">
        <f t="shared" si="931"/>
        <v>166488210</v>
      </c>
      <c r="K5982" s="8">
        <f t="shared" si="932"/>
        <v>248808210</v>
      </c>
      <c r="L5982" s="1"/>
      <c r="M5982" s="10">
        <f t="shared" si="933"/>
        <v>246548210</v>
      </c>
      <c r="N5982" s="10">
        <f t="shared" si="934"/>
        <v>274798210</v>
      </c>
      <c r="O5982" s="10">
        <f t="shared" si="935"/>
        <v>174548210</v>
      </c>
      <c r="Q5982" s="1">
        <f t="shared" si="936"/>
        <v>190788210</v>
      </c>
      <c r="R5982" s="1">
        <f t="shared" si="937"/>
        <v>231964876.66666666</v>
      </c>
      <c r="T5982" s="1">
        <f t="shared" si="938"/>
        <v>1.2158239582344561</v>
      </c>
      <c r="U5982">
        <f t="shared" si="939"/>
        <v>0.3794164358812494</v>
      </c>
      <c r="Y5982" t="s">
        <v>5389</v>
      </c>
      <c r="Z5982" t="s">
        <v>5390</v>
      </c>
    </row>
    <row r="5983" spans="1:26">
      <c r="A5983" s="4">
        <v>1155500000</v>
      </c>
      <c r="B5983" s="4">
        <v>1239000000</v>
      </c>
      <c r="C5983" s="4">
        <v>767250000</v>
      </c>
      <c r="E5983" s="6">
        <v>1237200000</v>
      </c>
      <c r="F5983" s="6">
        <v>1202800000</v>
      </c>
      <c r="G5983" s="6">
        <v>1405000000</v>
      </c>
      <c r="I5983" s="8">
        <f t="shared" si="930"/>
        <v>1155798210</v>
      </c>
      <c r="J5983" s="8">
        <f t="shared" si="931"/>
        <v>1239298210</v>
      </c>
      <c r="K5983" s="8">
        <f t="shared" si="932"/>
        <v>767548210</v>
      </c>
      <c r="L5983" s="1"/>
      <c r="M5983" s="10">
        <f t="shared" si="933"/>
        <v>1237498210</v>
      </c>
      <c r="N5983" s="10">
        <f t="shared" si="934"/>
        <v>1203098210</v>
      </c>
      <c r="O5983" s="10">
        <f t="shared" si="935"/>
        <v>1405298210</v>
      </c>
      <c r="Q5983" s="1">
        <f t="shared" si="936"/>
        <v>1054214876.6666666</v>
      </c>
      <c r="R5983" s="1">
        <f t="shared" si="937"/>
        <v>1281964876.6666667</v>
      </c>
      <c r="T5983" s="1">
        <f t="shared" si="938"/>
        <v>1.2160375508265691</v>
      </c>
      <c r="U5983">
        <f t="shared" si="939"/>
        <v>0.22338113156857567</v>
      </c>
      <c r="Y5983" t="s">
        <v>11642</v>
      </c>
      <c r="Z5983" t="s">
        <v>11643</v>
      </c>
    </row>
    <row r="5984" spans="1:26">
      <c r="A5984" s="4">
        <v>1360400000</v>
      </c>
      <c r="B5984" s="4">
        <v>1530800000</v>
      </c>
      <c r="C5984" s="4">
        <v>1657000000</v>
      </c>
      <c r="E5984" s="6">
        <v>1964500000</v>
      </c>
      <c r="F5984" s="6">
        <v>1706800000</v>
      </c>
      <c r="G5984" s="6">
        <v>1860800000</v>
      </c>
      <c r="I5984" s="8">
        <f t="shared" si="930"/>
        <v>1360698210</v>
      </c>
      <c r="J5984" s="8">
        <f t="shared" si="931"/>
        <v>1531098210</v>
      </c>
      <c r="K5984" s="8">
        <f t="shared" si="932"/>
        <v>1657298210</v>
      </c>
      <c r="L5984" s="1"/>
      <c r="M5984" s="10">
        <f t="shared" si="933"/>
        <v>1964798210</v>
      </c>
      <c r="N5984" s="10">
        <f t="shared" si="934"/>
        <v>1707098210</v>
      </c>
      <c r="O5984" s="10">
        <f t="shared" si="935"/>
        <v>1861098210</v>
      </c>
      <c r="Q5984" s="1">
        <f t="shared" si="936"/>
        <v>1516364876.6666667</v>
      </c>
      <c r="R5984" s="1">
        <f t="shared" si="937"/>
        <v>1844331543.3333333</v>
      </c>
      <c r="T5984" s="1">
        <f t="shared" si="938"/>
        <v>1.2162847951131761</v>
      </c>
      <c r="U5984">
        <f t="shared" si="939"/>
        <v>4.5121618773868236E-2</v>
      </c>
      <c r="Y5984" t="s">
        <v>3855</v>
      </c>
      <c r="Z5984" t="s">
        <v>3856</v>
      </c>
    </row>
    <row r="5985" spans="1:26">
      <c r="A5985" s="4">
        <v>94115000</v>
      </c>
      <c r="B5985" s="4">
        <v>82572000</v>
      </c>
      <c r="C5985" s="4">
        <v>92454000</v>
      </c>
      <c r="E5985" s="6">
        <v>126950000</v>
      </c>
      <c r="F5985" s="6">
        <v>115680000</v>
      </c>
      <c r="G5985" s="6">
        <v>84917000</v>
      </c>
      <c r="I5985" s="8">
        <f t="shared" si="930"/>
        <v>94413210</v>
      </c>
      <c r="J5985" s="8">
        <f t="shared" si="931"/>
        <v>82870210</v>
      </c>
      <c r="K5985" s="8">
        <f t="shared" si="932"/>
        <v>92752210</v>
      </c>
      <c r="L5985" s="1"/>
      <c r="M5985" s="10">
        <f t="shared" si="933"/>
        <v>127248210</v>
      </c>
      <c r="N5985" s="10">
        <f t="shared" si="934"/>
        <v>115978210</v>
      </c>
      <c r="O5985" s="10">
        <f t="shared" si="935"/>
        <v>85215210</v>
      </c>
      <c r="Q5985" s="1">
        <f t="shared" si="936"/>
        <v>90011876.666666672</v>
      </c>
      <c r="R5985" s="1">
        <f t="shared" si="937"/>
        <v>109480543.33333333</v>
      </c>
      <c r="T5985" s="1">
        <f t="shared" si="938"/>
        <v>1.2162899762523929</v>
      </c>
      <c r="U5985">
        <f t="shared" si="939"/>
        <v>0.21051654944341133</v>
      </c>
      <c r="Y5985" t="s">
        <v>6114</v>
      </c>
      <c r="Z5985" t="s">
        <v>6115</v>
      </c>
    </row>
    <row r="5986" spans="1:26">
      <c r="A5986" s="4">
        <v>514450000</v>
      </c>
      <c r="B5986" s="4">
        <v>347570000</v>
      </c>
      <c r="C5986" s="4">
        <v>507150000</v>
      </c>
      <c r="E5986" s="6">
        <v>495270000</v>
      </c>
      <c r="F5986" s="6">
        <v>715080000</v>
      </c>
      <c r="G5986" s="6">
        <v>455280000</v>
      </c>
      <c r="I5986" s="8">
        <f t="shared" si="930"/>
        <v>514748210</v>
      </c>
      <c r="J5986" s="8">
        <f t="shared" si="931"/>
        <v>347868210</v>
      </c>
      <c r="K5986" s="8">
        <f t="shared" si="932"/>
        <v>507448210</v>
      </c>
      <c r="L5986" s="1"/>
      <c r="M5986" s="10">
        <f t="shared" si="933"/>
        <v>495568210</v>
      </c>
      <c r="N5986" s="10">
        <f t="shared" si="934"/>
        <v>715378210</v>
      </c>
      <c r="O5986" s="10">
        <f t="shared" si="935"/>
        <v>455578210</v>
      </c>
      <c r="Q5986" s="1">
        <f t="shared" si="936"/>
        <v>456688210</v>
      </c>
      <c r="R5986" s="1">
        <f t="shared" si="937"/>
        <v>555508210</v>
      </c>
      <c r="T5986" s="1">
        <f t="shared" si="938"/>
        <v>1.2163839526314901</v>
      </c>
      <c r="U5986">
        <f t="shared" si="939"/>
        <v>0.36770996763562652</v>
      </c>
      <c r="Y5986" t="s">
        <v>1574</v>
      </c>
      <c r="Z5986" t="s">
        <v>1575</v>
      </c>
    </row>
    <row r="5987" spans="1:26">
      <c r="A5987" s="4">
        <v>135810000</v>
      </c>
      <c r="B5987" s="4">
        <v>138750000</v>
      </c>
      <c r="C5987" s="4">
        <v>141140000</v>
      </c>
      <c r="E5987" s="6">
        <v>165710000</v>
      </c>
      <c r="F5987" s="6">
        <v>168590000</v>
      </c>
      <c r="G5987" s="6">
        <v>171630000</v>
      </c>
      <c r="I5987" s="8">
        <f t="shared" si="930"/>
        <v>136108210</v>
      </c>
      <c r="J5987" s="8">
        <f t="shared" si="931"/>
        <v>139048210</v>
      </c>
      <c r="K5987" s="8">
        <f t="shared" si="932"/>
        <v>141438210</v>
      </c>
      <c r="L5987" s="1"/>
      <c r="M5987" s="10">
        <f t="shared" si="933"/>
        <v>166008210</v>
      </c>
      <c r="N5987" s="10">
        <f t="shared" si="934"/>
        <v>168888210</v>
      </c>
      <c r="O5987" s="10">
        <f t="shared" si="935"/>
        <v>171928210</v>
      </c>
      <c r="Q5987" s="1">
        <f t="shared" si="936"/>
        <v>138864876.66666666</v>
      </c>
      <c r="R5987" s="1">
        <f t="shared" si="937"/>
        <v>168941543.33333334</v>
      </c>
      <c r="T5987" s="1">
        <f t="shared" si="938"/>
        <v>1.2165894457160911</v>
      </c>
      <c r="U5987">
        <f t="shared" si="939"/>
        <v>1.9794068317826918E-4</v>
      </c>
      <c r="Y5987" t="s">
        <v>8679</v>
      </c>
      <c r="Z5987" t="s">
        <v>8680</v>
      </c>
    </row>
    <row r="5988" spans="1:26">
      <c r="A5988" s="4">
        <v>219900000</v>
      </c>
      <c r="B5988" s="4">
        <v>312420000</v>
      </c>
      <c r="C5988" s="4">
        <v>309990000</v>
      </c>
      <c r="E5988" s="6">
        <v>393160000</v>
      </c>
      <c r="F5988" s="6">
        <v>318240000</v>
      </c>
      <c r="G5988" s="6">
        <v>313950000</v>
      </c>
      <c r="I5988" s="8">
        <f t="shared" si="930"/>
        <v>220198210</v>
      </c>
      <c r="J5988" s="8">
        <f t="shared" si="931"/>
        <v>312718210</v>
      </c>
      <c r="K5988" s="8">
        <f t="shared" si="932"/>
        <v>310288210</v>
      </c>
      <c r="L5988" s="1"/>
      <c r="M5988" s="10">
        <f t="shared" si="933"/>
        <v>393458210</v>
      </c>
      <c r="N5988" s="10">
        <f t="shared" si="934"/>
        <v>318538210</v>
      </c>
      <c r="O5988" s="10">
        <f t="shared" si="935"/>
        <v>314248210</v>
      </c>
      <c r="Q5988" s="1">
        <f t="shared" si="936"/>
        <v>281068210</v>
      </c>
      <c r="R5988" s="1">
        <f t="shared" si="937"/>
        <v>342081543.33333331</v>
      </c>
      <c r="T5988" s="1">
        <f t="shared" si="938"/>
        <v>1.2170766068967149</v>
      </c>
      <c r="U5988">
        <f t="shared" si="939"/>
        <v>0.20052481838572134</v>
      </c>
      <c r="Y5988" t="s">
        <v>3072</v>
      </c>
      <c r="Z5988" t="s">
        <v>3073</v>
      </c>
    </row>
    <row r="5989" spans="1:26">
      <c r="A5989" s="4">
        <v>132780000</v>
      </c>
      <c r="B5989" s="3">
        <v>0</v>
      </c>
      <c r="C5989" s="4">
        <v>100570000</v>
      </c>
      <c r="E5989" s="6">
        <v>120410000</v>
      </c>
      <c r="F5989" s="6">
        <v>125280000</v>
      </c>
      <c r="G5989" s="6">
        <v>38543000</v>
      </c>
      <c r="I5989" s="8">
        <f t="shared" si="930"/>
        <v>133078210</v>
      </c>
      <c r="J5989" s="8">
        <f t="shared" si="931"/>
        <v>298210</v>
      </c>
      <c r="K5989" s="8">
        <f t="shared" si="932"/>
        <v>100868210</v>
      </c>
      <c r="L5989" s="1"/>
      <c r="M5989" s="10">
        <f t="shared" si="933"/>
        <v>120708210</v>
      </c>
      <c r="N5989" s="10">
        <f t="shared" si="934"/>
        <v>125578210</v>
      </c>
      <c r="O5989" s="10">
        <f t="shared" si="935"/>
        <v>38841210</v>
      </c>
      <c r="Q5989" s="1">
        <f t="shared" si="936"/>
        <v>78081543.333333328</v>
      </c>
      <c r="R5989" s="1">
        <f t="shared" si="937"/>
        <v>95042543.333333328</v>
      </c>
      <c r="T5989" s="1">
        <f t="shared" si="938"/>
        <v>1.2172216285171618</v>
      </c>
      <c r="U5989">
        <f t="shared" si="939"/>
        <v>0.74615382837646116</v>
      </c>
      <c r="Y5989" t="s">
        <v>1163</v>
      </c>
      <c r="Z5989" t="s">
        <v>1164</v>
      </c>
    </row>
    <row r="5990" spans="1:26">
      <c r="A5990" s="4">
        <v>414140000</v>
      </c>
      <c r="B5990" s="4">
        <v>310790000</v>
      </c>
      <c r="C5990" s="4">
        <v>331410000</v>
      </c>
      <c r="E5990" s="6">
        <v>414820000</v>
      </c>
      <c r="F5990" s="6">
        <v>551430000</v>
      </c>
      <c r="G5990" s="6">
        <v>320070000</v>
      </c>
      <c r="I5990" s="8">
        <f t="shared" si="930"/>
        <v>414438210</v>
      </c>
      <c r="J5990" s="8">
        <f t="shared" si="931"/>
        <v>311088210</v>
      </c>
      <c r="K5990" s="8">
        <f t="shared" si="932"/>
        <v>331708210</v>
      </c>
      <c r="L5990" s="1"/>
      <c r="M5990" s="10">
        <f t="shared" si="933"/>
        <v>415118210</v>
      </c>
      <c r="N5990" s="10">
        <f t="shared" si="934"/>
        <v>551728210</v>
      </c>
      <c r="O5990" s="10">
        <f t="shared" si="935"/>
        <v>320368210</v>
      </c>
      <c r="Q5990" s="1">
        <f t="shared" si="936"/>
        <v>352411543.33333331</v>
      </c>
      <c r="R5990" s="1">
        <f t="shared" si="937"/>
        <v>429071543.33333331</v>
      </c>
      <c r="T5990" s="1">
        <f t="shared" si="938"/>
        <v>1.2175297644194647</v>
      </c>
      <c r="U5990">
        <f t="shared" si="939"/>
        <v>0.35993773488911723</v>
      </c>
      <c r="Y5990" t="s">
        <v>9406</v>
      </c>
      <c r="Z5990" t="s">
        <v>9407</v>
      </c>
    </row>
    <row r="5991" spans="1:26">
      <c r="A5991" s="4">
        <v>418590000</v>
      </c>
      <c r="B5991" s="4">
        <v>239050000</v>
      </c>
      <c r="C5991" s="4">
        <v>358550000</v>
      </c>
      <c r="E5991" s="6">
        <v>494870000</v>
      </c>
      <c r="F5991" s="6">
        <v>454930000</v>
      </c>
      <c r="G5991" s="6">
        <v>287740000</v>
      </c>
      <c r="I5991" s="8">
        <f t="shared" si="930"/>
        <v>418888210</v>
      </c>
      <c r="J5991" s="8">
        <f t="shared" si="931"/>
        <v>239348210</v>
      </c>
      <c r="K5991" s="8">
        <f t="shared" si="932"/>
        <v>358848210</v>
      </c>
      <c r="L5991" s="1"/>
      <c r="M5991" s="10">
        <f t="shared" si="933"/>
        <v>495168210</v>
      </c>
      <c r="N5991" s="10">
        <f t="shared" si="934"/>
        <v>455228210</v>
      </c>
      <c r="O5991" s="10">
        <f t="shared" si="935"/>
        <v>288038210</v>
      </c>
      <c r="Q5991" s="1">
        <f t="shared" si="936"/>
        <v>339028210</v>
      </c>
      <c r="R5991" s="1">
        <f t="shared" si="937"/>
        <v>412811543.33333331</v>
      </c>
      <c r="T5991" s="1">
        <f t="shared" si="938"/>
        <v>1.2176318405283539</v>
      </c>
      <c r="U5991">
        <f t="shared" si="939"/>
        <v>0.421788194212117</v>
      </c>
      <c r="Y5991" t="s">
        <v>10453</v>
      </c>
      <c r="Z5991" t="s">
        <v>10454</v>
      </c>
    </row>
    <row r="5992" spans="1:26">
      <c r="A5992" s="4">
        <v>159970000</v>
      </c>
      <c r="B5992" s="4">
        <v>200070000</v>
      </c>
      <c r="C5992" s="4">
        <v>248140000</v>
      </c>
      <c r="E5992" s="6">
        <v>225980000</v>
      </c>
      <c r="F5992" s="6">
        <v>278640000</v>
      </c>
      <c r="G5992" s="6">
        <v>236160000</v>
      </c>
      <c r="I5992" s="8">
        <f t="shared" si="930"/>
        <v>160268210</v>
      </c>
      <c r="J5992" s="8">
        <f t="shared" si="931"/>
        <v>200368210</v>
      </c>
      <c r="K5992" s="8">
        <f t="shared" si="932"/>
        <v>248438210</v>
      </c>
      <c r="L5992" s="1"/>
      <c r="M5992" s="10">
        <f t="shared" si="933"/>
        <v>226278210</v>
      </c>
      <c r="N5992" s="10">
        <f t="shared" si="934"/>
        <v>278938210</v>
      </c>
      <c r="O5992" s="10">
        <f t="shared" si="935"/>
        <v>236458210</v>
      </c>
      <c r="Q5992" s="1">
        <f t="shared" si="936"/>
        <v>203024876.66666666</v>
      </c>
      <c r="R5992" s="1">
        <f t="shared" si="937"/>
        <v>247224876.66666666</v>
      </c>
      <c r="T5992" s="1">
        <f t="shared" si="938"/>
        <v>1.2177073111713748</v>
      </c>
      <c r="U5992">
        <f t="shared" si="939"/>
        <v>0.21665967331510749</v>
      </c>
      <c r="Y5992" t="s">
        <v>9213</v>
      </c>
      <c r="Z5992" t="s">
        <v>9214</v>
      </c>
    </row>
    <row r="5993" spans="1:26">
      <c r="A5993" s="4">
        <v>366420000</v>
      </c>
      <c r="B5993" s="4">
        <v>439940000</v>
      </c>
      <c r="C5993" s="4">
        <v>388270000</v>
      </c>
      <c r="E5993" s="6">
        <v>469870000</v>
      </c>
      <c r="F5993" s="6">
        <v>478820000</v>
      </c>
      <c r="G5993" s="6">
        <v>506420000</v>
      </c>
      <c r="I5993" s="8">
        <f t="shared" si="930"/>
        <v>366718210</v>
      </c>
      <c r="J5993" s="8">
        <f t="shared" si="931"/>
        <v>440238210</v>
      </c>
      <c r="K5993" s="8">
        <f t="shared" si="932"/>
        <v>388568210</v>
      </c>
      <c r="L5993" s="1"/>
      <c r="M5993" s="10">
        <f t="shared" si="933"/>
        <v>470168210</v>
      </c>
      <c r="N5993" s="10">
        <f t="shared" si="934"/>
        <v>479118210</v>
      </c>
      <c r="O5993" s="10">
        <f t="shared" si="935"/>
        <v>506718210</v>
      </c>
      <c r="Q5993" s="1">
        <f t="shared" si="936"/>
        <v>398508210</v>
      </c>
      <c r="R5993" s="1">
        <f t="shared" si="937"/>
        <v>485334876.66666669</v>
      </c>
      <c r="T5993" s="1">
        <f t="shared" si="938"/>
        <v>1.2178792418521733</v>
      </c>
      <c r="U5993">
        <f t="shared" si="939"/>
        <v>2.3666542833471148E-2</v>
      </c>
      <c r="Y5993" t="s">
        <v>6514</v>
      </c>
      <c r="Z5993" t="s">
        <v>6515</v>
      </c>
    </row>
    <row r="5994" spans="1:26">
      <c r="A5994" s="4">
        <v>21005000</v>
      </c>
      <c r="B5994" s="4">
        <v>26215000</v>
      </c>
      <c r="C5994" s="4">
        <v>39996000</v>
      </c>
      <c r="E5994" s="6">
        <v>29788000</v>
      </c>
      <c r="F5994" s="6">
        <v>30517000</v>
      </c>
      <c r="G5994" s="6">
        <v>46117000</v>
      </c>
      <c r="I5994" s="8">
        <f t="shared" si="930"/>
        <v>21303210</v>
      </c>
      <c r="J5994" s="8">
        <f t="shared" si="931"/>
        <v>26513210</v>
      </c>
      <c r="K5994" s="8">
        <f t="shared" si="932"/>
        <v>40294210</v>
      </c>
      <c r="L5994" s="1"/>
      <c r="M5994" s="10">
        <f t="shared" si="933"/>
        <v>30086210</v>
      </c>
      <c r="N5994" s="10">
        <f t="shared" si="934"/>
        <v>30815210</v>
      </c>
      <c r="O5994" s="10">
        <f t="shared" si="935"/>
        <v>46415210</v>
      </c>
      <c r="Q5994" s="1">
        <f t="shared" si="936"/>
        <v>29370210</v>
      </c>
      <c r="R5994" s="1">
        <f t="shared" si="937"/>
        <v>35772210</v>
      </c>
      <c r="T5994" s="1">
        <f t="shared" si="938"/>
        <v>1.2179759695283077</v>
      </c>
      <c r="U5994">
        <f t="shared" si="939"/>
        <v>0.45656121475917005</v>
      </c>
      <c r="Z5994" t="s">
        <v>1130</v>
      </c>
    </row>
    <row r="5995" spans="1:26">
      <c r="A5995" s="4">
        <v>283610000</v>
      </c>
      <c r="B5995" s="4">
        <v>334570000</v>
      </c>
      <c r="C5995" s="4">
        <v>380470000</v>
      </c>
      <c r="E5995" s="6">
        <v>368100000</v>
      </c>
      <c r="F5995" s="6">
        <v>479220000</v>
      </c>
      <c r="G5995" s="6">
        <v>369260000</v>
      </c>
      <c r="I5995" s="8">
        <f t="shared" si="930"/>
        <v>283908210</v>
      </c>
      <c r="J5995" s="8">
        <f t="shared" si="931"/>
        <v>334868210</v>
      </c>
      <c r="K5995" s="8">
        <f t="shared" si="932"/>
        <v>380768210</v>
      </c>
      <c r="L5995" s="1"/>
      <c r="M5995" s="10">
        <f t="shared" si="933"/>
        <v>368398210</v>
      </c>
      <c r="N5995" s="10">
        <f t="shared" si="934"/>
        <v>479518210</v>
      </c>
      <c r="O5995" s="10">
        <f t="shared" si="935"/>
        <v>369558210</v>
      </c>
      <c r="Q5995" s="1">
        <f t="shared" si="936"/>
        <v>333181543.33333331</v>
      </c>
      <c r="R5995" s="1">
        <f t="shared" si="937"/>
        <v>405824876.66666669</v>
      </c>
      <c r="T5995" s="1">
        <f t="shared" si="938"/>
        <v>1.2180292839950531</v>
      </c>
      <c r="U5995">
        <f t="shared" si="939"/>
        <v>0.1914561557782769</v>
      </c>
      <c r="Y5995" t="s">
        <v>10464</v>
      </c>
      <c r="Z5995" t="s">
        <v>10465</v>
      </c>
    </row>
    <row r="5996" spans="1:26">
      <c r="A5996" s="4">
        <v>75659000</v>
      </c>
      <c r="B5996" s="4">
        <v>69306000</v>
      </c>
      <c r="C5996" s="4">
        <v>90652000</v>
      </c>
      <c r="E5996" s="6">
        <v>84911000</v>
      </c>
      <c r="F5996" s="6">
        <v>105620000</v>
      </c>
      <c r="G5996" s="6">
        <v>96679000</v>
      </c>
      <c r="I5996" s="8">
        <f t="shared" si="930"/>
        <v>75957210</v>
      </c>
      <c r="J5996" s="8">
        <f t="shared" si="931"/>
        <v>69604210</v>
      </c>
      <c r="K5996" s="8">
        <f t="shared" si="932"/>
        <v>90950210</v>
      </c>
      <c r="L5996" s="1"/>
      <c r="M5996" s="10">
        <f t="shared" si="933"/>
        <v>85209210</v>
      </c>
      <c r="N5996" s="10">
        <f t="shared" si="934"/>
        <v>105918210</v>
      </c>
      <c r="O5996" s="10">
        <f t="shared" si="935"/>
        <v>96977210</v>
      </c>
      <c r="Q5996" s="1">
        <f t="shared" si="936"/>
        <v>78837210</v>
      </c>
      <c r="R5996" s="1">
        <f t="shared" si="937"/>
        <v>96034876.666666672</v>
      </c>
      <c r="T5996" s="1">
        <f t="shared" si="938"/>
        <v>1.2181414926614815</v>
      </c>
      <c r="U5996">
        <f t="shared" si="939"/>
        <v>0.11980657630152265</v>
      </c>
      <c r="Y5996" t="s">
        <v>1864</v>
      </c>
      <c r="Z5996" t="s">
        <v>1865</v>
      </c>
    </row>
    <row r="5997" spans="1:26">
      <c r="A5997" s="4">
        <v>176570000</v>
      </c>
      <c r="B5997" s="4">
        <v>186820000</v>
      </c>
      <c r="C5997" s="4">
        <v>221950000</v>
      </c>
      <c r="E5997" s="6">
        <v>258130000</v>
      </c>
      <c r="F5997" s="6">
        <v>253190000</v>
      </c>
      <c r="G5997" s="6">
        <v>201990000</v>
      </c>
      <c r="I5997" s="8">
        <f t="shared" si="930"/>
        <v>176868210</v>
      </c>
      <c r="J5997" s="8">
        <f t="shared" si="931"/>
        <v>187118210</v>
      </c>
      <c r="K5997" s="8">
        <f t="shared" si="932"/>
        <v>222248210</v>
      </c>
      <c r="L5997" s="1"/>
      <c r="M5997" s="10">
        <f t="shared" si="933"/>
        <v>258428210</v>
      </c>
      <c r="N5997" s="10">
        <f t="shared" si="934"/>
        <v>253488210</v>
      </c>
      <c r="O5997" s="10">
        <f t="shared" si="935"/>
        <v>202288210</v>
      </c>
      <c r="Q5997" s="1">
        <f t="shared" si="936"/>
        <v>195411543.33333334</v>
      </c>
      <c r="R5997" s="1">
        <f t="shared" si="937"/>
        <v>238068210</v>
      </c>
      <c r="T5997" s="1">
        <f t="shared" si="938"/>
        <v>1.2182914373379818</v>
      </c>
      <c r="U5997">
        <f t="shared" si="939"/>
        <v>0.13217443871271087</v>
      </c>
      <c r="Y5997" t="s">
        <v>6650</v>
      </c>
      <c r="Z5997" t="s">
        <v>6651</v>
      </c>
    </row>
    <row r="5998" spans="1:26">
      <c r="A5998" s="4">
        <v>89632000</v>
      </c>
      <c r="B5998" s="4">
        <v>32555000</v>
      </c>
      <c r="C5998" s="4">
        <v>71066000</v>
      </c>
      <c r="E5998" s="6">
        <v>80206000</v>
      </c>
      <c r="F5998" s="6">
        <v>94063000</v>
      </c>
      <c r="G5998" s="6">
        <v>61370000</v>
      </c>
      <c r="I5998" s="8">
        <f t="shared" si="930"/>
        <v>89930210</v>
      </c>
      <c r="J5998" s="8">
        <f t="shared" si="931"/>
        <v>32853210</v>
      </c>
      <c r="K5998" s="8">
        <f t="shared" si="932"/>
        <v>71364210</v>
      </c>
      <c r="L5998" s="1"/>
      <c r="M5998" s="10">
        <f t="shared" si="933"/>
        <v>80504210</v>
      </c>
      <c r="N5998" s="10">
        <f t="shared" si="934"/>
        <v>94361210</v>
      </c>
      <c r="O5998" s="10">
        <f t="shared" si="935"/>
        <v>61668210</v>
      </c>
      <c r="Q5998" s="1">
        <f t="shared" si="936"/>
        <v>64715876.666666664</v>
      </c>
      <c r="R5998" s="1">
        <f t="shared" si="937"/>
        <v>78844543.333333328</v>
      </c>
      <c r="T5998" s="1">
        <f t="shared" si="938"/>
        <v>1.2183184002812704</v>
      </c>
      <c r="U5998">
        <f t="shared" si="939"/>
        <v>0.50460905581877646</v>
      </c>
      <c r="Y5998" t="s">
        <v>2279</v>
      </c>
      <c r="Z5998" t="s">
        <v>2280</v>
      </c>
    </row>
    <row r="5999" spans="1:26">
      <c r="A5999" s="4">
        <v>387190000</v>
      </c>
      <c r="B5999" s="4">
        <v>360610000</v>
      </c>
      <c r="C5999" s="4">
        <v>264870000</v>
      </c>
      <c r="E5999" s="6">
        <v>345720000</v>
      </c>
      <c r="F5999" s="6">
        <v>484410000</v>
      </c>
      <c r="G5999" s="6">
        <v>404620000</v>
      </c>
      <c r="I5999" s="8">
        <f t="shared" si="930"/>
        <v>387488210</v>
      </c>
      <c r="J5999" s="8">
        <f t="shared" si="931"/>
        <v>360908210</v>
      </c>
      <c r="K5999" s="8">
        <f t="shared" si="932"/>
        <v>265168210</v>
      </c>
      <c r="L5999" s="1"/>
      <c r="M5999" s="10">
        <f t="shared" si="933"/>
        <v>346018210</v>
      </c>
      <c r="N5999" s="10">
        <f t="shared" si="934"/>
        <v>484708210</v>
      </c>
      <c r="O5999" s="10">
        <f t="shared" si="935"/>
        <v>404918210</v>
      </c>
      <c r="Q5999" s="1">
        <f t="shared" si="936"/>
        <v>337854876.66666669</v>
      </c>
      <c r="R5999" s="1">
        <f t="shared" si="937"/>
        <v>411881543.33333331</v>
      </c>
      <c r="T5999" s="1">
        <f t="shared" si="938"/>
        <v>1.2191078826418793</v>
      </c>
      <c r="U5999">
        <f t="shared" si="939"/>
        <v>0.24755385664151244</v>
      </c>
      <c r="Y5999" t="s">
        <v>7774</v>
      </c>
      <c r="Z5999" t="s">
        <v>7775</v>
      </c>
    </row>
    <row r="6000" spans="1:26">
      <c r="A6000" s="4">
        <v>331700000</v>
      </c>
      <c r="B6000" s="4">
        <v>241780000</v>
      </c>
      <c r="C6000" s="4">
        <v>362910000</v>
      </c>
      <c r="E6000" s="6">
        <v>359130000</v>
      </c>
      <c r="F6000" s="6">
        <v>512940000</v>
      </c>
      <c r="G6000" s="6">
        <v>270010000</v>
      </c>
      <c r="I6000" s="8">
        <f t="shared" si="930"/>
        <v>331998210</v>
      </c>
      <c r="J6000" s="8">
        <f t="shared" si="931"/>
        <v>242078210</v>
      </c>
      <c r="K6000" s="8">
        <f t="shared" si="932"/>
        <v>363208210</v>
      </c>
      <c r="L6000" s="1"/>
      <c r="M6000" s="10">
        <f t="shared" si="933"/>
        <v>359428210</v>
      </c>
      <c r="N6000" s="10">
        <f t="shared" si="934"/>
        <v>513238210</v>
      </c>
      <c r="O6000" s="10">
        <f t="shared" si="935"/>
        <v>270308210</v>
      </c>
      <c r="Q6000" s="1">
        <f t="shared" si="936"/>
        <v>312428210</v>
      </c>
      <c r="R6000" s="1">
        <f t="shared" si="937"/>
        <v>380991543.33333331</v>
      </c>
      <c r="T6000" s="1">
        <f t="shared" si="938"/>
        <v>1.2194530811841009</v>
      </c>
      <c r="U6000">
        <f t="shared" si="939"/>
        <v>0.4381658184953186</v>
      </c>
      <c r="Y6000" t="s">
        <v>2339</v>
      </c>
      <c r="Z6000" t="s">
        <v>2340</v>
      </c>
    </row>
    <row r="6001" spans="1:26">
      <c r="A6001" s="4">
        <v>18232000</v>
      </c>
      <c r="B6001" s="4">
        <v>20819000</v>
      </c>
      <c r="C6001" s="4">
        <v>34936000</v>
      </c>
      <c r="E6001" s="6">
        <v>68269000</v>
      </c>
      <c r="F6001" s="6">
        <v>20456000</v>
      </c>
      <c r="G6001" s="5">
        <v>1752500</v>
      </c>
      <c r="I6001" s="8">
        <f t="shared" si="930"/>
        <v>18530210</v>
      </c>
      <c r="J6001" s="8">
        <f t="shared" si="931"/>
        <v>21117210</v>
      </c>
      <c r="K6001" s="8">
        <f t="shared" si="932"/>
        <v>35234210</v>
      </c>
      <c r="L6001" s="1"/>
      <c r="M6001" s="10">
        <f t="shared" si="933"/>
        <v>68567210</v>
      </c>
      <c r="N6001" s="10">
        <f t="shared" si="934"/>
        <v>20754210</v>
      </c>
      <c r="O6001" s="10">
        <f t="shared" si="935"/>
        <v>2050710</v>
      </c>
      <c r="Q6001" s="1">
        <f t="shared" si="936"/>
        <v>24960543.333333332</v>
      </c>
      <c r="R6001" s="1">
        <f t="shared" si="937"/>
        <v>30457376.666666668</v>
      </c>
      <c r="T6001" s="1">
        <f t="shared" si="938"/>
        <v>1.220220900640117</v>
      </c>
      <c r="U6001">
        <f t="shared" si="939"/>
        <v>0.80160899304864552</v>
      </c>
      <c r="Y6001" t="s">
        <v>2968</v>
      </c>
      <c r="Z6001" t="s">
        <v>2969</v>
      </c>
    </row>
    <row r="6002" spans="1:26">
      <c r="A6002" s="4">
        <v>21445000</v>
      </c>
      <c r="B6002" s="4">
        <v>28276000</v>
      </c>
      <c r="C6002" s="4">
        <v>29149000</v>
      </c>
      <c r="E6002" s="6">
        <v>27546000</v>
      </c>
      <c r="F6002" s="6">
        <v>32741000</v>
      </c>
      <c r="G6002" s="6">
        <v>36199000</v>
      </c>
      <c r="I6002" s="8">
        <f t="shared" si="930"/>
        <v>21743210</v>
      </c>
      <c r="J6002" s="8">
        <f t="shared" si="931"/>
        <v>28574210</v>
      </c>
      <c r="K6002" s="8">
        <f t="shared" si="932"/>
        <v>29447210</v>
      </c>
      <c r="L6002" s="1"/>
      <c r="M6002" s="10">
        <f t="shared" si="933"/>
        <v>27844210</v>
      </c>
      <c r="N6002" s="10">
        <f t="shared" si="934"/>
        <v>33039210</v>
      </c>
      <c r="O6002" s="10">
        <f t="shared" si="935"/>
        <v>36497210</v>
      </c>
      <c r="Q6002" s="1">
        <f t="shared" si="936"/>
        <v>26588210</v>
      </c>
      <c r="R6002" s="1">
        <f t="shared" si="937"/>
        <v>32460210</v>
      </c>
      <c r="T6002" s="1">
        <f t="shared" si="938"/>
        <v>1.2208497676225665</v>
      </c>
      <c r="U6002">
        <f t="shared" si="939"/>
        <v>0.16877941640556163</v>
      </c>
      <c r="Y6002" t="s">
        <v>714</v>
      </c>
      <c r="Z6002" t="s">
        <v>715</v>
      </c>
    </row>
    <row r="6003" spans="1:26">
      <c r="A6003" s="4">
        <v>133300000</v>
      </c>
      <c r="B6003" s="4">
        <v>207930000</v>
      </c>
      <c r="C6003" s="4">
        <v>197310000</v>
      </c>
      <c r="E6003" s="6">
        <v>252820000</v>
      </c>
      <c r="F6003" s="6">
        <v>187450000</v>
      </c>
      <c r="G6003" s="6">
        <v>217450000</v>
      </c>
      <c r="I6003" s="8">
        <f t="shared" si="930"/>
        <v>133598210</v>
      </c>
      <c r="J6003" s="8">
        <f t="shared" si="931"/>
        <v>208228210</v>
      </c>
      <c r="K6003" s="8">
        <f t="shared" si="932"/>
        <v>197608210</v>
      </c>
      <c r="L6003" s="1"/>
      <c r="M6003" s="10">
        <f t="shared" si="933"/>
        <v>253118210</v>
      </c>
      <c r="N6003" s="10">
        <f t="shared" si="934"/>
        <v>187748210</v>
      </c>
      <c r="O6003" s="10">
        <f t="shared" si="935"/>
        <v>217748210</v>
      </c>
      <c r="Q6003" s="1">
        <f t="shared" si="936"/>
        <v>179811543.33333334</v>
      </c>
      <c r="R6003" s="1">
        <f t="shared" si="937"/>
        <v>219538210</v>
      </c>
      <c r="T6003" s="1">
        <f t="shared" si="938"/>
        <v>1.2209350185767642</v>
      </c>
      <c r="U6003">
        <f t="shared" si="939"/>
        <v>0.25607674956377136</v>
      </c>
      <c r="Y6003" t="s">
        <v>11635</v>
      </c>
      <c r="Z6003" t="s">
        <v>11636</v>
      </c>
    </row>
    <row r="6004" spans="1:26">
      <c r="A6004" s="4">
        <v>127120000</v>
      </c>
      <c r="B6004" s="4">
        <v>119280000</v>
      </c>
      <c r="C6004" s="4">
        <v>160200000</v>
      </c>
      <c r="E6004" s="6">
        <v>190620000</v>
      </c>
      <c r="F6004" s="6">
        <v>148300000</v>
      </c>
      <c r="G6004" s="6">
        <v>157870000</v>
      </c>
      <c r="I6004" s="8">
        <f t="shared" si="930"/>
        <v>127418210</v>
      </c>
      <c r="J6004" s="8">
        <f t="shared" si="931"/>
        <v>119578210</v>
      </c>
      <c r="K6004" s="8">
        <f t="shared" si="932"/>
        <v>160498210</v>
      </c>
      <c r="L6004" s="1"/>
      <c r="M6004" s="10">
        <f t="shared" si="933"/>
        <v>190918210</v>
      </c>
      <c r="N6004" s="10">
        <f t="shared" si="934"/>
        <v>148598210</v>
      </c>
      <c r="O6004" s="10">
        <f t="shared" si="935"/>
        <v>158168210</v>
      </c>
      <c r="Q6004" s="1">
        <f t="shared" si="936"/>
        <v>135831543.33333334</v>
      </c>
      <c r="R6004" s="1">
        <f t="shared" si="937"/>
        <v>165894876.66666666</v>
      </c>
      <c r="T6004" s="1">
        <f t="shared" si="938"/>
        <v>1.2213280700165299</v>
      </c>
      <c r="U6004">
        <f t="shared" si="939"/>
        <v>0.168866327291638</v>
      </c>
      <c r="Y6004" t="s">
        <v>720</v>
      </c>
      <c r="Z6004" t="s">
        <v>721</v>
      </c>
    </row>
    <row r="6005" spans="1:26">
      <c r="A6005" s="4">
        <v>1976900000</v>
      </c>
      <c r="B6005" s="4">
        <v>2264000000</v>
      </c>
      <c r="C6005" s="4">
        <v>2172900000</v>
      </c>
      <c r="E6005" s="6">
        <v>2459000000</v>
      </c>
      <c r="F6005" s="6">
        <v>2686200000</v>
      </c>
      <c r="G6005" s="6">
        <v>2690000000</v>
      </c>
      <c r="I6005" s="8">
        <f t="shared" si="930"/>
        <v>1977198210</v>
      </c>
      <c r="J6005" s="8">
        <f t="shared" si="931"/>
        <v>2264298210</v>
      </c>
      <c r="K6005" s="8">
        <f t="shared" si="932"/>
        <v>2173198210</v>
      </c>
      <c r="L6005" s="1"/>
      <c r="M6005" s="10">
        <f t="shared" si="933"/>
        <v>2459298210</v>
      </c>
      <c r="N6005" s="10">
        <f t="shared" si="934"/>
        <v>2686498210</v>
      </c>
      <c r="O6005" s="10">
        <f t="shared" si="935"/>
        <v>2690298210</v>
      </c>
      <c r="Q6005" s="1">
        <f t="shared" si="936"/>
        <v>2138231543.3333333</v>
      </c>
      <c r="R6005" s="1">
        <f t="shared" si="937"/>
        <v>2612031543.3333335</v>
      </c>
      <c r="T6005" s="1">
        <f t="shared" si="938"/>
        <v>1.2215849829160146</v>
      </c>
      <c r="U6005">
        <f t="shared" si="939"/>
        <v>1.4210813283962665E-2</v>
      </c>
      <c r="Y6005" t="s">
        <v>6171</v>
      </c>
      <c r="Z6005" t="s">
        <v>6172</v>
      </c>
    </row>
    <row r="6006" spans="1:26">
      <c r="A6006" s="4">
        <v>2404400000</v>
      </c>
      <c r="B6006" s="4">
        <v>2460400000</v>
      </c>
      <c r="C6006" s="4">
        <v>2206300000</v>
      </c>
      <c r="E6006" s="6">
        <v>2788900000</v>
      </c>
      <c r="F6006" s="6">
        <v>2832600000</v>
      </c>
      <c r="G6006" s="6">
        <v>3017500000</v>
      </c>
      <c r="I6006" s="8">
        <f t="shared" si="930"/>
        <v>2404698210</v>
      </c>
      <c r="J6006" s="8">
        <f t="shared" si="931"/>
        <v>2460698210</v>
      </c>
      <c r="K6006" s="8">
        <f t="shared" si="932"/>
        <v>2206598210</v>
      </c>
      <c r="L6006" s="1"/>
      <c r="M6006" s="10">
        <f t="shared" si="933"/>
        <v>2789198210</v>
      </c>
      <c r="N6006" s="10">
        <f t="shared" si="934"/>
        <v>2832898210</v>
      </c>
      <c r="O6006" s="10">
        <f t="shared" si="935"/>
        <v>3017798210</v>
      </c>
      <c r="Q6006" s="1">
        <f t="shared" si="936"/>
        <v>2357331543.3333335</v>
      </c>
      <c r="R6006" s="1">
        <f t="shared" si="937"/>
        <v>2879964876.6666665</v>
      </c>
      <c r="T6006" s="1">
        <f t="shared" si="938"/>
        <v>1.2217054850902791</v>
      </c>
      <c r="U6006">
        <f t="shared" si="939"/>
        <v>7.3988418142956671E-3</v>
      </c>
      <c r="Y6006" t="s">
        <v>10339</v>
      </c>
      <c r="Z6006" t="s">
        <v>10340</v>
      </c>
    </row>
    <row r="6007" spans="1:26">
      <c r="A6007" s="4">
        <v>472530000</v>
      </c>
      <c r="B6007" s="4">
        <v>576220000</v>
      </c>
      <c r="C6007" s="4">
        <v>516370000</v>
      </c>
      <c r="E6007" s="6">
        <v>611610000</v>
      </c>
      <c r="F6007" s="6">
        <v>676970000</v>
      </c>
      <c r="G6007" s="6">
        <v>624600000</v>
      </c>
      <c r="I6007" s="8">
        <f t="shared" si="930"/>
        <v>472828210</v>
      </c>
      <c r="J6007" s="8">
        <f t="shared" si="931"/>
        <v>576518210</v>
      </c>
      <c r="K6007" s="8">
        <f t="shared" si="932"/>
        <v>516668210</v>
      </c>
      <c r="L6007" s="1"/>
      <c r="M6007" s="10">
        <f t="shared" si="933"/>
        <v>611908210</v>
      </c>
      <c r="N6007" s="10">
        <f t="shared" si="934"/>
        <v>677268210</v>
      </c>
      <c r="O6007" s="10">
        <f t="shared" si="935"/>
        <v>624898210</v>
      </c>
      <c r="Q6007" s="1">
        <f t="shared" si="936"/>
        <v>522004876.66666669</v>
      </c>
      <c r="R6007" s="1">
        <f t="shared" si="937"/>
        <v>638024876.66666663</v>
      </c>
      <c r="T6007" s="1">
        <f t="shared" si="938"/>
        <v>1.222258459999189</v>
      </c>
      <c r="U6007">
        <f t="shared" si="939"/>
        <v>3.2429766282111951E-2</v>
      </c>
      <c r="Y6007" t="s">
        <v>7142</v>
      </c>
      <c r="Z6007" t="s">
        <v>7143</v>
      </c>
    </row>
    <row r="6008" spans="1:26">
      <c r="A6008" s="3">
        <v>6834000</v>
      </c>
      <c r="B6008" s="4">
        <v>40503000</v>
      </c>
      <c r="C6008" s="4">
        <v>38206000</v>
      </c>
      <c r="E6008" s="6">
        <v>40905000</v>
      </c>
      <c r="F6008" s="6">
        <v>20004000</v>
      </c>
      <c r="G6008" s="6">
        <v>43870000</v>
      </c>
      <c r="I6008" s="8">
        <f t="shared" si="930"/>
        <v>7132210</v>
      </c>
      <c r="J6008" s="8">
        <f t="shared" si="931"/>
        <v>40801210</v>
      </c>
      <c r="K6008" s="8">
        <f t="shared" si="932"/>
        <v>38504210</v>
      </c>
      <c r="L6008" s="1"/>
      <c r="M6008" s="10">
        <f t="shared" si="933"/>
        <v>41203210</v>
      </c>
      <c r="N6008" s="10">
        <f t="shared" si="934"/>
        <v>20302210</v>
      </c>
      <c r="O6008" s="10">
        <f t="shared" si="935"/>
        <v>44168210</v>
      </c>
      <c r="Q6008" s="1">
        <f t="shared" si="936"/>
        <v>28812543.333333332</v>
      </c>
      <c r="R6008" s="1">
        <f t="shared" si="937"/>
        <v>35224543.333333336</v>
      </c>
      <c r="T6008" s="1">
        <f t="shared" si="938"/>
        <v>1.2225419646512752</v>
      </c>
      <c r="U6008">
        <f t="shared" si="939"/>
        <v>0.65264784305379386</v>
      </c>
      <c r="Y6008" t="s">
        <v>3669</v>
      </c>
      <c r="Z6008" t="s">
        <v>3670</v>
      </c>
    </row>
    <row r="6009" spans="1:26">
      <c r="A6009" s="4">
        <v>189750000</v>
      </c>
      <c r="B6009" s="4">
        <v>168410000</v>
      </c>
      <c r="C6009" s="4">
        <v>53858000</v>
      </c>
      <c r="E6009" s="6">
        <v>156730000</v>
      </c>
      <c r="F6009" s="6">
        <v>173680000</v>
      </c>
      <c r="G6009" s="6">
        <v>173750000</v>
      </c>
      <c r="I6009" s="8">
        <f t="shared" si="930"/>
        <v>190048210</v>
      </c>
      <c r="J6009" s="8">
        <f t="shared" si="931"/>
        <v>168708210</v>
      </c>
      <c r="K6009" s="8">
        <f t="shared" si="932"/>
        <v>54156210</v>
      </c>
      <c r="L6009" s="1"/>
      <c r="M6009" s="10">
        <f t="shared" si="933"/>
        <v>157028210</v>
      </c>
      <c r="N6009" s="10">
        <f t="shared" si="934"/>
        <v>173978210</v>
      </c>
      <c r="O6009" s="10">
        <f t="shared" si="935"/>
        <v>174048210</v>
      </c>
      <c r="Q6009" s="1">
        <f t="shared" si="936"/>
        <v>137637543.33333334</v>
      </c>
      <c r="R6009" s="1">
        <f t="shared" si="937"/>
        <v>168351543.33333334</v>
      </c>
      <c r="T6009" s="1">
        <f t="shared" si="938"/>
        <v>1.2231513238042633</v>
      </c>
      <c r="U6009">
        <f t="shared" si="939"/>
        <v>0.51053495793747905</v>
      </c>
      <c r="Y6009" t="s">
        <v>10355</v>
      </c>
      <c r="Z6009" t="s">
        <v>10356</v>
      </c>
    </row>
    <row r="6010" spans="1:26">
      <c r="A6010" s="4">
        <v>110370000</v>
      </c>
      <c r="B6010" s="4">
        <v>94968000</v>
      </c>
      <c r="C6010" s="4">
        <v>120250000</v>
      </c>
      <c r="E6010" s="6">
        <v>127190000</v>
      </c>
      <c r="F6010" s="6">
        <v>120500000</v>
      </c>
      <c r="G6010" s="6">
        <v>150760000</v>
      </c>
      <c r="I6010" s="8">
        <f t="shared" si="930"/>
        <v>110668210</v>
      </c>
      <c r="J6010" s="8">
        <f t="shared" si="931"/>
        <v>95266210</v>
      </c>
      <c r="K6010" s="8">
        <f t="shared" si="932"/>
        <v>120548210</v>
      </c>
      <c r="L6010" s="1"/>
      <c r="M6010" s="10">
        <f t="shared" si="933"/>
        <v>127488210</v>
      </c>
      <c r="N6010" s="10">
        <f t="shared" si="934"/>
        <v>120798210</v>
      </c>
      <c r="O6010" s="10">
        <f t="shared" si="935"/>
        <v>151058210</v>
      </c>
      <c r="Q6010" s="1">
        <f t="shared" si="936"/>
        <v>108827543.33333333</v>
      </c>
      <c r="R6010" s="1">
        <f t="shared" si="937"/>
        <v>133114876.66666667</v>
      </c>
      <c r="T6010" s="1">
        <f t="shared" si="938"/>
        <v>1.2231726692473657</v>
      </c>
      <c r="U6010">
        <f t="shared" si="939"/>
        <v>0.1078407528878703</v>
      </c>
      <c r="Y6010" t="s">
        <v>6747</v>
      </c>
      <c r="Z6010" t="s">
        <v>6748</v>
      </c>
    </row>
    <row r="6011" spans="1:26">
      <c r="A6011" s="4">
        <v>1826500000</v>
      </c>
      <c r="B6011" s="4">
        <v>1774200000</v>
      </c>
      <c r="C6011" s="4">
        <v>1810200000</v>
      </c>
      <c r="E6011" s="6">
        <v>2002900000</v>
      </c>
      <c r="F6011" s="6">
        <v>2346300000</v>
      </c>
      <c r="G6011" s="6">
        <v>2269600000</v>
      </c>
      <c r="I6011" s="8">
        <f t="shared" si="930"/>
        <v>1826798210</v>
      </c>
      <c r="J6011" s="8">
        <f t="shared" si="931"/>
        <v>1774498210</v>
      </c>
      <c r="K6011" s="8">
        <f t="shared" si="932"/>
        <v>1810498210</v>
      </c>
      <c r="L6011" s="1"/>
      <c r="M6011" s="10">
        <f t="shared" si="933"/>
        <v>2003198210</v>
      </c>
      <c r="N6011" s="10">
        <f t="shared" si="934"/>
        <v>2346598210</v>
      </c>
      <c r="O6011" s="10">
        <f t="shared" si="935"/>
        <v>2269898210</v>
      </c>
      <c r="Q6011" s="1">
        <f t="shared" si="936"/>
        <v>1803931543.3333333</v>
      </c>
      <c r="R6011" s="1">
        <f t="shared" si="937"/>
        <v>2206564876.6666665</v>
      </c>
      <c r="T6011" s="1">
        <f t="shared" si="938"/>
        <v>1.223197678881617</v>
      </c>
      <c r="U6011">
        <f t="shared" si="939"/>
        <v>1.8664911859250073E-2</v>
      </c>
      <c r="Y6011" t="s">
        <v>10663</v>
      </c>
      <c r="Z6011" t="s">
        <v>10664</v>
      </c>
    </row>
    <row r="6012" spans="1:26">
      <c r="A6012" s="4">
        <v>100370000000</v>
      </c>
      <c r="B6012" s="4">
        <v>105460000000</v>
      </c>
      <c r="C6012" s="4">
        <v>108190000000</v>
      </c>
      <c r="E6012" s="6">
        <v>120640000000</v>
      </c>
      <c r="F6012" s="6">
        <v>141830000000</v>
      </c>
      <c r="G6012" s="6">
        <v>121880000000</v>
      </c>
      <c r="I6012" s="8">
        <f t="shared" si="930"/>
        <v>100370298210</v>
      </c>
      <c r="J6012" s="8">
        <f t="shared" si="931"/>
        <v>105460298210</v>
      </c>
      <c r="K6012" s="8">
        <f t="shared" si="932"/>
        <v>108190298210</v>
      </c>
      <c r="L6012" s="1"/>
      <c r="M6012" s="10">
        <f t="shared" si="933"/>
        <v>120640298210</v>
      </c>
      <c r="N6012" s="10">
        <f t="shared" si="934"/>
        <v>141830298210</v>
      </c>
      <c r="O6012" s="10">
        <f t="shared" si="935"/>
        <v>121880298210</v>
      </c>
      <c r="Q6012" s="1">
        <f t="shared" si="936"/>
        <v>104673631543.33333</v>
      </c>
      <c r="R6012" s="1">
        <f t="shared" si="937"/>
        <v>128116964876.66667</v>
      </c>
      <c r="T6012" s="1">
        <f t="shared" si="938"/>
        <v>1.2239659882596903</v>
      </c>
      <c r="U6012">
        <f t="shared" si="939"/>
        <v>3.1710060452361744E-2</v>
      </c>
      <c r="Y6012" t="s">
        <v>4985</v>
      </c>
      <c r="Z6012" t="s">
        <v>4986</v>
      </c>
    </row>
    <row r="6013" spans="1:26">
      <c r="A6013" s="4">
        <v>70803000</v>
      </c>
      <c r="B6013" s="4">
        <v>132710000</v>
      </c>
      <c r="C6013" s="4">
        <v>74978000</v>
      </c>
      <c r="E6013" s="6">
        <v>88436000</v>
      </c>
      <c r="F6013" s="6">
        <v>145200000</v>
      </c>
      <c r="G6013" s="6">
        <v>107470000</v>
      </c>
      <c r="I6013" s="8">
        <f t="shared" si="930"/>
        <v>71101210</v>
      </c>
      <c r="J6013" s="8">
        <f t="shared" si="931"/>
        <v>133008210</v>
      </c>
      <c r="K6013" s="8">
        <f t="shared" si="932"/>
        <v>75276210</v>
      </c>
      <c r="L6013" s="1"/>
      <c r="M6013" s="10">
        <f t="shared" si="933"/>
        <v>88734210</v>
      </c>
      <c r="N6013" s="10">
        <f t="shared" si="934"/>
        <v>145498210</v>
      </c>
      <c r="O6013" s="10">
        <f t="shared" si="935"/>
        <v>107768210</v>
      </c>
      <c r="Q6013" s="1">
        <f t="shared" si="936"/>
        <v>93128543.333333328</v>
      </c>
      <c r="R6013" s="1">
        <f t="shared" si="937"/>
        <v>114000210</v>
      </c>
      <c r="T6013" s="1">
        <f t="shared" si="938"/>
        <v>1.2241167521751208</v>
      </c>
      <c r="U6013">
        <f t="shared" si="939"/>
        <v>0.46749174613148753</v>
      </c>
      <c r="Y6013" t="s">
        <v>4565</v>
      </c>
      <c r="Z6013" t="s">
        <v>4566</v>
      </c>
    </row>
    <row r="6014" spans="1:26">
      <c r="A6014" s="4">
        <v>135000000</v>
      </c>
      <c r="B6014" s="4">
        <v>28738000</v>
      </c>
      <c r="C6014" s="4">
        <v>68109000</v>
      </c>
      <c r="E6014" s="6">
        <v>79470000</v>
      </c>
      <c r="F6014" s="6">
        <v>100140000</v>
      </c>
      <c r="G6014" s="6">
        <v>104430000</v>
      </c>
      <c r="I6014" s="8">
        <f t="shared" si="930"/>
        <v>135298210</v>
      </c>
      <c r="J6014" s="8">
        <f t="shared" si="931"/>
        <v>29036210</v>
      </c>
      <c r="K6014" s="8">
        <f t="shared" si="932"/>
        <v>68407210</v>
      </c>
      <c r="L6014" s="1"/>
      <c r="M6014" s="10">
        <f t="shared" si="933"/>
        <v>79768210</v>
      </c>
      <c r="N6014" s="10">
        <f t="shared" si="934"/>
        <v>100438210</v>
      </c>
      <c r="O6014" s="10">
        <f t="shared" si="935"/>
        <v>104728210</v>
      </c>
      <c r="Q6014" s="1">
        <f t="shared" si="936"/>
        <v>77580543.333333328</v>
      </c>
      <c r="R6014" s="1">
        <f t="shared" si="937"/>
        <v>94978210</v>
      </c>
      <c r="T6014" s="1">
        <f t="shared" si="938"/>
        <v>1.2242529623943943</v>
      </c>
      <c r="U6014">
        <f t="shared" si="939"/>
        <v>0.61510856482354037</v>
      </c>
      <c r="Y6014" t="s">
        <v>7899</v>
      </c>
      <c r="Z6014" t="s">
        <v>7900</v>
      </c>
    </row>
    <row r="6015" spans="1:26">
      <c r="A6015" s="4">
        <v>42949000</v>
      </c>
      <c r="B6015" s="4">
        <v>52082000</v>
      </c>
      <c r="C6015" s="4">
        <v>68606000</v>
      </c>
      <c r="E6015" s="6">
        <v>38374000</v>
      </c>
      <c r="F6015" s="6">
        <v>75149000</v>
      </c>
      <c r="G6015" s="6">
        <v>87025000</v>
      </c>
      <c r="I6015" s="8">
        <f t="shared" si="930"/>
        <v>43247210</v>
      </c>
      <c r="J6015" s="8">
        <f t="shared" si="931"/>
        <v>52380210</v>
      </c>
      <c r="K6015" s="8">
        <f t="shared" si="932"/>
        <v>68904210</v>
      </c>
      <c r="L6015" s="1"/>
      <c r="M6015" s="10">
        <f t="shared" si="933"/>
        <v>38672210</v>
      </c>
      <c r="N6015" s="10">
        <f t="shared" si="934"/>
        <v>75447210</v>
      </c>
      <c r="O6015" s="10">
        <f t="shared" si="935"/>
        <v>87323210</v>
      </c>
      <c r="Q6015" s="1">
        <f t="shared" si="936"/>
        <v>54843876.666666664</v>
      </c>
      <c r="R6015" s="1">
        <f t="shared" si="937"/>
        <v>67147543.333333328</v>
      </c>
      <c r="T6015" s="1">
        <f t="shared" si="938"/>
        <v>1.2243398427402683</v>
      </c>
      <c r="U6015">
        <f t="shared" si="939"/>
        <v>0.49624688794489386</v>
      </c>
      <c r="Y6015" t="s">
        <v>7295</v>
      </c>
      <c r="Z6015" t="s">
        <v>7296</v>
      </c>
    </row>
    <row r="6016" spans="1:26">
      <c r="A6016" s="4">
        <v>559160000</v>
      </c>
      <c r="B6016" s="4">
        <v>257900000</v>
      </c>
      <c r="C6016" s="4">
        <v>469650000</v>
      </c>
      <c r="E6016" s="6">
        <v>439610000</v>
      </c>
      <c r="F6016" s="6">
        <v>602590000</v>
      </c>
      <c r="G6016" s="6">
        <v>533620000</v>
      </c>
      <c r="I6016" s="8">
        <f t="shared" si="930"/>
        <v>559458210</v>
      </c>
      <c r="J6016" s="8">
        <f t="shared" si="931"/>
        <v>258198210</v>
      </c>
      <c r="K6016" s="8">
        <f t="shared" si="932"/>
        <v>469948210</v>
      </c>
      <c r="L6016" s="1"/>
      <c r="M6016" s="10">
        <f t="shared" si="933"/>
        <v>439908210</v>
      </c>
      <c r="N6016" s="10">
        <f t="shared" si="934"/>
        <v>602888210</v>
      </c>
      <c r="O6016" s="10">
        <f t="shared" si="935"/>
        <v>533918210</v>
      </c>
      <c r="Q6016" s="1">
        <f t="shared" si="936"/>
        <v>429201543.33333331</v>
      </c>
      <c r="R6016" s="1">
        <f t="shared" si="937"/>
        <v>525571543.33333331</v>
      </c>
      <c r="T6016" s="1">
        <f t="shared" si="938"/>
        <v>1.2245332093905255</v>
      </c>
      <c r="U6016">
        <f t="shared" si="939"/>
        <v>0.39420701257862872</v>
      </c>
      <c r="Y6016" t="s">
        <v>11908</v>
      </c>
      <c r="Z6016" t="s">
        <v>11909</v>
      </c>
    </row>
    <row r="6017" spans="1:26">
      <c r="A6017" s="4">
        <v>280190000</v>
      </c>
      <c r="B6017" s="4">
        <v>364290000</v>
      </c>
      <c r="C6017" s="4">
        <v>140440000</v>
      </c>
      <c r="E6017" s="6">
        <v>397210000</v>
      </c>
      <c r="F6017" s="6">
        <v>247640000</v>
      </c>
      <c r="G6017" s="6">
        <v>316960000</v>
      </c>
      <c r="I6017" s="8">
        <f t="shared" si="930"/>
        <v>280488210</v>
      </c>
      <c r="J6017" s="8">
        <f t="shared" si="931"/>
        <v>364588210</v>
      </c>
      <c r="K6017" s="8">
        <f t="shared" si="932"/>
        <v>140738210</v>
      </c>
      <c r="L6017" s="1"/>
      <c r="M6017" s="10">
        <f t="shared" si="933"/>
        <v>397508210</v>
      </c>
      <c r="N6017" s="10">
        <f t="shared" si="934"/>
        <v>247938210</v>
      </c>
      <c r="O6017" s="10">
        <f t="shared" si="935"/>
        <v>317258210</v>
      </c>
      <c r="Q6017" s="1">
        <f t="shared" si="936"/>
        <v>261938210</v>
      </c>
      <c r="R6017" s="1">
        <f t="shared" si="937"/>
        <v>320901543.33333331</v>
      </c>
      <c r="T6017" s="1">
        <f t="shared" si="938"/>
        <v>1.2251039790389242</v>
      </c>
      <c r="U6017">
        <f t="shared" si="939"/>
        <v>0.49326742427102632</v>
      </c>
      <c r="Y6017" t="s">
        <v>10912</v>
      </c>
      <c r="Z6017" t="s">
        <v>10913</v>
      </c>
    </row>
    <row r="6018" spans="1:26">
      <c r="A6018" s="4">
        <v>2830000000</v>
      </c>
      <c r="B6018" s="4">
        <v>4287100000</v>
      </c>
      <c r="C6018" s="4">
        <v>4018700000</v>
      </c>
      <c r="E6018" s="6">
        <v>4050600000</v>
      </c>
      <c r="F6018" s="6">
        <v>4130600000</v>
      </c>
      <c r="G6018" s="6">
        <v>5464900000</v>
      </c>
      <c r="I6018" s="8">
        <f t="shared" si="930"/>
        <v>2830298210</v>
      </c>
      <c r="J6018" s="8">
        <f t="shared" si="931"/>
        <v>4287398210</v>
      </c>
      <c r="K6018" s="8">
        <f t="shared" si="932"/>
        <v>4018998210</v>
      </c>
      <c r="L6018" s="1"/>
      <c r="M6018" s="10">
        <f t="shared" si="933"/>
        <v>4050898210</v>
      </c>
      <c r="N6018" s="10">
        <f t="shared" si="934"/>
        <v>4130898210</v>
      </c>
      <c r="O6018" s="10">
        <f t="shared" si="935"/>
        <v>5465198210</v>
      </c>
      <c r="Q6018" s="1">
        <f t="shared" si="936"/>
        <v>3712231543.3333335</v>
      </c>
      <c r="R6018" s="1">
        <f t="shared" si="937"/>
        <v>4548998210</v>
      </c>
      <c r="T6018" s="1">
        <f t="shared" si="938"/>
        <v>1.2254079943287446</v>
      </c>
      <c r="U6018">
        <f t="shared" si="939"/>
        <v>0.26175782953952231</v>
      </c>
      <c r="Z6018" t="s">
        <v>2200</v>
      </c>
    </row>
    <row r="6019" spans="1:26">
      <c r="A6019" s="4">
        <v>14826000000</v>
      </c>
      <c r="B6019" s="4">
        <v>16121000000</v>
      </c>
      <c r="C6019" s="4">
        <v>21716000000</v>
      </c>
      <c r="E6019" s="6">
        <v>20485000000</v>
      </c>
      <c r="F6019" s="6">
        <v>23070000000</v>
      </c>
      <c r="G6019" s="6">
        <v>21007000000</v>
      </c>
      <c r="I6019" s="8">
        <f t="shared" ref="I6019:I6082" si="940">A6019+298210</f>
        <v>14826298210</v>
      </c>
      <c r="J6019" s="8">
        <f t="shared" ref="J6019:J6082" si="941">B6019+298210</f>
        <v>16121298210</v>
      </c>
      <c r="K6019" s="8">
        <f t="shared" ref="K6019:K6082" si="942">C6019+298210</f>
        <v>21716298210</v>
      </c>
      <c r="L6019" s="1"/>
      <c r="M6019" s="10">
        <f t="shared" ref="M6019:M6082" si="943">E6019+298210</f>
        <v>20485298210</v>
      </c>
      <c r="N6019" s="10">
        <f t="shared" ref="N6019:N6082" si="944">F6019+298210</f>
        <v>23070298210</v>
      </c>
      <c r="O6019" s="10">
        <f t="shared" ref="O6019:O6082" si="945">G6019+298210</f>
        <v>21007298210</v>
      </c>
      <c r="Q6019" s="1">
        <f t="shared" ref="Q6019:Q6082" si="946">AVERAGE(I6019:K6019)</f>
        <v>17554631543.333332</v>
      </c>
      <c r="R6019" s="1">
        <f t="shared" ref="R6019:R6082" si="947">AVERAGE(M6019:O6019)</f>
        <v>21520964876.666668</v>
      </c>
      <c r="T6019" s="1">
        <f t="shared" ref="T6019:T6082" si="948">R6019/Q6019</f>
        <v>1.2259422719037141</v>
      </c>
      <c r="U6019">
        <f t="shared" ref="U6019:U6082" si="949">_xlfn.T.TEST(M6019:O6019, I6019:K6019, 2, 2)</f>
        <v>0.15364197535845719</v>
      </c>
      <c r="Y6019" t="s">
        <v>5479</v>
      </c>
      <c r="Z6019" t="s">
        <v>5480</v>
      </c>
    </row>
    <row r="6020" spans="1:26">
      <c r="A6020" s="4">
        <v>43957000</v>
      </c>
      <c r="B6020" s="4">
        <v>50335000</v>
      </c>
      <c r="C6020" s="4">
        <v>50961000</v>
      </c>
      <c r="E6020" s="6">
        <v>48718000</v>
      </c>
      <c r="F6020" s="6">
        <v>75044000</v>
      </c>
      <c r="G6020" s="6">
        <v>54514000</v>
      </c>
      <c r="I6020" s="8">
        <f t="shared" si="940"/>
        <v>44255210</v>
      </c>
      <c r="J6020" s="8">
        <f t="shared" si="941"/>
        <v>50633210</v>
      </c>
      <c r="K6020" s="8">
        <f t="shared" si="942"/>
        <v>51259210</v>
      </c>
      <c r="L6020" s="1"/>
      <c r="M6020" s="10">
        <f t="shared" si="943"/>
        <v>49016210</v>
      </c>
      <c r="N6020" s="10">
        <f t="shared" si="944"/>
        <v>75342210</v>
      </c>
      <c r="O6020" s="10">
        <f t="shared" si="945"/>
        <v>54812210</v>
      </c>
      <c r="Q6020" s="1">
        <f t="shared" si="946"/>
        <v>48715876.666666664</v>
      </c>
      <c r="R6020" s="1">
        <f t="shared" si="947"/>
        <v>59723543.333333336</v>
      </c>
      <c r="T6020" s="1">
        <f t="shared" si="948"/>
        <v>1.2259564523899567</v>
      </c>
      <c r="U6020">
        <f t="shared" si="949"/>
        <v>0.25513899606293555</v>
      </c>
      <c r="Y6020" t="s">
        <v>2067</v>
      </c>
      <c r="Z6020" t="s">
        <v>2068</v>
      </c>
    </row>
    <row r="6021" spans="1:26">
      <c r="A6021" s="4">
        <v>1264700000</v>
      </c>
      <c r="B6021" s="4">
        <v>1421500000</v>
      </c>
      <c r="C6021" s="4">
        <v>1486700000</v>
      </c>
      <c r="E6021" s="6">
        <v>1375600000</v>
      </c>
      <c r="F6021" s="6">
        <v>1948600000</v>
      </c>
      <c r="G6021" s="6">
        <v>1791900000</v>
      </c>
      <c r="I6021" s="8">
        <f t="shared" si="940"/>
        <v>1264998210</v>
      </c>
      <c r="J6021" s="8">
        <f t="shared" si="941"/>
        <v>1421798210</v>
      </c>
      <c r="K6021" s="8">
        <f t="shared" si="942"/>
        <v>1486998210</v>
      </c>
      <c r="L6021" s="1"/>
      <c r="M6021" s="10">
        <f t="shared" si="943"/>
        <v>1375898210</v>
      </c>
      <c r="N6021" s="10">
        <f t="shared" si="944"/>
        <v>1948898210</v>
      </c>
      <c r="O6021" s="10">
        <f t="shared" si="945"/>
        <v>1792198210</v>
      </c>
      <c r="Q6021" s="1">
        <f t="shared" si="946"/>
        <v>1391264876.6666667</v>
      </c>
      <c r="R6021" s="1">
        <f t="shared" si="947"/>
        <v>1705664876.6666667</v>
      </c>
      <c r="T6021" s="1">
        <f t="shared" si="948"/>
        <v>1.2259814110690923</v>
      </c>
      <c r="U6021">
        <f t="shared" si="949"/>
        <v>0.16132493170860102</v>
      </c>
      <c r="Y6021" t="s">
        <v>8416</v>
      </c>
      <c r="Z6021" t="s">
        <v>8417</v>
      </c>
    </row>
    <row r="6022" spans="1:26">
      <c r="A6022" s="4">
        <v>176510000</v>
      </c>
      <c r="B6022" s="4">
        <v>89073000</v>
      </c>
      <c r="C6022" s="4">
        <v>131850000</v>
      </c>
      <c r="E6022" s="6">
        <v>188120000</v>
      </c>
      <c r="F6022" s="6">
        <v>120030000</v>
      </c>
      <c r="G6022" s="6">
        <v>179380000</v>
      </c>
      <c r="I6022" s="8">
        <f t="shared" si="940"/>
        <v>176808210</v>
      </c>
      <c r="J6022" s="8">
        <f t="shared" si="941"/>
        <v>89371210</v>
      </c>
      <c r="K6022" s="8">
        <f t="shared" si="942"/>
        <v>132148210</v>
      </c>
      <c r="L6022" s="1"/>
      <c r="M6022" s="10">
        <f t="shared" si="943"/>
        <v>188418210</v>
      </c>
      <c r="N6022" s="10">
        <f t="shared" si="944"/>
        <v>120328210</v>
      </c>
      <c r="O6022" s="10">
        <f t="shared" si="945"/>
        <v>179678210</v>
      </c>
      <c r="Q6022" s="1">
        <f t="shared" si="946"/>
        <v>132775876.66666667</v>
      </c>
      <c r="R6022" s="1">
        <f t="shared" si="947"/>
        <v>162808210</v>
      </c>
      <c r="T6022" s="1">
        <f t="shared" si="948"/>
        <v>1.2261881757989019</v>
      </c>
      <c r="U6022">
        <f t="shared" si="949"/>
        <v>0.41537824539964091</v>
      </c>
      <c r="Y6022" t="s">
        <v>10109</v>
      </c>
      <c r="Z6022" t="s">
        <v>10110</v>
      </c>
    </row>
    <row r="6023" spans="1:26">
      <c r="A6023" s="4">
        <v>19386000</v>
      </c>
      <c r="B6023" s="3">
        <v>0</v>
      </c>
      <c r="C6023" s="3">
        <v>0</v>
      </c>
      <c r="E6023" s="5">
        <v>0</v>
      </c>
      <c r="F6023" s="6">
        <v>23987000</v>
      </c>
      <c r="G6023" s="5">
        <v>0</v>
      </c>
      <c r="I6023" s="8">
        <f t="shared" si="940"/>
        <v>19684210</v>
      </c>
      <c r="J6023" s="8">
        <f t="shared" si="941"/>
        <v>298210</v>
      </c>
      <c r="K6023" s="8">
        <f t="shared" si="942"/>
        <v>298210</v>
      </c>
      <c r="L6023" s="1"/>
      <c r="M6023" s="10">
        <f t="shared" si="943"/>
        <v>298210</v>
      </c>
      <c r="N6023" s="10">
        <f t="shared" si="944"/>
        <v>24285210</v>
      </c>
      <c r="O6023" s="10">
        <f t="shared" si="945"/>
        <v>298210</v>
      </c>
      <c r="Q6023" s="1">
        <f t="shared" si="946"/>
        <v>6760210</v>
      </c>
      <c r="R6023" s="1">
        <f t="shared" si="947"/>
        <v>8293876.666666667</v>
      </c>
      <c r="T6023" s="1">
        <f t="shared" si="948"/>
        <v>1.2268667196236014</v>
      </c>
      <c r="U6023">
        <f t="shared" si="949"/>
        <v>0.88862888289917052</v>
      </c>
      <c r="Z6023" t="s">
        <v>12279</v>
      </c>
    </row>
    <row r="6024" spans="1:26">
      <c r="A6024" s="4">
        <v>66720000</v>
      </c>
      <c r="B6024" s="4">
        <v>109810000</v>
      </c>
      <c r="C6024" s="4">
        <v>82335000</v>
      </c>
      <c r="E6024" s="6">
        <v>149510000</v>
      </c>
      <c r="F6024" s="6">
        <v>75691000</v>
      </c>
      <c r="G6024" s="6">
        <v>92658000</v>
      </c>
      <c r="I6024" s="8">
        <f t="shared" si="940"/>
        <v>67018210</v>
      </c>
      <c r="J6024" s="8">
        <f t="shared" si="941"/>
        <v>110108210</v>
      </c>
      <c r="K6024" s="8">
        <f t="shared" si="942"/>
        <v>82633210</v>
      </c>
      <c r="L6024" s="1"/>
      <c r="M6024" s="10">
        <f t="shared" si="943"/>
        <v>149808210</v>
      </c>
      <c r="N6024" s="10">
        <f t="shared" si="944"/>
        <v>75989210</v>
      </c>
      <c r="O6024" s="10">
        <f t="shared" si="945"/>
        <v>92956210</v>
      </c>
      <c r="Q6024" s="1">
        <f t="shared" si="946"/>
        <v>86586543.333333328</v>
      </c>
      <c r="R6024" s="1">
        <f t="shared" si="947"/>
        <v>106251210</v>
      </c>
      <c r="T6024" s="1">
        <f t="shared" si="948"/>
        <v>1.2271099631609423</v>
      </c>
      <c r="U6024">
        <f t="shared" si="949"/>
        <v>0.48572358948430389</v>
      </c>
      <c r="Y6024" t="s">
        <v>11767</v>
      </c>
      <c r="Z6024" t="s">
        <v>11768</v>
      </c>
    </row>
    <row r="6025" spans="1:26">
      <c r="A6025" s="4">
        <v>69101000</v>
      </c>
      <c r="B6025" s="4">
        <v>77366000</v>
      </c>
      <c r="C6025" s="4">
        <v>38157000</v>
      </c>
      <c r="E6025" s="6">
        <v>58838000</v>
      </c>
      <c r="F6025" s="6">
        <v>88163000</v>
      </c>
      <c r="G6025" s="6">
        <v>79779000</v>
      </c>
      <c r="I6025" s="8">
        <f t="shared" si="940"/>
        <v>69399210</v>
      </c>
      <c r="J6025" s="8">
        <f t="shared" si="941"/>
        <v>77664210</v>
      </c>
      <c r="K6025" s="8">
        <f t="shared" si="942"/>
        <v>38455210</v>
      </c>
      <c r="L6025" s="1"/>
      <c r="M6025" s="10">
        <f t="shared" si="943"/>
        <v>59136210</v>
      </c>
      <c r="N6025" s="10">
        <f t="shared" si="944"/>
        <v>88461210</v>
      </c>
      <c r="O6025" s="10">
        <f t="shared" si="945"/>
        <v>80077210</v>
      </c>
      <c r="Q6025" s="1">
        <f t="shared" si="946"/>
        <v>61839543.333333336</v>
      </c>
      <c r="R6025" s="1">
        <f t="shared" si="947"/>
        <v>75891543.333333328</v>
      </c>
      <c r="T6025" s="1">
        <f t="shared" si="948"/>
        <v>1.2272332433675257</v>
      </c>
      <c r="U6025">
        <f t="shared" si="949"/>
        <v>0.39556565069966909</v>
      </c>
      <c r="Y6025" t="s">
        <v>3216</v>
      </c>
      <c r="Z6025" t="s">
        <v>3217</v>
      </c>
    </row>
    <row r="6026" spans="1:26">
      <c r="A6026" s="4">
        <v>1706900000</v>
      </c>
      <c r="B6026" s="4">
        <v>1667100000</v>
      </c>
      <c r="C6026" s="4">
        <v>1246300000</v>
      </c>
      <c r="E6026" s="6">
        <v>2195500000</v>
      </c>
      <c r="F6026" s="6">
        <v>1538700000</v>
      </c>
      <c r="G6026" s="6">
        <v>1936700000</v>
      </c>
      <c r="I6026" s="8">
        <f t="shared" si="940"/>
        <v>1707198210</v>
      </c>
      <c r="J6026" s="8">
        <f t="shared" si="941"/>
        <v>1667398210</v>
      </c>
      <c r="K6026" s="8">
        <f t="shared" si="942"/>
        <v>1246598210</v>
      </c>
      <c r="L6026" s="1"/>
      <c r="M6026" s="10">
        <f t="shared" si="943"/>
        <v>2195798210</v>
      </c>
      <c r="N6026" s="10">
        <f t="shared" si="944"/>
        <v>1538998210</v>
      </c>
      <c r="O6026" s="10">
        <f t="shared" si="945"/>
        <v>1936998210</v>
      </c>
      <c r="Q6026" s="1">
        <f t="shared" si="946"/>
        <v>1540398210</v>
      </c>
      <c r="R6026" s="1">
        <f t="shared" si="947"/>
        <v>1890598210</v>
      </c>
      <c r="T6026" s="1">
        <f t="shared" si="948"/>
        <v>1.227343811312271</v>
      </c>
      <c r="U6026">
        <f t="shared" si="949"/>
        <v>0.220234979675275</v>
      </c>
      <c r="Y6026" t="s">
        <v>2817</v>
      </c>
      <c r="Z6026" t="s">
        <v>2818</v>
      </c>
    </row>
    <row r="6027" spans="1:26">
      <c r="A6027" s="4">
        <v>1606400000</v>
      </c>
      <c r="B6027" s="4">
        <v>1583800000</v>
      </c>
      <c r="C6027" s="4">
        <v>1551500000</v>
      </c>
      <c r="E6027" s="6">
        <v>1977700000</v>
      </c>
      <c r="F6027" s="6">
        <v>1928700000</v>
      </c>
      <c r="G6027" s="6">
        <v>1915900000</v>
      </c>
      <c r="I6027" s="8">
        <f t="shared" si="940"/>
        <v>1606698210</v>
      </c>
      <c r="J6027" s="8">
        <f t="shared" si="941"/>
        <v>1584098210</v>
      </c>
      <c r="K6027" s="8">
        <f t="shared" si="942"/>
        <v>1551798210</v>
      </c>
      <c r="L6027" s="1"/>
      <c r="M6027" s="10">
        <f t="shared" si="943"/>
        <v>1977998210</v>
      </c>
      <c r="N6027" s="10">
        <f t="shared" si="944"/>
        <v>1928998210</v>
      </c>
      <c r="O6027" s="10">
        <f t="shared" si="945"/>
        <v>1916198210</v>
      </c>
      <c r="Q6027" s="1">
        <f t="shared" si="946"/>
        <v>1580864876.6666667</v>
      </c>
      <c r="R6027" s="1">
        <f t="shared" si="947"/>
        <v>1941064876.6666667</v>
      </c>
      <c r="T6027" s="1">
        <f t="shared" si="948"/>
        <v>1.2278499606870259</v>
      </c>
      <c r="U6027">
        <f t="shared" si="949"/>
        <v>1.2792990057162982E-4</v>
      </c>
      <c r="Y6027" t="s">
        <v>3085</v>
      </c>
      <c r="Z6027" t="s">
        <v>3086</v>
      </c>
    </row>
    <row r="6028" spans="1:26">
      <c r="A6028" s="4">
        <v>189340000</v>
      </c>
      <c r="B6028" s="4">
        <v>159650000</v>
      </c>
      <c r="C6028" s="4">
        <v>139840000</v>
      </c>
      <c r="E6028" s="6">
        <v>203250000</v>
      </c>
      <c r="F6028" s="6">
        <v>238550000</v>
      </c>
      <c r="G6028" s="6">
        <v>158690000</v>
      </c>
      <c r="I6028" s="8">
        <f t="shared" si="940"/>
        <v>189638210</v>
      </c>
      <c r="J6028" s="8">
        <f t="shared" si="941"/>
        <v>159948210</v>
      </c>
      <c r="K6028" s="8">
        <f t="shared" si="942"/>
        <v>140138210</v>
      </c>
      <c r="L6028" s="1"/>
      <c r="M6028" s="10">
        <f t="shared" si="943"/>
        <v>203548210</v>
      </c>
      <c r="N6028" s="10">
        <f t="shared" si="944"/>
        <v>238848210</v>
      </c>
      <c r="O6028" s="10">
        <f t="shared" si="945"/>
        <v>158988210</v>
      </c>
      <c r="Q6028" s="1">
        <f t="shared" si="946"/>
        <v>163241543.33333334</v>
      </c>
      <c r="R6028" s="1">
        <f t="shared" si="947"/>
        <v>200461543.33333334</v>
      </c>
      <c r="T6028" s="1">
        <f t="shared" si="948"/>
        <v>1.228005685562517</v>
      </c>
      <c r="U6028">
        <f t="shared" si="949"/>
        <v>0.24325639442826344</v>
      </c>
      <c r="Y6028" t="s">
        <v>9007</v>
      </c>
      <c r="Z6028" t="s">
        <v>9008</v>
      </c>
    </row>
    <row r="6029" spans="1:26">
      <c r="A6029" s="4">
        <v>148060000</v>
      </c>
      <c r="B6029" s="4">
        <v>203790000</v>
      </c>
      <c r="C6029" s="4">
        <v>165620000</v>
      </c>
      <c r="E6029" s="6">
        <v>182960000</v>
      </c>
      <c r="F6029" s="6">
        <v>242480000</v>
      </c>
      <c r="G6029" s="6">
        <v>210430000</v>
      </c>
      <c r="I6029" s="8">
        <f t="shared" si="940"/>
        <v>148358210</v>
      </c>
      <c r="J6029" s="8">
        <f t="shared" si="941"/>
        <v>204088210</v>
      </c>
      <c r="K6029" s="8">
        <f t="shared" si="942"/>
        <v>165918210</v>
      </c>
      <c r="L6029" s="1"/>
      <c r="M6029" s="10">
        <f t="shared" si="943"/>
        <v>183258210</v>
      </c>
      <c r="N6029" s="10">
        <f t="shared" si="944"/>
        <v>242778210</v>
      </c>
      <c r="O6029" s="10">
        <f t="shared" si="945"/>
        <v>210728210</v>
      </c>
      <c r="Q6029" s="1">
        <f t="shared" si="946"/>
        <v>172788210</v>
      </c>
      <c r="R6029" s="1">
        <f t="shared" si="947"/>
        <v>212254876.66666666</v>
      </c>
      <c r="T6029" s="1">
        <f t="shared" si="948"/>
        <v>1.2284106459964292</v>
      </c>
      <c r="U6029">
        <f t="shared" si="949"/>
        <v>0.17259802642254521</v>
      </c>
      <c r="Y6029" t="s">
        <v>928</v>
      </c>
      <c r="Z6029" t="s">
        <v>929</v>
      </c>
    </row>
    <row r="6030" spans="1:26">
      <c r="A6030" s="3">
        <v>0</v>
      </c>
      <c r="B6030" s="4">
        <v>69915000</v>
      </c>
      <c r="C6030" s="4">
        <v>58897000</v>
      </c>
      <c r="E6030" s="5">
        <v>0</v>
      </c>
      <c r="F6030" s="6">
        <v>58039000</v>
      </c>
      <c r="G6030" s="6">
        <v>100440000</v>
      </c>
      <c r="I6030" s="8">
        <f t="shared" si="940"/>
        <v>298210</v>
      </c>
      <c r="J6030" s="8">
        <f t="shared" si="941"/>
        <v>70213210</v>
      </c>
      <c r="K6030" s="8">
        <f t="shared" si="942"/>
        <v>59195210</v>
      </c>
      <c r="L6030" s="1"/>
      <c r="M6030" s="10">
        <f t="shared" si="943"/>
        <v>298210</v>
      </c>
      <c r="N6030" s="10">
        <f t="shared" si="944"/>
        <v>58337210</v>
      </c>
      <c r="O6030" s="10">
        <f t="shared" si="945"/>
        <v>100738210</v>
      </c>
      <c r="Q6030" s="1">
        <f t="shared" si="946"/>
        <v>43235543.333333336</v>
      </c>
      <c r="R6030" s="1">
        <f t="shared" si="947"/>
        <v>53124543.333333336</v>
      </c>
      <c r="T6030" s="1">
        <f t="shared" si="948"/>
        <v>1.2287238516643288</v>
      </c>
      <c r="U6030">
        <f t="shared" si="949"/>
        <v>0.79884016930146939</v>
      </c>
      <c r="Y6030" t="s">
        <v>9035</v>
      </c>
      <c r="Z6030" t="s">
        <v>9036</v>
      </c>
    </row>
    <row r="6031" spans="1:26">
      <c r="A6031" s="4">
        <v>94368000</v>
      </c>
      <c r="B6031" s="3">
        <v>0</v>
      </c>
      <c r="C6031" s="4">
        <v>64800000</v>
      </c>
      <c r="E6031" s="6">
        <v>108120000</v>
      </c>
      <c r="F6031" s="5">
        <v>0</v>
      </c>
      <c r="G6031" s="6">
        <v>87674000</v>
      </c>
      <c r="I6031" s="8">
        <f t="shared" si="940"/>
        <v>94666210</v>
      </c>
      <c r="J6031" s="8">
        <f t="shared" si="941"/>
        <v>298210</v>
      </c>
      <c r="K6031" s="8">
        <f t="shared" si="942"/>
        <v>65098210</v>
      </c>
      <c r="L6031" s="1"/>
      <c r="M6031" s="10">
        <f t="shared" si="943"/>
        <v>108418210</v>
      </c>
      <c r="N6031" s="10">
        <f t="shared" si="944"/>
        <v>298210</v>
      </c>
      <c r="O6031" s="10">
        <f t="shared" si="945"/>
        <v>87972210</v>
      </c>
      <c r="Q6031" s="1">
        <f t="shared" si="946"/>
        <v>53354210</v>
      </c>
      <c r="R6031" s="1">
        <f t="shared" si="947"/>
        <v>65562876.666666664</v>
      </c>
      <c r="T6031" s="1">
        <f t="shared" si="948"/>
        <v>1.2288229301242894</v>
      </c>
      <c r="U6031">
        <f t="shared" si="949"/>
        <v>0.7920397322492323</v>
      </c>
      <c r="Y6031" t="s">
        <v>9824</v>
      </c>
      <c r="Z6031" t="s">
        <v>9825</v>
      </c>
    </row>
    <row r="6032" spans="1:26">
      <c r="A6032" s="4">
        <v>82644000</v>
      </c>
      <c r="B6032" s="3">
        <v>0</v>
      </c>
      <c r="C6032" s="4">
        <v>83805000</v>
      </c>
      <c r="E6032" s="6">
        <v>35869000</v>
      </c>
      <c r="F6032" s="6">
        <v>105730000</v>
      </c>
      <c r="G6032" s="6">
        <v>63201000</v>
      </c>
      <c r="I6032" s="8">
        <f t="shared" si="940"/>
        <v>82942210</v>
      </c>
      <c r="J6032" s="8">
        <f t="shared" si="941"/>
        <v>298210</v>
      </c>
      <c r="K6032" s="8">
        <f t="shared" si="942"/>
        <v>84103210</v>
      </c>
      <c r="L6032" s="1"/>
      <c r="M6032" s="10">
        <f t="shared" si="943"/>
        <v>36167210</v>
      </c>
      <c r="N6032" s="10">
        <f t="shared" si="944"/>
        <v>106028210</v>
      </c>
      <c r="O6032" s="10">
        <f t="shared" si="945"/>
        <v>63499210</v>
      </c>
      <c r="Q6032" s="1">
        <f t="shared" si="946"/>
        <v>55781210</v>
      </c>
      <c r="R6032" s="1">
        <f t="shared" si="947"/>
        <v>68564876.666666672</v>
      </c>
      <c r="T6032" s="1">
        <f t="shared" si="948"/>
        <v>1.229175140995806</v>
      </c>
      <c r="U6032">
        <f t="shared" si="949"/>
        <v>0.72896767023276732</v>
      </c>
      <c r="Y6032" t="s">
        <v>9360</v>
      </c>
      <c r="Z6032" t="s">
        <v>9361</v>
      </c>
    </row>
    <row r="6033" spans="1:26">
      <c r="A6033" s="4">
        <v>604990000</v>
      </c>
      <c r="B6033" s="4">
        <v>600170000</v>
      </c>
      <c r="C6033" s="4">
        <v>582220000</v>
      </c>
      <c r="E6033" s="6">
        <v>793040000</v>
      </c>
      <c r="F6033" s="6">
        <v>762950000</v>
      </c>
      <c r="G6033" s="6">
        <v>641900000</v>
      </c>
      <c r="I6033" s="8">
        <f t="shared" si="940"/>
        <v>605288210</v>
      </c>
      <c r="J6033" s="8">
        <f t="shared" si="941"/>
        <v>600468210</v>
      </c>
      <c r="K6033" s="8">
        <f t="shared" si="942"/>
        <v>582518210</v>
      </c>
      <c r="L6033" s="1"/>
      <c r="M6033" s="10">
        <f t="shared" si="943"/>
        <v>793338210</v>
      </c>
      <c r="N6033" s="10">
        <f t="shared" si="944"/>
        <v>763248210</v>
      </c>
      <c r="O6033" s="10">
        <f t="shared" si="945"/>
        <v>642198210</v>
      </c>
      <c r="Q6033" s="1">
        <f t="shared" si="946"/>
        <v>596091543.33333337</v>
      </c>
      <c r="R6033" s="1">
        <f t="shared" si="947"/>
        <v>732928210</v>
      </c>
      <c r="T6033" s="1">
        <f t="shared" si="948"/>
        <v>1.2295564635953036</v>
      </c>
      <c r="U6033">
        <f t="shared" si="949"/>
        <v>4.2824088917548381E-2</v>
      </c>
      <c r="Y6033" t="s">
        <v>7739</v>
      </c>
      <c r="Z6033" t="s">
        <v>7740</v>
      </c>
    </row>
    <row r="6034" spans="1:26">
      <c r="A6034" s="4">
        <v>198560000</v>
      </c>
      <c r="B6034" s="4">
        <v>215180000</v>
      </c>
      <c r="C6034" s="4">
        <v>250610000</v>
      </c>
      <c r="E6034" s="6">
        <v>292380000</v>
      </c>
      <c r="F6034" s="6">
        <v>250860000</v>
      </c>
      <c r="G6034" s="6">
        <v>274330000</v>
      </c>
      <c r="I6034" s="8">
        <f t="shared" si="940"/>
        <v>198858210</v>
      </c>
      <c r="J6034" s="8">
        <f t="shared" si="941"/>
        <v>215478210</v>
      </c>
      <c r="K6034" s="8">
        <f t="shared" si="942"/>
        <v>250908210</v>
      </c>
      <c r="L6034" s="1"/>
      <c r="M6034" s="10">
        <f t="shared" si="943"/>
        <v>292678210</v>
      </c>
      <c r="N6034" s="10">
        <f t="shared" si="944"/>
        <v>251158210</v>
      </c>
      <c r="O6034" s="10">
        <f t="shared" si="945"/>
        <v>274628210</v>
      </c>
      <c r="Q6034" s="1">
        <f t="shared" si="946"/>
        <v>221748210</v>
      </c>
      <c r="R6034" s="1">
        <f t="shared" si="947"/>
        <v>272821543.33333331</v>
      </c>
      <c r="T6034" s="1">
        <f t="shared" si="948"/>
        <v>1.2303212879749212</v>
      </c>
      <c r="U6034">
        <f t="shared" si="949"/>
        <v>5.8813913984053286E-2</v>
      </c>
      <c r="Y6034" t="s">
        <v>12083</v>
      </c>
      <c r="Z6034" t="s">
        <v>12084</v>
      </c>
    </row>
    <row r="6035" spans="1:26">
      <c r="A6035" s="4">
        <v>1091800000</v>
      </c>
      <c r="B6035" s="4">
        <v>1334100000</v>
      </c>
      <c r="C6035" s="4">
        <v>1245900000</v>
      </c>
      <c r="E6035" s="6">
        <v>1360700000</v>
      </c>
      <c r="F6035" s="6">
        <v>1541900000</v>
      </c>
      <c r="G6035" s="6">
        <v>1615100000</v>
      </c>
      <c r="I6035" s="8">
        <f t="shared" si="940"/>
        <v>1092098210</v>
      </c>
      <c r="J6035" s="8">
        <f t="shared" si="941"/>
        <v>1334398210</v>
      </c>
      <c r="K6035" s="8">
        <f t="shared" si="942"/>
        <v>1246198210</v>
      </c>
      <c r="L6035" s="1"/>
      <c r="M6035" s="10">
        <f t="shared" si="943"/>
        <v>1360998210</v>
      </c>
      <c r="N6035" s="10">
        <f t="shared" si="944"/>
        <v>1542198210</v>
      </c>
      <c r="O6035" s="10">
        <f t="shared" si="945"/>
        <v>1615398210</v>
      </c>
      <c r="Q6035" s="1">
        <f t="shared" si="946"/>
        <v>1224231543.3333333</v>
      </c>
      <c r="R6035" s="1">
        <f t="shared" si="947"/>
        <v>1506198210</v>
      </c>
      <c r="T6035" s="1">
        <f t="shared" si="948"/>
        <v>1.2303213539972422</v>
      </c>
      <c r="U6035">
        <f t="shared" si="949"/>
        <v>5.2876671035427932E-2</v>
      </c>
      <c r="Y6035" t="s">
        <v>6201</v>
      </c>
      <c r="Z6035" t="s">
        <v>6202</v>
      </c>
    </row>
    <row r="6036" spans="1:26">
      <c r="A6036" s="4">
        <v>636670000</v>
      </c>
      <c r="B6036" s="4">
        <v>658880000</v>
      </c>
      <c r="C6036" s="4">
        <v>638320000</v>
      </c>
      <c r="E6036" s="6">
        <v>756210000</v>
      </c>
      <c r="F6036" s="6">
        <v>788400000</v>
      </c>
      <c r="G6036" s="6">
        <v>835070000</v>
      </c>
      <c r="I6036" s="8">
        <f t="shared" si="940"/>
        <v>636968210</v>
      </c>
      <c r="J6036" s="8">
        <f t="shared" si="941"/>
        <v>659178210</v>
      </c>
      <c r="K6036" s="8">
        <f t="shared" si="942"/>
        <v>638618210</v>
      </c>
      <c r="L6036" s="1"/>
      <c r="M6036" s="10">
        <f t="shared" si="943"/>
        <v>756508210</v>
      </c>
      <c r="N6036" s="10">
        <f t="shared" si="944"/>
        <v>788698210</v>
      </c>
      <c r="O6036" s="10">
        <f t="shared" si="945"/>
        <v>835368210</v>
      </c>
      <c r="Q6036" s="1">
        <f t="shared" si="946"/>
        <v>644921543.33333337</v>
      </c>
      <c r="R6036" s="1">
        <f t="shared" si="947"/>
        <v>793524876.66666663</v>
      </c>
      <c r="T6036" s="1">
        <f t="shared" si="948"/>
        <v>1.230420792838248</v>
      </c>
      <c r="U6036">
        <f t="shared" si="949"/>
        <v>3.4487048775712226E-3</v>
      </c>
      <c r="Y6036" t="s">
        <v>7956</v>
      </c>
      <c r="Z6036" t="s">
        <v>7957</v>
      </c>
    </row>
    <row r="6037" spans="1:26">
      <c r="A6037" s="4">
        <v>53299000</v>
      </c>
      <c r="B6037" s="4">
        <v>52800000</v>
      </c>
      <c r="C6037" s="4">
        <v>47990000</v>
      </c>
      <c r="E6037" s="6">
        <v>59270000</v>
      </c>
      <c r="F6037" s="6">
        <v>74637000</v>
      </c>
      <c r="G6037" s="6">
        <v>55904000</v>
      </c>
      <c r="I6037" s="8">
        <f t="shared" si="940"/>
        <v>53597210</v>
      </c>
      <c r="J6037" s="8">
        <f t="shared" si="941"/>
        <v>53098210</v>
      </c>
      <c r="K6037" s="8">
        <f t="shared" si="942"/>
        <v>48288210</v>
      </c>
      <c r="L6037" s="1"/>
      <c r="M6037" s="10">
        <f t="shared" si="943"/>
        <v>59568210</v>
      </c>
      <c r="N6037" s="10">
        <f t="shared" si="944"/>
        <v>74935210</v>
      </c>
      <c r="O6037" s="10">
        <f t="shared" si="945"/>
        <v>56202210</v>
      </c>
      <c r="Q6037" s="1">
        <f t="shared" si="946"/>
        <v>51661210</v>
      </c>
      <c r="R6037" s="1">
        <f t="shared" si="947"/>
        <v>63568543.333333336</v>
      </c>
      <c r="T6037" s="1">
        <f t="shared" si="948"/>
        <v>1.2304888587265637</v>
      </c>
      <c r="U6037">
        <f t="shared" si="949"/>
        <v>0.11859177676997881</v>
      </c>
      <c r="Z6037" t="s">
        <v>5572</v>
      </c>
    </row>
    <row r="6038" spans="1:26">
      <c r="A6038" s="4">
        <v>400850000</v>
      </c>
      <c r="B6038" s="4">
        <v>405220000</v>
      </c>
      <c r="C6038" s="4">
        <v>430290000</v>
      </c>
      <c r="E6038" s="6">
        <v>485300000</v>
      </c>
      <c r="F6038" s="6">
        <v>547350000</v>
      </c>
      <c r="G6038" s="6">
        <v>489440000</v>
      </c>
      <c r="I6038" s="8">
        <f t="shared" si="940"/>
        <v>401148210</v>
      </c>
      <c r="J6038" s="8">
        <f t="shared" si="941"/>
        <v>405518210</v>
      </c>
      <c r="K6038" s="8">
        <f t="shared" si="942"/>
        <v>430588210</v>
      </c>
      <c r="L6038" s="1"/>
      <c r="M6038" s="10">
        <f t="shared" si="943"/>
        <v>485598210</v>
      </c>
      <c r="N6038" s="10">
        <f t="shared" si="944"/>
        <v>547648210</v>
      </c>
      <c r="O6038" s="10">
        <f t="shared" si="945"/>
        <v>489738210</v>
      </c>
      <c r="Q6038" s="1">
        <f t="shared" si="946"/>
        <v>412418210</v>
      </c>
      <c r="R6038" s="1">
        <f t="shared" si="947"/>
        <v>507661543.33333331</v>
      </c>
      <c r="T6038" s="1">
        <f t="shared" si="948"/>
        <v>1.2309387195423143</v>
      </c>
      <c r="U6038">
        <f t="shared" si="949"/>
        <v>1.2413273091337816E-2</v>
      </c>
      <c r="Y6038" t="s">
        <v>1530</v>
      </c>
      <c r="Z6038" t="s">
        <v>1531</v>
      </c>
    </row>
    <row r="6039" spans="1:26">
      <c r="A6039" s="4">
        <v>159210000</v>
      </c>
      <c r="B6039" s="4">
        <v>187950000</v>
      </c>
      <c r="C6039" s="4">
        <v>185020000</v>
      </c>
      <c r="E6039" s="6">
        <v>306970000</v>
      </c>
      <c r="F6039" s="6">
        <v>171540000</v>
      </c>
      <c r="G6039" s="6">
        <v>176810000</v>
      </c>
      <c r="I6039" s="8">
        <f t="shared" si="940"/>
        <v>159508210</v>
      </c>
      <c r="J6039" s="8">
        <f t="shared" si="941"/>
        <v>188248210</v>
      </c>
      <c r="K6039" s="8">
        <f t="shared" si="942"/>
        <v>185318210</v>
      </c>
      <c r="L6039" s="1"/>
      <c r="M6039" s="10">
        <f t="shared" si="943"/>
        <v>307268210</v>
      </c>
      <c r="N6039" s="10">
        <f t="shared" si="944"/>
        <v>171838210</v>
      </c>
      <c r="O6039" s="10">
        <f t="shared" si="945"/>
        <v>177108210</v>
      </c>
      <c r="Q6039" s="1">
        <f t="shared" si="946"/>
        <v>177691543.33333334</v>
      </c>
      <c r="R6039" s="1">
        <f t="shared" si="947"/>
        <v>218738210</v>
      </c>
      <c r="T6039" s="1">
        <f t="shared" si="948"/>
        <v>1.2309995506632907</v>
      </c>
      <c r="U6039">
        <f t="shared" si="949"/>
        <v>0.41539570207868665</v>
      </c>
      <c r="Y6039" t="s">
        <v>11166</v>
      </c>
      <c r="Z6039" t="s">
        <v>11167</v>
      </c>
    </row>
    <row r="6040" spans="1:26">
      <c r="A6040" s="4">
        <v>123120000</v>
      </c>
      <c r="B6040" s="4">
        <v>304860000</v>
      </c>
      <c r="C6040" s="4">
        <v>416000000</v>
      </c>
      <c r="E6040" s="6">
        <v>364880000</v>
      </c>
      <c r="F6040" s="6">
        <v>265940000</v>
      </c>
      <c r="G6040" s="6">
        <v>408760000</v>
      </c>
      <c r="I6040" s="8">
        <f t="shared" si="940"/>
        <v>123418210</v>
      </c>
      <c r="J6040" s="8">
        <f t="shared" si="941"/>
        <v>305158210</v>
      </c>
      <c r="K6040" s="8">
        <f t="shared" si="942"/>
        <v>416298210</v>
      </c>
      <c r="L6040" s="1"/>
      <c r="M6040" s="10">
        <f t="shared" si="943"/>
        <v>365178210</v>
      </c>
      <c r="N6040" s="10">
        <f t="shared" si="944"/>
        <v>266238210</v>
      </c>
      <c r="O6040" s="10">
        <f t="shared" si="945"/>
        <v>409058210</v>
      </c>
      <c r="Q6040" s="1">
        <f t="shared" si="946"/>
        <v>281624876.66666669</v>
      </c>
      <c r="R6040" s="1">
        <f t="shared" si="947"/>
        <v>346824876.66666669</v>
      </c>
      <c r="T6040" s="1">
        <f t="shared" si="948"/>
        <v>1.2315136388933823</v>
      </c>
      <c r="U6040">
        <f t="shared" si="949"/>
        <v>0.53121239415691113</v>
      </c>
      <c r="Y6040" t="s">
        <v>398</v>
      </c>
      <c r="Z6040" t="s">
        <v>399</v>
      </c>
    </row>
    <row r="6041" spans="1:26">
      <c r="A6041" s="4">
        <v>86956000</v>
      </c>
      <c r="B6041" s="4">
        <v>98266000</v>
      </c>
      <c r="C6041" s="4">
        <v>83646000</v>
      </c>
      <c r="E6041" s="6">
        <v>145490000</v>
      </c>
      <c r="F6041" s="6">
        <v>93823000</v>
      </c>
      <c r="G6041" s="6">
        <v>92053000</v>
      </c>
      <c r="I6041" s="8">
        <f t="shared" si="940"/>
        <v>87254210</v>
      </c>
      <c r="J6041" s="8">
        <f t="shared" si="941"/>
        <v>98564210</v>
      </c>
      <c r="K6041" s="8">
        <f t="shared" si="942"/>
        <v>83944210</v>
      </c>
      <c r="L6041" s="1"/>
      <c r="M6041" s="10">
        <f t="shared" si="943"/>
        <v>145788210</v>
      </c>
      <c r="N6041" s="10">
        <f t="shared" si="944"/>
        <v>94121210</v>
      </c>
      <c r="O6041" s="10">
        <f t="shared" si="945"/>
        <v>92351210</v>
      </c>
      <c r="Q6041" s="1">
        <f t="shared" si="946"/>
        <v>89920876.666666672</v>
      </c>
      <c r="R6041" s="1">
        <f t="shared" si="947"/>
        <v>110753543.33333333</v>
      </c>
      <c r="T6041" s="1">
        <f t="shared" si="948"/>
        <v>1.2316777531417156</v>
      </c>
      <c r="U6041">
        <f t="shared" si="949"/>
        <v>0.3132814701248528</v>
      </c>
      <c r="Z6041" t="s">
        <v>113</v>
      </c>
    </row>
    <row r="6042" spans="1:26">
      <c r="A6042" s="4">
        <v>4632100000</v>
      </c>
      <c r="B6042" s="4">
        <v>4317500000</v>
      </c>
      <c r="C6042" s="4">
        <v>3982200000</v>
      </c>
      <c r="E6042" s="6">
        <v>5431400000</v>
      </c>
      <c r="F6042" s="6">
        <v>5494900000</v>
      </c>
      <c r="G6042" s="6">
        <v>5011400000</v>
      </c>
      <c r="I6042" s="8">
        <f t="shared" si="940"/>
        <v>4632398210</v>
      </c>
      <c r="J6042" s="8">
        <f t="shared" si="941"/>
        <v>4317798210</v>
      </c>
      <c r="K6042" s="8">
        <f t="shared" si="942"/>
        <v>3982498210</v>
      </c>
      <c r="L6042" s="1"/>
      <c r="M6042" s="10">
        <f t="shared" si="943"/>
        <v>5431698210</v>
      </c>
      <c r="N6042" s="10">
        <f t="shared" si="944"/>
        <v>5495198210</v>
      </c>
      <c r="O6042" s="10">
        <f t="shared" si="945"/>
        <v>5011698210</v>
      </c>
      <c r="Q6042" s="1">
        <f t="shared" si="946"/>
        <v>4310898210</v>
      </c>
      <c r="R6042" s="1">
        <f t="shared" si="947"/>
        <v>5312864876.666667</v>
      </c>
      <c r="T6042" s="1">
        <f t="shared" si="948"/>
        <v>1.2324264266649587</v>
      </c>
      <c r="U6042">
        <f t="shared" si="949"/>
        <v>1.4230885426745978E-2</v>
      </c>
      <c r="Y6042" t="s">
        <v>9562</v>
      </c>
      <c r="Z6042" t="s">
        <v>9563</v>
      </c>
    </row>
    <row r="6043" spans="1:26">
      <c r="A6043" s="4">
        <v>161640000</v>
      </c>
      <c r="B6043" s="4">
        <v>234390000</v>
      </c>
      <c r="C6043" s="4">
        <v>206490000</v>
      </c>
      <c r="E6043" s="6">
        <v>215540000</v>
      </c>
      <c r="F6043" s="6">
        <v>226910000</v>
      </c>
      <c r="G6043" s="6">
        <v>300540000</v>
      </c>
      <c r="I6043" s="8">
        <f t="shared" si="940"/>
        <v>161938210</v>
      </c>
      <c r="J6043" s="8">
        <f t="shared" si="941"/>
        <v>234688210</v>
      </c>
      <c r="K6043" s="8">
        <f t="shared" si="942"/>
        <v>206788210</v>
      </c>
      <c r="L6043" s="1"/>
      <c r="M6043" s="10">
        <f t="shared" si="943"/>
        <v>215838210</v>
      </c>
      <c r="N6043" s="10">
        <f t="shared" si="944"/>
        <v>227208210</v>
      </c>
      <c r="O6043" s="10">
        <f t="shared" si="945"/>
        <v>300838210</v>
      </c>
      <c r="Q6043" s="1">
        <f t="shared" si="946"/>
        <v>201138210</v>
      </c>
      <c r="R6043" s="1">
        <f t="shared" si="947"/>
        <v>247961543.33333334</v>
      </c>
      <c r="T6043" s="1">
        <f t="shared" si="948"/>
        <v>1.2327918366845034</v>
      </c>
      <c r="U6043">
        <f t="shared" si="949"/>
        <v>0.24097932769035521</v>
      </c>
      <c r="Y6043" t="s">
        <v>5619</v>
      </c>
      <c r="Z6043" t="s">
        <v>5620</v>
      </c>
    </row>
    <row r="6044" spans="1:26">
      <c r="A6044" s="4">
        <v>186600000</v>
      </c>
      <c r="B6044" s="4">
        <v>157020000</v>
      </c>
      <c r="C6044" s="4">
        <v>241680000</v>
      </c>
      <c r="E6044" s="6">
        <v>285180000</v>
      </c>
      <c r="F6044" s="6">
        <v>260220000</v>
      </c>
      <c r="G6044" s="6">
        <v>176590000</v>
      </c>
      <c r="I6044" s="8">
        <f t="shared" si="940"/>
        <v>186898210</v>
      </c>
      <c r="J6044" s="8">
        <f t="shared" si="941"/>
        <v>157318210</v>
      </c>
      <c r="K6044" s="8">
        <f t="shared" si="942"/>
        <v>241978210</v>
      </c>
      <c r="L6044" s="1"/>
      <c r="M6044" s="10">
        <f t="shared" si="943"/>
        <v>285478210</v>
      </c>
      <c r="N6044" s="10">
        <f t="shared" si="944"/>
        <v>260518210</v>
      </c>
      <c r="O6044" s="10">
        <f t="shared" si="945"/>
        <v>176888210</v>
      </c>
      <c r="Q6044" s="1">
        <f t="shared" si="946"/>
        <v>195398210</v>
      </c>
      <c r="R6044" s="1">
        <f t="shared" si="947"/>
        <v>240961543.33333334</v>
      </c>
      <c r="T6044" s="1">
        <f t="shared" si="948"/>
        <v>1.2331819382241698</v>
      </c>
      <c r="U6044">
        <f t="shared" si="949"/>
        <v>0.33032137380494103</v>
      </c>
      <c r="Y6044" t="s">
        <v>9484</v>
      </c>
      <c r="Z6044" t="s">
        <v>9485</v>
      </c>
    </row>
    <row r="6045" spans="1:26">
      <c r="A6045" s="4">
        <v>51243000</v>
      </c>
      <c r="B6045" s="4">
        <v>43040000</v>
      </c>
      <c r="C6045" s="4">
        <v>36532000</v>
      </c>
      <c r="E6045" s="6">
        <v>56729000</v>
      </c>
      <c r="F6045" s="6">
        <v>45546000</v>
      </c>
      <c r="G6045" s="6">
        <v>59272000</v>
      </c>
      <c r="I6045" s="8">
        <f t="shared" si="940"/>
        <v>51541210</v>
      </c>
      <c r="J6045" s="8">
        <f t="shared" si="941"/>
        <v>43338210</v>
      </c>
      <c r="K6045" s="8">
        <f t="shared" si="942"/>
        <v>36830210</v>
      </c>
      <c r="L6045" s="1"/>
      <c r="M6045" s="10">
        <f t="shared" si="943"/>
        <v>57027210</v>
      </c>
      <c r="N6045" s="10">
        <f t="shared" si="944"/>
        <v>45844210</v>
      </c>
      <c r="O6045" s="10">
        <f t="shared" si="945"/>
        <v>59570210</v>
      </c>
      <c r="Q6045" s="1">
        <f t="shared" si="946"/>
        <v>43903210</v>
      </c>
      <c r="R6045" s="1">
        <f t="shared" si="947"/>
        <v>54147210</v>
      </c>
      <c r="T6045" s="1">
        <f t="shared" si="948"/>
        <v>1.2333314579958961</v>
      </c>
      <c r="U6045">
        <f t="shared" si="949"/>
        <v>0.16244217747749362</v>
      </c>
      <c r="Y6045" t="s">
        <v>4376</v>
      </c>
      <c r="Z6045" t="s">
        <v>4377</v>
      </c>
    </row>
    <row r="6046" spans="1:26">
      <c r="A6046" s="4">
        <v>280870000</v>
      </c>
      <c r="B6046" s="4">
        <v>316460000</v>
      </c>
      <c r="C6046" s="4">
        <v>334170000</v>
      </c>
      <c r="E6046" s="6">
        <v>400820000</v>
      </c>
      <c r="F6046" s="6">
        <v>367130000</v>
      </c>
      <c r="G6046" s="6">
        <v>381180000</v>
      </c>
      <c r="I6046" s="8">
        <f t="shared" si="940"/>
        <v>281168210</v>
      </c>
      <c r="J6046" s="8">
        <f t="shared" si="941"/>
        <v>316758210</v>
      </c>
      <c r="K6046" s="8">
        <f t="shared" si="942"/>
        <v>334468210</v>
      </c>
      <c r="L6046" s="1"/>
      <c r="M6046" s="10">
        <f t="shared" si="943"/>
        <v>401118210</v>
      </c>
      <c r="N6046" s="10">
        <f t="shared" si="944"/>
        <v>367428210</v>
      </c>
      <c r="O6046" s="10">
        <f t="shared" si="945"/>
        <v>381478210</v>
      </c>
      <c r="Q6046" s="1">
        <f t="shared" si="946"/>
        <v>310798210</v>
      </c>
      <c r="R6046" s="1">
        <f t="shared" si="947"/>
        <v>383341543.33333331</v>
      </c>
      <c r="T6046" s="1">
        <f t="shared" si="948"/>
        <v>1.2334097526923766</v>
      </c>
      <c r="U6046">
        <f t="shared" si="949"/>
        <v>1.7131597032409802E-2</v>
      </c>
      <c r="Y6046" t="s">
        <v>12907</v>
      </c>
      <c r="Z6046" t="s">
        <v>12908</v>
      </c>
    </row>
    <row r="6047" spans="1:26">
      <c r="A6047" s="4">
        <v>116700000</v>
      </c>
      <c r="B6047" s="4">
        <v>116710000</v>
      </c>
      <c r="C6047" s="4">
        <v>155070000</v>
      </c>
      <c r="E6047" s="6">
        <v>166360000</v>
      </c>
      <c r="F6047" s="6">
        <v>190310000</v>
      </c>
      <c r="G6047" s="6">
        <v>122760000</v>
      </c>
      <c r="I6047" s="8">
        <f t="shared" si="940"/>
        <v>116998210</v>
      </c>
      <c r="J6047" s="8">
        <f t="shared" si="941"/>
        <v>117008210</v>
      </c>
      <c r="K6047" s="8">
        <f t="shared" si="942"/>
        <v>155368210</v>
      </c>
      <c r="L6047" s="1"/>
      <c r="M6047" s="10">
        <f t="shared" si="943"/>
        <v>166658210</v>
      </c>
      <c r="N6047" s="10">
        <f t="shared" si="944"/>
        <v>190608210</v>
      </c>
      <c r="O6047" s="10">
        <f t="shared" si="945"/>
        <v>123058210</v>
      </c>
      <c r="Q6047" s="1">
        <f t="shared" si="946"/>
        <v>129791543.33333333</v>
      </c>
      <c r="R6047" s="1">
        <f t="shared" si="947"/>
        <v>160108210</v>
      </c>
      <c r="T6047" s="1">
        <f t="shared" si="948"/>
        <v>1.2335796762105431</v>
      </c>
      <c r="U6047">
        <f t="shared" si="949"/>
        <v>0.26738579051055522</v>
      </c>
      <c r="Y6047" t="s">
        <v>10553</v>
      </c>
      <c r="Z6047" t="s">
        <v>10554</v>
      </c>
    </row>
    <row r="6048" spans="1:26">
      <c r="A6048" s="4">
        <v>48481000</v>
      </c>
      <c r="B6048" s="4">
        <v>48595000</v>
      </c>
      <c r="C6048" s="4">
        <v>34995000</v>
      </c>
      <c r="E6048" s="6">
        <v>57500000</v>
      </c>
      <c r="F6048" s="6">
        <v>52043000</v>
      </c>
      <c r="G6048" s="6">
        <v>53694000</v>
      </c>
      <c r="I6048" s="8">
        <f t="shared" si="940"/>
        <v>48779210</v>
      </c>
      <c r="J6048" s="8">
        <f t="shared" si="941"/>
        <v>48893210</v>
      </c>
      <c r="K6048" s="8">
        <f t="shared" si="942"/>
        <v>35293210</v>
      </c>
      <c r="L6048" s="1"/>
      <c r="M6048" s="10">
        <f t="shared" si="943"/>
        <v>57798210</v>
      </c>
      <c r="N6048" s="10">
        <f t="shared" si="944"/>
        <v>52341210</v>
      </c>
      <c r="O6048" s="10">
        <f t="shared" si="945"/>
        <v>53992210</v>
      </c>
      <c r="Q6048" s="1">
        <f t="shared" si="946"/>
        <v>44321876.666666664</v>
      </c>
      <c r="R6048" s="1">
        <f t="shared" si="947"/>
        <v>54710543.333333336</v>
      </c>
      <c r="T6048" s="1">
        <f t="shared" si="948"/>
        <v>1.2343913987396593</v>
      </c>
      <c r="U6048">
        <f t="shared" si="949"/>
        <v>9.6173603840245231E-2</v>
      </c>
      <c r="Y6048" t="s">
        <v>10942</v>
      </c>
      <c r="Z6048" t="s">
        <v>10943</v>
      </c>
    </row>
    <row r="6049" spans="1:30">
      <c r="A6049" s="4">
        <v>72372000</v>
      </c>
      <c r="B6049" s="4">
        <v>64252000</v>
      </c>
      <c r="C6049" s="4">
        <v>95200000</v>
      </c>
      <c r="E6049" s="6">
        <v>118660000</v>
      </c>
      <c r="F6049" s="6">
        <v>113960000</v>
      </c>
      <c r="G6049" s="6">
        <v>53763000</v>
      </c>
      <c r="I6049" s="8">
        <f t="shared" si="940"/>
        <v>72670210</v>
      </c>
      <c r="J6049" s="8">
        <f t="shared" si="941"/>
        <v>64550210</v>
      </c>
      <c r="K6049" s="8">
        <f t="shared" si="942"/>
        <v>95498210</v>
      </c>
      <c r="L6049" s="1"/>
      <c r="M6049" s="10">
        <f t="shared" si="943"/>
        <v>118958210</v>
      </c>
      <c r="N6049" s="10">
        <f t="shared" si="944"/>
        <v>114258210</v>
      </c>
      <c r="O6049" s="10">
        <f t="shared" si="945"/>
        <v>54061210</v>
      </c>
      <c r="Q6049" s="1">
        <f t="shared" si="946"/>
        <v>77572876.666666672</v>
      </c>
      <c r="R6049" s="1">
        <f t="shared" si="947"/>
        <v>95759210</v>
      </c>
      <c r="T6049" s="1">
        <f t="shared" si="948"/>
        <v>1.2344419095282573</v>
      </c>
      <c r="U6049">
        <f t="shared" si="949"/>
        <v>0.47074051909873627</v>
      </c>
      <c r="Y6049" t="s">
        <v>8374</v>
      </c>
      <c r="Z6049" t="s">
        <v>8375</v>
      </c>
    </row>
    <row r="6050" spans="1:30">
      <c r="A6050" s="4">
        <v>217540000</v>
      </c>
      <c r="B6050" s="4">
        <v>218570000</v>
      </c>
      <c r="C6050" s="4">
        <v>233130000</v>
      </c>
      <c r="E6050" s="6">
        <v>393660000</v>
      </c>
      <c r="F6050" s="6">
        <v>190240000</v>
      </c>
      <c r="G6050" s="6">
        <v>242490000</v>
      </c>
      <c r="I6050" s="8">
        <f t="shared" si="940"/>
        <v>217838210</v>
      </c>
      <c r="J6050" s="8">
        <f t="shared" si="941"/>
        <v>218868210</v>
      </c>
      <c r="K6050" s="8">
        <f t="shared" si="942"/>
        <v>233428210</v>
      </c>
      <c r="L6050" s="1"/>
      <c r="M6050" s="10">
        <f t="shared" si="943"/>
        <v>393958210</v>
      </c>
      <c r="N6050" s="10">
        <f t="shared" si="944"/>
        <v>190538210</v>
      </c>
      <c r="O6050" s="10">
        <f t="shared" si="945"/>
        <v>242788210</v>
      </c>
      <c r="Q6050" s="1">
        <f t="shared" si="946"/>
        <v>223378210</v>
      </c>
      <c r="R6050" s="1">
        <f t="shared" si="947"/>
        <v>275761543.33333331</v>
      </c>
      <c r="T6050" s="1">
        <f t="shared" si="948"/>
        <v>1.2345051172777028</v>
      </c>
      <c r="U6050">
        <f t="shared" si="949"/>
        <v>0.44027844383465281</v>
      </c>
      <c r="Y6050" t="s">
        <v>3352</v>
      </c>
      <c r="Z6050" t="s">
        <v>3353</v>
      </c>
    </row>
    <row r="6051" spans="1:30">
      <c r="A6051" s="4">
        <v>238280000</v>
      </c>
      <c r="B6051" s="4">
        <v>340270000</v>
      </c>
      <c r="C6051" s="4">
        <v>396920000</v>
      </c>
      <c r="E6051" s="6">
        <v>336320000</v>
      </c>
      <c r="F6051" s="6">
        <v>424620000</v>
      </c>
      <c r="G6051" s="6">
        <v>443510000</v>
      </c>
      <c r="I6051" s="8">
        <f t="shared" si="940"/>
        <v>238578210</v>
      </c>
      <c r="J6051" s="8">
        <f t="shared" si="941"/>
        <v>340568210</v>
      </c>
      <c r="K6051" s="8">
        <f t="shared" si="942"/>
        <v>397218210</v>
      </c>
      <c r="L6051" s="1"/>
      <c r="M6051" s="10">
        <f t="shared" si="943"/>
        <v>336618210</v>
      </c>
      <c r="N6051" s="10">
        <f t="shared" si="944"/>
        <v>424918210</v>
      </c>
      <c r="O6051" s="10">
        <f t="shared" si="945"/>
        <v>443808210</v>
      </c>
      <c r="Q6051" s="1">
        <f t="shared" si="946"/>
        <v>325454876.66666669</v>
      </c>
      <c r="R6051" s="1">
        <f t="shared" si="947"/>
        <v>401781543.33333331</v>
      </c>
      <c r="T6051" s="1">
        <f t="shared" si="948"/>
        <v>1.2345230387954549</v>
      </c>
      <c r="U6051">
        <f t="shared" si="949"/>
        <v>0.25137301949955543</v>
      </c>
      <c r="Y6051" t="s">
        <v>11493</v>
      </c>
      <c r="Z6051" t="s">
        <v>11494</v>
      </c>
    </row>
    <row r="6052" spans="1:30">
      <c r="A6052" s="4">
        <v>835930000</v>
      </c>
      <c r="B6052" s="4">
        <v>720410000</v>
      </c>
      <c r="C6052" s="4">
        <v>741260000</v>
      </c>
      <c r="E6052" s="6">
        <v>973170000</v>
      </c>
      <c r="F6052" s="6">
        <v>964810000</v>
      </c>
      <c r="G6052" s="6">
        <v>899250000</v>
      </c>
      <c r="I6052" s="8">
        <f t="shared" si="940"/>
        <v>836228210</v>
      </c>
      <c r="J6052" s="8">
        <f t="shared" si="941"/>
        <v>720708210</v>
      </c>
      <c r="K6052" s="8">
        <f t="shared" si="942"/>
        <v>741558210</v>
      </c>
      <c r="L6052" s="1"/>
      <c r="M6052" s="10">
        <f t="shared" si="943"/>
        <v>973468210</v>
      </c>
      <c r="N6052" s="10">
        <f t="shared" si="944"/>
        <v>965108210</v>
      </c>
      <c r="O6052" s="10">
        <f t="shared" si="945"/>
        <v>899548210</v>
      </c>
      <c r="Q6052" s="1">
        <f t="shared" si="946"/>
        <v>766164876.66666663</v>
      </c>
      <c r="R6052" s="1">
        <f t="shared" si="947"/>
        <v>946041543.33333337</v>
      </c>
      <c r="T6052" s="1">
        <f t="shared" si="948"/>
        <v>1.2347754016723547</v>
      </c>
      <c r="U6052">
        <f t="shared" si="949"/>
        <v>1.338736453168551E-2</v>
      </c>
      <c r="Y6052" t="s">
        <v>12742</v>
      </c>
      <c r="Z6052" t="s">
        <v>12743</v>
      </c>
    </row>
    <row r="6053" spans="1:30">
      <c r="A6053" s="4">
        <v>136350000</v>
      </c>
      <c r="B6053" s="4">
        <v>193030000</v>
      </c>
      <c r="C6053" s="4">
        <v>64442000</v>
      </c>
      <c r="E6053" s="6">
        <v>159480000</v>
      </c>
      <c r="F6053" s="6">
        <v>166810000</v>
      </c>
      <c r="G6053" s="6">
        <v>160300000</v>
      </c>
      <c r="I6053" s="8">
        <f t="shared" si="940"/>
        <v>136648210</v>
      </c>
      <c r="J6053" s="8">
        <f t="shared" si="941"/>
        <v>193328210</v>
      </c>
      <c r="K6053" s="8">
        <f t="shared" si="942"/>
        <v>64740210</v>
      </c>
      <c r="L6053" s="1"/>
      <c r="M6053" s="10">
        <f t="shared" si="943"/>
        <v>159778210</v>
      </c>
      <c r="N6053" s="10">
        <f t="shared" si="944"/>
        <v>167108210</v>
      </c>
      <c r="O6053" s="10">
        <f t="shared" si="945"/>
        <v>160598210</v>
      </c>
      <c r="Q6053" s="1">
        <f t="shared" si="946"/>
        <v>131572210</v>
      </c>
      <c r="R6053" s="1">
        <f t="shared" si="947"/>
        <v>162494876.66666666</v>
      </c>
      <c r="T6053" s="1">
        <f t="shared" si="948"/>
        <v>1.2350243008509674</v>
      </c>
      <c r="U6053">
        <f t="shared" si="949"/>
        <v>0.45345848669478062</v>
      </c>
      <c r="Y6053" t="s">
        <v>704</v>
      </c>
      <c r="Z6053" t="s">
        <v>705</v>
      </c>
    </row>
    <row r="6054" spans="1:30">
      <c r="A6054" s="4">
        <v>343250000</v>
      </c>
      <c r="B6054" s="4">
        <v>209350000</v>
      </c>
      <c r="C6054" s="4">
        <v>336670000</v>
      </c>
      <c r="E6054" s="6">
        <v>281210000</v>
      </c>
      <c r="F6054" s="6">
        <v>688810000</v>
      </c>
      <c r="G6054" s="6">
        <v>128600000</v>
      </c>
      <c r="I6054" s="8">
        <f t="shared" si="940"/>
        <v>343548210</v>
      </c>
      <c r="J6054" s="8">
        <f t="shared" si="941"/>
        <v>209648210</v>
      </c>
      <c r="K6054" s="8">
        <f t="shared" si="942"/>
        <v>336968210</v>
      </c>
      <c r="L6054" s="1"/>
      <c r="M6054" s="10">
        <f t="shared" si="943"/>
        <v>281508210</v>
      </c>
      <c r="N6054" s="10">
        <f t="shared" si="944"/>
        <v>689108210</v>
      </c>
      <c r="O6054" s="10">
        <f t="shared" si="945"/>
        <v>128898210</v>
      </c>
      <c r="Q6054" s="1">
        <f t="shared" si="946"/>
        <v>296721543.33333331</v>
      </c>
      <c r="R6054" s="1">
        <f t="shared" si="947"/>
        <v>366504876.66666669</v>
      </c>
      <c r="T6054" s="1">
        <f t="shared" si="948"/>
        <v>1.2351812158611606</v>
      </c>
      <c r="U6054">
        <f t="shared" si="949"/>
        <v>0.70698151218101546</v>
      </c>
      <c r="Z6054" t="s">
        <v>1093</v>
      </c>
    </row>
    <row r="6055" spans="1:30">
      <c r="A6055" s="4">
        <v>235210000</v>
      </c>
      <c r="B6055" s="4">
        <v>175810000</v>
      </c>
      <c r="C6055" s="4">
        <v>233780000</v>
      </c>
      <c r="E6055" s="6">
        <v>265610000</v>
      </c>
      <c r="F6055" s="6">
        <v>309040000</v>
      </c>
      <c r="G6055" s="6">
        <v>222190000</v>
      </c>
      <c r="I6055" s="8">
        <f t="shared" si="940"/>
        <v>235508210</v>
      </c>
      <c r="J6055" s="8">
        <f t="shared" si="941"/>
        <v>176108210</v>
      </c>
      <c r="K6055" s="8">
        <f t="shared" si="942"/>
        <v>234078210</v>
      </c>
      <c r="L6055" s="1"/>
      <c r="M6055" s="10">
        <f t="shared" si="943"/>
        <v>265908210</v>
      </c>
      <c r="N6055" s="10">
        <f t="shared" si="944"/>
        <v>309338210</v>
      </c>
      <c r="O6055" s="10">
        <f t="shared" si="945"/>
        <v>222488210</v>
      </c>
      <c r="Q6055" s="1">
        <f t="shared" si="946"/>
        <v>215231543.33333334</v>
      </c>
      <c r="R6055" s="1">
        <f t="shared" si="947"/>
        <v>265911543.33333334</v>
      </c>
      <c r="T6055" s="1">
        <f t="shared" si="948"/>
        <v>1.235467344679636</v>
      </c>
      <c r="U6055">
        <f t="shared" si="949"/>
        <v>0.18625260162726828</v>
      </c>
      <c r="Y6055" t="s">
        <v>8194</v>
      </c>
      <c r="Z6055" t="s">
        <v>8195</v>
      </c>
    </row>
    <row r="6056" spans="1:30">
      <c r="A6056" s="4">
        <v>990780000</v>
      </c>
      <c r="B6056" s="4">
        <v>1044800000</v>
      </c>
      <c r="C6056" s="4">
        <v>1137100000</v>
      </c>
      <c r="E6056" s="6">
        <v>1158200000</v>
      </c>
      <c r="F6056" s="6">
        <v>1526600000</v>
      </c>
      <c r="G6056" s="6">
        <v>1236800000</v>
      </c>
      <c r="I6056" s="8">
        <f t="shared" si="940"/>
        <v>991078210</v>
      </c>
      <c r="J6056" s="8">
        <f t="shared" si="941"/>
        <v>1045098210</v>
      </c>
      <c r="K6056" s="8">
        <f t="shared" si="942"/>
        <v>1137398210</v>
      </c>
      <c r="L6056" s="1"/>
      <c r="M6056" s="10">
        <f t="shared" si="943"/>
        <v>1158498210</v>
      </c>
      <c r="N6056" s="10">
        <f t="shared" si="944"/>
        <v>1526898210</v>
      </c>
      <c r="O6056" s="10">
        <f t="shared" si="945"/>
        <v>1237098210</v>
      </c>
      <c r="Q6056" s="1">
        <f t="shared" si="946"/>
        <v>1057858210</v>
      </c>
      <c r="R6056" s="1">
        <f t="shared" si="947"/>
        <v>1307498210</v>
      </c>
      <c r="T6056" s="1">
        <f t="shared" si="948"/>
        <v>1.2359862575533633</v>
      </c>
      <c r="U6056">
        <f t="shared" si="949"/>
        <v>0.10575556383964242</v>
      </c>
      <c r="Y6056" t="s">
        <v>12940</v>
      </c>
      <c r="Z6056" t="s">
        <v>12941</v>
      </c>
    </row>
    <row r="6057" spans="1:30">
      <c r="A6057" s="4">
        <v>85918000</v>
      </c>
      <c r="B6057" s="4">
        <v>135920000</v>
      </c>
      <c r="C6057" s="4">
        <v>126200000</v>
      </c>
      <c r="E6057" s="6">
        <v>152830000</v>
      </c>
      <c r="F6057" s="6">
        <v>138160000</v>
      </c>
      <c r="G6057" s="6">
        <v>139510000</v>
      </c>
      <c r="I6057" s="8">
        <f t="shared" si="940"/>
        <v>86216210</v>
      </c>
      <c r="J6057" s="8">
        <f t="shared" si="941"/>
        <v>136218210</v>
      </c>
      <c r="K6057" s="8">
        <f t="shared" si="942"/>
        <v>126498210</v>
      </c>
      <c r="L6057" s="1"/>
      <c r="M6057" s="10">
        <f t="shared" si="943"/>
        <v>153128210</v>
      </c>
      <c r="N6057" s="10">
        <f t="shared" si="944"/>
        <v>138458210</v>
      </c>
      <c r="O6057" s="10">
        <f t="shared" si="945"/>
        <v>139808210</v>
      </c>
      <c r="Q6057" s="1">
        <f t="shared" si="946"/>
        <v>116310876.66666667</v>
      </c>
      <c r="R6057" s="1">
        <f t="shared" si="947"/>
        <v>143798210</v>
      </c>
      <c r="T6057" s="1">
        <f t="shared" si="948"/>
        <v>1.2363264220947179</v>
      </c>
      <c r="U6057">
        <f t="shared" si="949"/>
        <v>0.16106658936148871</v>
      </c>
      <c r="Y6057" t="s">
        <v>10733</v>
      </c>
      <c r="Z6057" t="s">
        <v>10734</v>
      </c>
    </row>
    <row r="6058" spans="1:30">
      <c r="A6058" s="11">
        <v>339020000</v>
      </c>
      <c r="B6058" s="11">
        <v>371250000</v>
      </c>
      <c r="C6058" s="11">
        <v>342440000</v>
      </c>
      <c r="D6058" s="12"/>
      <c r="E6058" s="11">
        <v>363290000</v>
      </c>
      <c r="F6058" s="11">
        <v>567190000</v>
      </c>
      <c r="G6058" s="11">
        <v>371450000</v>
      </c>
      <c r="H6058" s="12"/>
      <c r="I6058" s="11">
        <f t="shared" si="940"/>
        <v>339318210</v>
      </c>
      <c r="J6058" s="11">
        <f t="shared" si="941"/>
        <v>371548210</v>
      </c>
      <c r="K6058" s="11">
        <f t="shared" si="942"/>
        <v>342738210</v>
      </c>
      <c r="L6058" s="11"/>
      <c r="M6058" s="11">
        <f t="shared" si="943"/>
        <v>363588210</v>
      </c>
      <c r="N6058" s="11">
        <f t="shared" si="944"/>
        <v>567488210</v>
      </c>
      <c r="O6058" s="11">
        <f t="shared" si="945"/>
        <v>371748210</v>
      </c>
      <c r="P6058" s="12"/>
      <c r="Q6058" s="11">
        <f t="shared" si="946"/>
        <v>351201543.33333331</v>
      </c>
      <c r="R6058" s="11">
        <f t="shared" si="947"/>
        <v>434274876.66666669</v>
      </c>
      <c r="S6058" s="12"/>
      <c r="T6058" s="11">
        <f t="shared" si="948"/>
        <v>1.2365403424622385</v>
      </c>
      <c r="U6058" s="12">
        <f t="shared" si="949"/>
        <v>0.28540642368701236</v>
      </c>
      <c r="V6058" s="12"/>
      <c r="W6058" s="12"/>
      <c r="X6058" s="12"/>
      <c r="Y6058" s="12" t="s">
        <v>6446</v>
      </c>
      <c r="Z6058" s="12" t="s">
        <v>6447</v>
      </c>
      <c r="AA6058" s="12" t="s">
        <v>13057</v>
      </c>
      <c r="AB6058" s="12"/>
      <c r="AC6058" s="12"/>
      <c r="AD6058" s="12"/>
    </row>
    <row r="6059" spans="1:30">
      <c r="A6059" s="4">
        <v>378010000</v>
      </c>
      <c r="B6059" s="4">
        <v>234710000</v>
      </c>
      <c r="C6059" s="4">
        <v>262900000</v>
      </c>
      <c r="E6059" s="6">
        <v>312970000</v>
      </c>
      <c r="F6059" s="6">
        <v>412970000</v>
      </c>
      <c r="G6059" s="6">
        <v>357120000</v>
      </c>
      <c r="I6059" s="8">
        <f t="shared" si="940"/>
        <v>378308210</v>
      </c>
      <c r="J6059" s="8">
        <f t="shared" si="941"/>
        <v>235008210</v>
      </c>
      <c r="K6059" s="8">
        <f t="shared" si="942"/>
        <v>263198210</v>
      </c>
      <c r="L6059" s="1"/>
      <c r="M6059" s="10">
        <f t="shared" si="943"/>
        <v>313268210</v>
      </c>
      <c r="N6059" s="10">
        <f t="shared" si="944"/>
        <v>413268210</v>
      </c>
      <c r="O6059" s="10">
        <f t="shared" si="945"/>
        <v>357418210</v>
      </c>
      <c r="Q6059" s="1">
        <f t="shared" si="946"/>
        <v>292171543.33333331</v>
      </c>
      <c r="R6059" s="1">
        <f t="shared" si="947"/>
        <v>361318210</v>
      </c>
      <c r="T6059" s="1">
        <f t="shared" si="948"/>
        <v>1.2366646179083172</v>
      </c>
      <c r="U6059">
        <f t="shared" si="949"/>
        <v>0.25834034735491951</v>
      </c>
      <c r="Z6059" t="s">
        <v>8666</v>
      </c>
    </row>
    <row r="6060" spans="1:30">
      <c r="A6060" s="4">
        <v>3147000000</v>
      </c>
      <c r="B6060" s="4">
        <v>3218800000</v>
      </c>
      <c r="C6060" s="4">
        <v>3381800000</v>
      </c>
      <c r="E6060" s="6">
        <v>4275600000</v>
      </c>
      <c r="F6060" s="6">
        <v>3739400000</v>
      </c>
      <c r="G6060" s="6">
        <v>4040300000</v>
      </c>
      <c r="I6060" s="8">
        <f t="shared" si="940"/>
        <v>3147298210</v>
      </c>
      <c r="J6060" s="8">
        <f t="shared" si="941"/>
        <v>3219098210</v>
      </c>
      <c r="K6060" s="8">
        <f t="shared" si="942"/>
        <v>3382098210</v>
      </c>
      <c r="L6060" s="1"/>
      <c r="M6060" s="10">
        <f t="shared" si="943"/>
        <v>4275898210</v>
      </c>
      <c r="N6060" s="10">
        <f t="shared" si="944"/>
        <v>3739698210</v>
      </c>
      <c r="O6060" s="10">
        <f t="shared" si="945"/>
        <v>4040598210</v>
      </c>
      <c r="Q6060" s="1">
        <f t="shared" si="946"/>
        <v>3249498210</v>
      </c>
      <c r="R6060" s="1">
        <f t="shared" si="947"/>
        <v>4018731543.3333335</v>
      </c>
      <c r="T6060" s="1">
        <f t="shared" si="948"/>
        <v>1.2367237289025415</v>
      </c>
      <c r="U6060">
        <f t="shared" si="949"/>
        <v>1.0621092524024494E-2</v>
      </c>
      <c r="Y6060" t="s">
        <v>10045</v>
      </c>
      <c r="Z6060" t="s">
        <v>10046</v>
      </c>
    </row>
    <row r="6061" spans="1:30">
      <c r="A6061" s="4">
        <v>262260000</v>
      </c>
      <c r="B6061" s="4">
        <v>77214000</v>
      </c>
      <c r="C6061" s="4">
        <v>96684000</v>
      </c>
      <c r="E6061" s="6">
        <v>311460000</v>
      </c>
      <c r="F6061" s="6">
        <v>212730000</v>
      </c>
      <c r="G6061" s="6">
        <v>15661000</v>
      </c>
      <c r="I6061" s="8">
        <f t="shared" si="940"/>
        <v>262558210</v>
      </c>
      <c r="J6061" s="8">
        <f t="shared" si="941"/>
        <v>77512210</v>
      </c>
      <c r="K6061" s="8">
        <f t="shared" si="942"/>
        <v>96982210</v>
      </c>
      <c r="L6061" s="1"/>
      <c r="M6061" s="10">
        <f t="shared" si="943"/>
        <v>311758210</v>
      </c>
      <c r="N6061" s="10">
        <f t="shared" si="944"/>
        <v>213028210</v>
      </c>
      <c r="O6061" s="10">
        <f t="shared" si="945"/>
        <v>15959210</v>
      </c>
      <c r="Q6061" s="1">
        <f t="shared" si="946"/>
        <v>145684210</v>
      </c>
      <c r="R6061" s="1">
        <f t="shared" si="947"/>
        <v>180248543.33333334</v>
      </c>
      <c r="T6061" s="1">
        <f t="shared" si="948"/>
        <v>1.2372551790844961</v>
      </c>
      <c r="U6061">
        <f t="shared" si="949"/>
        <v>0.75833767716521749</v>
      </c>
      <c r="Y6061" t="s">
        <v>6116</v>
      </c>
      <c r="Z6061" t="s">
        <v>6117</v>
      </c>
    </row>
    <row r="6062" spans="1:30">
      <c r="A6062" s="4">
        <v>157580000</v>
      </c>
      <c r="B6062" s="4">
        <v>116140000</v>
      </c>
      <c r="C6062" s="4">
        <v>152150000</v>
      </c>
      <c r="E6062" s="6">
        <v>169490000</v>
      </c>
      <c r="F6062" s="6">
        <v>164380000</v>
      </c>
      <c r="G6062" s="6">
        <v>193280000</v>
      </c>
      <c r="I6062" s="8">
        <f t="shared" si="940"/>
        <v>157878210</v>
      </c>
      <c r="J6062" s="8">
        <f t="shared" si="941"/>
        <v>116438210</v>
      </c>
      <c r="K6062" s="8">
        <f t="shared" si="942"/>
        <v>152448210</v>
      </c>
      <c r="L6062" s="1"/>
      <c r="M6062" s="10">
        <f t="shared" si="943"/>
        <v>169788210</v>
      </c>
      <c r="N6062" s="10">
        <f t="shared" si="944"/>
        <v>164678210</v>
      </c>
      <c r="O6062" s="10">
        <f t="shared" si="945"/>
        <v>193578210</v>
      </c>
      <c r="Q6062" s="1">
        <f t="shared" si="946"/>
        <v>142254876.66666666</v>
      </c>
      <c r="R6062" s="1">
        <f t="shared" si="947"/>
        <v>176014876.66666666</v>
      </c>
      <c r="T6062" s="1">
        <f t="shared" si="948"/>
        <v>1.2373205108398979</v>
      </c>
      <c r="U6062">
        <f t="shared" si="949"/>
        <v>9.8849964142341637E-2</v>
      </c>
      <c r="Y6062" t="s">
        <v>12703</v>
      </c>
      <c r="Z6062" t="s">
        <v>12704</v>
      </c>
    </row>
    <row r="6063" spans="1:30">
      <c r="A6063" s="4">
        <v>197900000</v>
      </c>
      <c r="B6063" s="4">
        <v>256290000</v>
      </c>
      <c r="C6063" s="4">
        <v>205290000</v>
      </c>
      <c r="E6063" s="6">
        <v>246610000</v>
      </c>
      <c r="F6063" s="6">
        <v>196620000</v>
      </c>
      <c r="G6063" s="6">
        <v>373580000</v>
      </c>
      <c r="I6063" s="8">
        <f t="shared" si="940"/>
        <v>198198210</v>
      </c>
      <c r="J6063" s="8">
        <f t="shared" si="941"/>
        <v>256588210</v>
      </c>
      <c r="K6063" s="8">
        <f t="shared" si="942"/>
        <v>205588210</v>
      </c>
      <c r="L6063" s="1"/>
      <c r="M6063" s="10">
        <f t="shared" si="943"/>
        <v>246908210</v>
      </c>
      <c r="N6063" s="10">
        <f t="shared" si="944"/>
        <v>196918210</v>
      </c>
      <c r="O6063" s="10">
        <f t="shared" si="945"/>
        <v>373878210</v>
      </c>
      <c r="Q6063" s="1">
        <f t="shared" si="946"/>
        <v>220124876.66666666</v>
      </c>
      <c r="R6063" s="1">
        <f t="shared" si="947"/>
        <v>272568210</v>
      </c>
      <c r="T6063" s="1">
        <f t="shared" si="948"/>
        <v>1.2382435557828744</v>
      </c>
      <c r="U6063">
        <f t="shared" si="949"/>
        <v>0.40033673086289573</v>
      </c>
      <c r="Y6063" t="s">
        <v>7260</v>
      </c>
      <c r="Z6063" t="s">
        <v>7261</v>
      </c>
    </row>
    <row r="6064" spans="1:30">
      <c r="A6064" s="4">
        <v>619570000</v>
      </c>
      <c r="B6064" s="4">
        <v>379040000</v>
      </c>
      <c r="C6064" s="4">
        <v>474110000</v>
      </c>
      <c r="E6064" s="6">
        <v>523980000</v>
      </c>
      <c r="F6064" s="6">
        <v>731280000</v>
      </c>
      <c r="G6064" s="6">
        <v>569270000</v>
      </c>
      <c r="I6064" s="8">
        <f t="shared" si="940"/>
        <v>619868210</v>
      </c>
      <c r="J6064" s="8">
        <f t="shared" si="941"/>
        <v>379338210</v>
      </c>
      <c r="K6064" s="8">
        <f t="shared" si="942"/>
        <v>474408210</v>
      </c>
      <c r="L6064" s="1"/>
      <c r="M6064" s="10">
        <f t="shared" si="943"/>
        <v>524278210</v>
      </c>
      <c r="N6064" s="10">
        <f t="shared" si="944"/>
        <v>731578210</v>
      </c>
      <c r="O6064" s="10">
        <f t="shared" si="945"/>
        <v>569568210</v>
      </c>
      <c r="Q6064" s="1">
        <f t="shared" si="946"/>
        <v>491204876.66666669</v>
      </c>
      <c r="R6064" s="1">
        <f t="shared" si="947"/>
        <v>608474876.66666663</v>
      </c>
      <c r="T6064" s="1">
        <f t="shared" si="948"/>
        <v>1.2387394864558312</v>
      </c>
      <c r="U6064">
        <f t="shared" si="949"/>
        <v>0.28060129401748002</v>
      </c>
      <c r="Y6064" t="s">
        <v>1772</v>
      </c>
      <c r="Z6064" t="s">
        <v>1773</v>
      </c>
    </row>
    <row r="6065" spans="1:26">
      <c r="A6065" s="4">
        <v>66411000</v>
      </c>
      <c r="B6065" s="4">
        <v>100290000</v>
      </c>
      <c r="C6065" s="4">
        <v>72343000</v>
      </c>
      <c r="E6065" s="6">
        <v>101250000</v>
      </c>
      <c r="F6065" s="6">
        <v>92271000</v>
      </c>
      <c r="G6065" s="6">
        <v>103040000</v>
      </c>
      <c r="I6065" s="8">
        <f t="shared" si="940"/>
        <v>66709210</v>
      </c>
      <c r="J6065" s="8">
        <f t="shared" si="941"/>
        <v>100588210</v>
      </c>
      <c r="K6065" s="8">
        <f t="shared" si="942"/>
        <v>72641210</v>
      </c>
      <c r="L6065" s="1"/>
      <c r="M6065" s="10">
        <f t="shared" si="943"/>
        <v>101548210</v>
      </c>
      <c r="N6065" s="10">
        <f t="shared" si="944"/>
        <v>92569210</v>
      </c>
      <c r="O6065" s="10">
        <f t="shared" si="945"/>
        <v>103338210</v>
      </c>
      <c r="Q6065" s="1">
        <f t="shared" si="946"/>
        <v>79979543.333333328</v>
      </c>
      <c r="R6065" s="1">
        <f t="shared" si="947"/>
        <v>99151876.666666672</v>
      </c>
      <c r="T6065" s="1">
        <f t="shared" si="948"/>
        <v>1.2397154639084171</v>
      </c>
      <c r="U6065">
        <f t="shared" si="949"/>
        <v>0.15526159259274191</v>
      </c>
      <c r="Y6065" t="s">
        <v>3106</v>
      </c>
      <c r="Z6065" t="s">
        <v>3107</v>
      </c>
    </row>
    <row r="6066" spans="1:26">
      <c r="A6066" s="4">
        <v>202690000</v>
      </c>
      <c r="B6066" s="4">
        <v>152710000</v>
      </c>
      <c r="C6066" s="4">
        <v>165660000</v>
      </c>
      <c r="E6066" s="6">
        <v>197430000</v>
      </c>
      <c r="F6066" s="6">
        <v>214110000</v>
      </c>
      <c r="G6066" s="6">
        <v>235170000</v>
      </c>
      <c r="I6066" s="8">
        <f t="shared" si="940"/>
        <v>202988210</v>
      </c>
      <c r="J6066" s="8">
        <f t="shared" si="941"/>
        <v>153008210</v>
      </c>
      <c r="K6066" s="8">
        <f t="shared" si="942"/>
        <v>165958210</v>
      </c>
      <c r="L6066" s="1"/>
      <c r="M6066" s="10">
        <f t="shared" si="943"/>
        <v>197728210</v>
      </c>
      <c r="N6066" s="10">
        <f t="shared" si="944"/>
        <v>214408210</v>
      </c>
      <c r="O6066" s="10">
        <f t="shared" si="945"/>
        <v>235468210</v>
      </c>
      <c r="Q6066" s="1">
        <f t="shared" si="946"/>
        <v>173984876.66666666</v>
      </c>
      <c r="R6066" s="1">
        <f t="shared" si="947"/>
        <v>215868210</v>
      </c>
      <c r="T6066" s="1">
        <f t="shared" si="948"/>
        <v>1.2407297354561257</v>
      </c>
      <c r="U6066">
        <f t="shared" si="949"/>
        <v>8.6695319482739203E-2</v>
      </c>
      <c r="Y6066" t="s">
        <v>3605</v>
      </c>
      <c r="Z6066" t="s">
        <v>3606</v>
      </c>
    </row>
    <row r="6067" spans="1:26">
      <c r="A6067" s="4">
        <v>118330000</v>
      </c>
      <c r="B6067" s="4">
        <v>90830000</v>
      </c>
      <c r="C6067" s="4">
        <v>102410000</v>
      </c>
      <c r="E6067" s="6">
        <v>120560000</v>
      </c>
      <c r="F6067" s="6">
        <v>105160000</v>
      </c>
      <c r="G6067" s="6">
        <v>161110000</v>
      </c>
      <c r="I6067" s="8">
        <f t="shared" si="940"/>
        <v>118628210</v>
      </c>
      <c r="J6067" s="8">
        <f t="shared" si="941"/>
        <v>91128210</v>
      </c>
      <c r="K6067" s="8">
        <f t="shared" si="942"/>
        <v>102708210</v>
      </c>
      <c r="L6067" s="1"/>
      <c r="M6067" s="10">
        <f t="shared" si="943"/>
        <v>120858210</v>
      </c>
      <c r="N6067" s="10">
        <f t="shared" si="944"/>
        <v>105458210</v>
      </c>
      <c r="O6067" s="10">
        <f t="shared" si="945"/>
        <v>161408210</v>
      </c>
      <c r="Q6067" s="1">
        <f t="shared" si="946"/>
        <v>104154876.66666667</v>
      </c>
      <c r="R6067" s="1">
        <f t="shared" si="947"/>
        <v>129241543.33333333</v>
      </c>
      <c r="T6067" s="1">
        <f t="shared" si="948"/>
        <v>1.2408592614146439</v>
      </c>
      <c r="U6067">
        <f t="shared" si="949"/>
        <v>0.24643098091287025</v>
      </c>
      <c r="Y6067" t="s">
        <v>10500</v>
      </c>
      <c r="Z6067" t="s">
        <v>10501</v>
      </c>
    </row>
    <row r="6068" spans="1:26">
      <c r="A6068" s="4">
        <v>147130000</v>
      </c>
      <c r="B6068" s="4">
        <v>235030000</v>
      </c>
      <c r="C6068" s="3">
        <v>0</v>
      </c>
      <c r="E6068" s="6">
        <v>226630000</v>
      </c>
      <c r="F6068" s="6">
        <v>95478000</v>
      </c>
      <c r="G6068" s="6">
        <v>152340000</v>
      </c>
      <c r="I6068" s="8">
        <f t="shared" si="940"/>
        <v>147428210</v>
      </c>
      <c r="J6068" s="8">
        <f t="shared" si="941"/>
        <v>235328210</v>
      </c>
      <c r="K6068" s="8">
        <f t="shared" si="942"/>
        <v>298210</v>
      </c>
      <c r="L6068" s="1"/>
      <c r="M6068" s="10">
        <f t="shared" si="943"/>
        <v>226928210</v>
      </c>
      <c r="N6068" s="10">
        <f t="shared" si="944"/>
        <v>95776210</v>
      </c>
      <c r="O6068" s="10">
        <f t="shared" si="945"/>
        <v>152638210</v>
      </c>
      <c r="Q6068" s="1">
        <f t="shared" si="946"/>
        <v>127684876.66666667</v>
      </c>
      <c r="R6068" s="1">
        <f t="shared" si="947"/>
        <v>158447543.33333334</v>
      </c>
      <c r="T6068" s="1">
        <f t="shared" si="948"/>
        <v>1.2409264704619287</v>
      </c>
      <c r="U6068">
        <f t="shared" si="949"/>
        <v>0.71469988465876089</v>
      </c>
      <c r="Y6068" t="s">
        <v>3484</v>
      </c>
      <c r="Z6068" t="s">
        <v>3485</v>
      </c>
    </row>
    <row r="6069" spans="1:26">
      <c r="A6069" s="4">
        <v>611770000</v>
      </c>
      <c r="B6069" s="4">
        <v>381100000</v>
      </c>
      <c r="C6069" s="4">
        <v>813110000</v>
      </c>
      <c r="E6069" s="6">
        <v>613000000</v>
      </c>
      <c r="F6069" s="6">
        <v>1266800000</v>
      </c>
      <c r="G6069" s="6">
        <v>362030000</v>
      </c>
      <c r="I6069" s="8">
        <f t="shared" si="940"/>
        <v>612068210</v>
      </c>
      <c r="J6069" s="8">
        <f t="shared" si="941"/>
        <v>381398210</v>
      </c>
      <c r="K6069" s="8">
        <f t="shared" si="942"/>
        <v>813408210</v>
      </c>
      <c r="L6069" s="1"/>
      <c r="M6069" s="10">
        <f t="shared" si="943"/>
        <v>613298210</v>
      </c>
      <c r="N6069" s="10">
        <f t="shared" si="944"/>
        <v>1267098210</v>
      </c>
      <c r="O6069" s="10">
        <f t="shared" si="945"/>
        <v>362328210</v>
      </c>
      <c r="Q6069" s="1">
        <f t="shared" si="946"/>
        <v>602291543.33333337</v>
      </c>
      <c r="R6069" s="1">
        <f t="shared" si="947"/>
        <v>747574876.66666663</v>
      </c>
      <c r="T6069" s="1">
        <f t="shared" si="948"/>
        <v>1.2412176211694332</v>
      </c>
      <c r="U6069">
        <f t="shared" si="949"/>
        <v>0.65049899477435136</v>
      </c>
      <c r="Y6069" t="s">
        <v>12447</v>
      </c>
      <c r="Z6069" t="s">
        <v>12448</v>
      </c>
    </row>
    <row r="6070" spans="1:26">
      <c r="A6070" s="4">
        <v>92923000</v>
      </c>
      <c r="B6070" s="4">
        <v>110790000</v>
      </c>
      <c r="C6070" s="4">
        <v>110850000</v>
      </c>
      <c r="E6070" s="6">
        <v>130550000</v>
      </c>
      <c r="F6070" s="6">
        <v>153090000</v>
      </c>
      <c r="G6070" s="6">
        <v>107040000</v>
      </c>
      <c r="I6070" s="8">
        <f t="shared" si="940"/>
        <v>93221210</v>
      </c>
      <c r="J6070" s="8">
        <f t="shared" si="941"/>
        <v>111088210</v>
      </c>
      <c r="K6070" s="8">
        <f t="shared" si="942"/>
        <v>111148210</v>
      </c>
      <c r="L6070" s="1"/>
      <c r="M6070" s="10">
        <f t="shared" si="943"/>
        <v>130848210</v>
      </c>
      <c r="N6070" s="10">
        <f t="shared" si="944"/>
        <v>153388210</v>
      </c>
      <c r="O6070" s="10">
        <f t="shared" si="945"/>
        <v>107338210</v>
      </c>
      <c r="Q6070" s="1">
        <f t="shared" si="946"/>
        <v>105152543.33333333</v>
      </c>
      <c r="R6070" s="1">
        <f t="shared" si="947"/>
        <v>130524876.66666667</v>
      </c>
      <c r="T6070" s="1">
        <f t="shared" si="948"/>
        <v>1.2412907242091435</v>
      </c>
      <c r="U6070">
        <f t="shared" si="949"/>
        <v>0.15661564132847933</v>
      </c>
      <c r="Y6070" t="s">
        <v>9320</v>
      </c>
      <c r="Z6070" t="s">
        <v>9321</v>
      </c>
    </row>
    <row r="6071" spans="1:26">
      <c r="A6071" s="4">
        <v>120950000</v>
      </c>
      <c r="B6071" s="4">
        <v>129960000</v>
      </c>
      <c r="C6071" s="4">
        <v>161640000</v>
      </c>
      <c r="E6071" s="6">
        <v>194020000</v>
      </c>
      <c r="F6071" s="6">
        <v>175420000</v>
      </c>
      <c r="G6071" s="6">
        <v>142880000</v>
      </c>
      <c r="I6071" s="8">
        <f t="shared" si="940"/>
        <v>121248210</v>
      </c>
      <c r="J6071" s="8">
        <f t="shared" si="941"/>
        <v>130258210</v>
      </c>
      <c r="K6071" s="8">
        <f t="shared" si="942"/>
        <v>161938210</v>
      </c>
      <c r="L6071" s="1"/>
      <c r="M6071" s="10">
        <f t="shared" si="943"/>
        <v>194318210</v>
      </c>
      <c r="N6071" s="10">
        <f t="shared" si="944"/>
        <v>175718210</v>
      </c>
      <c r="O6071" s="10">
        <f t="shared" si="945"/>
        <v>143178210</v>
      </c>
      <c r="Q6071" s="1">
        <f t="shared" si="946"/>
        <v>137814876.66666666</v>
      </c>
      <c r="R6071" s="1">
        <f t="shared" si="947"/>
        <v>171071543.33333334</v>
      </c>
      <c r="T6071" s="1">
        <f t="shared" si="948"/>
        <v>1.2413140545567132</v>
      </c>
      <c r="U6071">
        <f t="shared" si="949"/>
        <v>0.1612994976683011</v>
      </c>
      <c r="Y6071" t="s">
        <v>5952</v>
      </c>
      <c r="Z6071" t="s">
        <v>5953</v>
      </c>
    </row>
    <row r="6072" spans="1:26">
      <c r="A6072" s="4">
        <v>81303000</v>
      </c>
      <c r="B6072" s="4">
        <v>63172000</v>
      </c>
      <c r="C6072" s="4">
        <v>85348000</v>
      </c>
      <c r="E6072" s="6">
        <v>80209000</v>
      </c>
      <c r="F6072" s="6">
        <v>113120000</v>
      </c>
      <c r="G6072" s="6">
        <v>92174000</v>
      </c>
      <c r="I6072" s="8">
        <f t="shared" si="940"/>
        <v>81601210</v>
      </c>
      <c r="J6072" s="8">
        <f t="shared" si="941"/>
        <v>63470210</v>
      </c>
      <c r="K6072" s="8">
        <f t="shared" si="942"/>
        <v>85646210</v>
      </c>
      <c r="L6072" s="1"/>
      <c r="M6072" s="10">
        <f t="shared" si="943"/>
        <v>80507210</v>
      </c>
      <c r="N6072" s="10">
        <f t="shared" si="944"/>
        <v>113418210</v>
      </c>
      <c r="O6072" s="10">
        <f t="shared" si="945"/>
        <v>92472210</v>
      </c>
      <c r="Q6072" s="1">
        <f t="shared" si="946"/>
        <v>76905876.666666672</v>
      </c>
      <c r="R6072" s="1">
        <f t="shared" si="947"/>
        <v>95465876.666666672</v>
      </c>
      <c r="T6072" s="1">
        <f t="shared" si="948"/>
        <v>1.2413339630785909</v>
      </c>
      <c r="U6072">
        <f t="shared" si="949"/>
        <v>0.1905404770986833</v>
      </c>
      <c r="Y6072" t="s">
        <v>1921</v>
      </c>
      <c r="Z6072" t="s">
        <v>1922</v>
      </c>
    </row>
    <row r="6073" spans="1:26">
      <c r="A6073" s="4">
        <v>35202000</v>
      </c>
      <c r="B6073" s="4">
        <v>40737000</v>
      </c>
      <c r="C6073" s="4">
        <v>33319000</v>
      </c>
      <c r="E6073" s="6">
        <v>42376000</v>
      </c>
      <c r="F6073" s="6">
        <v>48049000</v>
      </c>
      <c r="G6073" s="6">
        <v>45429000</v>
      </c>
      <c r="I6073" s="8">
        <f t="shared" si="940"/>
        <v>35500210</v>
      </c>
      <c r="J6073" s="8">
        <f t="shared" si="941"/>
        <v>41035210</v>
      </c>
      <c r="K6073" s="8">
        <f t="shared" si="942"/>
        <v>33617210</v>
      </c>
      <c r="L6073" s="1"/>
      <c r="M6073" s="10">
        <f t="shared" si="943"/>
        <v>42674210</v>
      </c>
      <c r="N6073" s="10">
        <f t="shared" si="944"/>
        <v>48347210</v>
      </c>
      <c r="O6073" s="10">
        <f t="shared" si="945"/>
        <v>45727210</v>
      </c>
      <c r="Q6073" s="1">
        <f t="shared" si="946"/>
        <v>36717543.333333336</v>
      </c>
      <c r="R6073" s="1">
        <f t="shared" si="947"/>
        <v>45582876.666666664</v>
      </c>
      <c r="T6073" s="1">
        <f t="shared" si="948"/>
        <v>1.2414467997722796</v>
      </c>
      <c r="U6073">
        <f t="shared" si="949"/>
        <v>3.2691360224660723E-2</v>
      </c>
      <c r="Y6073" t="s">
        <v>4401</v>
      </c>
      <c r="Z6073" t="s">
        <v>4402</v>
      </c>
    </row>
    <row r="6074" spans="1:26">
      <c r="A6074" s="4">
        <v>33312000</v>
      </c>
      <c r="B6074" s="4">
        <v>97006000</v>
      </c>
      <c r="C6074" s="4">
        <v>87635000</v>
      </c>
      <c r="E6074" s="6">
        <v>100270000</v>
      </c>
      <c r="F6074" s="6">
        <v>96101000</v>
      </c>
      <c r="G6074" s="6">
        <v>74486000</v>
      </c>
      <c r="I6074" s="8">
        <f t="shared" si="940"/>
        <v>33610210</v>
      </c>
      <c r="J6074" s="8">
        <f t="shared" si="941"/>
        <v>97304210</v>
      </c>
      <c r="K6074" s="8">
        <f t="shared" si="942"/>
        <v>87933210</v>
      </c>
      <c r="L6074" s="1"/>
      <c r="M6074" s="10">
        <f t="shared" si="943"/>
        <v>100568210</v>
      </c>
      <c r="N6074" s="10">
        <f t="shared" si="944"/>
        <v>96399210</v>
      </c>
      <c r="O6074" s="10">
        <f t="shared" si="945"/>
        <v>74784210</v>
      </c>
      <c r="Q6074" s="1">
        <f t="shared" si="946"/>
        <v>72949210</v>
      </c>
      <c r="R6074" s="1">
        <f t="shared" si="947"/>
        <v>90583876.666666672</v>
      </c>
      <c r="T6074" s="1">
        <f t="shared" si="948"/>
        <v>1.2417389669698502</v>
      </c>
      <c r="U6074">
        <f t="shared" si="949"/>
        <v>0.45625715010652484</v>
      </c>
      <c r="Y6074" t="s">
        <v>5271</v>
      </c>
      <c r="Z6074" t="s">
        <v>5272</v>
      </c>
    </row>
    <row r="6075" spans="1:26">
      <c r="A6075" s="4">
        <v>151900000</v>
      </c>
      <c r="B6075" s="4">
        <v>142830000</v>
      </c>
      <c r="C6075" s="4">
        <v>122830000</v>
      </c>
      <c r="E6075" s="6">
        <v>189280000</v>
      </c>
      <c r="F6075" s="6">
        <v>183820000</v>
      </c>
      <c r="G6075" s="6">
        <v>145640000</v>
      </c>
      <c r="I6075" s="8">
        <f t="shared" si="940"/>
        <v>152198210</v>
      </c>
      <c r="J6075" s="8">
        <f t="shared" si="941"/>
        <v>143128210</v>
      </c>
      <c r="K6075" s="8">
        <f t="shared" si="942"/>
        <v>123128210</v>
      </c>
      <c r="L6075" s="1"/>
      <c r="M6075" s="10">
        <f t="shared" si="943"/>
        <v>189578210</v>
      </c>
      <c r="N6075" s="10">
        <f t="shared" si="944"/>
        <v>184118210</v>
      </c>
      <c r="O6075" s="10">
        <f t="shared" si="945"/>
        <v>145938210</v>
      </c>
      <c r="Q6075" s="1">
        <f t="shared" si="946"/>
        <v>139484876.66666666</v>
      </c>
      <c r="R6075" s="1">
        <f t="shared" si="947"/>
        <v>173211543.33333334</v>
      </c>
      <c r="T6075" s="1">
        <f t="shared" si="948"/>
        <v>1.2417944330069908</v>
      </c>
      <c r="U6075">
        <f t="shared" si="949"/>
        <v>0.10567434309222692</v>
      </c>
      <c r="Z6075" t="s">
        <v>9131</v>
      </c>
    </row>
    <row r="6076" spans="1:26">
      <c r="A6076" s="4">
        <v>24449000</v>
      </c>
      <c r="B6076" s="4">
        <v>20088000</v>
      </c>
      <c r="C6076" s="4">
        <v>28461000</v>
      </c>
      <c r="E6076" s="6">
        <v>28568000</v>
      </c>
      <c r="F6076" s="6">
        <v>28708000</v>
      </c>
      <c r="G6076" s="6">
        <v>33590000</v>
      </c>
      <c r="I6076" s="8">
        <f t="shared" si="940"/>
        <v>24747210</v>
      </c>
      <c r="J6076" s="8">
        <f t="shared" si="941"/>
        <v>20386210</v>
      </c>
      <c r="K6076" s="8">
        <f t="shared" si="942"/>
        <v>28759210</v>
      </c>
      <c r="L6076" s="1"/>
      <c r="M6076" s="10">
        <f t="shared" si="943"/>
        <v>28866210</v>
      </c>
      <c r="N6076" s="10">
        <f t="shared" si="944"/>
        <v>29006210</v>
      </c>
      <c r="O6076" s="10">
        <f t="shared" si="945"/>
        <v>33888210</v>
      </c>
      <c r="Q6076" s="1">
        <f t="shared" si="946"/>
        <v>24630876.666666668</v>
      </c>
      <c r="R6076" s="1">
        <f t="shared" si="947"/>
        <v>30586876.666666668</v>
      </c>
      <c r="T6076" s="1">
        <f t="shared" si="948"/>
        <v>1.2418103131530167</v>
      </c>
      <c r="U6076">
        <f t="shared" si="949"/>
        <v>0.11166554550215421</v>
      </c>
      <c r="Z6076" t="s">
        <v>69</v>
      </c>
    </row>
    <row r="6077" spans="1:26">
      <c r="A6077" s="4">
        <v>62948000</v>
      </c>
      <c r="B6077" s="4">
        <v>72293000</v>
      </c>
      <c r="C6077" s="4">
        <v>48200000</v>
      </c>
      <c r="E6077" s="6">
        <v>83891000</v>
      </c>
      <c r="F6077" s="6">
        <v>95934000</v>
      </c>
      <c r="G6077" s="6">
        <v>48199000</v>
      </c>
      <c r="I6077" s="8">
        <f t="shared" si="940"/>
        <v>63246210</v>
      </c>
      <c r="J6077" s="8">
        <f t="shared" si="941"/>
        <v>72591210</v>
      </c>
      <c r="K6077" s="8">
        <f t="shared" si="942"/>
        <v>48498210</v>
      </c>
      <c r="L6077" s="1"/>
      <c r="M6077" s="10">
        <f t="shared" si="943"/>
        <v>84189210</v>
      </c>
      <c r="N6077" s="10">
        <f t="shared" si="944"/>
        <v>96232210</v>
      </c>
      <c r="O6077" s="10">
        <f t="shared" si="945"/>
        <v>48497210</v>
      </c>
      <c r="Q6077" s="1">
        <f t="shared" si="946"/>
        <v>61445210</v>
      </c>
      <c r="R6077" s="1">
        <f t="shared" si="947"/>
        <v>76306210</v>
      </c>
      <c r="T6077" s="1">
        <f t="shared" si="948"/>
        <v>1.2418577461123494</v>
      </c>
      <c r="U6077">
        <f t="shared" si="949"/>
        <v>0.40439264681786674</v>
      </c>
      <c r="Y6077" t="s">
        <v>988</v>
      </c>
      <c r="Z6077" t="s">
        <v>989</v>
      </c>
    </row>
    <row r="6078" spans="1:26">
      <c r="A6078" s="4">
        <v>78358000</v>
      </c>
      <c r="B6078" s="4">
        <v>88415000</v>
      </c>
      <c r="C6078" s="4">
        <v>107580000</v>
      </c>
      <c r="E6078" s="6">
        <v>120850000</v>
      </c>
      <c r="F6078" s="6">
        <v>109210000</v>
      </c>
      <c r="G6078" s="6">
        <v>111090000</v>
      </c>
      <c r="I6078" s="8">
        <f t="shared" si="940"/>
        <v>78656210</v>
      </c>
      <c r="J6078" s="8">
        <f t="shared" si="941"/>
        <v>88713210</v>
      </c>
      <c r="K6078" s="8">
        <f t="shared" si="942"/>
        <v>107878210</v>
      </c>
      <c r="L6078" s="1"/>
      <c r="M6078" s="10">
        <f t="shared" si="943"/>
        <v>121148210</v>
      </c>
      <c r="N6078" s="10">
        <f t="shared" si="944"/>
        <v>109508210</v>
      </c>
      <c r="O6078" s="10">
        <f t="shared" si="945"/>
        <v>111388210</v>
      </c>
      <c r="Q6078" s="1">
        <f t="shared" si="946"/>
        <v>91749210</v>
      </c>
      <c r="R6078" s="1">
        <f t="shared" si="947"/>
        <v>114014876.66666667</v>
      </c>
      <c r="T6078" s="1">
        <f t="shared" si="948"/>
        <v>1.2426796554070239</v>
      </c>
      <c r="U6078">
        <f t="shared" si="949"/>
        <v>7.4818402419640578E-2</v>
      </c>
      <c r="Y6078" t="s">
        <v>5590</v>
      </c>
      <c r="Z6078" t="s">
        <v>5591</v>
      </c>
    </row>
    <row r="6079" spans="1:26" s="12" customFormat="1">
      <c r="A6079" s="11">
        <v>134520000</v>
      </c>
      <c r="B6079" s="11">
        <v>152650000</v>
      </c>
      <c r="C6079" s="11">
        <v>141180000</v>
      </c>
      <c r="E6079" s="11">
        <v>155940000</v>
      </c>
      <c r="F6079" s="11">
        <v>184010000</v>
      </c>
      <c r="G6079" s="11">
        <v>192670000</v>
      </c>
      <c r="I6079" s="11">
        <f t="shared" si="940"/>
        <v>134818210</v>
      </c>
      <c r="J6079" s="11">
        <f t="shared" si="941"/>
        <v>152948210</v>
      </c>
      <c r="K6079" s="11">
        <f t="shared" si="942"/>
        <v>141478210</v>
      </c>
      <c r="L6079" s="11"/>
      <c r="M6079" s="11">
        <f t="shared" si="943"/>
        <v>156238210</v>
      </c>
      <c r="N6079" s="11">
        <f t="shared" si="944"/>
        <v>184308210</v>
      </c>
      <c r="O6079" s="11">
        <f t="shared" si="945"/>
        <v>192968210</v>
      </c>
      <c r="Q6079" s="11">
        <f t="shared" si="946"/>
        <v>143081543.33333334</v>
      </c>
      <c r="R6079" s="11">
        <f t="shared" si="947"/>
        <v>177838210</v>
      </c>
      <c r="T6079" s="11">
        <f t="shared" si="948"/>
        <v>1.2429150948259968</v>
      </c>
      <c r="U6079" s="12">
        <f t="shared" si="949"/>
        <v>4.7384824174790785E-2</v>
      </c>
      <c r="Y6079" s="12" t="s">
        <v>5767</v>
      </c>
      <c r="Z6079" s="12" t="s">
        <v>5768</v>
      </c>
    </row>
    <row r="6080" spans="1:26">
      <c r="A6080" s="4">
        <v>2338400000</v>
      </c>
      <c r="B6080" s="4">
        <v>3067400000</v>
      </c>
      <c r="C6080" s="4">
        <v>3159500000</v>
      </c>
      <c r="E6080" s="6">
        <v>3273500000</v>
      </c>
      <c r="F6080" s="6">
        <v>3565500000</v>
      </c>
      <c r="G6080" s="6">
        <v>3809700000</v>
      </c>
      <c r="I6080" s="8">
        <f t="shared" si="940"/>
        <v>2338698210</v>
      </c>
      <c r="J6080" s="8">
        <f t="shared" si="941"/>
        <v>3067698210</v>
      </c>
      <c r="K6080" s="8">
        <f t="shared" si="942"/>
        <v>3159798210</v>
      </c>
      <c r="L6080" s="1"/>
      <c r="M6080" s="10">
        <f t="shared" si="943"/>
        <v>3273798210</v>
      </c>
      <c r="N6080" s="10">
        <f t="shared" si="944"/>
        <v>3565798210</v>
      </c>
      <c r="O6080" s="10">
        <f t="shared" si="945"/>
        <v>3809998210</v>
      </c>
      <c r="Q6080" s="1">
        <f t="shared" si="946"/>
        <v>2855398210</v>
      </c>
      <c r="R6080" s="1">
        <f t="shared" si="947"/>
        <v>3549864876.6666665</v>
      </c>
      <c r="T6080" s="1">
        <f t="shared" si="948"/>
        <v>1.2432118449309619</v>
      </c>
      <c r="U6080">
        <f t="shared" si="949"/>
        <v>8.3290317557355401E-2</v>
      </c>
      <c r="Y6080" t="s">
        <v>5086</v>
      </c>
      <c r="Z6080" t="s">
        <v>5087</v>
      </c>
    </row>
    <row r="6081" spans="1:30">
      <c r="A6081" s="4">
        <v>168010000</v>
      </c>
      <c r="B6081" s="4">
        <v>134880000</v>
      </c>
      <c r="C6081" s="4">
        <v>139190000</v>
      </c>
      <c r="E6081" s="6">
        <v>148050000</v>
      </c>
      <c r="F6081" s="6">
        <v>92717000</v>
      </c>
      <c r="G6081" s="6">
        <v>309250000</v>
      </c>
      <c r="I6081" s="8">
        <f t="shared" si="940"/>
        <v>168308210</v>
      </c>
      <c r="J6081" s="8">
        <f t="shared" si="941"/>
        <v>135178210</v>
      </c>
      <c r="K6081" s="8">
        <f t="shared" si="942"/>
        <v>139488210</v>
      </c>
      <c r="L6081" s="1"/>
      <c r="M6081" s="10">
        <f t="shared" si="943"/>
        <v>148348210</v>
      </c>
      <c r="N6081" s="10">
        <f t="shared" si="944"/>
        <v>93015210</v>
      </c>
      <c r="O6081" s="10">
        <f t="shared" si="945"/>
        <v>309548210</v>
      </c>
      <c r="Q6081" s="1">
        <f t="shared" si="946"/>
        <v>147658210</v>
      </c>
      <c r="R6081" s="1">
        <f t="shared" si="947"/>
        <v>183637210</v>
      </c>
      <c r="T6081" s="1">
        <f t="shared" si="948"/>
        <v>1.2436640671724248</v>
      </c>
      <c r="U6081">
        <f t="shared" si="949"/>
        <v>0.61347636943174111</v>
      </c>
      <c r="Y6081" t="s">
        <v>10804</v>
      </c>
      <c r="Z6081" t="s">
        <v>10805</v>
      </c>
    </row>
    <row r="6082" spans="1:30">
      <c r="A6082" s="4">
        <v>699210000</v>
      </c>
      <c r="B6082" s="4">
        <v>716440000</v>
      </c>
      <c r="C6082" s="4">
        <v>728310000</v>
      </c>
      <c r="E6082" s="6">
        <v>1313400000</v>
      </c>
      <c r="F6082" s="6">
        <v>690090000</v>
      </c>
      <c r="G6082" s="6">
        <v>663490000</v>
      </c>
      <c r="I6082" s="8">
        <f t="shared" si="940"/>
        <v>699508210</v>
      </c>
      <c r="J6082" s="8">
        <f t="shared" si="941"/>
        <v>716738210</v>
      </c>
      <c r="K6082" s="8">
        <f t="shared" si="942"/>
        <v>728608210</v>
      </c>
      <c r="L6082" s="1"/>
      <c r="M6082" s="10">
        <f t="shared" si="943"/>
        <v>1313698210</v>
      </c>
      <c r="N6082" s="10">
        <f t="shared" si="944"/>
        <v>690388210</v>
      </c>
      <c r="O6082" s="10">
        <f t="shared" si="945"/>
        <v>663788210</v>
      </c>
      <c r="Q6082" s="1">
        <f t="shared" si="946"/>
        <v>714951543.33333337</v>
      </c>
      <c r="R6082" s="1">
        <f t="shared" si="947"/>
        <v>889291543.33333337</v>
      </c>
      <c r="T6082" s="1">
        <f t="shared" si="948"/>
        <v>1.2438486938389852</v>
      </c>
      <c r="U6082">
        <f t="shared" si="949"/>
        <v>0.45807089066554235</v>
      </c>
      <c r="Y6082" t="s">
        <v>12496</v>
      </c>
      <c r="Z6082" t="s">
        <v>12497</v>
      </c>
    </row>
    <row r="6083" spans="1:30">
      <c r="A6083" s="4">
        <v>576090000</v>
      </c>
      <c r="B6083" s="4">
        <v>648600000</v>
      </c>
      <c r="C6083" s="4">
        <v>674600000</v>
      </c>
      <c r="E6083" s="6">
        <v>964890000</v>
      </c>
      <c r="F6083" s="6">
        <v>670840000</v>
      </c>
      <c r="G6083" s="6">
        <v>727700000</v>
      </c>
      <c r="I6083" s="8">
        <f t="shared" ref="I6083:I6146" si="950">A6083+298210</f>
        <v>576388210</v>
      </c>
      <c r="J6083" s="8">
        <f t="shared" ref="J6083:J6146" si="951">B6083+298210</f>
        <v>648898210</v>
      </c>
      <c r="K6083" s="8">
        <f t="shared" ref="K6083:K6146" si="952">C6083+298210</f>
        <v>674898210</v>
      </c>
      <c r="L6083" s="1"/>
      <c r="M6083" s="10">
        <f t="shared" ref="M6083:M6146" si="953">E6083+298210</f>
        <v>965188210</v>
      </c>
      <c r="N6083" s="10">
        <f t="shared" ref="N6083:N6146" si="954">F6083+298210</f>
        <v>671138210</v>
      </c>
      <c r="O6083" s="10">
        <f t="shared" ref="O6083:O6146" si="955">G6083+298210</f>
        <v>727998210</v>
      </c>
      <c r="Q6083" s="1">
        <f t="shared" ref="Q6083:Q6146" si="956">AVERAGE(I6083:K6083)</f>
        <v>633394876.66666663</v>
      </c>
      <c r="R6083" s="1">
        <f t="shared" ref="R6083:R6146" si="957">AVERAGE(M6083:O6083)</f>
        <v>788108210</v>
      </c>
      <c r="T6083" s="1">
        <f t="shared" ref="T6083:T6146" si="958">R6083/Q6083</f>
        <v>1.2442604748360691</v>
      </c>
      <c r="U6083">
        <f t="shared" ref="U6083:U6146" si="959">_xlfn.T.TEST(M6083:O6083, I6083:K6083, 2, 2)</f>
        <v>0.17783531173541406</v>
      </c>
      <c r="Y6083" t="s">
        <v>3645</v>
      </c>
      <c r="Z6083" t="s">
        <v>3646</v>
      </c>
    </row>
    <row r="6084" spans="1:30">
      <c r="A6084" s="4">
        <v>418190000</v>
      </c>
      <c r="B6084" s="4">
        <v>436500000</v>
      </c>
      <c r="C6084" s="4">
        <v>419730000</v>
      </c>
      <c r="E6084" s="6">
        <v>552920000</v>
      </c>
      <c r="F6084" s="6">
        <v>524240000</v>
      </c>
      <c r="G6084" s="6">
        <v>509320000</v>
      </c>
      <c r="I6084" s="8">
        <f t="shared" si="950"/>
        <v>418488210</v>
      </c>
      <c r="J6084" s="8">
        <f t="shared" si="951"/>
        <v>436798210</v>
      </c>
      <c r="K6084" s="8">
        <f t="shared" si="952"/>
        <v>420028210</v>
      </c>
      <c r="L6084" s="1"/>
      <c r="M6084" s="10">
        <f t="shared" si="953"/>
        <v>553218210</v>
      </c>
      <c r="N6084" s="10">
        <f t="shared" si="954"/>
        <v>524538210</v>
      </c>
      <c r="O6084" s="10">
        <f t="shared" si="955"/>
        <v>509618210</v>
      </c>
      <c r="Q6084" s="1">
        <f t="shared" si="956"/>
        <v>425104876.66666669</v>
      </c>
      <c r="R6084" s="1">
        <f t="shared" si="957"/>
        <v>529124876.66666669</v>
      </c>
      <c r="T6084" s="1">
        <f t="shared" si="958"/>
        <v>1.2446925587296054</v>
      </c>
      <c r="U6084">
        <f t="shared" si="959"/>
        <v>1.7866080762207681E-3</v>
      </c>
      <c r="Y6084" t="s">
        <v>10125</v>
      </c>
      <c r="Z6084" t="s">
        <v>10126</v>
      </c>
    </row>
    <row r="6085" spans="1:30">
      <c r="A6085" s="4">
        <v>473110000</v>
      </c>
      <c r="B6085" s="4">
        <v>545010000</v>
      </c>
      <c r="C6085" s="4">
        <v>502370000</v>
      </c>
      <c r="E6085" s="6">
        <v>630580000</v>
      </c>
      <c r="F6085" s="6">
        <v>657400000</v>
      </c>
      <c r="G6085" s="6">
        <v>604810000</v>
      </c>
      <c r="I6085" s="8">
        <f t="shared" si="950"/>
        <v>473408210</v>
      </c>
      <c r="J6085" s="8">
        <f t="shared" si="951"/>
        <v>545308210</v>
      </c>
      <c r="K6085" s="8">
        <f t="shared" si="952"/>
        <v>502668210</v>
      </c>
      <c r="L6085" s="1"/>
      <c r="M6085" s="10">
        <f t="shared" si="953"/>
        <v>630878210</v>
      </c>
      <c r="N6085" s="10">
        <f t="shared" si="954"/>
        <v>657698210</v>
      </c>
      <c r="O6085" s="10">
        <f t="shared" si="955"/>
        <v>605108210</v>
      </c>
      <c r="Q6085" s="1">
        <f t="shared" si="956"/>
        <v>507128210</v>
      </c>
      <c r="R6085" s="1">
        <f t="shared" si="957"/>
        <v>631228210</v>
      </c>
      <c r="T6085" s="1">
        <f t="shared" si="958"/>
        <v>1.2447112930278519</v>
      </c>
      <c r="U6085">
        <f t="shared" si="959"/>
        <v>8.5992987969345045E-3</v>
      </c>
      <c r="Y6085" t="s">
        <v>2446</v>
      </c>
      <c r="Z6085" t="s">
        <v>2447</v>
      </c>
    </row>
    <row r="6086" spans="1:30">
      <c r="A6086" s="4">
        <v>2919800000</v>
      </c>
      <c r="B6086" s="4">
        <v>2750500000</v>
      </c>
      <c r="C6086" s="4">
        <v>2575100000</v>
      </c>
      <c r="E6086" s="6">
        <v>3114600000</v>
      </c>
      <c r="F6086" s="6">
        <v>4022000000</v>
      </c>
      <c r="G6086" s="6">
        <v>3127700000</v>
      </c>
      <c r="I6086" s="8">
        <f t="shared" si="950"/>
        <v>2920098210</v>
      </c>
      <c r="J6086" s="8">
        <f t="shared" si="951"/>
        <v>2750798210</v>
      </c>
      <c r="K6086" s="8">
        <f t="shared" si="952"/>
        <v>2575398210</v>
      </c>
      <c r="L6086" s="1"/>
      <c r="M6086" s="10">
        <f t="shared" si="953"/>
        <v>3114898210</v>
      </c>
      <c r="N6086" s="10">
        <f t="shared" si="954"/>
        <v>4022298210</v>
      </c>
      <c r="O6086" s="10">
        <f t="shared" si="955"/>
        <v>3127998210</v>
      </c>
      <c r="Q6086" s="1">
        <f t="shared" si="956"/>
        <v>2748764876.6666665</v>
      </c>
      <c r="R6086" s="1">
        <f t="shared" si="957"/>
        <v>3421731543.3333335</v>
      </c>
      <c r="T6086" s="1">
        <f t="shared" si="958"/>
        <v>1.2448251112269562</v>
      </c>
      <c r="U6086">
        <f t="shared" si="959"/>
        <v>0.10052595425093853</v>
      </c>
      <c r="Y6086" t="s">
        <v>7826</v>
      </c>
      <c r="Z6086" t="s">
        <v>7827</v>
      </c>
    </row>
    <row r="6087" spans="1:30">
      <c r="A6087" s="4">
        <v>4327000000</v>
      </c>
      <c r="B6087" s="4">
        <v>4312100000</v>
      </c>
      <c r="C6087" s="4">
        <v>4646900000</v>
      </c>
      <c r="E6087" s="6">
        <v>5487100000</v>
      </c>
      <c r="F6087" s="6">
        <v>5949900000</v>
      </c>
      <c r="G6087" s="6">
        <v>5102800000</v>
      </c>
      <c r="I6087" s="8">
        <f t="shared" si="950"/>
        <v>4327298210</v>
      </c>
      <c r="J6087" s="8">
        <f t="shared" si="951"/>
        <v>4312398210</v>
      </c>
      <c r="K6087" s="8">
        <f t="shared" si="952"/>
        <v>4647198210</v>
      </c>
      <c r="L6087" s="1"/>
      <c r="M6087" s="10">
        <f t="shared" si="953"/>
        <v>5487398210</v>
      </c>
      <c r="N6087" s="10">
        <f t="shared" si="954"/>
        <v>5950198210</v>
      </c>
      <c r="O6087" s="10">
        <f t="shared" si="955"/>
        <v>5103098210</v>
      </c>
      <c r="Q6087" s="1">
        <f t="shared" si="956"/>
        <v>4428964876.666667</v>
      </c>
      <c r="R6087" s="1">
        <f t="shared" si="957"/>
        <v>5513564876.666667</v>
      </c>
      <c r="T6087" s="1">
        <f t="shared" si="958"/>
        <v>1.2448879208128407</v>
      </c>
      <c r="U6087">
        <f t="shared" si="959"/>
        <v>1.5539253363233736E-2</v>
      </c>
      <c r="Y6087" t="s">
        <v>5018</v>
      </c>
      <c r="Z6087" t="s">
        <v>5019</v>
      </c>
    </row>
    <row r="6088" spans="1:30">
      <c r="A6088" s="4">
        <v>221140000</v>
      </c>
      <c r="B6088" s="4">
        <v>209570000</v>
      </c>
      <c r="C6088" s="4">
        <v>269220000</v>
      </c>
      <c r="E6088" s="6">
        <v>311190000</v>
      </c>
      <c r="F6088" s="6">
        <v>324010000</v>
      </c>
      <c r="G6088" s="6">
        <v>236440000</v>
      </c>
      <c r="I6088" s="8">
        <f t="shared" si="950"/>
        <v>221438210</v>
      </c>
      <c r="J6088" s="8">
        <f t="shared" si="951"/>
        <v>209868210</v>
      </c>
      <c r="K6088" s="8">
        <f t="shared" si="952"/>
        <v>269518210</v>
      </c>
      <c r="L6088" s="1"/>
      <c r="M6088" s="10">
        <f t="shared" si="953"/>
        <v>311488210</v>
      </c>
      <c r="N6088" s="10">
        <f t="shared" si="954"/>
        <v>324308210</v>
      </c>
      <c r="O6088" s="10">
        <f t="shared" si="955"/>
        <v>236738210</v>
      </c>
      <c r="Q6088" s="1">
        <f t="shared" si="956"/>
        <v>233608210</v>
      </c>
      <c r="R6088" s="1">
        <f t="shared" si="957"/>
        <v>290844876.66666669</v>
      </c>
      <c r="T6088" s="1">
        <f t="shared" si="958"/>
        <v>1.2450113661102351</v>
      </c>
      <c r="U6088">
        <f t="shared" si="959"/>
        <v>0.15640435610426703</v>
      </c>
      <c r="Y6088" t="s">
        <v>11537</v>
      </c>
      <c r="Z6088" t="s">
        <v>11538</v>
      </c>
    </row>
    <row r="6089" spans="1:30">
      <c r="A6089" s="11">
        <v>2498000000</v>
      </c>
      <c r="B6089" s="11">
        <v>2537900000</v>
      </c>
      <c r="C6089" s="11">
        <v>2370800000</v>
      </c>
      <c r="D6089" s="12"/>
      <c r="E6089" s="11">
        <v>3084300000</v>
      </c>
      <c r="F6089" s="11">
        <v>2793500000</v>
      </c>
      <c r="G6089" s="11">
        <v>3346700000</v>
      </c>
      <c r="H6089" s="12"/>
      <c r="I6089" s="11">
        <f t="shared" si="950"/>
        <v>2498298210</v>
      </c>
      <c r="J6089" s="11">
        <f t="shared" si="951"/>
        <v>2538198210</v>
      </c>
      <c r="K6089" s="11">
        <f t="shared" si="952"/>
        <v>2371098210</v>
      </c>
      <c r="L6089" s="11"/>
      <c r="M6089" s="11">
        <f t="shared" si="953"/>
        <v>3084598210</v>
      </c>
      <c r="N6089" s="11">
        <f t="shared" si="954"/>
        <v>2793798210</v>
      </c>
      <c r="O6089" s="11">
        <f t="shared" si="955"/>
        <v>3346998210</v>
      </c>
      <c r="P6089" s="12"/>
      <c r="Q6089" s="11">
        <f t="shared" si="956"/>
        <v>2469198210</v>
      </c>
      <c r="R6089" s="11">
        <f t="shared" si="957"/>
        <v>3075131543.3333335</v>
      </c>
      <c r="S6089" s="12"/>
      <c r="T6089" s="11">
        <f t="shared" si="958"/>
        <v>1.2453967975836713</v>
      </c>
      <c r="U6089" s="12">
        <f t="shared" si="959"/>
        <v>2.2415894629840134E-2</v>
      </c>
      <c r="V6089" s="12"/>
      <c r="W6089" s="12"/>
      <c r="X6089" s="12"/>
      <c r="Y6089" s="12" t="s">
        <v>812</v>
      </c>
      <c r="Z6089" s="12" t="s">
        <v>813</v>
      </c>
      <c r="AA6089" s="12" t="s">
        <v>13061</v>
      </c>
      <c r="AB6089" s="12"/>
      <c r="AC6089" s="12"/>
      <c r="AD6089" s="12"/>
    </row>
    <row r="6090" spans="1:30">
      <c r="A6090" s="4">
        <v>194660000</v>
      </c>
      <c r="B6090" s="4">
        <v>184770000</v>
      </c>
      <c r="C6090" s="4">
        <v>107200000</v>
      </c>
      <c r="E6090" s="6">
        <v>184870000</v>
      </c>
      <c r="F6090" s="6">
        <v>212310000</v>
      </c>
      <c r="G6090" s="6">
        <v>209230000</v>
      </c>
      <c r="I6090" s="8">
        <f t="shared" si="950"/>
        <v>194958210</v>
      </c>
      <c r="J6090" s="8">
        <f t="shared" si="951"/>
        <v>185068210</v>
      </c>
      <c r="K6090" s="8">
        <f t="shared" si="952"/>
        <v>107498210</v>
      </c>
      <c r="L6090" s="1"/>
      <c r="M6090" s="10">
        <f t="shared" si="953"/>
        <v>185168210</v>
      </c>
      <c r="N6090" s="10">
        <f t="shared" si="954"/>
        <v>212608210</v>
      </c>
      <c r="O6090" s="10">
        <f t="shared" si="955"/>
        <v>209528210</v>
      </c>
      <c r="Q6090" s="1">
        <f t="shared" si="956"/>
        <v>162508210</v>
      </c>
      <c r="R6090" s="1">
        <f t="shared" si="957"/>
        <v>202434876.66666666</v>
      </c>
      <c r="T6090" s="1">
        <f t="shared" si="958"/>
        <v>1.2456901510801617</v>
      </c>
      <c r="U6090">
        <f t="shared" si="959"/>
        <v>0.2403820410953334</v>
      </c>
      <c r="Z6090" t="s">
        <v>202</v>
      </c>
    </row>
    <row r="6091" spans="1:30">
      <c r="A6091" s="4">
        <v>46138000</v>
      </c>
      <c r="B6091" s="4">
        <v>67893000</v>
      </c>
      <c r="C6091" s="4">
        <v>88268000</v>
      </c>
      <c r="E6091" s="6">
        <v>86118000</v>
      </c>
      <c r="F6091" s="6">
        <v>81624000</v>
      </c>
      <c r="G6091" s="6">
        <v>84764000</v>
      </c>
      <c r="I6091" s="8">
        <f t="shared" si="950"/>
        <v>46436210</v>
      </c>
      <c r="J6091" s="8">
        <f t="shared" si="951"/>
        <v>68191210</v>
      </c>
      <c r="K6091" s="8">
        <f t="shared" si="952"/>
        <v>88566210</v>
      </c>
      <c r="L6091" s="1"/>
      <c r="M6091" s="10">
        <f t="shared" si="953"/>
        <v>86416210</v>
      </c>
      <c r="N6091" s="10">
        <f t="shared" si="954"/>
        <v>81922210</v>
      </c>
      <c r="O6091" s="10">
        <f t="shared" si="955"/>
        <v>85062210</v>
      </c>
      <c r="Q6091" s="1">
        <f t="shared" si="956"/>
        <v>67731210</v>
      </c>
      <c r="R6091" s="1">
        <f t="shared" si="957"/>
        <v>84466876.666666672</v>
      </c>
      <c r="T6091" s="1">
        <f t="shared" si="958"/>
        <v>1.2470894387781744</v>
      </c>
      <c r="U6091">
        <f t="shared" si="959"/>
        <v>0.24322086866284331</v>
      </c>
      <c r="Y6091" t="s">
        <v>8249</v>
      </c>
      <c r="Z6091" t="s">
        <v>8250</v>
      </c>
    </row>
    <row r="6092" spans="1:30">
      <c r="A6092" s="4">
        <v>717280000</v>
      </c>
      <c r="B6092" s="4">
        <v>607470000</v>
      </c>
      <c r="C6092" s="4">
        <v>682610000</v>
      </c>
      <c r="E6092" s="6">
        <v>971170000</v>
      </c>
      <c r="F6092" s="6">
        <v>773260000</v>
      </c>
      <c r="G6092" s="6">
        <v>760740000</v>
      </c>
      <c r="I6092" s="8">
        <f t="shared" si="950"/>
        <v>717578210</v>
      </c>
      <c r="J6092" s="8">
        <f t="shared" si="951"/>
        <v>607768210</v>
      </c>
      <c r="K6092" s="8">
        <f t="shared" si="952"/>
        <v>682908210</v>
      </c>
      <c r="L6092" s="1"/>
      <c r="M6092" s="10">
        <f t="shared" si="953"/>
        <v>971468210</v>
      </c>
      <c r="N6092" s="10">
        <f t="shared" si="954"/>
        <v>773558210</v>
      </c>
      <c r="O6092" s="10">
        <f t="shared" si="955"/>
        <v>761038210</v>
      </c>
      <c r="Q6092" s="1">
        <f t="shared" si="956"/>
        <v>669418210</v>
      </c>
      <c r="R6092" s="1">
        <f t="shared" si="957"/>
        <v>835354876.66666663</v>
      </c>
      <c r="T6092" s="1">
        <f t="shared" si="958"/>
        <v>1.2478819132611685</v>
      </c>
      <c r="U6092">
        <f t="shared" si="959"/>
        <v>9.2774005771926099E-2</v>
      </c>
      <c r="Y6092" t="s">
        <v>8984</v>
      </c>
      <c r="Z6092" t="s">
        <v>8985</v>
      </c>
    </row>
    <row r="6093" spans="1:30">
      <c r="A6093" s="4">
        <v>333760000</v>
      </c>
      <c r="B6093" s="4">
        <v>334970000</v>
      </c>
      <c r="C6093" s="4">
        <v>394190000</v>
      </c>
      <c r="E6093" s="6">
        <v>462030000</v>
      </c>
      <c r="F6093" s="6">
        <v>314000000</v>
      </c>
      <c r="G6093" s="6">
        <v>550620000</v>
      </c>
      <c r="I6093" s="8">
        <f t="shared" si="950"/>
        <v>334058210</v>
      </c>
      <c r="J6093" s="8">
        <f t="shared" si="951"/>
        <v>335268210</v>
      </c>
      <c r="K6093" s="8">
        <f t="shared" si="952"/>
        <v>394488210</v>
      </c>
      <c r="L6093" s="1"/>
      <c r="M6093" s="10">
        <f t="shared" si="953"/>
        <v>462328210</v>
      </c>
      <c r="N6093" s="10">
        <f t="shared" si="954"/>
        <v>314298210</v>
      </c>
      <c r="O6093" s="10">
        <f t="shared" si="955"/>
        <v>550918210</v>
      </c>
      <c r="Q6093" s="1">
        <f t="shared" si="956"/>
        <v>354604876.66666669</v>
      </c>
      <c r="R6093" s="1">
        <f t="shared" si="957"/>
        <v>442514876.66666669</v>
      </c>
      <c r="T6093" s="1">
        <f t="shared" si="958"/>
        <v>1.2479097321682819</v>
      </c>
      <c r="U6093">
        <f t="shared" si="959"/>
        <v>0.28824881708926592</v>
      </c>
      <c r="Y6093" t="s">
        <v>5617</v>
      </c>
      <c r="Z6093" t="s">
        <v>5618</v>
      </c>
    </row>
    <row r="6094" spans="1:30">
      <c r="A6094" s="4">
        <v>12844000</v>
      </c>
      <c r="B6094" s="4">
        <v>28566000</v>
      </c>
      <c r="C6094" s="4">
        <v>43330000</v>
      </c>
      <c r="E6094" s="6">
        <v>31021000</v>
      </c>
      <c r="F6094" s="6">
        <v>44797000</v>
      </c>
      <c r="G6094" s="6">
        <v>30225000</v>
      </c>
      <c r="I6094" s="8">
        <f t="shared" si="950"/>
        <v>13142210</v>
      </c>
      <c r="J6094" s="8">
        <f t="shared" si="951"/>
        <v>28864210</v>
      </c>
      <c r="K6094" s="8">
        <f t="shared" si="952"/>
        <v>43628210</v>
      </c>
      <c r="L6094" s="1"/>
      <c r="M6094" s="10">
        <f t="shared" si="953"/>
        <v>31319210</v>
      </c>
      <c r="N6094" s="10">
        <f t="shared" si="954"/>
        <v>45095210</v>
      </c>
      <c r="O6094" s="10">
        <f t="shared" si="955"/>
        <v>30523210</v>
      </c>
      <c r="Q6094" s="1">
        <f t="shared" si="956"/>
        <v>28544876.666666668</v>
      </c>
      <c r="R6094" s="1">
        <f t="shared" si="957"/>
        <v>35645876.666666664</v>
      </c>
      <c r="T6094" s="1">
        <f t="shared" si="958"/>
        <v>1.2487661825595555</v>
      </c>
      <c r="U6094">
        <f t="shared" si="959"/>
        <v>0.51655194474473554</v>
      </c>
      <c r="Y6094" t="s">
        <v>4276</v>
      </c>
      <c r="Z6094" t="s">
        <v>4277</v>
      </c>
    </row>
    <row r="6095" spans="1:30">
      <c r="A6095" s="4">
        <v>91605000</v>
      </c>
      <c r="B6095" s="4">
        <v>132650000</v>
      </c>
      <c r="C6095" s="4">
        <v>158310000</v>
      </c>
      <c r="E6095" s="6">
        <v>150340000</v>
      </c>
      <c r="F6095" s="6">
        <v>197880000</v>
      </c>
      <c r="G6095" s="6">
        <v>129750000</v>
      </c>
      <c r="I6095" s="8">
        <f t="shared" si="950"/>
        <v>91903210</v>
      </c>
      <c r="J6095" s="8">
        <f t="shared" si="951"/>
        <v>132948210</v>
      </c>
      <c r="K6095" s="8">
        <f t="shared" si="952"/>
        <v>158608210</v>
      </c>
      <c r="L6095" s="1"/>
      <c r="M6095" s="10">
        <f t="shared" si="953"/>
        <v>150638210</v>
      </c>
      <c r="N6095" s="10">
        <f t="shared" si="954"/>
        <v>198178210</v>
      </c>
      <c r="O6095" s="10">
        <f t="shared" si="955"/>
        <v>130048210</v>
      </c>
      <c r="Q6095" s="1">
        <f t="shared" si="956"/>
        <v>127819876.66666667</v>
      </c>
      <c r="R6095" s="1">
        <f t="shared" si="957"/>
        <v>159621543.33333334</v>
      </c>
      <c r="T6095" s="1">
        <f t="shared" si="958"/>
        <v>1.2488006364581326</v>
      </c>
      <c r="U6095">
        <f t="shared" si="959"/>
        <v>0.31958182696811577</v>
      </c>
      <c r="Y6095" t="s">
        <v>7078</v>
      </c>
      <c r="Z6095" t="s">
        <v>7079</v>
      </c>
    </row>
    <row r="6096" spans="1:30">
      <c r="A6096" s="4">
        <v>226110000</v>
      </c>
      <c r="B6096" s="4">
        <v>395690000</v>
      </c>
      <c r="C6096" s="4">
        <v>334400000</v>
      </c>
      <c r="E6096" s="6">
        <v>351310000</v>
      </c>
      <c r="F6096" s="6">
        <v>419500000</v>
      </c>
      <c r="G6096" s="6">
        <v>423580000</v>
      </c>
      <c r="I6096" s="8">
        <f t="shared" si="950"/>
        <v>226408210</v>
      </c>
      <c r="J6096" s="8">
        <f t="shared" si="951"/>
        <v>395988210</v>
      </c>
      <c r="K6096" s="8">
        <f t="shared" si="952"/>
        <v>334698210</v>
      </c>
      <c r="L6096" s="1"/>
      <c r="M6096" s="10">
        <f t="shared" si="953"/>
        <v>351608210</v>
      </c>
      <c r="N6096" s="10">
        <f t="shared" si="954"/>
        <v>419798210</v>
      </c>
      <c r="O6096" s="10">
        <f t="shared" si="955"/>
        <v>423878210</v>
      </c>
      <c r="Q6096" s="1">
        <f t="shared" si="956"/>
        <v>319031543.33333331</v>
      </c>
      <c r="R6096" s="1">
        <f t="shared" si="957"/>
        <v>398428210</v>
      </c>
      <c r="T6096" s="1">
        <f t="shared" si="958"/>
        <v>1.2488677634728764</v>
      </c>
      <c r="U6096">
        <f t="shared" si="959"/>
        <v>0.22122817610829751</v>
      </c>
      <c r="Y6096" t="s">
        <v>10009</v>
      </c>
      <c r="Z6096" t="s">
        <v>10010</v>
      </c>
    </row>
    <row r="6097" spans="1:26">
      <c r="A6097" s="4">
        <v>202850000</v>
      </c>
      <c r="B6097" s="4">
        <v>188480000</v>
      </c>
      <c r="C6097" s="4">
        <v>171810000</v>
      </c>
      <c r="E6097" s="6">
        <v>224490000</v>
      </c>
      <c r="F6097" s="6">
        <v>239760000</v>
      </c>
      <c r="G6097" s="6">
        <v>239850000</v>
      </c>
      <c r="I6097" s="8">
        <f t="shared" si="950"/>
        <v>203148210</v>
      </c>
      <c r="J6097" s="8">
        <f t="shared" si="951"/>
        <v>188778210</v>
      </c>
      <c r="K6097" s="8">
        <f t="shared" si="952"/>
        <v>172108210</v>
      </c>
      <c r="L6097" s="1"/>
      <c r="M6097" s="10">
        <f t="shared" si="953"/>
        <v>224788210</v>
      </c>
      <c r="N6097" s="10">
        <f t="shared" si="954"/>
        <v>240058210</v>
      </c>
      <c r="O6097" s="10">
        <f t="shared" si="955"/>
        <v>240148210</v>
      </c>
      <c r="Q6097" s="1">
        <f t="shared" si="956"/>
        <v>188011543.33333334</v>
      </c>
      <c r="R6097" s="1">
        <f t="shared" si="957"/>
        <v>234998210</v>
      </c>
      <c r="T6097" s="1">
        <f t="shared" si="958"/>
        <v>1.2499137331337262</v>
      </c>
      <c r="U6097">
        <f t="shared" si="959"/>
        <v>1.0393515647549761E-2</v>
      </c>
      <c r="Y6097" t="s">
        <v>9285</v>
      </c>
      <c r="Z6097" t="s">
        <v>9286</v>
      </c>
    </row>
    <row r="6098" spans="1:26">
      <c r="A6098" s="4">
        <v>80565000</v>
      </c>
      <c r="B6098" s="4">
        <v>47597000</v>
      </c>
      <c r="C6098" s="4">
        <v>92518000</v>
      </c>
      <c r="E6098" s="6">
        <v>78850000</v>
      </c>
      <c r="F6098" s="6">
        <v>122950000</v>
      </c>
      <c r="G6098" s="6">
        <v>74275000</v>
      </c>
      <c r="I6098" s="8">
        <f t="shared" si="950"/>
        <v>80863210</v>
      </c>
      <c r="J6098" s="8">
        <f t="shared" si="951"/>
        <v>47895210</v>
      </c>
      <c r="K6098" s="8">
        <f t="shared" si="952"/>
        <v>92816210</v>
      </c>
      <c r="L6098" s="1"/>
      <c r="M6098" s="10">
        <f t="shared" si="953"/>
        <v>79148210</v>
      </c>
      <c r="N6098" s="10">
        <f t="shared" si="954"/>
        <v>123248210</v>
      </c>
      <c r="O6098" s="10">
        <f t="shared" si="955"/>
        <v>74573210</v>
      </c>
      <c r="Q6098" s="1">
        <f t="shared" si="956"/>
        <v>73858210</v>
      </c>
      <c r="R6098" s="1">
        <f t="shared" si="957"/>
        <v>92323210</v>
      </c>
      <c r="T6098" s="1">
        <f t="shared" si="958"/>
        <v>1.2500060589066537</v>
      </c>
      <c r="U6098">
        <f t="shared" si="959"/>
        <v>0.41916980639152074</v>
      </c>
      <c r="Y6098" t="s">
        <v>7965</v>
      </c>
      <c r="Z6098" t="s">
        <v>7966</v>
      </c>
    </row>
    <row r="6099" spans="1:26">
      <c r="A6099" s="4">
        <v>17657000</v>
      </c>
      <c r="B6099" s="4">
        <v>22618000</v>
      </c>
      <c r="C6099" s="4">
        <v>18370000</v>
      </c>
      <c r="E6099" s="6">
        <v>26689000</v>
      </c>
      <c r="F6099" s="6">
        <v>20346000</v>
      </c>
      <c r="G6099" s="6">
        <v>26509000</v>
      </c>
      <c r="I6099" s="8">
        <f t="shared" si="950"/>
        <v>17955210</v>
      </c>
      <c r="J6099" s="8">
        <f t="shared" si="951"/>
        <v>22916210</v>
      </c>
      <c r="K6099" s="8">
        <f t="shared" si="952"/>
        <v>18668210</v>
      </c>
      <c r="L6099" s="1"/>
      <c r="M6099" s="10">
        <f t="shared" si="953"/>
        <v>26987210</v>
      </c>
      <c r="N6099" s="10">
        <f t="shared" si="954"/>
        <v>20644210</v>
      </c>
      <c r="O6099" s="10">
        <f t="shared" si="955"/>
        <v>26807210</v>
      </c>
      <c r="Q6099" s="1">
        <f t="shared" si="956"/>
        <v>19846543.333333332</v>
      </c>
      <c r="R6099" s="1">
        <f t="shared" si="957"/>
        <v>24812876.666666668</v>
      </c>
      <c r="T6099" s="1">
        <f t="shared" si="958"/>
        <v>1.2502366910912952</v>
      </c>
      <c r="U6099">
        <f t="shared" si="959"/>
        <v>0.12841709846275751</v>
      </c>
      <c r="Y6099" t="s">
        <v>3943</v>
      </c>
      <c r="Z6099" t="s">
        <v>3944</v>
      </c>
    </row>
    <row r="6100" spans="1:26">
      <c r="A6100" s="4">
        <v>110470000</v>
      </c>
      <c r="B6100" s="4">
        <v>151090000</v>
      </c>
      <c r="C6100" s="4">
        <v>96354000</v>
      </c>
      <c r="E6100" s="6">
        <v>130390000</v>
      </c>
      <c r="F6100" s="6">
        <v>167270000</v>
      </c>
      <c r="G6100" s="6">
        <v>150130000</v>
      </c>
      <c r="I6100" s="8">
        <f t="shared" si="950"/>
        <v>110768210</v>
      </c>
      <c r="J6100" s="8">
        <f t="shared" si="951"/>
        <v>151388210</v>
      </c>
      <c r="K6100" s="8">
        <f t="shared" si="952"/>
        <v>96652210</v>
      </c>
      <c r="L6100" s="1"/>
      <c r="M6100" s="10">
        <f t="shared" si="953"/>
        <v>130688210</v>
      </c>
      <c r="N6100" s="10">
        <f t="shared" si="954"/>
        <v>167568210</v>
      </c>
      <c r="O6100" s="10">
        <f t="shared" si="955"/>
        <v>150428210</v>
      </c>
      <c r="Q6100" s="1">
        <f t="shared" si="956"/>
        <v>119602876.66666667</v>
      </c>
      <c r="R6100" s="1">
        <f t="shared" si="957"/>
        <v>149561543.33333334</v>
      </c>
      <c r="T6100" s="1">
        <f t="shared" si="958"/>
        <v>1.2504844992161979</v>
      </c>
      <c r="U6100">
        <f t="shared" si="959"/>
        <v>0.20042990290791132</v>
      </c>
      <c r="Y6100" t="s">
        <v>9450</v>
      </c>
      <c r="Z6100" t="s">
        <v>9451</v>
      </c>
    </row>
    <row r="6101" spans="1:26">
      <c r="A6101" s="4">
        <v>363230000</v>
      </c>
      <c r="B6101" s="4">
        <v>316240000</v>
      </c>
      <c r="C6101" s="4">
        <v>352910000</v>
      </c>
      <c r="E6101" s="6">
        <v>438670000</v>
      </c>
      <c r="F6101" s="6">
        <v>416400000</v>
      </c>
      <c r="G6101" s="6">
        <v>436570000</v>
      </c>
      <c r="I6101" s="8">
        <f t="shared" si="950"/>
        <v>363528210</v>
      </c>
      <c r="J6101" s="8">
        <f t="shared" si="951"/>
        <v>316538210</v>
      </c>
      <c r="K6101" s="8">
        <f t="shared" si="952"/>
        <v>353208210</v>
      </c>
      <c r="L6101" s="1"/>
      <c r="M6101" s="10">
        <f t="shared" si="953"/>
        <v>438968210</v>
      </c>
      <c r="N6101" s="10">
        <f t="shared" si="954"/>
        <v>416698210</v>
      </c>
      <c r="O6101" s="10">
        <f t="shared" si="955"/>
        <v>436868210</v>
      </c>
      <c r="Q6101" s="1">
        <f t="shared" si="956"/>
        <v>344424876.66666669</v>
      </c>
      <c r="R6101" s="1">
        <f t="shared" si="957"/>
        <v>430844876.66666669</v>
      </c>
      <c r="T6101" s="1">
        <f t="shared" si="958"/>
        <v>1.2509110283681308</v>
      </c>
      <c r="U6101">
        <f t="shared" si="959"/>
        <v>5.5955418951692008E-3</v>
      </c>
      <c r="Y6101" t="s">
        <v>12604</v>
      </c>
      <c r="Z6101" t="s">
        <v>12605</v>
      </c>
    </row>
    <row r="6102" spans="1:26">
      <c r="A6102" s="4">
        <v>113650000</v>
      </c>
      <c r="B6102" s="4">
        <v>76798000</v>
      </c>
      <c r="C6102" s="4">
        <v>124550000</v>
      </c>
      <c r="E6102" s="6">
        <v>125100000</v>
      </c>
      <c r="F6102" s="6">
        <v>132000000</v>
      </c>
      <c r="G6102" s="6">
        <v>137210000</v>
      </c>
      <c r="I6102" s="8">
        <f t="shared" si="950"/>
        <v>113948210</v>
      </c>
      <c r="J6102" s="8">
        <f t="shared" si="951"/>
        <v>77096210</v>
      </c>
      <c r="K6102" s="8">
        <f t="shared" si="952"/>
        <v>124848210</v>
      </c>
      <c r="L6102" s="1"/>
      <c r="M6102" s="10">
        <f t="shared" si="953"/>
        <v>125398210</v>
      </c>
      <c r="N6102" s="10">
        <f t="shared" si="954"/>
        <v>132298210</v>
      </c>
      <c r="O6102" s="10">
        <f t="shared" si="955"/>
        <v>137508210</v>
      </c>
      <c r="Q6102" s="1">
        <f t="shared" si="956"/>
        <v>105297543.33333333</v>
      </c>
      <c r="R6102" s="1">
        <f t="shared" si="957"/>
        <v>131734876.66666667</v>
      </c>
      <c r="T6102" s="1">
        <f t="shared" si="958"/>
        <v>1.2510726508560837</v>
      </c>
      <c r="U6102">
        <f t="shared" si="959"/>
        <v>0.14999043335217052</v>
      </c>
      <c r="Y6102" t="s">
        <v>8526</v>
      </c>
      <c r="Z6102" t="s">
        <v>8527</v>
      </c>
    </row>
    <row r="6103" spans="1:26">
      <c r="A6103" s="4">
        <v>18807000</v>
      </c>
      <c r="B6103" s="3">
        <v>0</v>
      </c>
      <c r="C6103" s="4">
        <v>34232000</v>
      </c>
      <c r="E6103" s="6">
        <v>21014000</v>
      </c>
      <c r="F6103" s="6">
        <v>18609000</v>
      </c>
      <c r="G6103" s="6">
        <v>26977000</v>
      </c>
      <c r="I6103" s="8">
        <f t="shared" si="950"/>
        <v>19105210</v>
      </c>
      <c r="J6103" s="8">
        <f t="shared" si="951"/>
        <v>298210</v>
      </c>
      <c r="K6103" s="8">
        <f t="shared" si="952"/>
        <v>34530210</v>
      </c>
      <c r="L6103" s="1"/>
      <c r="M6103" s="10">
        <f t="shared" si="953"/>
        <v>21312210</v>
      </c>
      <c r="N6103" s="10">
        <f t="shared" si="954"/>
        <v>18907210</v>
      </c>
      <c r="O6103" s="10">
        <f t="shared" si="955"/>
        <v>27275210</v>
      </c>
      <c r="Q6103" s="1">
        <f t="shared" si="956"/>
        <v>17977876.666666668</v>
      </c>
      <c r="R6103" s="1">
        <f t="shared" si="957"/>
        <v>22498210</v>
      </c>
      <c r="T6103" s="1">
        <f t="shared" si="958"/>
        <v>1.2514386663756916</v>
      </c>
      <c r="U6103">
        <f t="shared" si="959"/>
        <v>0.68072206222191844</v>
      </c>
      <c r="Y6103" t="s">
        <v>3007</v>
      </c>
      <c r="Z6103" t="s">
        <v>3008</v>
      </c>
    </row>
    <row r="6104" spans="1:26">
      <c r="A6104" s="4">
        <v>36746000</v>
      </c>
      <c r="B6104" s="4">
        <v>24143000</v>
      </c>
      <c r="C6104" s="4">
        <v>39809000</v>
      </c>
      <c r="E6104" s="6">
        <v>34573000</v>
      </c>
      <c r="F6104" s="6">
        <v>44564000</v>
      </c>
      <c r="G6104" s="6">
        <v>47121000</v>
      </c>
      <c r="I6104" s="8">
        <f t="shared" si="950"/>
        <v>37044210</v>
      </c>
      <c r="J6104" s="8">
        <f t="shared" si="951"/>
        <v>24441210</v>
      </c>
      <c r="K6104" s="8">
        <f t="shared" si="952"/>
        <v>40107210</v>
      </c>
      <c r="L6104" s="1"/>
      <c r="M6104" s="10">
        <f t="shared" si="953"/>
        <v>34871210</v>
      </c>
      <c r="N6104" s="10">
        <f t="shared" si="954"/>
        <v>44862210</v>
      </c>
      <c r="O6104" s="10">
        <f t="shared" si="955"/>
        <v>47419210</v>
      </c>
      <c r="Q6104" s="1">
        <f t="shared" si="956"/>
        <v>33864210</v>
      </c>
      <c r="R6104" s="1">
        <f t="shared" si="957"/>
        <v>42384210</v>
      </c>
      <c r="T6104" s="1">
        <f t="shared" si="958"/>
        <v>1.2515930535512272</v>
      </c>
      <c r="U6104">
        <f t="shared" si="959"/>
        <v>0.23722347762875862</v>
      </c>
      <c r="Y6104" t="s">
        <v>10956</v>
      </c>
      <c r="Z6104" t="s">
        <v>10957</v>
      </c>
    </row>
    <row r="6105" spans="1:26">
      <c r="A6105" s="4">
        <v>12090000</v>
      </c>
      <c r="B6105" s="4">
        <v>12318000</v>
      </c>
      <c r="C6105" s="4">
        <v>12157000</v>
      </c>
      <c r="E6105" s="6">
        <v>14541000</v>
      </c>
      <c r="F6105" s="6">
        <v>13089000</v>
      </c>
      <c r="G6105" s="6">
        <v>18384000</v>
      </c>
      <c r="I6105" s="8">
        <f t="shared" si="950"/>
        <v>12388210</v>
      </c>
      <c r="J6105" s="8">
        <f t="shared" si="951"/>
        <v>12616210</v>
      </c>
      <c r="K6105" s="8">
        <f t="shared" si="952"/>
        <v>12455210</v>
      </c>
      <c r="L6105" s="1"/>
      <c r="M6105" s="10">
        <f t="shared" si="953"/>
        <v>14839210</v>
      </c>
      <c r="N6105" s="10">
        <f t="shared" si="954"/>
        <v>13387210</v>
      </c>
      <c r="O6105" s="10">
        <f t="shared" si="955"/>
        <v>18682210</v>
      </c>
      <c r="Q6105" s="1">
        <f t="shared" si="956"/>
        <v>12486543.333333334</v>
      </c>
      <c r="R6105" s="1">
        <f t="shared" si="957"/>
        <v>15636210</v>
      </c>
      <c r="T6105" s="1">
        <f t="shared" si="958"/>
        <v>1.2522448833584314</v>
      </c>
      <c r="U6105">
        <f t="shared" si="959"/>
        <v>0.11716852315621716</v>
      </c>
      <c r="Y6105" t="s">
        <v>892</v>
      </c>
      <c r="Z6105" t="s">
        <v>893</v>
      </c>
    </row>
    <row r="6106" spans="1:26">
      <c r="A6106" s="3">
        <v>0</v>
      </c>
      <c r="B6106" s="4">
        <v>38740000</v>
      </c>
      <c r="C6106" s="4">
        <v>35097000</v>
      </c>
      <c r="E6106" s="6">
        <v>29581000</v>
      </c>
      <c r="F6106" s="6">
        <v>31119000</v>
      </c>
      <c r="G6106" s="6">
        <v>32047000</v>
      </c>
      <c r="I6106" s="8">
        <f t="shared" si="950"/>
        <v>298210</v>
      </c>
      <c r="J6106" s="8">
        <f t="shared" si="951"/>
        <v>39038210</v>
      </c>
      <c r="K6106" s="8">
        <f t="shared" si="952"/>
        <v>35395210</v>
      </c>
      <c r="L6106" s="1"/>
      <c r="M6106" s="10">
        <f t="shared" si="953"/>
        <v>29879210</v>
      </c>
      <c r="N6106" s="10">
        <f t="shared" si="954"/>
        <v>31417210</v>
      </c>
      <c r="O6106" s="10">
        <f t="shared" si="955"/>
        <v>32345210</v>
      </c>
      <c r="Q6106" s="1">
        <f t="shared" si="956"/>
        <v>24910543.333333332</v>
      </c>
      <c r="R6106" s="1">
        <f t="shared" si="957"/>
        <v>31213876.666666668</v>
      </c>
      <c r="T6106" s="1">
        <f t="shared" si="958"/>
        <v>1.2530387735420732</v>
      </c>
      <c r="U6106">
        <f t="shared" si="959"/>
        <v>0.63723285539001484</v>
      </c>
      <c r="Y6106" t="s">
        <v>2507</v>
      </c>
      <c r="Z6106" t="s">
        <v>2508</v>
      </c>
    </row>
    <row r="6107" spans="1:26">
      <c r="A6107" s="4">
        <v>61727000</v>
      </c>
      <c r="B6107" s="4">
        <v>92641000</v>
      </c>
      <c r="C6107" s="4">
        <v>82255000</v>
      </c>
      <c r="E6107" s="6">
        <v>77903000</v>
      </c>
      <c r="F6107" s="6">
        <v>109390000</v>
      </c>
      <c r="G6107" s="6">
        <v>109460000</v>
      </c>
      <c r="I6107" s="8">
        <f t="shared" si="950"/>
        <v>62025210</v>
      </c>
      <c r="J6107" s="8">
        <f t="shared" si="951"/>
        <v>92939210</v>
      </c>
      <c r="K6107" s="8">
        <f t="shared" si="952"/>
        <v>82553210</v>
      </c>
      <c r="L6107" s="1"/>
      <c r="M6107" s="10">
        <f t="shared" si="953"/>
        <v>78201210</v>
      </c>
      <c r="N6107" s="10">
        <f t="shared" si="954"/>
        <v>109688210</v>
      </c>
      <c r="O6107" s="10">
        <f t="shared" si="955"/>
        <v>109758210</v>
      </c>
      <c r="Q6107" s="1">
        <f t="shared" si="956"/>
        <v>79172543.333333328</v>
      </c>
      <c r="R6107" s="1">
        <f t="shared" si="957"/>
        <v>99215876.666666672</v>
      </c>
      <c r="T6107" s="1">
        <f t="shared" si="958"/>
        <v>1.2531601548903972</v>
      </c>
      <c r="U6107">
        <f t="shared" si="959"/>
        <v>0.22246516411525336</v>
      </c>
      <c r="Z6107" t="s">
        <v>2652</v>
      </c>
    </row>
    <row r="6108" spans="1:26">
      <c r="A6108" s="4">
        <v>19339000</v>
      </c>
      <c r="B6108" s="4">
        <v>17682000</v>
      </c>
      <c r="C6108" s="4">
        <v>19712000</v>
      </c>
      <c r="E6108" s="6">
        <v>17806000</v>
      </c>
      <c r="F6108" s="6">
        <v>21408000</v>
      </c>
      <c r="G6108" s="6">
        <v>32116000</v>
      </c>
      <c r="I6108" s="8">
        <f t="shared" si="950"/>
        <v>19637210</v>
      </c>
      <c r="J6108" s="8">
        <f t="shared" si="951"/>
        <v>17980210</v>
      </c>
      <c r="K6108" s="8">
        <f t="shared" si="952"/>
        <v>20010210</v>
      </c>
      <c r="L6108" s="1"/>
      <c r="M6108" s="10">
        <f t="shared" si="953"/>
        <v>18104210</v>
      </c>
      <c r="N6108" s="10">
        <f t="shared" si="954"/>
        <v>21706210</v>
      </c>
      <c r="O6108" s="10">
        <f t="shared" si="955"/>
        <v>32414210</v>
      </c>
      <c r="Q6108" s="1">
        <f t="shared" si="956"/>
        <v>19209210</v>
      </c>
      <c r="R6108" s="1">
        <f t="shared" si="957"/>
        <v>24074876.666666668</v>
      </c>
      <c r="T6108" s="1">
        <f t="shared" si="958"/>
        <v>1.2532986347000563</v>
      </c>
      <c r="U6108">
        <f t="shared" si="959"/>
        <v>0.32522864564740972</v>
      </c>
      <c r="Y6108" t="s">
        <v>2137</v>
      </c>
      <c r="Z6108" t="s">
        <v>2138</v>
      </c>
    </row>
    <row r="6109" spans="1:26">
      <c r="A6109" s="4">
        <v>10064000000</v>
      </c>
      <c r="B6109" s="4">
        <v>10202000000</v>
      </c>
      <c r="C6109" s="4">
        <v>9467700000</v>
      </c>
      <c r="E6109" s="6">
        <v>10668000000</v>
      </c>
      <c r="F6109" s="6">
        <v>13515000000</v>
      </c>
      <c r="G6109" s="6">
        <v>13087000000</v>
      </c>
      <c r="I6109" s="8">
        <f t="shared" si="950"/>
        <v>10064298210</v>
      </c>
      <c r="J6109" s="8">
        <f t="shared" si="951"/>
        <v>10202298210</v>
      </c>
      <c r="K6109" s="8">
        <f t="shared" si="952"/>
        <v>9467998210</v>
      </c>
      <c r="L6109" s="1"/>
      <c r="M6109" s="10">
        <f t="shared" si="953"/>
        <v>10668298210</v>
      </c>
      <c r="N6109" s="10">
        <f t="shared" si="954"/>
        <v>13515298210</v>
      </c>
      <c r="O6109" s="10">
        <f t="shared" si="955"/>
        <v>13087298210</v>
      </c>
      <c r="Q6109" s="1">
        <f t="shared" si="956"/>
        <v>9911531543.333334</v>
      </c>
      <c r="R6109" s="1">
        <f t="shared" si="957"/>
        <v>12423631543.333334</v>
      </c>
      <c r="T6109" s="1">
        <f t="shared" si="958"/>
        <v>1.2534522529658578</v>
      </c>
      <c r="U6109">
        <f t="shared" si="959"/>
        <v>5.1536774590134872E-2</v>
      </c>
      <c r="Y6109" t="s">
        <v>4282</v>
      </c>
      <c r="Z6109" t="s">
        <v>4283</v>
      </c>
    </row>
    <row r="6110" spans="1:26">
      <c r="A6110" s="4">
        <v>171110000</v>
      </c>
      <c r="B6110" s="4">
        <v>147470000</v>
      </c>
      <c r="C6110" s="4">
        <v>166680000</v>
      </c>
      <c r="E6110" s="6">
        <v>178310000</v>
      </c>
      <c r="F6110" s="6">
        <v>267530000</v>
      </c>
      <c r="G6110" s="6">
        <v>162680000</v>
      </c>
      <c r="I6110" s="8">
        <f t="shared" si="950"/>
        <v>171408210</v>
      </c>
      <c r="J6110" s="8">
        <f t="shared" si="951"/>
        <v>147768210</v>
      </c>
      <c r="K6110" s="8">
        <f t="shared" si="952"/>
        <v>166978210</v>
      </c>
      <c r="L6110" s="1"/>
      <c r="M6110" s="10">
        <f t="shared" si="953"/>
        <v>178608210</v>
      </c>
      <c r="N6110" s="10">
        <f t="shared" si="954"/>
        <v>267828210</v>
      </c>
      <c r="O6110" s="10">
        <f t="shared" si="955"/>
        <v>162978210</v>
      </c>
      <c r="Q6110" s="1">
        <f t="shared" si="956"/>
        <v>162051543.33333334</v>
      </c>
      <c r="R6110" s="1">
        <f t="shared" si="957"/>
        <v>203138210</v>
      </c>
      <c r="T6110" s="1">
        <f t="shared" si="958"/>
        <v>1.2535407304461956</v>
      </c>
      <c r="U6110">
        <f t="shared" si="959"/>
        <v>0.28671774907208286</v>
      </c>
      <c r="Y6110" t="s">
        <v>5545</v>
      </c>
      <c r="Z6110" t="s">
        <v>5546</v>
      </c>
    </row>
    <row r="6111" spans="1:26">
      <c r="A6111" s="4">
        <v>660850000</v>
      </c>
      <c r="B6111" s="4">
        <v>546430000</v>
      </c>
      <c r="C6111" s="4">
        <v>667740000</v>
      </c>
      <c r="E6111" s="6">
        <v>799470000</v>
      </c>
      <c r="F6111" s="6">
        <v>819860000</v>
      </c>
      <c r="G6111" s="6">
        <v>731340000</v>
      </c>
      <c r="I6111" s="8">
        <f t="shared" si="950"/>
        <v>661148210</v>
      </c>
      <c r="J6111" s="8">
        <f t="shared" si="951"/>
        <v>546728210</v>
      </c>
      <c r="K6111" s="8">
        <f t="shared" si="952"/>
        <v>668038210</v>
      </c>
      <c r="L6111" s="1"/>
      <c r="M6111" s="10">
        <f t="shared" si="953"/>
        <v>799768210</v>
      </c>
      <c r="N6111" s="10">
        <f t="shared" si="954"/>
        <v>820158210</v>
      </c>
      <c r="O6111" s="10">
        <f t="shared" si="955"/>
        <v>731638210</v>
      </c>
      <c r="Q6111" s="1">
        <f t="shared" si="956"/>
        <v>625304876.66666663</v>
      </c>
      <c r="R6111" s="1">
        <f t="shared" si="957"/>
        <v>783854876.66666663</v>
      </c>
      <c r="T6111" s="1">
        <f t="shared" si="958"/>
        <v>1.2535563145536106</v>
      </c>
      <c r="U6111">
        <f t="shared" si="959"/>
        <v>2.9043072182837679E-2</v>
      </c>
      <c r="Y6111" t="s">
        <v>4139</v>
      </c>
      <c r="Z6111" t="s">
        <v>4140</v>
      </c>
    </row>
    <row r="6112" spans="1:26">
      <c r="A6112" s="4">
        <v>1606800000</v>
      </c>
      <c r="B6112" s="4">
        <v>1585800000</v>
      </c>
      <c r="C6112" s="4">
        <v>1706400000</v>
      </c>
      <c r="E6112" s="6">
        <v>2039500000</v>
      </c>
      <c r="F6112" s="6">
        <v>1829600000</v>
      </c>
      <c r="G6112" s="6">
        <v>2272800000</v>
      </c>
      <c r="I6112" s="8">
        <f t="shared" si="950"/>
        <v>1607098210</v>
      </c>
      <c r="J6112" s="8">
        <f t="shared" si="951"/>
        <v>1586098210</v>
      </c>
      <c r="K6112" s="8">
        <f t="shared" si="952"/>
        <v>1706698210</v>
      </c>
      <c r="L6112" s="1"/>
      <c r="M6112" s="10">
        <f t="shared" si="953"/>
        <v>2039798210</v>
      </c>
      <c r="N6112" s="10">
        <f t="shared" si="954"/>
        <v>1829898210</v>
      </c>
      <c r="O6112" s="10">
        <f t="shared" si="955"/>
        <v>2273098210</v>
      </c>
      <c r="Q6112" s="1">
        <f t="shared" si="956"/>
        <v>1633298210</v>
      </c>
      <c r="R6112" s="1">
        <f t="shared" si="957"/>
        <v>2047598210</v>
      </c>
      <c r="T6112" s="1">
        <f t="shared" si="958"/>
        <v>1.253658515917923</v>
      </c>
      <c r="U6112">
        <f t="shared" si="959"/>
        <v>3.593686762307239E-2</v>
      </c>
      <c r="Y6112" t="s">
        <v>660</v>
      </c>
      <c r="Z6112" t="s">
        <v>661</v>
      </c>
    </row>
    <row r="6113" spans="1:30">
      <c r="A6113" s="4">
        <v>166010000</v>
      </c>
      <c r="B6113" s="4">
        <v>172720000</v>
      </c>
      <c r="C6113" s="4">
        <v>167410000</v>
      </c>
      <c r="E6113" s="6">
        <v>177350000</v>
      </c>
      <c r="F6113" s="6">
        <v>274350000</v>
      </c>
      <c r="G6113" s="6">
        <v>183290000</v>
      </c>
      <c r="I6113" s="8">
        <f t="shared" si="950"/>
        <v>166308210</v>
      </c>
      <c r="J6113" s="8">
        <f t="shared" si="951"/>
        <v>173018210</v>
      </c>
      <c r="K6113" s="8">
        <f t="shared" si="952"/>
        <v>167708210</v>
      </c>
      <c r="L6113" s="1"/>
      <c r="M6113" s="10">
        <f t="shared" si="953"/>
        <v>177648210</v>
      </c>
      <c r="N6113" s="10">
        <f t="shared" si="954"/>
        <v>274648210</v>
      </c>
      <c r="O6113" s="10">
        <f t="shared" si="955"/>
        <v>183588210</v>
      </c>
      <c r="Q6113" s="1">
        <f t="shared" si="956"/>
        <v>169011543.33333334</v>
      </c>
      <c r="R6113" s="1">
        <f t="shared" si="957"/>
        <v>211961543.33333334</v>
      </c>
      <c r="T6113" s="1">
        <f t="shared" si="958"/>
        <v>1.2541246541680988</v>
      </c>
      <c r="U6113">
        <f t="shared" si="959"/>
        <v>0.24388147948784997</v>
      </c>
      <c r="Y6113" t="s">
        <v>7703</v>
      </c>
    </row>
    <row r="6114" spans="1:30">
      <c r="A6114" s="4">
        <v>36357000</v>
      </c>
      <c r="B6114" s="4">
        <v>20235000</v>
      </c>
      <c r="C6114" s="4">
        <v>59562000</v>
      </c>
      <c r="E6114" s="6">
        <v>60041000</v>
      </c>
      <c r="F6114" s="6">
        <v>85886000</v>
      </c>
      <c r="G6114" s="5">
        <v>0</v>
      </c>
      <c r="I6114" s="8">
        <f t="shared" si="950"/>
        <v>36655210</v>
      </c>
      <c r="J6114" s="8">
        <f t="shared" si="951"/>
        <v>20533210</v>
      </c>
      <c r="K6114" s="8">
        <f t="shared" si="952"/>
        <v>59860210</v>
      </c>
      <c r="L6114" s="1"/>
      <c r="M6114" s="10">
        <f t="shared" si="953"/>
        <v>60339210</v>
      </c>
      <c r="N6114" s="10">
        <f t="shared" si="954"/>
        <v>86184210</v>
      </c>
      <c r="O6114" s="10">
        <f t="shared" si="955"/>
        <v>298210</v>
      </c>
      <c r="Q6114" s="1">
        <f t="shared" si="956"/>
        <v>39016210</v>
      </c>
      <c r="R6114" s="1">
        <f t="shared" si="957"/>
        <v>48940543.333333336</v>
      </c>
      <c r="T6114" s="1">
        <f t="shared" si="958"/>
        <v>1.2543643612061073</v>
      </c>
      <c r="U6114">
        <f t="shared" si="959"/>
        <v>0.7398728464485248</v>
      </c>
      <c r="Y6114" t="s">
        <v>385</v>
      </c>
      <c r="Z6114" t="s">
        <v>386</v>
      </c>
    </row>
    <row r="6115" spans="1:30">
      <c r="A6115" s="4">
        <v>152740000</v>
      </c>
      <c r="B6115" s="4">
        <v>148970000</v>
      </c>
      <c r="C6115" s="4">
        <v>147730000</v>
      </c>
      <c r="E6115" s="6">
        <v>204000000</v>
      </c>
      <c r="F6115" s="6">
        <v>184980000</v>
      </c>
      <c r="G6115" s="6">
        <v>175180000</v>
      </c>
      <c r="I6115" s="8">
        <f t="shared" si="950"/>
        <v>153038210</v>
      </c>
      <c r="J6115" s="8">
        <f t="shared" si="951"/>
        <v>149268210</v>
      </c>
      <c r="K6115" s="8">
        <f t="shared" si="952"/>
        <v>148028210</v>
      </c>
      <c r="L6115" s="1"/>
      <c r="M6115" s="10">
        <f t="shared" si="953"/>
        <v>204298210</v>
      </c>
      <c r="N6115" s="10">
        <f t="shared" si="954"/>
        <v>185278210</v>
      </c>
      <c r="O6115" s="10">
        <f t="shared" si="955"/>
        <v>175478210</v>
      </c>
      <c r="Q6115" s="1">
        <f t="shared" si="956"/>
        <v>150111543.33333334</v>
      </c>
      <c r="R6115" s="1">
        <f t="shared" si="957"/>
        <v>188351543.33333334</v>
      </c>
      <c r="T6115" s="1">
        <f t="shared" si="958"/>
        <v>1.2547439001082372</v>
      </c>
      <c r="U6115">
        <f t="shared" si="959"/>
        <v>1.124744396508651E-2</v>
      </c>
      <c r="Y6115" t="s">
        <v>7443</v>
      </c>
      <c r="Z6115" t="s">
        <v>7444</v>
      </c>
    </row>
    <row r="6116" spans="1:30">
      <c r="A6116" s="4">
        <v>97668000</v>
      </c>
      <c r="B6116" s="4">
        <v>332990000</v>
      </c>
      <c r="C6116" s="4">
        <v>307710000</v>
      </c>
      <c r="E6116" s="6">
        <v>304400000</v>
      </c>
      <c r="F6116" s="6">
        <v>294670000</v>
      </c>
      <c r="G6116" s="6">
        <v>327690000</v>
      </c>
      <c r="I6116" s="8">
        <f t="shared" si="950"/>
        <v>97966210</v>
      </c>
      <c r="J6116" s="8">
        <f t="shared" si="951"/>
        <v>333288210</v>
      </c>
      <c r="K6116" s="8">
        <f t="shared" si="952"/>
        <v>308008210</v>
      </c>
      <c r="L6116" s="1"/>
      <c r="M6116" s="10">
        <f t="shared" si="953"/>
        <v>304698210</v>
      </c>
      <c r="N6116" s="10">
        <f t="shared" si="954"/>
        <v>294968210</v>
      </c>
      <c r="O6116" s="10">
        <f t="shared" si="955"/>
        <v>327988210</v>
      </c>
      <c r="Q6116" s="1">
        <f t="shared" si="956"/>
        <v>246420876.66666666</v>
      </c>
      <c r="R6116" s="1">
        <f t="shared" si="957"/>
        <v>309218210</v>
      </c>
      <c r="T6116" s="1">
        <f t="shared" si="958"/>
        <v>1.2548377157925594</v>
      </c>
      <c r="U6116">
        <f t="shared" si="959"/>
        <v>0.45079586972758784</v>
      </c>
      <c r="Y6116" t="s">
        <v>1410</v>
      </c>
      <c r="Z6116" t="s">
        <v>1411</v>
      </c>
    </row>
    <row r="6117" spans="1:30">
      <c r="A6117" s="4">
        <v>994020000</v>
      </c>
      <c r="B6117" s="4">
        <v>932950000</v>
      </c>
      <c r="C6117" s="4">
        <v>899850000</v>
      </c>
      <c r="E6117" s="6">
        <v>1056100000</v>
      </c>
      <c r="F6117" s="6">
        <v>1200600000</v>
      </c>
      <c r="G6117" s="6">
        <v>1290900000</v>
      </c>
      <c r="I6117" s="8">
        <f t="shared" si="950"/>
        <v>994318210</v>
      </c>
      <c r="J6117" s="8">
        <f t="shared" si="951"/>
        <v>933248210</v>
      </c>
      <c r="K6117" s="8">
        <f t="shared" si="952"/>
        <v>900148210</v>
      </c>
      <c r="L6117" s="1"/>
      <c r="M6117" s="10">
        <f t="shared" si="953"/>
        <v>1056398210</v>
      </c>
      <c r="N6117" s="10">
        <f t="shared" si="954"/>
        <v>1200898210</v>
      </c>
      <c r="O6117" s="10">
        <f t="shared" si="955"/>
        <v>1291198210</v>
      </c>
      <c r="Q6117" s="1">
        <f t="shared" si="956"/>
        <v>942571543.33333337</v>
      </c>
      <c r="R6117" s="1">
        <f t="shared" si="957"/>
        <v>1182831543.3333333</v>
      </c>
      <c r="T6117" s="1">
        <f t="shared" si="958"/>
        <v>1.2548984230420732</v>
      </c>
      <c r="U6117">
        <f t="shared" si="959"/>
        <v>3.1124696700043048E-2</v>
      </c>
      <c r="Y6117" t="s">
        <v>7211</v>
      </c>
      <c r="Z6117" t="s">
        <v>7212</v>
      </c>
    </row>
    <row r="6118" spans="1:30">
      <c r="A6118" s="4">
        <v>161700000</v>
      </c>
      <c r="B6118" s="4">
        <v>147900000</v>
      </c>
      <c r="C6118" s="4">
        <v>136910000</v>
      </c>
      <c r="E6118" s="6">
        <v>175260000</v>
      </c>
      <c r="F6118" s="6">
        <v>225190000</v>
      </c>
      <c r="G6118" s="6">
        <v>160160000</v>
      </c>
      <c r="I6118" s="8">
        <f t="shared" si="950"/>
        <v>161998210</v>
      </c>
      <c r="J6118" s="8">
        <f t="shared" si="951"/>
        <v>148198210</v>
      </c>
      <c r="K6118" s="8">
        <f t="shared" si="952"/>
        <v>137208210</v>
      </c>
      <c r="L6118" s="1"/>
      <c r="M6118" s="10">
        <f t="shared" si="953"/>
        <v>175558210</v>
      </c>
      <c r="N6118" s="10">
        <f t="shared" si="954"/>
        <v>225488210</v>
      </c>
      <c r="O6118" s="10">
        <f t="shared" si="955"/>
        <v>160458210</v>
      </c>
      <c r="Q6118" s="1">
        <f t="shared" si="956"/>
        <v>149134876.66666666</v>
      </c>
      <c r="R6118" s="1">
        <f t="shared" si="957"/>
        <v>187168210</v>
      </c>
      <c r="T6118" s="1">
        <f t="shared" si="958"/>
        <v>1.2550264175853523</v>
      </c>
      <c r="U6118">
        <f t="shared" si="959"/>
        <v>0.14316578203145752</v>
      </c>
      <c r="Y6118" t="s">
        <v>5373</v>
      </c>
      <c r="Z6118" t="s">
        <v>5374</v>
      </c>
    </row>
    <row r="6119" spans="1:30">
      <c r="A6119" s="4">
        <v>37909000</v>
      </c>
      <c r="B6119" s="4">
        <v>32127000</v>
      </c>
      <c r="C6119" s="4">
        <v>44951000</v>
      </c>
      <c r="E6119" s="6">
        <v>49668000</v>
      </c>
      <c r="F6119" s="6">
        <v>39737000</v>
      </c>
      <c r="G6119" s="6">
        <v>55186000</v>
      </c>
      <c r="I6119" s="8">
        <f t="shared" si="950"/>
        <v>38207210</v>
      </c>
      <c r="J6119" s="8">
        <f t="shared" si="951"/>
        <v>32425210</v>
      </c>
      <c r="K6119" s="8">
        <f t="shared" si="952"/>
        <v>45249210</v>
      </c>
      <c r="L6119" s="1"/>
      <c r="M6119" s="10">
        <f t="shared" si="953"/>
        <v>49966210</v>
      </c>
      <c r="N6119" s="10">
        <f t="shared" si="954"/>
        <v>40035210</v>
      </c>
      <c r="O6119" s="10">
        <f t="shared" si="955"/>
        <v>55484210</v>
      </c>
      <c r="Q6119" s="1">
        <f t="shared" si="956"/>
        <v>38627210</v>
      </c>
      <c r="R6119" s="1">
        <f t="shared" si="957"/>
        <v>48495210</v>
      </c>
      <c r="T6119" s="1">
        <f t="shared" si="958"/>
        <v>1.2554675836023363</v>
      </c>
      <c r="U6119">
        <f t="shared" si="959"/>
        <v>0.16670054029146927</v>
      </c>
      <c r="Y6119" t="s">
        <v>393</v>
      </c>
      <c r="Z6119" t="s">
        <v>394</v>
      </c>
    </row>
    <row r="6120" spans="1:30">
      <c r="A6120" s="11">
        <v>3084200000</v>
      </c>
      <c r="B6120" s="11">
        <v>3575900000</v>
      </c>
      <c r="C6120" s="11">
        <v>2704700000</v>
      </c>
      <c r="D6120" s="12"/>
      <c r="E6120" s="11">
        <v>3494200000</v>
      </c>
      <c r="F6120" s="11">
        <v>4067300000</v>
      </c>
      <c r="G6120" s="11">
        <v>4196600000</v>
      </c>
      <c r="H6120" s="12"/>
      <c r="I6120" s="11">
        <f t="shared" si="950"/>
        <v>3084498210</v>
      </c>
      <c r="J6120" s="11">
        <f t="shared" si="951"/>
        <v>3576198210</v>
      </c>
      <c r="K6120" s="11">
        <f t="shared" si="952"/>
        <v>2704998210</v>
      </c>
      <c r="L6120" s="11"/>
      <c r="M6120" s="11">
        <f t="shared" si="953"/>
        <v>3494498210</v>
      </c>
      <c r="N6120" s="11">
        <f t="shared" si="954"/>
        <v>4067598210</v>
      </c>
      <c r="O6120" s="11">
        <f t="shared" si="955"/>
        <v>4196898210</v>
      </c>
      <c r="P6120" s="12"/>
      <c r="Q6120" s="11">
        <f t="shared" si="956"/>
        <v>3121898210</v>
      </c>
      <c r="R6120" s="11">
        <f t="shared" si="957"/>
        <v>3919664876.6666665</v>
      </c>
      <c r="S6120" s="12"/>
      <c r="T6120" s="11">
        <f t="shared" si="958"/>
        <v>1.2555389743686314</v>
      </c>
      <c r="U6120" s="12">
        <f t="shared" si="959"/>
        <v>7.4086624618911842E-2</v>
      </c>
      <c r="V6120" s="12"/>
      <c r="W6120" s="12"/>
      <c r="X6120" s="12"/>
      <c r="Y6120" s="12" t="s">
        <v>8658</v>
      </c>
      <c r="Z6120" s="12" t="s">
        <v>8659</v>
      </c>
      <c r="AA6120" s="12"/>
      <c r="AB6120" s="12"/>
      <c r="AC6120" s="12"/>
      <c r="AD6120" s="12"/>
    </row>
    <row r="6121" spans="1:30">
      <c r="A6121" s="4">
        <v>553390000</v>
      </c>
      <c r="B6121" s="4">
        <v>476660000</v>
      </c>
      <c r="C6121" s="4">
        <v>630870000</v>
      </c>
      <c r="E6121" s="6">
        <v>596360000</v>
      </c>
      <c r="F6121" s="6">
        <v>902340000</v>
      </c>
      <c r="G6121" s="6">
        <v>587110000</v>
      </c>
      <c r="I6121" s="8">
        <f t="shared" si="950"/>
        <v>553688210</v>
      </c>
      <c r="J6121" s="8">
        <f t="shared" si="951"/>
        <v>476958210</v>
      </c>
      <c r="K6121" s="8">
        <f t="shared" si="952"/>
        <v>631168210</v>
      </c>
      <c r="L6121" s="1"/>
      <c r="M6121" s="10">
        <f t="shared" si="953"/>
        <v>596658210</v>
      </c>
      <c r="N6121" s="10">
        <f t="shared" si="954"/>
        <v>902638210</v>
      </c>
      <c r="O6121" s="10">
        <f t="shared" si="955"/>
        <v>587408210</v>
      </c>
      <c r="Q6121" s="1">
        <f t="shared" si="956"/>
        <v>553938210</v>
      </c>
      <c r="R6121" s="1">
        <f t="shared" si="957"/>
        <v>695568210</v>
      </c>
      <c r="T6121" s="1">
        <f t="shared" si="958"/>
        <v>1.2556783363978448</v>
      </c>
      <c r="U6121">
        <f t="shared" si="959"/>
        <v>0.27735898126780129</v>
      </c>
      <c r="Y6121" t="s">
        <v>1050</v>
      </c>
      <c r="Z6121" t="s">
        <v>1051</v>
      </c>
    </row>
    <row r="6122" spans="1:30">
      <c r="A6122" s="4">
        <v>2288500000</v>
      </c>
      <c r="B6122" s="4">
        <v>3158700000</v>
      </c>
      <c r="C6122" s="4">
        <v>3115100000</v>
      </c>
      <c r="E6122" s="6">
        <v>3753500000</v>
      </c>
      <c r="F6122" s="6">
        <v>3560800000</v>
      </c>
      <c r="G6122" s="6">
        <v>3439100000</v>
      </c>
      <c r="I6122" s="8">
        <f t="shared" si="950"/>
        <v>2288798210</v>
      </c>
      <c r="J6122" s="8">
        <f t="shared" si="951"/>
        <v>3158998210</v>
      </c>
      <c r="K6122" s="8">
        <f t="shared" si="952"/>
        <v>3115398210</v>
      </c>
      <c r="L6122" s="1"/>
      <c r="M6122" s="10">
        <f t="shared" si="953"/>
        <v>3753798210</v>
      </c>
      <c r="N6122" s="10">
        <f t="shared" si="954"/>
        <v>3561098210</v>
      </c>
      <c r="O6122" s="10">
        <f t="shared" si="955"/>
        <v>3439398210</v>
      </c>
      <c r="Q6122" s="1">
        <f t="shared" si="956"/>
        <v>2854398210</v>
      </c>
      <c r="R6122" s="1">
        <f t="shared" si="957"/>
        <v>3584764876.6666665</v>
      </c>
      <c r="T6122" s="1">
        <f t="shared" si="958"/>
        <v>1.2558741328059713</v>
      </c>
      <c r="U6122">
        <f t="shared" si="959"/>
        <v>7.00717025203587E-2</v>
      </c>
      <c r="Y6122" t="s">
        <v>5839</v>
      </c>
      <c r="Z6122" t="s">
        <v>5840</v>
      </c>
    </row>
    <row r="6123" spans="1:30">
      <c r="A6123" s="4">
        <v>48266000</v>
      </c>
      <c r="B6123" s="4">
        <v>46863000</v>
      </c>
      <c r="C6123" s="4">
        <v>51245000</v>
      </c>
      <c r="E6123" s="6">
        <v>63043000</v>
      </c>
      <c r="F6123" s="6">
        <v>58795000</v>
      </c>
      <c r="G6123" s="6">
        <v>62219000</v>
      </c>
      <c r="I6123" s="8">
        <f t="shared" si="950"/>
        <v>48564210</v>
      </c>
      <c r="J6123" s="8">
        <f t="shared" si="951"/>
        <v>47161210</v>
      </c>
      <c r="K6123" s="8">
        <f t="shared" si="952"/>
        <v>51543210</v>
      </c>
      <c r="L6123" s="1"/>
      <c r="M6123" s="10">
        <f t="shared" si="953"/>
        <v>63341210</v>
      </c>
      <c r="N6123" s="10">
        <f t="shared" si="954"/>
        <v>59093210</v>
      </c>
      <c r="O6123" s="10">
        <f t="shared" si="955"/>
        <v>62517210</v>
      </c>
      <c r="Q6123" s="1">
        <f t="shared" si="956"/>
        <v>49089543.333333336</v>
      </c>
      <c r="R6123" s="1">
        <f t="shared" si="957"/>
        <v>61650543.333333336</v>
      </c>
      <c r="T6123" s="1">
        <f t="shared" si="958"/>
        <v>1.2558793410382103</v>
      </c>
      <c r="U6123">
        <f t="shared" si="959"/>
        <v>2.3748450450830801E-3</v>
      </c>
      <c r="Y6123" t="s">
        <v>10559</v>
      </c>
      <c r="Z6123" t="s">
        <v>10560</v>
      </c>
    </row>
    <row r="6124" spans="1:30">
      <c r="A6124" s="4">
        <v>343230000</v>
      </c>
      <c r="B6124" s="4">
        <v>330610000</v>
      </c>
      <c r="C6124" s="4">
        <v>314180000</v>
      </c>
      <c r="E6124" s="6">
        <v>400030000</v>
      </c>
      <c r="F6124" s="6">
        <v>454040000</v>
      </c>
      <c r="G6124" s="6">
        <v>387040000</v>
      </c>
      <c r="I6124" s="8">
        <f t="shared" si="950"/>
        <v>343528210</v>
      </c>
      <c r="J6124" s="8">
        <f t="shared" si="951"/>
        <v>330908210</v>
      </c>
      <c r="K6124" s="8">
        <f t="shared" si="952"/>
        <v>314478210</v>
      </c>
      <c r="L6124" s="1"/>
      <c r="M6124" s="10">
        <f t="shared" si="953"/>
        <v>400328210</v>
      </c>
      <c r="N6124" s="10">
        <f t="shared" si="954"/>
        <v>454338210</v>
      </c>
      <c r="O6124" s="10">
        <f t="shared" si="955"/>
        <v>387338210</v>
      </c>
      <c r="Q6124" s="1">
        <f t="shared" si="956"/>
        <v>329638210</v>
      </c>
      <c r="R6124" s="1">
        <f t="shared" si="957"/>
        <v>414001543.33333331</v>
      </c>
      <c r="T6124" s="1">
        <f t="shared" si="958"/>
        <v>1.2559270459978935</v>
      </c>
      <c r="U6124">
        <f t="shared" si="959"/>
        <v>1.9019623388049141E-2</v>
      </c>
      <c r="Y6124" t="s">
        <v>6721</v>
      </c>
      <c r="Z6124" t="s">
        <v>6722</v>
      </c>
    </row>
    <row r="6125" spans="1:30">
      <c r="A6125" s="4">
        <v>177780000</v>
      </c>
      <c r="B6125" s="4">
        <v>135920000</v>
      </c>
      <c r="C6125" s="4">
        <v>143580000</v>
      </c>
      <c r="E6125" s="6">
        <v>197100000</v>
      </c>
      <c r="F6125" s="6">
        <v>227470000</v>
      </c>
      <c r="G6125" s="6">
        <v>150080000</v>
      </c>
      <c r="I6125" s="8">
        <f t="shared" si="950"/>
        <v>178078210</v>
      </c>
      <c r="J6125" s="8">
        <f t="shared" si="951"/>
        <v>136218210</v>
      </c>
      <c r="K6125" s="8">
        <f t="shared" si="952"/>
        <v>143878210</v>
      </c>
      <c r="L6125" s="1"/>
      <c r="M6125" s="10">
        <f t="shared" si="953"/>
        <v>197398210</v>
      </c>
      <c r="N6125" s="10">
        <f t="shared" si="954"/>
        <v>227768210</v>
      </c>
      <c r="O6125" s="10">
        <f t="shared" si="955"/>
        <v>150378210</v>
      </c>
      <c r="Q6125" s="1">
        <f t="shared" si="956"/>
        <v>152724876.66666666</v>
      </c>
      <c r="R6125" s="1">
        <f t="shared" si="957"/>
        <v>191848210</v>
      </c>
      <c r="T6125" s="1">
        <f t="shared" si="958"/>
        <v>1.256168701440322</v>
      </c>
      <c r="U6125">
        <f t="shared" si="959"/>
        <v>0.20585391151367335</v>
      </c>
      <c r="Z6125" t="s">
        <v>8293</v>
      </c>
    </row>
    <row r="6126" spans="1:30">
      <c r="A6126" s="4">
        <v>129070000</v>
      </c>
      <c r="B6126" s="4">
        <v>141200000</v>
      </c>
      <c r="C6126" s="4">
        <v>63333000</v>
      </c>
      <c r="E6126" s="6">
        <v>134980000</v>
      </c>
      <c r="F6126" s="6">
        <v>144810000</v>
      </c>
      <c r="G6126" s="6">
        <v>139510000</v>
      </c>
      <c r="I6126" s="8">
        <f t="shared" si="950"/>
        <v>129368210</v>
      </c>
      <c r="J6126" s="8">
        <f t="shared" si="951"/>
        <v>141498210</v>
      </c>
      <c r="K6126" s="8">
        <f t="shared" si="952"/>
        <v>63631210</v>
      </c>
      <c r="L6126" s="1"/>
      <c r="M6126" s="10">
        <f t="shared" si="953"/>
        <v>135278210</v>
      </c>
      <c r="N6126" s="10">
        <f t="shared" si="954"/>
        <v>145108210</v>
      </c>
      <c r="O6126" s="10">
        <f t="shared" si="955"/>
        <v>139808210</v>
      </c>
      <c r="Q6126" s="1">
        <f t="shared" si="956"/>
        <v>111499210</v>
      </c>
      <c r="R6126" s="1">
        <f t="shared" si="957"/>
        <v>140064876.66666666</v>
      </c>
      <c r="T6126" s="1">
        <f t="shared" si="958"/>
        <v>1.2561961350817343</v>
      </c>
      <c r="U6126">
        <f t="shared" si="959"/>
        <v>0.30592080523872467</v>
      </c>
      <c r="Y6126" t="s">
        <v>10769</v>
      </c>
      <c r="Z6126" t="s">
        <v>10770</v>
      </c>
    </row>
    <row r="6127" spans="1:30">
      <c r="A6127" s="4">
        <v>607660000</v>
      </c>
      <c r="B6127" s="4">
        <v>830390000</v>
      </c>
      <c r="C6127" s="4">
        <v>731480000</v>
      </c>
      <c r="E6127" s="6">
        <v>1042100000</v>
      </c>
      <c r="F6127" s="6">
        <v>732720000</v>
      </c>
      <c r="G6127" s="6">
        <v>952060000</v>
      </c>
      <c r="I6127" s="8">
        <f t="shared" si="950"/>
        <v>607958210</v>
      </c>
      <c r="J6127" s="8">
        <f t="shared" si="951"/>
        <v>830688210</v>
      </c>
      <c r="K6127" s="8">
        <f t="shared" si="952"/>
        <v>731778210</v>
      </c>
      <c r="L6127" s="1"/>
      <c r="M6127" s="10">
        <f t="shared" si="953"/>
        <v>1042398210</v>
      </c>
      <c r="N6127" s="10">
        <f t="shared" si="954"/>
        <v>733018210</v>
      </c>
      <c r="O6127" s="10">
        <f t="shared" si="955"/>
        <v>952358210</v>
      </c>
      <c r="Q6127" s="1">
        <f t="shared" si="956"/>
        <v>723474876.66666663</v>
      </c>
      <c r="R6127" s="1">
        <f t="shared" si="957"/>
        <v>909258210</v>
      </c>
      <c r="T6127" s="1">
        <f t="shared" si="958"/>
        <v>1.2567930681840815</v>
      </c>
      <c r="U6127">
        <f t="shared" si="959"/>
        <v>0.17314195634552523</v>
      </c>
      <c r="Y6127" t="s">
        <v>6287</v>
      </c>
      <c r="Z6127" t="s">
        <v>6288</v>
      </c>
    </row>
    <row r="6128" spans="1:30">
      <c r="A6128" s="4">
        <v>30544000</v>
      </c>
      <c r="B6128" s="4">
        <v>39081000</v>
      </c>
      <c r="C6128" s="4">
        <v>39766000</v>
      </c>
      <c r="E6128" s="6">
        <v>39539000</v>
      </c>
      <c r="F6128" s="6">
        <v>51692000</v>
      </c>
      <c r="G6128" s="6">
        <v>46586000</v>
      </c>
      <c r="I6128" s="8">
        <f t="shared" si="950"/>
        <v>30842210</v>
      </c>
      <c r="J6128" s="8">
        <f t="shared" si="951"/>
        <v>39379210</v>
      </c>
      <c r="K6128" s="8">
        <f t="shared" si="952"/>
        <v>40064210</v>
      </c>
      <c r="L6128" s="1"/>
      <c r="M6128" s="10">
        <f t="shared" si="953"/>
        <v>39837210</v>
      </c>
      <c r="N6128" s="10">
        <f t="shared" si="954"/>
        <v>51990210</v>
      </c>
      <c r="O6128" s="10">
        <f t="shared" si="955"/>
        <v>46884210</v>
      </c>
      <c r="Q6128" s="1">
        <f t="shared" si="956"/>
        <v>36761876.666666664</v>
      </c>
      <c r="R6128" s="1">
        <f t="shared" si="957"/>
        <v>46237210</v>
      </c>
      <c r="T6128" s="1">
        <f t="shared" si="958"/>
        <v>1.2577489016474768</v>
      </c>
      <c r="U6128">
        <f t="shared" si="959"/>
        <v>0.10878357556492163</v>
      </c>
      <c r="Z6128" t="s">
        <v>914</v>
      </c>
    </row>
    <row r="6129" spans="1:26">
      <c r="A6129" s="4">
        <v>145000000</v>
      </c>
      <c r="B6129" s="4">
        <v>106390000</v>
      </c>
      <c r="C6129" s="4">
        <v>94531000</v>
      </c>
      <c r="E6129" s="6">
        <v>133580000</v>
      </c>
      <c r="F6129" s="6">
        <v>166030000</v>
      </c>
      <c r="G6129" s="6">
        <v>135940000</v>
      </c>
      <c r="I6129" s="8">
        <f t="shared" si="950"/>
        <v>145298210</v>
      </c>
      <c r="J6129" s="8">
        <f t="shared" si="951"/>
        <v>106688210</v>
      </c>
      <c r="K6129" s="8">
        <f t="shared" si="952"/>
        <v>94829210</v>
      </c>
      <c r="L6129" s="1"/>
      <c r="M6129" s="10">
        <f t="shared" si="953"/>
        <v>133878210</v>
      </c>
      <c r="N6129" s="10">
        <f t="shared" si="954"/>
        <v>166328210</v>
      </c>
      <c r="O6129" s="10">
        <f t="shared" si="955"/>
        <v>136238210</v>
      </c>
      <c r="Q6129" s="1">
        <f t="shared" si="956"/>
        <v>115605210</v>
      </c>
      <c r="R6129" s="1">
        <f t="shared" si="957"/>
        <v>145481543.33333334</v>
      </c>
      <c r="T6129" s="1">
        <f t="shared" si="958"/>
        <v>1.2584341426596029</v>
      </c>
      <c r="U6129">
        <f t="shared" si="959"/>
        <v>0.18112042120244903</v>
      </c>
      <c r="Y6129" t="s">
        <v>7776</v>
      </c>
      <c r="Z6129" t="s">
        <v>7777</v>
      </c>
    </row>
    <row r="6130" spans="1:26">
      <c r="A6130" s="4">
        <v>1370600000</v>
      </c>
      <c r="B6130" s="4">
        <v>1786600000</v>
      </c>
      <c r="C6130" s="4">
        <v>1971200000</v>
      </c>
      <c r="E6130" s="6">
        <v>2027700000</v>
      </c>
      <c r="F6130" s="6">
        <v>2369700000</v>
      </c>
      <c r="G6130" s="6">
        <v>2060300000</v>
      </c>
      <c r="I6130" s="8">
        <f t="shared" si="950"/>
        <v>1370898210</v>
      </c>
      <c r="J6130" s="8">
        <f t="shared" si="951"/>
        <v>1786898210</v>
      </c>
      <c r="K6130" s="8">
        <f t="shared" si="952"/>
        <v>1971498210</v>
      </c>
      <c r="L6130" s="1"/>
      <c r="M6130" s="10">
        <f t="shared" si="953"/>
        <v>2027998210</v>
      </c>
      <c r="N6130" s="10">
        <f t="shared" si="954"/>
        <v>2369998210</v>
      </c>
      <c r="O6130" s="10">
        <f t="shared" si="955"/>
        <v>2060598210</v>
      </c>
      <c r="Q6130" s="1">
        <f t="shared" si="956"/>
        <v>1709764876.6666667</v>
      </c>
      <c r="R6130" s="1">
        <f t="shared" si="957"/>
        <v>2152864876.6666665</v>
      </c>
      <c r="T6130" s="1">
        <f t="shared" si="958"/>
        <v>1.2591584410505972</v>
      </c>
      <c r="U6130">
        <f t="shared" si="959"/>
        <v>0.10061548515265774</v>
      </c>
      <c r="Y6130" t="s">
        <v>11531</v>
      </c>
      <c r="Z6130" t="s">
        <v>11532</v>
      </c>
    </row>
    <row r="6131" spans="1:26">
      <c r="A6131" s="4">
        <v>907460000</v>
      </c>
      <c r="B6131" s="4">
        <v>986620000</v>
      </c>
      <c r="C6131" s="4">
        <v>907740000</v>
      </c>
      <c r="E6131" s="6">
        <v>957470000</v>
      </c>
      <c r="F6131" s="6">
        <v>1449200000</v>
      </c>
      <c r="G6131" s="6">
        <v>1121900000</v>
      </c>
      <c r="I6131" s="8">
        <f t="shared" si="950"/>
        <v>907758210</v>
      </c>
      <c r="J6131" s="8">
        <f t="shared" si="951"/>
        <v>986918210</v>
      </c>
      <c r="K6131" s="8">
        <f t="shared" si="952"/>
        <v>908038210</v>
      </c>
      <c r="L6131" s="1"/>
      <c r="M6131" s="10">
        <f t="shared" si="953"/>
        <v>957768210</v>
      </c>
      <c r="N6131" s="10">
        <f t="shared" si="954"/>
        <v>1449498210</v>
      </c>
      <c r="O6131" s="10">
        <f t="shared" si="955"/>
        <v>1122198210</v>
      </c>
      <c r="Q6131" s="1">
        <f t="shared" si="956"/>
        <v>934238210</v>
      </c>
      <c r="R6131" s="1">
        <f t="shared" si="957"/>
        <v>1176488210</v>
      </c>
      <c r="T6131" s="1">
        <f t="shared" si="958"/>
        <v>1.2593021751914857</v>
      </c>
      <c r="U6131">
        <f t="shared" si="959"/>
        <v>0.17448325445804427</v>
      </c>
      <c r="Y6131" t="s">
        <v>11889</v>
      </c>
      <c r="Z6131" t="s">
        <v>11890</v>
      </c>
    </row>
    <row r="6132" spans="1:26">
      <c r="A6132" s="4">
        <v>15343000</v>
      </c>
      <c r="B6132" s="4">
        <v>19239000</v>
      </c>
      <c r="C6132" s="4">
        <v>15447000</v>
      </c>
      <c r="E6132" s="6">
        <v>34647000</v>
      </c>
      <c r="F6132" s="5">
        <v>0</v>
      </c>
      <c r="G6132" s="6">
        <v>28610000</v>
      </c>
      <c r="I6132" s="8">
        <f t="shared" si="950"/>
        <v>15641210</v>
      </c>
      <c r="J6132" s="8">
        <f t="shared" si="951"/>
        <v>19537210</v>
      </c>
      <c r="K6132" s="8">
        <f t="shared" si="952"/>
        <v>15745210</v>
      </c>
      <c r="L6132" s="1"/>
      <c r="M6132" s="10">
        <f t="shared" si="953"/>
        <v>34945210</v>
      </c>
      <c r="N6132" s="10">
        <f t="shared" si="954"/>
        <v>298210</v>
      </c>
      <c r="O6132" s="10">
        <f t="shared" si="955"/>
        <v>28908210</v>
      </c>
      <c r="Q6132" s="1">
        <f t="shared" si="956"/>
        <v>16974543.333333332</v>
      </c>
      <c r="R6132" s="1">
        <f t="shared" si="957"/>
        <v>21383876.666666668</v>
      </c>
      <c r="T6132" s="1">
        <f t="shared" si="958"/>
        <v>1.259761529176141</v>
      </c>
      <c r="U6132">
        <f t="shared" si="959"/>
        <v>0.70302086927650498</v>
      </c>
      <c r="Z6132" t="s">
        <v>2550</v>
      </c>
    </row>
    <row r="6133" spans="1:26">
      <c r="A6133" s="4">
        <v>32265000000</v>
      </c>
      <c r="B6133" s="4">
        <v>27198000000</v>
      </c>
      <c r="C6133" s="4">
        <v>34261000000</v>
      </c>
      <c r="E6133" s="6">
        <v>42721000000</v>
      </c>
      <c r="F6133" s="6">
        <v>34040000000</v>
      </c>
      <c r="G6133" s="6">
        <v>41315000000</v>
      </c>
      <c r="I6133" s="8">
        <f t="shared" si="950"/>
        <v>32265298210</v>
      </c>
      <c r="J6133" s="8">
        <f t="shared" si="951"/>
        <v>27198298210</v>
      </c>
      <c r="K6133" s="8">
        <f t="shared" si="952"/>
        <v>34261298210</v>
      </c>
      <c r="L6133" s="1"/>
      <c r="M6133" s="10">
        <f t="shared" si="953"/>
        <v>42721298210</v>
      </c>
      <c r="N6133" s="10">
        <f t="shared" si="954"/>
        <v>34040298210</v>
      </c>
      <c r="O6133" s="10">
        <f t="shared" si="955"/>
        <v>41315298210</v>
      </c>
      <c r="Q6133" s="1">
        <f t="shared" si="956"/>
        <v>31241631543.333332</v>
      </c>
      <c r="R6133" s="1">
        <f t="shared" si="957"/>
        <v>39358964876.666664</v>
      </c>
      <c r="T6133" s="1">
        <f t="shared" si="958"/>
        <v>1.2598242451606372</v>
      </c>
      <c r="U6133">
        <f t="shared" si="959"/>
        <v>7.6187403456105821E-2</v>
      </c>
      <c r="Z6133" t="s">
        <v>2492</v>
      </c>
    </row>
    <row r="6134" spans="1:26">
      <c r="A6134" s="4">
        <v>2369900000</v>
      </c>
      <c r="B6134" s="4">
        <v>1458500000</v>
      </c>
      <c r="C6134" s="4">
        <v>2296200000</v>
      </c>
      <c r="E6134" s="6">
        <v>2328400000</v>
      </c>
      <c r="F6134" s="6">
        <v>4064200000</v>
      </c>
      <c r="G6134" s="6">
        <v>1325200000</v>
      </c>
      <c r="I6134" s="8">
        <f t="shared" si="950"/>
        <v>2370198210</v>
      </c>
      <c r="J6134" s="8">
        <f t="shared" si="951"/>
        <v>1458798210</v>
      </c>
      <c r="K6134" s="8">
        <f t="shared" si="952"/>
        <v>2296498210</v>
      </c>
      <c r="L6134" s="1"/>
      <c r="M6134" s="10">
        <f t="shared" si="953"/>
        <v>2328698210</v>
      </c>
      <c r="N6134" s="10">
        <f t="shared" si="954"/>
        <v>4064498210</v>
      </c>
      <c r="O6134" s="10">
        <f t="shared" si="955"/>
        <v>1325498210</v>
      </c>
      <c r="Q6134" s="1">
        <f t="shared" si="956"/>
        <v>2041831543.3333333</v>
      </c>
      <c r="R6134" s="1">
        <f t="shared" si="957"/>
        <v>2572898210</v>
      </c>
      <c r="T6134" s="1">
        <f t="shared" si="958"/>
        <v>1.2600932816424655</v>
      </c>
      <c r="U6134">
        <f t="shared" si="959"/>
        <v>0.56675795069676549</v>
      </c>
      <c r="Y6134" t="s">
        <v>1762</v>
      </c>
      <c r="Z6134" t="s">
        <v>1763</v>
      </c>
    </row>
    <row r="6135" spans="1:26">
      <c r="A6135" s="4">
        <v>13320000</v>
      </c>
      <c r="B6135" s="3">
        <v>0</v>
      </c>
      <c r="C6135" s="3">
        <v>0</v>
      </c>
      <c r="E6135" s="5">
        <v>0</v>
      </c>
      <c r="F6135" s="6">
        <v>12244000</v>
      </c>
      <c r="G6135" s="5">
        <v>4773700</v>
      </c>
      <c r="I6135" s="8">
        <f t="shared" si="950"/>
        <v>13618210</v>
      </c>
      <c r="J6135" s="8">
        <f t="shared" si="951"/>
        <v>298210</v>
      </c>
      <c r="K6135" s="8">
        <f t="shared" si="952"/>
        <v>298210</v>
      </c>
      <c r="L6135" s="1"/>
      <c r="M6135" s="10">
        <f t="shared" si="953"/>
        <v>298210</v>
      </c>
      <c r="N6135" s="10">
        <f t="shared" si="954"/>
        <v>12542210</v>
      </c>
      <c r="O6135" s="10">
        <f t="shared" si="955"/>
        <v>5071910</v>
      </c>
      <c r="Q6135" s="1">
        <f t="shared" si="956"/>
        <v>4738210</v>
      </c>
      <c r="R6135" s="1">
        <f t="shared" si="957"/>
        <v>5970776.666666667</v>
      </c>
      <c r="T6135" s="1">
        <f t="shared" si="958"/>
        <v>1.2601333977739837</v>
      </c>
      <c r="U6135">
        <f t="shared" si="959"/>
        <v>0.83918308699743482</v>
      </c>
      <c r="Y6135" t="s">
        <v>2595</v>
      </c>
      <c r="Z6135" t="s">
        <v>2596</v>
      </c>
    </row>
    <row r="6136" spans="1:26">
      <c r="A6136" s="4">
        <v>251730000</v>
      </c>
      <c r="B6136" s="4">
        <v>258090000</v>
      </c>
      <c r="C6136" s="4">
        <v>283560000</v>
      </c>
      <c r="E6136" s="6">
        <v>299900000</v>
      </c>
      <c r="F6136" s="6">
        <v>303500000</v>
      </c>
      <c r="G6136" s="6">
        <v>397310000</v>
      </c>
      <c r="I6136" s="8">
        <f t="shared" si="950"/>
        <v>252028210</v>
      </c>
      <c r="J6136" s="8">
        <f t="shared" si="951"/>
        <v>258388210</v>
      </c>
      <c r="K6136" s="8">
        <f t="shared" si="952"/>
        <v>283858210</v>
      </c>
      <c r="L6136" s="1"/>
      <c r="M6136" s="10">
        <f t="shared" si="953"/>
        <v>300198210</v>
      </c>
      <c r="N6136" s="10">
        <f t="shared" si="954"/>
        <v>303798210</v>
      </c>
      <c r="O6136" s="10">
        <f t="shared" si="955"/>
        <v>397608210</v>
      </c>
      <c r="Q6136" s="1">
        <f t="shared" si="956"/>
        <v>264758210</v>
      </c>
      <c r="R6136" s="1">
        <f t="shared" si="957"/>
        <v>333868210</v>
      </c>
      <c r="T6136" s="1">
        <f t="shared" si="958"/>
        <v>1.2610306211089735</v>
      </c>
      <c r="U6136">
        <f t="shared" si="959"/>
        <v>0.1068570923418292</v>
      </c>
      <c r="Y6136" t="s">
        <v>1544</v>
      </c>
      <c r="Z6136" t="s">
        <v>1545</v>
      </c>
    </row>
    <row r="6137" spans="1:26">
      <c r="A6137" s="4">
        <v>140820000</v>
      </c>
      <c r="B6137" s="4">
        <v>203710000</v>
      </c>
      <c r="C6137" s="4">
        <v>212420000</v>
      </c>
      <c r="E6137" s="6">
        <v>218220000</v>
      </c>
      <c r="F6137" s="6">
        <v>269170000</v>
      </c>
      <c r="G6137" s="6">
        <v>215530000</v>
      </c>
      <c r="I6137" s="8">
        <f t="shared" si="950"/>
        <v>141118210</v>
      </c>
      <c r="J6137" s="8">
        <f t="shared" si="951"/>
        <v>204008210</v>
      </c>
      <c r="K6137" s="8">
        <f t="shared" si="952"/>
        <v>212718210</v>
      </c>
      <c r="L6137" s="1"/>
      <c r="M6137" s="10">
        <f t="shared" si="953"/>
        <v>218518210</v>
      </c>
      <c r="N6137" s="10">
        <f t="shared" si="954"/>
        <v>269468210</v>
      </c>
      <c r="O6137" s="10">
        <f t="shared" si="955"/>
        <v>215828210</v>
      </c>
      <c r="Q6137" s="1">
        <f t="shared" si="956"/>
        <v>185948210</v>
      </c>
      <c r="R6137" s="1">
        <f t="shared" si="957"/>
        <v>234604876.66666666</v>
      </c>
      <c r="T6137" s="1">
        <f t="shared" si="958"/>
        <v>1.2616678410976188</v>
      </c>
      <c r="U6137">
        <f t="shared" si="959"/>
        <v>0.16315910721235505</v>
      </c>
      <c r="Y6137" t="s">
        <v>6205</v>
      </c>
      <c r="Z6137" t="s">
        <v>6206</v>
      </c>
    </row>
    <row r="6138" spans="1:26">
      <c r="A6138" s="4">
        <v>41578000</v>
      </c>
      <c r="B6138" s="4">
        <v>62272000</v>
      </c>
      <c r="C6138" s="4">
        <v>52863000</v>
      </c>
      <c r="E6138" s="6">
        <v>62005000</v>
      </c>
      <c r="F6138" s="6">
        <v>63289000</v>
      </c>
      <c r="G6138" s="6">
        <v>72705000</v>
      </c>
      <c r="I6138" s="8">
        <f t="shared" si="950"/>
        <v>41876210</v>
      </c>
      <c r="J6138" s="8">
        <f t="shared" si="951"/>
        <v>62570210</v>
      </c>
      <c r="K6138" s="8">
        <f t="shared" si="952"/>
        <v>53161210</v>
      </c>
      <c r="L6138" s="1"/>
      <c r="M6138" s="10">
        <f t="shared" si="953"/>
        <v>62303210</v>
      </c>
      <c r="N6138" s="10">
        <f t="shared" si="954"/>
        <v>63587210</v>
      </c>
      <c r="O6138" s="10">
        <f t="shared" si="955"/>
        <v>73003210</v>
      </c>
      <c r="Q6138" s="1">
        <f t="shared" si="956"/>
        <v>52535876.666666664</v>
      </c>
      <c r="R6138" s="1">
        <f t="shared" si="957"/>
        <v>66297876.666666664</v>
      </c>
      <c r="T6138" s="1">
        <f t="shared" si="958"/>
        <v>1.261954322896677</v>
      </c>
      <c r="U6138">
        <f t="shared" si="959"/>
        <v>0.11559589835347878</v>
      </c>
      <c r="Y6138" t="s">
        <v>9053</v>
      </c>
      <c r="Z6138" t="s">
        <v>9054</v>
      </c>
    </row>
    <row r="6139" spans="1:26">
      <c r="A6139" s="4">
        <v>19546000</v>
      </c>
      <c r="B6139" s="4">
        <v>20567000</v>
      </c>
      <c r="C6139" s="4">
        <v>19260000</v>
      </c>
      <c r="E6139" s="6">
        <v>18745000</v>
      </c>
      <c r="F6139" s="6">
        <v>23850000</v>
      </c>
      <c r="G6139" s="6">
        <v>32593000</v>
      </c>
      <c r="I6139" s="8">
        <f t="shared" si="950"/>
        <v>19844210</v>
      </c>
      <c r="J6139" s="8">
        <f t="shared" si="951"/>
        <v>20865210</v>
      </c>
      <c r="K6139" s="8">
        <f t="shared" si="952"/>
        <v>19558210</v>
      </c>
      <c r="L6139" s="1"/>
      <c r="M6139" s="10">
        <f t="shared" si="953"/>
        <v>19043210</v>
      </c>
      <c r="N6139" s="10">
        <f t="shared" si="954"/>
        <v>24148210</v>
      </c>
      <c r="O6139" s="10">
        <f t="shared" si="955"/>
        <v>32891210</v>
      </c>
      <c r="Q6139" s="1">
        <f t="shared" si="956"/>
        <v>20089210</v>
      </c>
      <c r="R6139" s="1">
        <f t="shared" si="957"/>
        <v>25360876.666666668</v>
      </c>
      <c r="T6139" s="1">
        <f t="shared" si="958"/>
        <v>1.2624128408566921</v>
      </c>
      <c r="U6139">
        <f t="shared" si="959"/>
        <v>0.26420632414711365</v>
      </c>
      <c r="Y6139" t="s">
        <v>5559</v>
      </c>
      <c r="Z6139" t="s">
        <v>1094</v>
      </c>
    </row>
    <row r="6140" spans="1:26">
      <c r="A6140" s="4">
        <v>2360600000</v>
      </c>
      <c r="B6140" s="4">
        <v>1771600000</v>
      </c>
      <c r="C6140" s="4">
        <v>1732700000</v>
      </c>
      <c r="E6140" s="6">
        <v>3185300000</v>
      </c>
      <c r="F6140" s="6">
        <v>2447300000</v>
      </c>
      <c r="G6140" s="6">
        <v>1777300000</v>
      </c>
      <c r="I6140" s="8">
        <f t="shared" si="950"/>
        <v>2360898210</v>
      </c>
      <c r="J6140" s="8">
        <f t="shared" si="951"/>
        <v>1771898210</v>
      </c>
      <c r="K6140" s="8">
        <f t="shared" si="952"/>
        <v>1732998210</v>
      </c>
      <c r="L6140" s="1"/>
      <c r="M6140" s="10">
        <f t="shared" si="953"/>
        <v>3185598210</v>
      </c>
      <c r="N6140" s="10">
        <f t="shared" si="954"/>
        <v>2447598210</v>
      </c>
      <c r="O6140" s="10">
        <f t="shared" si="955"/>
        <v>1777598210</v>
      </c>
      <c r="Q6140" s="1">
        <f t="shared" si="956"/>
        <v>1955264876.6666667</v>
      </c>
      <c r="R6140" s="1">
        <f t="shared" si="957"/>
        <v>2470264876.6666665</v>
      </c>
      <c r="T6140" s="1">
        <f t="shared" si="958"/>
        <v>1.263391423916933</v>
      </c>
      <c r="U6140">
        <f t="shared" si="959"/>
        <v>0.32050442051214872</v>
      </c>
      <c r="Y6140" t="s">
        <v>1930</v>
      </c>
      <c r="Z6140" t="s">
        <v>1931</v>
      </c>
    </row>
    <row r="6141" spans="1:26">
      <c r="A6141" s="4">
        <v>65804000</v>
      </c>
      <c r="B6141" s="4">
        <v>38544000</v>
      </c>
      <c r="C6141" s="4">
        <v>50340000</v>
      </c>
      <c r="E6141" s="6">
        <v>127420000</v>
      </c>
      <c r="F6141" s="6">
        <v>30475000</v>
      </c>
      <c r="G6141" s="6">
        <v>38138000</v>
      </c>
      <c r="I6141" s="8">
        <f t="shared" si="950"/>
        <v>66102210</v>
      </c>
      <c r="J6141" s="8">
        <f t="shared" si="951"/>
        <v>38842210</v>
      </c>
      <c r="K6141" s="8">
        <f t="shared" si="952"/>
        <v>50638210</v>
      </c>
      <c r="L6141" s="1"/>
      <c r="M6141" s="10">
        <f t="shared" si="953"/>
        <v>127718210</v>
      </c>
      <c r="N6141" s="10">
        <f t="shared" si="954"/>
        <v>30773210</v>
      </c>
      <c r="O6141" s="10">
        <f t="shared" si="955"/>
        <v>38436210</v>
      </c>
      <c r="Q6141" s="1">
        <f t="shared" si="956"/>
        <v>51860876.666666664</v>
      </c>
      <c r="R6141" s="1">
        <f t="shared" si="957"/>
        <v>65642543.333333336</v>
      </c>
      <c r="T6141" s="1">
        <f t="shared" si="958"/>
        <v>1.265743033139368</v>
      </c>
      <c r="U6141">
        <f t="shared" si="959"/>
        <v>0.68981186974073072</v>
      </c>
      <c r="Z6141" t="s">
        <v>9445</v>
      </c>
    </row>
    <row r="6142" spans="1:26">
      <c r="A6142" s="4">
        <v>93182000</v>
      </c>
      <c r="B6142" s="4">
        <v>109040000</v>
      </c>
      <c r="C6142" s="4">
        <v>75579000</v>
      </c>
      <c r="E6142" s="6">
        <v>69904000</v>
      </c>
      <c r="F6142" s="6">
        <v>123430000</v>
      </c>
      <c r="G6142" s="6">
        <v>158550000</v>
      </c>
      <c r="I6142" s="8">
        <f t="shared" si="950"/>
        <v>93480210</v>
      </c>
      <c r="J6142" s="8">
        <f t="shared" si="951"/>
        <v>109338210</v>
      </c>
      <c r="K6142" s="8">
        <f t="shared" si="952"/>
        <v>75877210</v>
      </c>
      <c r="L6142" s="1"/>
      <c r="M6142" s="10">
        <f t="shared" si="953"/>
        <v>70202210</v>
      </c>
      <c r="N6142" s="10">
        <f t="shared" si="954"/>
        <v>123728210</v>
      </c>
      <c r="O6142" s="10">
        <f t="shared" si="955"/>
        <v>158848210</v>
      </c>
      <c r="Q6142" s="1">
        <f t="shared" si="956"/>
        <v>92898543.333333328</v>
      </c>
      <c r="R6142" s="1">
        <f t="shared" si="957"/>
        <v>117592876.66666667</v>
      </c>
      <c r="T6142" s="1">
        <f t="shared" si="958"/>
        <v>1.2658204579669945</v>
      </c>
      <c r="U6142">
        <f t="shared" si="959"/>
        <v>0.42035486951030765</v>
      </c>
      <c r="Y6142" t="s">
        <v>11997</v>
      </c>
      <c r="Z6142" t="s">
        <v>11998</v>
      </c>
    </row>
    <row r="6143" spans="1:26">
      <c r="A6143" s="4">
        <v>255790000</v>
      </c>
      <c r="B6143" s="4">
        <v>260830000</v>
      </c>
      <c r="C6143" s="4">
        <v>261480000</v>
      </c>
      <c r="E6143" s="6">
        <v>345180000</v>
      </c>
      <c r="F6143" s="6">
        <v>330810000</v>
      </c>
      <c r="G6143" s="6">
        <v>309220000</v>
      </c>
      <c r="I6143" s="8">
        <f t="shared" si="950"/>
        <v>256088210</v>
      </c>
      <c r="J6143" s="8">
        <f t="shared" si="951"/>
        <v>261128210</v>
      </c>
      <c r="K6143" s="8">
        <f t="shared" si="952"/>
        <v>261778210</v>
      </c>
      <c r="L6143" s="1"/>
      <c r="M6143" s="10">
        <f t="shared" si="953"/>
        <v>345478210</v>
      </c>
      <c r="N6143" s="10">
        <f t="shared" si="954"/>
        <v>331108210</v>
      </c>
      <c r="O6143" s="10">
        <f t="shared" si="955"/>
        <v>309518210</v>
      </c>
      <c r="Q6143" s="1">
        <f t="shared" si="956"/>
        <v>259664876.66666666</v>
      </c>
      <c r="R6143" s="1">
        <f t="shared" si="957"/>
        <v>328701543.33333331</v>
      </c>
      <c r="T6143" s="1">
        <f t="shared" si="958"/>
        <v>1.2658683282579239</v>
      </c>
      <c r="U6143">
        <f t="shared" si="959"/>
        <v>2.8726944727048352E-3</v>
      </c>
      <c r="Y6143" t="s">
        <v>10280</v>
      </c>
      <c r="Z6143" t="s">
        <v>10281</v>
      </c>
    </row>
    <row r="6144" spans="1:26">
      <c r="A6144" s="4">
        <v>53520000</v>
      </c>
      <c r="B6144" s="4">
        <v>76337000</v>
      </c>
      <c r="C6144" s="4">
        <v>10339000</v>
      </c>
      <c r="E6144" s="6">
        <v>58989000</v>
      </c>
      <c r="F6144" s="6">
        <v>71610000</v>
      </c>
      <c r="G6144" s="6">
        <v>47140000</v>
      </c>
      <c r="I6144" s="8">
        <f t="shared" si="950"/>
        <v>53818210</v>
      </c>
      <c r="J6144" s="8">
        <f t="shared" si="951"/>
        <v>76635210</v>
      </c>
      <c r="K6144" s="8">
        <f t="shared" si="952"/>
        <v>10637210</v>
      </c>
      <c r="L6144" s="1"/>
      <c r="M6144" s="10">
        <f t="shared" si="953"/>
        <v>59287210</v>
      </c>
      <c r="N6144" s="10">
        <f t="shared" si="954"/>
        <v>71908210</v>
      </c>
      <c r="O6144" s="10">
        <f t="shared" si="955"/>
        <v>47438210</v>
      </c>
      <c r="Q6144" s="1">
        <f t="shared" si="956"/>
        <v>47030210</v>
      </c>
      <c r="R6144" s="1">
        <f t="shared" si="957"/>
        <v>59544543.333333336</v>
      </c>
      <c r="T6144" s="1">
        <f t="shared" si="958"/>
        <v>1.2660913768688964</v>
      </c>
      <c r="U6144">
        <f t="shared" si="959"/>
        <v>0.57634543776327396</v>
      </c>
      <c r="Y6144" t="s">
        <v>8774</v>
      </c>
      <c r="Z6144" t="s">
        <v>8775</v>
      </c>
    </row>
    <row r="6145" spans="1:26">
      <c r="A6145" s="4">
        <v>340270000</v>
      </c>
      <c r="B6145" s="4">
        <v>309980000</v>
      </c>
      <c r="C6145" s="4">
        <v>347700000</v>
      </c>
      <c r="E6145" s="6">
        <v>412690000</v>
      </c>
      <c r="F6145" s="6">
        <v>457040000</v>
      </c>
      <c r="G6145" s="6">
        <v>394490000</v>
      </c>
      <c r="I6145" s="8">
        <f t="shared" si="950"/>
        <v>340568210</v>
      </c>
      <c r="J6145" s="8">
        <f t="shared" si="951"/>
        <v>310278210</v>
      </c>
      <c r="K6145" s="8">
        <f t="shared" si="952"/>
        <v>347998210</v>
      </c>
      <c r="L6145" s="1"/>
      <c r="M6145" s="10">
        <f t="shared" si="953"/>
        <v>412988210</v>
      </c>
      <c r="N6145" s="10">
        <f t="shared" si="954"/>
        <v>457338210</v>
      </c>
      <c r="O6145" s="10">
        <f t="shared" si="955"/>
        <v>394788210</v>
      </c>
      <c r="Q6145" s="1">
        <f t="shared" si="956"/>
        <v>332948210</v>
      </c>
      <c r="R6145" s="1">
        <f t="shared" si="957"/>
        <v>421704876.66666669</v>
      </c>
      <c r="T6145" s="1">
        <f t="shared" si="958"/>
        <v>1.2665779962194921</v>
      </c>
      <c r="U6145">
        <f t="shared" si="959"/>
        <v>1.5359738680955278E-2</v>
      </c>
      <c r="Y6145" t="s">
        <v>8009</v>
      </c>
      <c r="Z6145" t="s">
        <v>8010</v>
      </c>
    </row>
    <row r="6146" spans="1:26">
      <c r="A6146" s="4">
        <v>59330000</v>
      </c>
      <c r="B6146" s="4">
        <v>56050000</v>
      </c>
      <c r="C6146" s="3">
        <v>0</v>
      </c>
      <c r="E6146" s="6">
        <v>58146000</v>
      </c>
      <c r="F6146" s="6">
        <v>88253000</v>
      </c>
      <c r="G6146" s="5">
        <v>0</v>
      </c>
      <c r="I6146" s="8">
        <f t="shared" si="950"/>
        <v>59628210</v>
      </c>
      <c r="J6146" s="8">
        <f t="shared" si="951"/>
        <v>56348210</v>
      </c>
      <c r="K6146" s="8">
        <f t="shared" si="952"/>
        <v>298210</v>
      </c>
      <c r="L6146" s="1"/>
      <c r="M6146" s="10">
        <f t="shared" si="953"/>
        <v>58444210</v>
      </c>
      <c r="N6146" s="10">
        <f t="shared" si="954"/>
        <v>88551210</v>
      </c>
      <c r="O6146" s="10">
        <f t="shared" si="955"/>
        <v>298210</v>
      </c>
      <c r="Q6146" s="1">
        <f t="shared" si="956"/>
        <v>38758210</v>
      </c>
      <c r="R6146" s="1">
        <f t="shared" si="957"/>
        <v>49097876.666666664</v>
      </c>
      <c r="T6146" s="1">
        <f t="shared" si="958"/>
        <v>1.2667735859490585</v>
      </c>
      <c r="U6146">
        <f t="shared" si="959"/>
        <v>0.76472091185571167</v>
      </c>
      <c r="Y6146" t="s">
        <v>8317</v>
      </c>
      <c r="Z6146" t="s">
        <v>8318</v>
      </c>
    </row>
    <row r="6147" spans="1:26">
      <c r="A6147" s="4">
        <v>359830000</v>
      </c>
      <c r="B6147" s="4">
        <v>318290000</v>
      </c>
      <c r="C6147" s="4">
        <v>328680000</v>
      </c>
      <c r="E6147" s="6">
        <v>425250000</v>
      </c>
      <c r="F6147" s="6">
        <v>427660000</v>
      </c>
      <c r="G6147" s="6">
        <v>423310000</v>
      </c>
      <c r="I6147" s="8">
        <f t="shared" ref="I6147:I6210" si="960">A6147+298210</f>
        <v>360128210</v>
      </c>
      <c r="J6147" s="8">
        <f t="shared" ref="J6147:J6210" si="961">B6147+298210</f>
        <v>318588210</v>
      </c>
      <c r="K6147" s="8">
        <f t="shared" ref="K6147:K6210" si="962">C6147+298210</f>
        <v>328978210</v>
      </c>
      <c r="L6147" s="1"/>
      <c r="M6147" s="10">
        <f t="shared" ref="M6147:M6210" si="963">E6147+298210</f>
        <v>425548210</v>
      </c>
      <c r="N6147" s="10">
        <f t="shared" ref="N6147:N6210" si="964">F6147+298210</f>
        <v>427958210</v>
      </c>
      <c r="O6147" s="10">
        <f t="shared" ref="O6147:O6210" si="965">G6147+298210</f>
        <v>423608210</v>
      </c>
      <c r="Q6147" s="1">
        <f t="shared" ref="Q6147:Q6210" si="966">AVERAGE(I6147:K6147)</f>
        <v>335898210</v>
      </c>
      <c r="R6147" s="1">
        <f t="shared" ref="R6147:R6210" si="967">AVERAGE(M6147:O6147)</f>
        <v>425704876.66666669</v>
      </c>
      <c r="T6147" s="1">
        <f t="shared" ref="T6147:T6210" si="968">R6147/Q6147</f>
        <v>1.2673627426197558</v>
      </c>
      <c r="U6147">
        <f t="shared" ref="U6147:U6210" si="969">_xlfn.T.TEST(M6147:O6147, I6147:K6147, 2, 2)</f>
        <v>2.0145874210417015E-3</v>
      </c>
      <c r="Y6147" t="s">
        <v>1056</v>
      </c>
      <c r="Z6147" t="s">
        <v>1057</v>
      </c>
    </row>
    <row r="6148" spans="1:26">
      <c r="A6148" s="3">
        <v>7818700</v>
      </c>
      <c r="B6148" s="4">
        <v>15239000</v>
      </c>
      <c r="C6148" s="4">
        <v>14747000</v>
      </c>
      <c r="E6148" s="6">
        <v>19259000</v>
      </c>
      <c r="F6148" s="6">
        <v>18860000</v>
      </c>
      <c r="G6148" s="6">
        <v>10052000</v>
      </c>
      <c r="I6148" s="8">
        <f t="shared" si="960"/>
        <v>8116910</v>
      </c>
      <c r="J6148" s="8">
        <f t="shared" si="961"/>
        <v>15537210</v>
      </c>
      <c r="K6148" s="8">
        <f t="shared" si="962"/>
        <v>15045210</v>
      </c>
      <c r="L6148" s="1"/>
      <c r="M6148" s="10">
        <f t="shared" si="963"/>
        <v>19557210</v>
      </c>
      <c r="N6148" s="10">
        <f t="shared" si="964"/>
        <v>19158210</v>
      </c>
      <c r="O6148" s="10">
        <f t="shared" si="965"/>
        <v>10350210</v>
      </c>
      <c r="Q6148" s="1">
        <f t="shared" si="966"/>
        <v>12899776.666666666</v>
      </c>
      <c r="R6148" s="1">
        <f t="shared" si="967"/>
        <v>16355210</v>
      </c>
      <c r="T6148" s="1">
        <f t="shared" si="968"/>
        <v>1.2678676865981917</v>
      </c>
      <c r="U6148">
        <f t="shared" si="969"/>
        <v>0.41938971000569142</v>
      </c>
      <c r="Y6148" t="s">
        <v>287</v>
      </c>
      <c r="Z6148" t="s">
        <v>288</v>
      </c>
    </row>
    <row r="6149" spans="1:26">
      <c r="A6149" s="4">
        <v>117510000</v>
      </c>
      <c r="B6149" s="4">
        <v>155750000</v>
      </c>
      <c r="C6149" s="4">
        <v>159270000</v>
      </c>
      <c r="E6149" s="6">
        <v>239080000</v>
      </c>
      <c r="F6149" s="6">
        <v>95628000</v>
      </c>
      <c r="G6149" s="6">
        <v>213980000</v>
      </c>
      <c r="I6149" s="8">
        <f t="shared" si="960"/>
        <v>117808210</v>
      </c>
      <c r="J6149" s="8">
        <f t="shared" si="961"/>
        <v>156048210</v>
      </c>
      <c r="K6149" s="8">
        <f t="shared" si="962"/>
        <v>159568210</v>
      </c>
      <c r="L6149" s="1"/>
      <c r="M6149" s="10">
        <f t="shared" si="963"/>
        <v>239378210</v>
      </c>
      <c r="N6149" s="10">
        <f t="shared" si="964"/>
        <v>95926210</v>
      </c>
      <c r="O6149" s="10">
        <f t="shared" si="965"/>
        <v>214278210</v>
      </c>
      <c r="Q6149" s="1">
        <f t="shared" si="966"/>
        <v>144474876.66666666</v>
      </c>
      <c r="R6149" s="1">
        <f t="shared" si="967"/>
        <v>183194210</v>
      </c>
      <c r="T6149" s="1">
        <f t="shared" si="968"/>
        <v>1.2680004595031897</v>
      </c>
      <c r="U6149">
        <f t="shared" si="969"/>
        <v>0.44922190649123228</v>
      </c>
      <c r="Y6149" t="s">
        <v>7363</v>
      </c>
      <c r="Z6149" t="s">
        <v>7364</v>
      </c>
    </row>
    <row r="6150" spans="1:26">
      <c r="A6150" s="4">
        <v>198550000</v>
      </c>
      <c r="B6150" s="4">
        <v>116680000</v>
      </c>
      <c r="C6150" s="4">
        <v>147520000</v>
      </c>
      <c r="E6150" s="6">
        <v>188530000</v>
      </c>
      <c r="F6150" s="6">
        <v>228620000</v>
      </c>
      <c r="G6150" s="6">
        <v>170060000</v>
      </c>
      <c r="I6150" s="8">
        <f t="shared" si="960"/>
        <v>198848210</v>
      </c>
      <c r="J6150" s="8">
        <f t="shared" si="961"/>
        <v>116978210</v>
      </c>
      <c r="K6150" s="8">
        <f t="shared" si="962"/>
        <v>147818210</v>
      </c>
      <c r="L6150" s="1"/>
      <c r="M6150" s="10">
        <f t="shared" si="963"/>
        <v>188828210</v>
      </c>
      <c r="N6150" s="10">
        <f t="shared" si="964"/>
        <v>228918210</v>
      </c>
      <c r="O6150" s="10">
        <f t="shared" si="965"/>
        <v>170358210</v>
      </c>
      <c r="Q6150" s="1">
        <f t="shared" si="966"/>
        <v>154548210</v>
      </c>
      <c r="R6150" s="1">
        <f t="shared" si="967"/>
        <v>196034876.66666666</v>
      </c>
      <c r="T6150" s="1">
        <f t="shared" si="968"/>
        <v>1.2684383511570057</v>
      </c>
      <c r="U6150">
        <f t="shared" si="969"/>
        <v>0.23199790277620491</v>
      </c>
      <c r="Z6150" t="s">
        <v>5344</v>
      </c>
    </row>
    <row r="6151" spans="1:26">
      <c r="A6151" s="4">
        <v>188690000</v>
      </c>
      <c r="B6151" s="4">
        <v>214000000</v>
      </c>
      <c r="C6151" s="4">
        <v>176290000</v>
      </c>
      <c r="E6151" s="6">
        <v>262860000</v>
      </c>
      <c r="F6151" s="6">
        <v>235450000</v>
      </c>
      <c r="G6151" s="6">
        <v>236410000</v>
      </c>
      <c r="I6151" s="8">
        <f t="shared" si="960"/>
        <v>188988210</v>
      </c>
      <c r="J6151" s="8">
        <f t="shared" si="961"/>
        <v>214298210</v>
      </c>
      <c r="K6151" s="8">
        <f t="shared" si="962"/>
        <v>176588210</v>
      </c>
      <c r="L6151" s="1"/>
      <c r="M6151" s="10">
        <f t="shared" si="963"/>
        <v>263158210</v>
      </c>
      <c r="N6151" s="10">
        <f t="shared" si="964"/>
        <v>235748210</v>
      </c>
      <c r="O6151" s="10">
        <f t="shared" si="965"/>
        <v>236708210</v>
      </c>
      <c r="Q6151" s="1">
        <f t="shared" si="966"/>
        <v>193291543.33333334</v>
      </c>
      <c r="R6151" s="1">
        <f t="shared" si="967"/>
        <v>245204876.66666666</v>
      </c>
      <c r="T6151" s="1">
        <f t="shared" si="968"/>
        <v>1.2685752953185758</v>
      </c>
      <c r="U6151">
        <f t="shared" si="969"/>
        <v>2.2032237735194825E-2</v>
      </c>
      <c r="Y6151" t="s">
        <v>4495</v>
      </c>
      <c r="Z6151" t="s">
        <v>4496</v>
      </c>
    </row>
    <row r="6152" spans="1:26">
      <c r="A6152" s="4">
        <v>46227000</v>
      </c>
      <c r="B6152" s="4">
        <v>22871000</v>
      </c>
      <c r="C6152" s="4">
        <v>77850000</v>
      </c>
      <c r="E6152" s="6">
        <v>85241000</v>
      </c>
      <c r="F6152" s="6">
        <v>101480000</v>
      </c>
      <c r="G6152" s="5">
        <v>0</v>
      </c>
      <c r="I6152" s="8">
        <f t="shared" si="960"/>
        <v>46525210</v>
      </c>
      <c r="J6152" s="8">
        <f t="shared" si="961"/>
        <v>23169210</v>
      </c>
      <c r="K6152" s="8">
        <f t="shared" si="962"/>
        <v>78148210</v>
      </c>
      <c r="L6152" s="1"/>
      <c r="M6152" s="10">
        <f t="shared" si="963"/>
        <v>85539210</v>
      </c>
      <c r="N6152" s="10">
        <f t="shared" si="964"/>
        <v>101778210</v>
      </c>
      <c r="O6152" s="10">
        <f t="shared" si="965"/>
        <v>298210</v>
      </c>
      <c r="Q6152" s="1">
        <f t="shared" si="966"/>
        <v>49280876.666666664</v>
      </c>
      <c r="R6152" s="1">
        <f t="shared" si="967"/>
        <v>62538543.333333336</v>
      </c>
      <c r="T6152" s="1">
        <f t="shared" si="968"/>
        <v>1.2690225410627505</v>
      </c>
      <c r="U6152">
        <f t="shared" si="969"/>
        <v>0.72611062876360322</v>
      </c>
      <c r="Z6152" t="s">
        <v>11946</v>
      </c>
    </row>
    <row r="6153" spans="1:26">
      <c r="A6153" s="4">
        <v>2282300000</v>
      </c>
      <c r="B6153" s="4">
        <v>2064400000</v>
      </c>
      <c r="C6153" s="4">
        <v>994930000</v>
      </c>
      <c r="E6153" s="6">
        <v>2063100000</v>
      </c>
      <c r="F6153" s="6">
        <v>2069400000</v>
      </c>
      <c r="G6153" s="6">
        <v>2648200000</v>
      </c>
      <c r="I6153" s="8">
        <f t="shared" si="960"/>
        <v>2282598210</v>
      </c>
      <c r="J6153" s="8">
        <f t="shared" si="961"/>
        <v>2064698210</v>
      </c>
      <c r="K6153" s="8">
        <f t="shared" si="962"/>
        <v>995228210</v>
      </c>
      <c r="L6153" s="1"/>
      <c r="M6153" s="10">
        <f t="shared" si="963"/>
        <v>2063398210</v>
      </c>
      <c r="N6153" s="10">
        <f t="shared" si="964"/>
        <v>2069698210</v>
      </c>
      <c r="O6153" s="10">
        <f t="shared" si="965"/>
        <v>2648498210</v>
      </c>
      <c r="Q6153" s="1">
        <f t="shared" si="966"/>
        <v>1780841543.3333333</v>
      </c>
      <c r="R6153" s="1">
        <f t="shared" si="967"/>
        <v>2260531543.3333335</v>
      </c>
      <c r="T6153" s="1">
        <f t="shared" si="968"/>
        <v>1.2693614161213518</v>
      </c>
      <c r="U6153">
        <f t="shared" si="969"/>
        <v>0.3394037550497041</v>
      </c>
      <c r="Y6153" t="s">
        <v>1386</v>
      </c>
      <c r="Z6153" t="s">
        <v>1387</v>
      </c>
    </row>
    <row r="6154" spans="1:26">
      <c r="A6154" s="4">
        <v>375830000</v>
      </c>
      <c r="B6154" s="4">
        <v>258370000</v>
      </c>
      <c r="C6154" s="4">
        <v>224700000</v>
      </c>
      <c r="E6154" s="6">
        <v>379460000</v>
      </c>
      <c r="F6154" s="6">
        <v>424480000</v>
      </c>
      <c r="G6154" s="6">
        <v>286650000</v>
      </c>
      <c r="I6154" s="8">
        <f t="shared" si="960"/>
        <v>376128210</v>
      </c>
      <c r="J6154" s="8">
        <f t="shared" si="961"/>
        <v>258668210</v>
      </c>
      <c r="K6154" s="8">
        <f t="shared" si="962"/>
        <v>224998210</v>
      </c>
      <c r="L6154" s="1"/>
      <c r="M6154" s="10">
        <f t="shared" si="963"/>
        <v>379758210</v>
      </c>
      <c r="N6154" s="10">
        <f t="shared" si="964"/>
        <v>424778210</v>
      </c>
      <c r="O6154" s="10">
        <f t="shared" si="965"/>
        <v>286948210</v>
      </c>
      <c r="Q6154" s="1">
        <f t="shared" si="966"/>
        <v>286598210</v>
      </c>
      <c r="R6154" s="1">
        <f t="shared" si="967"/>
        <v>363828210</v>
      </c>
      <c r="T6154" s="1">
        <f t="shared" si="968"/>
        <v>1.2694713271237807</v>
      </c>
      <c r="U6154">
        <f t="shared" si="969"/>
        <v>0.27551404247816025</v>
      </c>
      <c r="Y6154" t="s">
        <v>12771</v>
      </c>
      <c r="Z6154" t="s">
        <v>12772</v>
      </c>
    </row>
    <row r="6155" spans="1:26">
      <c r="A6155" s="4">
        <v>38525000</v>
      </c>
      <c r="B6155" s="4">
        <v>37090000</v>
      </c>
      <c r="C6155" s="4">
        <v>41833000</v>
      </c>
      <c r="E6155" s="6">
        <v>45502000</v>
      </c>
      <c r="F6155" s="6">
        <v>52566000</v>
      </c>
      <c r="G6155" s="6">
        <v>51300000</v>
      </c>
      <c r="I6155" s="8">
        <f t="shared" si="960"/>
        <v>38823210</v>
      </c>
      <c r="J6155" s="8">
        <f t="shared" si="961"/>
        <v>37388210</v>
      </c>
      <c r="K6155" s="8">
        <f t="shared" si="962"/>
        <v>42131210</v>
      </c>
      <c r="L6155" s="1"/>
      <c r="M6155" s="10">
        <f t="shared" si="963"/>
        <v>45800210</v>
      </c>
      <c r="N6155" s="10">
        <f t="shared" si="964"/>
        <v>52864210</v>
      </c>
      <c r="O6155" s="10">
        <f t="shared" si="965"/>
        <v>51598210</v>
      </c>
      <c r="Q6155" s="1">
        <f t="shared" si="966"/>
        <v>39447543.333333336</v>
      </c>
      <c r="R6155" s="1">
        <f t="shared" si="967"/>
        <v>50087543.333333336</v>
      </c>
      <c r="T6155" s="1">
        <f t="shared" si="968"/>
        <v>1.2697252883428398</v>
      </c>
      <c r="U6155">
        <f t="shared" si="969"/>
        <v>1.4728691552691931E-2</v>
      </c>
      <c r="Y6155" t="s">
        <v>7437</v>
      </c>
      <c r="Z6155" t="s">
        <v>7438</v>
      </c>
    </row>
    <row r="6156" spans="1:26">
      <c r="A6156" s="4">
        <v>169420000</v>
      </c>
      <c r="B6156" s="4">
        <v>130660000</v>
      </c>
      <c r="C6156" s="4">
        <v>127100000</v>
      </c>
      <c r="E6156" s="6">
        <v>191430000</v>
      </c>
      <c r="F6156" s="6">
        <v>143610000</v>
      </c>
      <c r="G6156" s="6">
        <v>207670000</v>
      </c>
      <c r="I6156" s="8">
        <f t="shared" si="960"/>
        <v>169718210</v>
      </c>
      <c r="J6156" s="8">
        <f t="shared" si="961"/>
        <v>130958210</v>
      </c>
      <c r="K6156" s="8">
        <f t="shared" si="962"/>
        <v>127398210</v>
      </c>
      <c r="L6156" s="1"/>
      <c r="M6156" s="10">
        <f t="shared" si="963"/>
        <v>191728210</v>
      </c>
      <c r="N6156" s="10">
        <f t="shared" si="964"/>
        <v>143908210</v>
      </c>
      <c r="O6156" s="10">
        <f t="shared" si="965"/>
        <v>207968210</v>
      </c>
      <c r="Q6156" s="1">
        <f t="shared" si="966"/>
        <v>142691543.33333334</v>
      </c>
      <c r="R6156" s="1">
        <f t="shared" si="967"/>
        <v>181201543.33333334</v>
      </c>
      <c r="T6156" s="1">
        <f t="shared" si="968"/>
        <v>1.2698828472969772</v>
      </c>
      <c r="U6156">
        <f t="shared" si="969"/>
        <v>0.17695007742072652</v>
      </c>
      <c r="Y6156" t="s">
        <v>4993</v>
      </c>
      <c r="Z6156" t="s">
        <v>4994</v>
      </c>
    </row>
    <row r="6157" spans="1:26">
      <c r="A6157" s="4">
        <v>12515000</v>
      </c>
      <c r="B6157" s="4">
        <v>12245000</v>
      </c>
      <c r="C6157" s="4">
        <v>15873000</v>
      </c>
      <c r="E6157" s="6">
        <v>16763000</v>
      </c>
      <c r="F6157" s="6">
        <v>15860000</v>
      </c>
      <c r="G6157" s="6">
        <v>19225000</v>
      </c>
      <c r="I6157" s="8">
        <f t="shared" si="960"/>
        <v>12813210</v>
      </c>
      <c r="J6157" s="8">
        <f t="shared" si="961"/>
        <v>12543210</v>
      </c>
      <c r="K6157" s="8">
        <f t="shared" si="962"/>
        <v>16171210</v>
      </c>
      <c r="L6157" s="1"/>
      <c r="M6157" s="10">
        <f t="shared" si="963"/>
        <v>17061210</v>
      </c>
      <c r="N6157" s="10">
        <f t="shared" si="964"/>
        <v>16158210</v>
      </c>
      <c r="O6157" s="10">
        <f t="shared" si="965"/>
        <v>19523210</v>
      </c>
      <c r="Q6157" s="1">
        <f t="shared" si="966"/>
        <v>13842543.333333334</v>
      </c>
      <c r="R6157" s="1">
        <f t="shared" si="967"/>
        <v>17580876.666666668</v>
      </c>
      <c r="T6157" s="1">
        <f t="shared" si="968"/>
        <v>1.2700611616892175</v>
      </c>
      <c r="U6157">
        <f t="shared" si="969"/>
        <v>7.2226814987089397E-2</v>
      </c>
      <c r="Y6157" t="s">
        <v>5407</v>
      </c>
      <c r="Z6157" t="s">
        <v>5408</v>
      </c>
    </row>
    <row r="6158" spans="1:26">
      <c r="A6158" s="4">
        <v>1126100000</v>
      </c>
      <c r="B6158" s="4">
        <v>1145300000</v>
      </c>
      <c r="C6158" s="4">
        <v>1029800000</v>
      </c>
      <c r="E6158" s="6">
        <v>1579300000</v>
      </c>
      <c r="F6158" s="6">
        <v>1294900000</v>
      </c>
      <c r="G6158" s="6">
        <v>1321500000</v>
      </c>
      <c r="I6158" s="8">
        <f t="shared" si="960"/>
        <v>1126398210</v>
      </c>
      <c r="J6158" s="8">
        <f t="shared" si="961"/>
        <v>1145598210</v>
      </c>
      <c r="K6158" s="8">
        <f t="shared" si="962"/>
        <v>1030098210</v>
      </c>
      <c r="L6158" s="1"/>
      <c r="M6158" s="10">
        <f t="shared" si="963"/>
        <v>1579598210</v>
      </c>
      <c r="N6158" s="10">
        <f t="shared" si="964"/>
        <v>1295198210</v>
      </c>
      <c r="O6158" s="10">
        <f t="shared" si="965"/>
        <v>1321798210</v>
      </c>
      <c r="Q6158" s="1">
        <f t="shared" si="966"/>
        <v>1100698210</v>
      </c>
      <c r="R6158" s="1">
        <f t="shared" si="967"/>
        <v>1398864876.6666667</v>
      </c>
      <c r="T6158" s="1">
        <f t="shared" si="968"/>
        <v>1.2708886631755918</v>
      </c>
      <c r="U6158">
        <f t="shared" si="969"/>
        <v>3.7701966668890724E-2</v>
      </c>
      <c r="Y6158" t="s">
        <v>3492</v>
      </c>
      <c r="Z6158" t="s">
        <v>3493</v>
      </c>
    </row>
    <row r="6159" spans="1:26">
      <c r="A6159" s="4">
        <v>165300000</v>
      </c>
      <c r="B6159" s="4">
        <v>135700000</v>
      </c>
      <c r="C6159" s="4">
        <v>132620000</v>
      </c>
      <c r="E6159" s="6">
        <v>170460000</v>
      </c>
      <c r="F6159" s="6">
        <v>183890000</v>
      </c>
      <c r="G6159" s="6">
        <v>197040000</v>
      </c>
      <c r="I6159" s="8">
        <f t="shared" si="960"/>
        <v>165598210</v>
      </c>
      <c r="J6159" s="8">
        <f t="shared" si="961"/>
        <v>135998210</v>
      </c>
      <c r="K6159" s="8">
        <f t="shared" si="962"/>
        <v>132918210</v>
      </c>
      <c r="L6159" s="1"/>
      <c r="M6159" s="10">
        <f t="shared" si="963"/>
        <v>170758210</v>
      </c>
      <c r="N6159" s="10">
        <f t="shared" si="964"/>
        <v>184188210</v>
      </c>
      <c r="O6159" s="10">
        <f t="shared" si="965"/>
        <v>197338210</v>
      </c>
      <c r="Q6159" s="1">
        <f t="shared" si="966"/>
        <v>144838210</v>
      </c>
      <c r="R6159" s="1">
        <f t="shared" si="967"/>
        <v>184094876.66666666</v>
      </c>
      <c r="T6159" s="1">
        <f t="shared" si="968"/>
        <v>1.2710380545759759</v>
      </c>
      <c r="U6159">
        <f t="shared" si="969"/>
        <v>3.8627431866736499E-2</v>
      </c>
      <c r="Y6159" t="s">
        <v>10985</v>
      </c>
      <c r="Z6159" t="s">
        <v>10986</v>
      </c>
    </row>
    <row r="6160" spans="1:26">
      <c r="A6160" s="4">
        <v>38420000</v>
      </c>
      <c r="B6160" s="4">
        <v>56640000</v>
      </c>
      <c r="C6160" s="4">
        <v>42432000</v>
      </c>
      <c r="E6160" s="6">
        <v>49187000</v>
      </c>
      <c r="F6160" s="6">
        <v>57653000</v>
      </c>
      <c r="G6160" s="6">
        <v>68171000</v>
      </c>
      <c r="I6160" s="8">
        <f t="shared" si="960"/>
        <v>38718210</v>
      </c>
      <c r="J6160" s="8">
        <f t="shared" si="961"/>
        <v>56938210</v>
      </c>
      <c r="K6160" s="8">
        <f t="shared" si="962"/>
        <v>42730210</v>
      </c>
      <c r="L6160" s="1"/>
      <c r="M6160" s="10">
        <f t="shared" si="963"/>
        <v>49485210</v>
      </c>
      <c r="N6160" s="10">
        <f t="shared" si="964"/>
        <v>57951210</v>
      </c>
      <c r="O6160" s="10">
        <f t="shared" si="965"/>
        <v>68469210</v>
      </c>
      <c r="Q6160" s="1">
        <f t="shared" si="966"/>
        <v>46128876.666666664</v>
      </c>
      <c r="R6160" s="1">
        <f t="shared" si="967"/>
        <v>58635210</v>
      </c>
      <c r="T6160" s="1">
        <f t="shared" si="968"/>
        <v>1.2711172314839954</v>
      </c>
      <c r="U6160">
        <f t="shared" si="969"/>
        <v>0.18371930483202076</v>
      </c>
      <c r="Y6160" t="s">
        <v>6495</v>
      </c>
      <c r="Z6160" t="s">
        <v>6496</v>
      </c>
    </row>
    <row r="6161" spans="1:30">
      <c r="A6161" s="4">
        <v>115760000</v>
      </c>
      <c r="B6161" s="4">
        <v>182070000</v>
      </c>
      <c r="C6161" s="4">
        <v>173320000</v>
      </c>
      <c r="E6161" s="6">
        <v>207670000</v>
      </c>
      <c r="F6161" s="6">
        <v>207920000</v>
      </c>
      <c r="G6161" s="6">
        <v>183870000</v>
      </c>
      <c r="I6161" s="8">
        <f t="shared" si="960"/>
        <v>116058210</v>
      </c>
      <c r="J6161" s="8">
        <f t="shared" si="961"/>
        <v>182368210</v>
      </c>
      <c r="K6161" s="8">
        <f t="shared" si="962"/>
        <v>173618210</v>
      </c>
      <c r="L6161" s="1"/>
      <c r="M6161" s="10">
        <f t="shared" si="963"/>
        <v>207968210</v>
      </c>
      <c r="N6161" s="10">
        <f t="shared" si="964"/>
        <v>208218210</v>
      </c>
      <c r="O6161" s="10">
        <f t="shared" si="965"/>
        <v>184168210</v>
      </c>
      <c r="Q6161" s="1">
        <f t="shared" si="966"/>
        <v>157348210</v>
      </c>
      <c r="R6161" s="1">
        <f t="shared" si="967"/>
        <v>200118210</v>
      </c>
      <c r="T6161" s="1">
        <f t="shared" si="968"/>
        <v>1.2718175186104754</v>
      </c>
      <c r="U6161">
        <f t="shared" si="969"/>
        <v>0.12726584584478659</v>
      </c>
      <c r="Y6161" t="s">
        <v>7539</v>
      </c>
      <c r="Z6161" t="s">
        <v>7540</v>
      </c>
    </row>
    <row r="6162" spans="1:30">
      <c r="A6162" s="4">
        <v>56502000</v>
      </c>
      <c r="B6162" s="4">
        <v>59876000</v>
      </c>
      <c r="C6162" s="4">
        <v>10619000</v>
      </c>
      <c r="E6162" s="6">
        <v>48431000</v>
      </c>
      <c r="F6162" s="6">
        <v>66073000</v>
      </c>
      <c r="G6162" s="6">
        <v>47300000</v>
      </c>
      <c r="I6162" s="8">
        <f t="shared" si="960"/>
        <v>56800210</v>
      </c>
      <c r="J6162" s="8">
        <f t="shared" si="961"/>
        <v>60174210</v>
      </c>
      <c r="K6162" s="8">
        <f t="shared" si="962"/>
        <v>10917210</v>
      </c>
      <c r="L6162" s="1"/>
      <c r="M6162" s="10">
        <f t="shared" si="963"/>
        <v>48729210</v>
      </c>
      <c r="N6162" s="10">
        <f t="shared" si="964"/>
        <v>66371210</v>
      </c>
      <c r="O6162" s="10">
        <f t="shared" si="965"/>
        <v>47598210</v>
      </c>
      <c r="Q6162" s="1">
        <f t="shared" si="966"/>
        <v>42630543.333333336</v>
      </c>
      <c r="R6162" s="1">
        <f t="shared" si="967"/>
        <v>54232876.666666664</v>
      </c>
      <c r="T6162" s="1">
        <f t="shared" si="968"/>
        <v>1.2721601093050419</v>
      </c>
      <c r="U6162">
        <f t="shared" si="969"/>
        <v>0.53262213232706102</v>
      </c>
      <c r="Y6162" t="s">
        <v>3699</v>
      </c>
      <c r="Z6162" t="s">
        <v>3700</v>
      </c>
    </row>
    <row r="6163" spans="1:30" s="12" customFormat="1">
      <c r="A6163" s="4">
        <v>264500000</v>
      </c>
      <c r="B6163" s="4">
        <v>233370000</v>
      </c>
      <c r="C6163" s="4">
        <v>190760000</v>
      </c>
      <c r="D6163"/>
      <c r="E6163" s="6">
        <v>299010000</v>
      </c>
      <c r="F6163" s="6">
        <v>286190000</v>
      </c>
      <c r="G6163" s="6">
        <v>291390000</v>
      </c>
      <c r="H6163"/>
      <c r="I6163" s="8">
        <f t="shared" si="960"/>
        <v>264798210</v>
      </c>
      <c r="J6163" s="8">
        <f t="shared" si="961"/>
        <v>233668210</v>
      </c>
      <c r="K6163" s="8">
        <f t="shared" si="962"/>
        <v>191058210</v>
      </c>
      <c r="L6163" s="1"/>
      <c r="M6163" s="10">
        <f t="shared" si="963"/>
        <v>299308210</v>
      </c>
      <c r="N6163" s="10">
        <f t="shared" si="964"/>
        <v>286488210</v>
      </c>
      <c r="O6163" s="10">
        <f t="shared" si="965"/>
        <v>291688210</v>
      </c>
      <c r="P6163"/>
      <c r="Q6163" s="1">
        <f t="shared" si="966"/>
        <v>229841543.33333334</v>
      </c>
      <c r="R6163" s="1">
        <f t="shared" si="967"/>
        <v>292494876.66666669</v>
      </c>
      <c r="S6163"/>
      <c r="T6163" s="1">
        <f t="shared" si="968"/>
        <v>1.2725935982881424</v>
      </c>
      <c r="U6163">
        <f t="shared" si="969"/>
        <v>4.4653393245254726E-2</v>
      </c>
      <c r="V6163"/>
      <c r="W6163"/>
      <c r="X6163"/>
      <c r="Y6163" t="s">
        <v>2904</v>
      </c>
      <c r="Z6163" t="s">
        <v>2905</v>
      </c>
      <c r="AA6163"/>
      <c r="AB6163"/>
      <c r="AC6163"/>
      <c r="AD6163"/>
    </row>
    <row r="6164" spans="1:30">
      <c r="A6164" s="4">
        <v>8493300000</v>
      </c>
      <c r="B6164" s="4">
        <v>8788300000</v>
      </c>
      <c r="C6164" s="4">
        <v>8730900000</v>
      </c>
      <c r="E6164" s="6">
        <v>9263600000</v>
      </c>
      <c r="F6164" s="6">
        <v>12680000000</v>
      </c>
      <c r="G6164" s="6">
        <v>11171000000</v>
      </c>
      <c r="I6164" s="8">
        <f t="shared" si="960"/>
        <v>8493598210</v>
      </c>
      <c r="J6164" s="8">
        <f t="shared" si="961"/>
        <v>8788598210</v>
      </c>
      <c r="K6164" s="8">
        <f t="shared" si="962"/>
        <v>8731198210</v>
      </c>
      <c r="L6164" s="1"/>
      <c r="M6164" s="10">
        <f t="shared" si="963"/>
        <v>9263898210</v>
      </c>
      <c r="N6164" s="10">
        <f t="shared" si="964"/>
        <v>12680298210</v>
      </c>
      <c r="O6164" s="10">
        <f t="shared" si="965"/>
        <v>11171298210</v>
      </c>
      <c r="Q6164" s="1">
        <f t="shared" si="966"/>
        <v>8671131543.333334</v>
      </c>
      <c r="R6164" s="1">
        <f t="shared" si="967"/>
        <v>11038498210</v>
      </c>
      <c r="T6164" s="1">
        <f t="shared" si="968"/>
        <v>1.2730170399141021</v>
      </c>
      <c r="U6164">
        <f t="shared" si="969"/>
        <v>7.5571720240121265E-2</v>
      </c>
      <c r="Y6164" t="s">
        <v>9663</v>
      </c>
      <c r="Z6164" t="s">
        <v>9664</v>
      </c>
    </row>
    <row r="6165" spans="1:30">
      <c r="A6165" s="4">
        <v>52333000</v>
      </c>
      <c r="B6165" s="4">
        <v>60993000</v>
      </c>
      <c r="C6165" s="4">
        <v>38719000</v>
      </c>
      <c r="E6165" s="6">
        <v>60966000</v>
      </c>
      <c r="F6165" s="6">
        <v>71751000</v>
      </c>
      <c r="G6165" s="6">
        <v>61109000</v>
      </c>
      <c r="I6165" s="8">
        <f t="shared" si="960"/>
        <v>52631210</v>
      </c>
      <c r="J6165" s="8">
        <f t="shared" si="961"/>
        <v>61291210</v>
      </c>
      <c r="K6165" s="8">
        <f t="shared" si="962"/>
        <v>39017210</v>
      </c>
      <c r="L6165" s="1"/>
      <c r="M6165" s="10">
        <f t="shared" si="963"/>
        <v>61264210</v>
      </c>
      <c r="N6165" s="10">
        <f t="shared" si="964"/>
        <v>72049210</v>
      </c>
      <c r="O6165" s="10">
        <f t="shared" si="965"/>
        <v>61407210</v>
      </c>
      <c r="Q6165" s="1">
        <f t="shared" si="966"/>
        <v>50979876.666666664</v>
      </c>
      <c r="R6165" s="1">
        <f t="shared" si="967"/>
        <v>64906876.666666664</v>
      </c>
      <c r="T6165" s="1">
        <f t="shared" si="968"/>
        <v>1.2731862238714713</v>
      </c>
      <c r="U6165">
        <f t="shared" si="969"/>
        <v>0.13302462181353533</v>
      </c>
      <c r="Y6165" t="s">
        <v>6073</v>
      </c>
      <c r="Z6165" t="s">
        <v>6074</v>
      </c>
    </row>
    <row r="6166" spans="1:30">
      <c r="A6166" s="4">
        <v>20835000</v>
      </c>
      <c r="B6166" s="4">
        <v>33845000</v>
      </c>
      <c r="C6166" s="4">
        <v>19242000</v>
      </c>
      <c r="E6166" s="6">
        <v>30163000</v>
      </c>
      <c r="F6166" s="6">
        <v>30287000</v>
      </c>
      <c r="G6166" s="6">
        <v>33928000</v>
      </c>
      <c r="I6166" s="8">
        <f t="shared" si="960"/>
        <v>21133210</v>
      </c>
      <c r="J6166" s="8">
        <f t="shared" si="961"/>
        <v>34143210</v>
      </c>
      <c r="K6166" s="8">
        <f t="shared" si="962"/>
        <v>19540210</v>
      </c>
      <c r="L6166" s="1"/>
      <c r="M6166" s="10">
        <f t="shared" si="963"/>
        <v>30461210</v>
      </c>
      <c r="N6166" s="10">
        <f t="shared" si="964"/>
        <v>30585210</v>
      </c>
      <c r="O6166" s="10">
        <f t="shared" si="965"/>
        <v>34226210</v>
      </c>
      <c r="Q6166" s="1">
        <f t="shared" si="966"/>
        <v>24938876.666666668</v>
      </c>
      <c r="R6166" s="1">
        <f t="shared" si="967"/>
        <v>31757543.333333332</v>
      </c>
      <c r="T6166" s="1">
        <f t="shared" si="968"/>
        <v>1.2734151484770162</v>
      </c>
      <c r="U6166">
        <f t="shared" si="969"/>
        <v>0.22744776487103116</v>
      </c>
      <c r="Y6166" t="s">
        <v>5573</v>
      </c>
    </row>
    <row r="6167" spans="1:30">
      <c r="A6167" s="4">
        <v>92468000</v>
      </c>
      <c r="B6167" s="4">
        <v>101670000</v>
      </c>
      <c r="C6167" s="4">
        <v>84853000</v>
      </c>
      <c r="E6167" s="6">
        <v>156940000</v>
      </c>
      <c r="F6167" s="6">
        <v>93509000</v>
      </c>
      <c r="G6167" s="6">
        <v>105100000</v>
      </c>
      <c r="I6167" s="8">
        <f t="shared" si="960"/>
        <v>92766210</v>
      </c>
      <c r="J6167" s="8">
        <f t="shared" si="961"/>
        <v>101968210</v>
      </c>
      <c r="K6167" s="8">
        <f t="shared" si="962"/>
        <v>85151210</v>
      </c>
      <c r="L6167" s="1"/>
      <c r="M6167" s="10">
        <f t="shared" si="963"/>
        <v>157238210</v>
      </c>
      <c r="N6167" s="10">
        <f t="shared" si="964"/>
        <v>93807210</v>
      </c>
      <c r="O6167" s="10">
        <f t="shared" si="965"/>
        <v>105398210</v>
      </c>
      <c r="Q6167" s="1">
        <f t="shared" si="966"/>
        <v>93295210</v>
      </c>
      <c r="R6167" s="1">
        <f t="shared" si="967"/>
        <v>118814543.33333333</v>
      </c>
      <c r="T6167" s="1">
        <f t="shared" si="968"/>
        <v>1.2735331570970614</v>
      </c>
      <c r="U6167">
        <f t="shared" si="969"/>
        <v>0.27301684045645708</v>
      </c>
      <c r="Y6167" t="s">
        <v>1916</v>
      </c>
      <c r="Z6167" t="s">
        <v>1917</v>
      </c>
    </row>
    <row r="6168" spans="1:30">
      <c r="A6168" s="4">
        <v>123090000</v>
      </c>
      <c r="B6168" s="4">
        <v>155230000</v>
      </c>
      <c r="C6168" s="4">
        <v>150570000</v>
      </c>
      <c r="E6168" s="6">
        <v>186480000</v>
      </c>
      <c r="F6168" s="6">
        <v>177320000</v>
      </c>
      <c r="G6168" s="6">
        <v>182770000</v>
      </c>
      <c r="I6168" s="8">
        <f t="shared" si="960"/>
        <v>123388210</v>
      </c>
      <c r="J6168" s="8">
        <f t="shared" si="961"/>
        <v>155528210</v>
      </c>
      <c r="K6168" s="8">
        <f t="shared" si="962"/>
        <v>150868210</v>
      </c>
      <c r="L6168" s="1"/>
      <c r="M6168" s="10">
        <f t="shared" si="963"/>
        <v>186778210</v>
      </c>
      <c r="N6168" s="10">
        <f t="shared" si="964"/>
        <v>177618210</v>
      </c>
      <c r="O6168" s="10">
        <f t="shared" si="965"/>
        <v>183068210</v>
      </c>
      <c r="Q6168" s="1">
        <f t="shared" si="966"/>
        <v>143261543.33333334</v>
      </c>
      <c r="R6168" s="1">
        <f t="shared" si="967"/>
        <v>182488210</v>
      </c>
      <c r="T6168" s="1">
        <f t="shared" si="968"/>
        <v>1.2738115599899418</v>
      </c>
      <c r="U6168">
        <f t="shared" si="969"/>
        <v>1.9415861020236139E-2</v>
      </c>
      <c r="Y6168" t="s">
        <v>4886</v>
      </c>
      <c r="Z6168" t="s">
        <v>4887</v>
      </c>
    </row>
    <row r="6169" spans="1:30">
      <c r="A6169" s="4">
        <v>1224500000</v>
      </c>
      <c r="B6169" s="4">
        <v>943790000</v>
      </c>
      <c r="C6169" s="4">
        <v>1296200000</v>
      </c>
      <c r="E6169" s="6">
        <v>1434400000</v>
      </c>
      <c r="F6169" s="6">
        <v>1775500000</v>
      </c>
      <c r="G6169" s="6">
        <v>1204000000</v>
      </c>
      <c r="I6169" s="8">
        <f t="shared" si="960"/>
        <v>1224798210</v>
      </c>
      <c r="J6169" s="8">
        <f t="shared" si="961"/>
        <v>944088210</v>
      </c>
      <c r="K6169" s="8">
        <f t="shared" si="962"/>
        <v>1296498210</v>
      </c>
      <c r="L6169" s="1"/>
      <c r="M6169" s="10">
        <f t="shared" si="963"/>
        <v>1434698210</v>
      </c>
      <c r="N6169" s="10">
        <f t="shared" si="964"/>
        <v>1775798210</v>
      </c>
      <c r="O6169" s="10">
        <f t="shared" si="965"/>
        <v>1204298210</v>
      </c>
      <c r="Q6169" s="1">
        <f t="shared" si="966"/>
        <v>1155128210</v>
      </c>
      <c r="R6169" s="1">
        <f t="shared" si="967"/>
        <v>1471598210</v>
      </c>
      <c r="T6169" s="1">
        <f t="shared" si="968"/>
        <v>1.2739695881896953</v>
      </c>
      <c r="U6169">
        <f t="shared" si="969"/>
        <v>0.18484291313254092</v>
      </c>
      <c r="Y6169" t="s">
        <v>11949</v>
      </c>
      <c r="Z6169" t="s">
        <v>11950</v>
      </c>
    </row>
    <row r="6170" spans="1:30">
      <c r="A6170" s="4">
        <v>102500000</v>
      </c>
      <c r="B6170" s="4">
        <v>165210000</v>
      </c>
      <c r="C6170" s="4">
        <v>177660000</v>
      </c>
      <c r="E6170" s="6">
        <v>217330000</v>
      </c>
      <c r="F6170" s="6">
        <v>177430000</v>
      </c>
      <c r="G6170" s="6">
        <v>173050000</v>
      </c>
      <c r="I6170" s="8">
        <f t="shared" si="960"/>
        <v>102798210</v>
      </c>
      <c r="J6170" s="8">
        <f t="shared" si="961"/>
        <v>165508210</v>
      </c>
      <c r="K6170" s="8">
        <f t="shared" si="962"/>
        <v>177958210</v>
      </c>
      <c r="L6170" s="1"/>
      <c r="M6170" s="10">
        <f t="shared" si="963"/>
        <v>217628210</v>
      </c>
      <c r="N6170" s="10">
        <f t="shared" si="964"/>
        <v>177728210</v>
      </c>
      <c r="O6170" s="10">
        <f t="shared" si="965"/>
        <v>173348210</v>
      </c>
      <c r="Q6170" s="1">
        <f t="shared" si="966"/>
        <v>148754876.66666666</v>
      </c>
      <c r="R6170" s="1">
        <f t="shared" si="967"/>
        <v>189568210</v>
      </c>
      <c r="T6170" s="1">
        <f t="shared" si="968"/>
        <v>1.2743663552273907</v>
      </c>
      <c r="U6170">
        <f t="shared" si="969"/>
        <v>0.20776005728770275</v>
      </c>
      <c r="Y6170" t="s">
        <v>11577</v>
      </c>
      <c r="Z6170" t="s">
        <v>11578</v>
      </c>
    </row>
    <row r="6171" spans="1:30">
      <c r="A6171" s="4">
        <v>255900000</v>
      </c>
      <c r="B6171" s="4">
        <v>312820000</v>
      </c>
      <c r="C6171" s="4">
        <v>323270000</v>
      </c>
      <c r="E6171" s="6">
        <v>443340000</v>
      </c>
      <c r="F6171" s="6">
        <v>323850000</v>
      </c>
      <c r="G6171" s="6">
        <v>370040000</v>
      </c>
      <c r="I6171" s="8">
        <f t="shared" si="960"/>
        <v>256198210</v>
      </c>
      <c r="J6171" s="8">
        <f t="shared" si="961"/>
        <v>313118210</v>
      </c>
      <c r="K6171" s="8">
        <f t="shared" si="962"/>
        <v>323568210</v>
      </c>
      <c r="L6171" s="1"/>
      <c r="M6171" s="10">
        <f t="shared" si="963"/>
        <v>443638210</v>
      </c>
      <c r="N6171" s="10">
        <f t="shared" si="964"/>
        <v>324148210</v>
      </c>
      <c r="O6171" s="10">
        <f t="shared" si="965"/>
        <v>370338210</v>
      </c>
      <c r="Q6171" s="1">
        <f t="shared" si="966"/>
        <v>297628210</v>
      </c>
      <c r="R6171" s="1">
        <f t="shared" si="967"/>
        <v>379374876.66666669</v>
      </c>
      <c r="T6171" s="1">
        <f t="shared" si="968"/>
        <v>1.274660344416501</v>
      </c>
      <c r="U6171">
        <f t="shared" si="969"/>
        <v>0.11435332141886327</v>
      </c>
      <c r="Y6171" t="s">
        <v>3275</v>
      </c>
      <c r="Z6171" t="s">
        <v>3276</v>
      </c>
    </row>
    <row r="6172" spans="1:30">
      <c r="A6172" s="4">
        <v>177020000</v>
      </c>
      <c r="B6172" s="4">
        <v>186480000</v>
      </c>
      <c r="C6172" s="4">
        <v>131070000</v>
      </c>
      <c r="E6172" s="6">
        <v>207590000</v>
      </c>
      <c r="F6172" s="6">
        <v>237090000</v>
      </c>
      <c r="G6172" s="6">
        <v>186970000</v>
      </c>
      <c r="I6172" s="8">
        <f t="shared" si="960"/>
        <v>177318210</v>
      </c>
      <c r="J6172" s="8">
        <f t="shared" si="961"/>
        <v>186778210</v>
      </c>
      <c r="K6172" s="8">
        <f t="shared" si="962"/>
        <v>131368210</v>
      </c>
      <c r="L6172" s="1"/>
      <c r="M6172" s="10">
        <f t="shared" si="963"/>
        <v>207888210</v>
      </c>
      <c r="N6172" s="10">
        <f t="shared" si="964"/>
        <v>237388210</v>
      </c>
      <c r="O6172" s="10">
        <f t="shared" si="965"/>
        <v>187268210</v>
      </c>
      <c r="Q6172" s="1">
        <f t="shared" si="966"/>
        <v>165154876.66666666</v>
      </c>
      <c r="R6172" s="1">
        <f t="shared" si="967"/>
        <v>210848210</v>
      </c>
      <c r="T6172" s="1">
        <f t="shared" si="968"/>
        <v>1.2766695979892653</v>
      </c>
      <c r="U6172">
        <f t="shared" si="969"/>
        <v>0.11162674474666072</v>
      </c>
      <c r="Y6172" t="s">
        <v>4695</v>
      </c>
      <c r="Z6172" t="s">
        <v>4696</v>
      </c>
    </row>
    <row r="6173" spans="1:30">
      <c r="A6173" s="4">
        <v>96811000</v>
      </c>
      <c r="B6173" s="4">
        <v>34522000</v>
      </c>
      <c r="C6173" s="4">
        <v>79093000</v>
      </c>
      <c r="E6173" s="6">
        <v>92932000</v>
      </c>
      <c r="F6173" s="6">
        <v>127260000</v>
      </c>
      <c r="G6173" s="6">
        <v>48777000</v>
      </c>
      <c r="I6173" s="8">
        <f t="shared" si="960"/>
        <v>97109210</v>
      </c>
      <c r="J6173" s="8">
        <f t="shared" si="961"/>
        <v>34820210</v>
      </c>
      <c r="K6173" s="8">
        <f t="shared" si="962"/>
        <v>79391210</v>
      </c>
      <c r="L6173" s="1"/>
      <c r="M6173" s="10">
        <f t="shared" si="963"/>
        <v>93230210</v>
      </c>
      <c r="N6173" s="10">
        <f t="shared" si="964"/>
        <v>127558210</v>
      </c>
      <c r="O6173" s="10">
        <f t="shared" si="965"/>
        <v>49075210</v>
      </c>
      <c r="Q6173" s="1">
        <f t="shared" si="966"/>
        <v>70440210</v>
      </c>
      <c r="R6173" s="1">
        <f t="shared" si="967"/>
        <v>89954543.333333328</v>
      </c>
      <c r="T6173" s="1">
        <f t="shared" si="968"/>
        <v>1.2770340027852463</v>
      </c>
      <c r="U6173">
        <f t="shared" si="969"/>
        <v>0.54203303318401885</v>
      </c>
      <c r="Y6173" t="s">
        <v>2546</v>
      </c>
      <c r="Z6173" t="s">
        <v>2547</v>
      </c>
    </row>
    <row r="6174" spans="1:30">
      <c r="A6174" s="4">
        <v>126980000</v>
      </c>
      <c r="B6174" s="4">
        <v>113110000</v>
      </c>
      <c r="C6174" s="4">
        <v>141350000</v>
      </c>
      <c r="E6174" s="6">
        <v>226530000</v>
      </c>
      <c r="F6174" s="6">
        <v>130630000</v>
      </c>
      <c r="G6174" s="6">
        <v>130450000</v>
      </c>
      <c r="I6174" s="8">
        <f t="shared" si="960"/>
        <v>127278210</v>
      </c>
      <c r="J6174" s="8">
        <f t="shared" si="961"/>
        <v>113408210</v>
      </c>
      <c r="K6174" s="8">
        <f t="shared" si="962"/>
        <v>141648210</v>
      </c>
      <c r="L6174" s="1"/>
      <c r="M6174" s="10">
        <f t="shared" si="963"/>
        <v>226828210</v>
      </c>
      <c r="N6174" s="10">
        <f t="shared" si="964"/>
        <v>130928210</v>
      </c>
      <c r="O6174" s="10">
        <f t="shared" si="965"/>
        <v>130748210</v>
      </c>
      <c r="Q6174" s="1">
        <f t="shared" si="966"/>
        <v>127444876.66666667</v>
      </c>
      <c r="R6174" s="1">
        <f t="shared" si="967"/>
        <v>162834876.66666666</v>
      </c>
      <c r="T6174" s="1">
        <f t="shared" si="968"/>
        <v>1.2776886833400363</v>
      </c>
      <c r="U6174">
        <f t="shared" si="969"/>
        <v>0.34416787720774134</v>
      </c>
      <c r="Y6174" t="s">
        <v>2669</v>
      </c>
      <c r="Z6174" t="s">
        <v>2670</v>
      </c>
    </row>
    <row r="6175" spans="1:30">
      <c r="A6175" s="4">
        <v>1125800000</v>
      </c>
      <c r="B6175" s="4">
        <v>1269900000</v>
      </c>
      <c r="C6175" s="4">
        <v>965840000</v>
      </c>
      <c r="E6175" s="6">
        <v>1598400000</v>
      </c>
      <c r="F6175" s="6">
        <v>1241900000</v>
      </c>
      <c r="G6175" s="6">
        <v>1456100000</v>
      </c>
      <c r="I6175" s="8">
        <f t="shared" si="960"/>
        <v>1126098210</v>
      </c>
      <c r="J6175" s="8">
        <f t="shared" si="961"/>
        <v>1270198210</v>
      </c>
      <c r="K6175" s="8">
        <f t="shared" si="962"/>
        <v>966138210</v>
      </c>
      <c r="L6175" s="1"/>
      <c r="M6175" s="10">
        <f t="shared" si="963"/>
        <v>1598698210</v>
      </c>
      <c r="N6175" s="10">
        <f t="shared" si="964"/>
        <v>1242198210</v>
      </c>
      <c r="O6175" s="10">
        <f t="shared" si="965"/>
        <v>1456398210</v>
      </c>
      <c r="Q6175" s="1">
        <f t="shared" si="966"/>
        <v>1120811543.3333333</v>
      </c>
      <c r="R6175" s="1">
        <f t="shared" si="967"/>
        <v>1432431543.3333333</v>
      </c>
      <c r="T6175" s="1">
        <f t="shared" si="968"/>
        <v>1.2780306839749624</v>
      </c>
      <c r="U6175">
        <f t="shared" si="969"/>
        <v>8.3449168499104692E-2</v>
      </c>
      <c r="Y6175" t="s">
        <v>2187</v>
      </c>
      <c r="Z6175" t="s">
        <v>2188</v>
      </c>
    </row>
    <row r="6176" spans="1:30">
      <c r="A6176" s="4">
        <v>168330000</v>
      </c>
      <c r="B6176" s="4">
        <v>198820000</v>
      </c>
      <c r="C6176" s="4">
        <v>157020000</v>
      </c>
      <c r="E6176" s="6">
        <v>208450000</v>
      </c>
      <c r="F6176" s="6">
        <v>247200000</v>
      </c>
      <c r="G6176" s="6">
        <v>214530000</v>
      </c>
      <c r="I6176" s="8">
        <f t="shared" si="960"/>
        <v>168628210</v>
      </c>
      <c r="J6176" s="8">
        <f t="shared" si="961"/>
        <v>199118210</v>
      </c>
      <c r="K6176" s="8">
        <f t="shared" si="962"/>
        <v>157318210</v>
      </c>
      <c r="L6176" s="1"/>
      <c r="M6176" s="10">
        <f t="shared" si="963"/>
        <v>208748210</v>
      </c>
      <c r="N6176" s="10">
        <f t="shared" si="964"/>
        <v>247498210</v>
      </c>
      <c r="O6176" s="10">
        <f t="shared" si="965"/>
        <v>214828210</v>
      </c>
      <c r="Q6176" s="1">
        <f t="shared" si="966"/>
        <v>175021543.33333334</v>
      </c>
      <c r="R6176" s="1">
        <f t="shared" si="967"/>
        <v>223691543.33333334</v>
      </c>
      <c r="T6176" s="1">
        <f t="shared" si="968"/>
        <v>1.2780800527356033</v>
      </c>
      <c r="U6176">
        <f t="shared" si="969"/>
        <v>4.8455041982337486E-2</v>
      </c>
      <c r="Y6176" t="s">
        <v>562</v>
      </c>
      <c r="Z6176" t="s">
        <v>563</v>
      </c>
    </row>
    <row r="6177" spans="1:30">
      <c r="A6177" s="4">
        <v>103260000</v>
      </c>
      <c r="B6177" s="4">
        <v>92597000</v>
      </c>
      <c r="C6177" s="4">
        <v>119270000</v>
      </c>
      <c r="E6177" s="6">
        <v>140160000</v>
      </c>
      <c r="F6177" s="6">
        <v>164450000</v>
      </c>
      <c r="G6177" s="6">
        <v>98404000</v>
      </c>
      <c r="I6177" s="8">
        <f t="shared" si="960"/>
        <v>103558210</v>
      </c>
      <c r="J6177" s="8">
        <f t="shared" si="961"/>
        <v>92895210</v>
      </c>
      <c r="K6177" s="8">
        <f t="shared" si="962"/>
        <v>119568210</v>
      </c>
      <c r="L6177" s="1"/>
      <c r="M6177" s="10">
        <f t="shared" si="963"/>
        <v>140458210</v>
      </c>
      <c r="N6177" s="10">
        <f t="shared" si="964"/>
        <v>164748210</v>
      </c>
      <c r="O6177" s="10">
        <f t="shared" si="965"/>
        <v>98702210</v>
      </c>
      <c r="Q6177" s="1">
        <f t="shared" si="966"/>
        <v>105340543.33333333</v>
      </c>
      <c r="R6177" s="1">
        <f t="shared" si="967"/>
        <v>134636210</v>
      </c>
      <c r="T6177" s="1">
        <f t="shared" si="968"/>
        <v>1.2781043816526103</v>
      </c>
      <c r="U6177">
        <f t="shared" si="969"/>
        <v>0.23151678808041984</v>
      </c>
      <c r="Y6177" t="s">
        <v>11877</v>
      </c>
      <c r="Z6177" t="s">
        <v>11878</v>
      </c>
    </row>
    <row r="6178" spans="1:30">
      <c r="A6178" s="4">
        <v>11772000</v>
      </c>
      <c r="B6178" s="4">
        <v>11893000</v>
      </c>
      <c r="C6178" s="4">
        <v>11390000</v>
      </c>
      <c r="E6178" s="6">
        <v>13949000</v>
      </c>
      <c r="F6178" s="6">
        <v>21272000</v>
      </c>
      <c r="G6178" s="5">
        <v>9849500</v>
      </c>
      <c r="I6178" s="8">
        <f t="shared" si="960"/>
        <v>12070210</v>
      </c>
      <c r="J6178" s="8">
        <f t="shared" si="961"/>
        <v>12191210</v>
      </c>
      <c r="K6178" s="8">
        <f t="shared" si="962"/>
        <v>11688210</v>
      </c>
      <c r="L6178" s="1"/>
      <c r="M6178" s="10">
        <f t="shared" si="963"/>
        <v>14247210</v>
      </c>
      <c r="N6178" s="10">
        <f t="shared" si="964"/>
        <v>21570210</v>
      </c>
      <c r="O6178" s="10">
        <f t="shared" si="965"/>
        <v>10147710</v>
      </c>
      <c r="Q6178" s="1">
        <f t="shared" si="966"/>
        <v>11983210</v>
      </c>
      <c r="R6178" s="1">
        <f t="shared" si="967"/>
        <v>15321710</v>
      </c>
      <c r="T6178" s="1">
        <f t="shared" si="968"/>
        <v>1.2785981385622049</v>
      </c>
      <c r="U6178">
        <f t="shared" si="969"/>
        <v>0.37464740858965917</v>
      </c>
      <c r="Y6178" t="s">
        <v>4551</v>
      </c>
      <c r="Z6178" t="s">
        <v>4552</v>
      </c>
    </row>
    <row r="6179" spans="1:30">
      <c r="A6179" s="4">
        <v>91909000</v>
      </c>
      <c r="B6179" s="4">
        <v>30302000</v>
      </c>
      <c r="C6179" s="4">
        <v>29358000</v>
      </c>
      <c r="E6179" s="6">
        <v>68416000</v>
      </c>
      <c r="F6179" s="6">
        <v>61181000</v>
      </c>
      <c r="G6179" s="6">
        <v>64456000</v>
      </c>
      <c r="I6179" s="8">
        <f t="shared" si="960"/>
        <v>92207210</v>
      </c>
      <c r="J6179" s="8">
        <f t="shared" si="961"/>
        <v>30600210</v>
      </c>
      <c r="K6179" s="8">
        <f t="shared" si="962"/>
        <v>29656210</v>
      </c>
      <c r="L6179" s="1"/>
      <c r="M6179" s="10">
        <f t="shared" si="963"/>
        <v>68714210</v>
      </c>
      <c r="N6179" s="10">
        <f t="shared" si="964"/>
        <v>61479210</v>
      </c>
      <c r="O6179" s="10">
        <f t="shared" si="965"/>
        <v>64754210</v>
      </c>
      <c r="Q6179" s="1">
        <f t="shared" si="966"/>
        <v>50821210</v>
      </c>
      <c r="R6179" s="1">
        <f t="shared" si="967"/>
        <v>64982543.333333336</v>
      </c>
      <c r="T6179" s="1">
        <f t="shared" si="968"/>
        <v>1.278650062313222</v>
      </c>
      <c r="U6179">
        <f t="shared" si="969"/>
        <v>0.53335292561120029</v>
      </c>
      <c r="Y6179" t="s">
        <v>7451</v>
      </c>
      <c r="Z6179" t="s">
        <v>7452</v>
      </c>
    </row>
    <row r="6180" spans="1:30">
      <c r="A6180" s="4">
        <v>362100000</v>
      </c>
      <c r="B6180" s="4">
        <v>293370000</v>
      </c>
      <c r="C6180" s="4">
        <v>333780000</v>
      </c>
      <c r="E6180" s="6">
        <v>349150000</v>
      </c>
      <c r="F6180" s="6">
        <v>447570000</v>
      </c>
      <c r="G6180" s="6">
        <v>468640000</v>
      </c>
      <c r="I6180" s="8">
        <f t="shared" si="960"/>
        <v>362398210</v>
      </c>
      <c r="J6180" s="8">
        <f t="shared" si="961"/>
        <v>293668210</v>
      </c>
      <c r="K6180" s="8">
        <f t="shared" si="962"/>
        <v>334078210</v>
      </c>
      <c r="L6180" s="1"/>
      <c r="M6180" s="10">
        <f t="shared" si="963"/>
        <v>349448210</v>
      </c>
      <c r="N6180" s="10">
        <f t="shared" si="964"/>
        <v>447868210</v>
      </c>
      <c r="O6180" s="10">
        <f t="shared" si="965"/>
        <v>468938210</v>
      </c>
      <c r="Q6180" s="1">
        <f t="shared" si="966"/>
        <v>330048210</v>
      </c>
      <c r="R6180" s="1">
        <f t="shared" si="967"/>
        <v>422084876.66666669</v>
      </c>
      <c r="T6180" s="1">
        <f t="shared" si="968"/>
        <v>1.2788582512435582</v>
      </c>
      <c r="U6180">
        <f t="shared" si="969"/>
        <v>9.2884640232772334E-2</v>
      </c>
      <c r="Y6180" t="s">
        <v>3571</v>
      </c>
      <c r="Z6180" t="s">
        <v>3572</v>
      </c>
    </row>
    <row r="6181" spans="1:30">
      <c r="A6181" s="4">
        <v>123030000</v>
      </c>
      <c r="B6181" s="4">
        <v>97052000</v>
      </c>
      <c r="C6181" s="4">
        <v>100420000</v>
      </c>
      <c r="E6181" s="6">
        <v>126930000</v>
      </c>
      <c r="F6181" s="6">
        <v>125010000</v>
      </c>
      <c r="G6181" s="6">
        <v>158320000</v>
      </c>
      <c r="I6181" s="8">
        <f t="shared" si="960"/>
        <v>123328210</v>
      </c>
      <c r="J6181" s="8">
        <f t="shared" si="961"/>
        <v>97350210</v>
      </c>
      <c r="K6181" s="8">
        <f t="shared" si="962"/>
        <v>100718210</v>
      </c>
      <c r="L6181" s="1"/>
      <c r="M6181" s="10">
        <f t="shared" si="963"/>
        <v>127228210</v>
      </c>
      <c r="N6181" s="10">
        <f t="shared" si="964"/>
        <v>125308210</v>
      </c>
      <c r="O6181" s="10">
        <f t="shared" si="965"/>
        <v>158618210</v>
      </c>
      <c r="Q6181" s="1">
        <f t="shared" si="966"/>
        <v>107132210</v>
      </c>
      <c r="R6181" s="1">
        <f t="shared" si="967"/>
        <v>137051543.33333334</v>
      </c>
      <c r="T6181" s="1">
        <f t="shared" si="968"/>
        <v>1.2792748635852218</v>
      </c>
      <c r="U6181">
        <f t="shared" si="969"/>
        <v>9.1520684572232489E-2</v>
      </c>
      <c r="Y6181" t="s">
        <v>9792</v>
      </c>
      <c r="Z6181" t="s">
        <v>9793</v>
      </c>
    </row>
    <row r="6182" spans="1:30">
      <c r="A6182" s="4">
        <v>420420000</v>
      </c>
      <c r="B6182" s="4">
        <v>342930000</v>
      </c>
      <c r="C6182" s="4">
        <v>567410000</v>
      </c>
      <c r="E6182" s="6">
        <v>569400000</v>
      </c>
      <c r="F6182" s="6">
        <v>538830000</v>
      </c>
      <c r="G6182" s="6">
        <v>594740000</v>
      </c>
      <c r="I6182" s="8">
        <f t="shared" si="960"/>
        <v>420718210</v>
      </c>
      <c r="J6182" s="8">
        <f t="shared" si="961"/>
        <v>343228210</v>
      </c>
      <c r="K6182" s="8">
        <f t="shared" si="962"/>
        <v>567708210</v>
      </c>
      <c r="L6182" s="1"/>
      <c r="M6182" s="10">
        <f t="shared" si="963"/>
        <v>569698210</v>
      </c>
      <c r="N6182" s="10">
        <f t="shared" si="964"/>
        <v>539128210</v>
      </c>
      <c r="O6182" s="10">
        <f t="shared" si="965"/>
        <v>595038210</v>
      </c>
      <c r="Q6182" s="1">
        <f t="shared" si="966"/>
        <v>443884876.66666669</v>
      </c>
      <c r="R6182" s="1">
        <f t="shared" si="967"/>
        <v>567954876.66666663</v>
      </c>
      <c r="T6182" s="1">
        <f t="shared" si="968"/>
        <v>1.2795094100337412</v>
      </c>
      <c r="U6182">
        <f t="shared" si="969"/>
        <v>0.14116739523795135</v>
      </c>
      <c r="Y6182" t="s">
        <v>8469</v>
      </c>
      <c r="Z6182" t="s">
        <v>8470</v>
      </c>
    </row>
    <row r="6183" spans="1:30">
      <c r="A6183" s="4">
        <v>277680000</v>
      </c>
      <c r="B6183" s="4">
        <v>135950000</v>
      </c>
      <c r="C6183" s="4">
        <v>108000000</v>
      </c>
      <c r="E6183" s="6">
        <v>182610000</v>
      </c>
      <c r="F6183" s="6">
        <v>365060000</v>
      </c>
      <c r="G6183" s="6">
        <v>120370000</v>
      </c>
      <c r="I6183" s="8">
        <f t="shared" si="960"/>
        <v>277978210</v>
      </c>
      <c r="J6183" s="8">
        <f t="shared" si="961"/>
        <v>136248210</v>
      </c>
      <c r="K6183" s="8">
        <f t="shared" si="962"/>
        <v>108298210</v>
      </c>
      <c r="L6183" s="1"/>
      <c r="M6183" s="10">
        <f t="shared" si="963"/>
        <v>182908210</v>
      </c>
      <c r="N6183" s="10">
        <f t="shared" si="964"/>
        <v>365358210</v>
      </c>
      <c r="O6183" s="10">
        <f t="shared" si="965"/>
        <v>120668210</v>
      </c>
      <c r="Q6183" s="1">
        <f t="shared" si="966"/>
        <v>174174876.66666666</v>
      </c>
      <c r="R6183" s="1">
        <f t="shared" si="967"/>
        <v>222978210</v>
      </c>
      <c r="T6183" s="1">
        <f t="shared" si="968"/>
        <v>1.2801973181627821</v>
      </c>
      <c r="U6183">
        <f t="shared" si="969"/>
        <v>0.61747787501722862</v>
      </c>
      <c r="Y6183" t="s">
        <v>11881</v>
      </c>
      <c r="Z6183" t="s">
        <v>11882</v>
      </c>
    </row>
    <row r="6184" spans="1:30">
      <c r="A6184" s="11">
        <v>2062400000</v>
      </c>
      <c r="B6184" s="11">
        <v>2488500000</v>
      </c>
      <c r="C6184" s="11">
        <v>2738000000</v>
      </c>
      <c r="D6184" s="12"/>
      <c r="E6184" s="11">
        <v>2926400000</v>
      </c>
      <c r="F6184" s="11">
        <v>3659800000</v>
      </c>
      <c r="G6184" s="11">
        <v>2749800000</v>
      </c>
      <c r="H6184" s="12"/>
      <c r="I6184" s="11">
        <f t="shared" si="960"/>
        <v>2062698210</v>
      </c>
      <c r="J6184" s="11">
        <f t="shared" si="961"/>
        <v>2488798210</v>
      </c>
      <c r="K6184" s="11">
        <f t="shared" si="962"/>
        <v>2738298210</v>
      </c>
      <c r="L6184" s="11"/>
      <c r="M6184" s="11">
        <f t="shared" si="963"/>
        <v>2926698210</v>
      </c>
      <c r="N6184" s="11">
        <f t="shared" si="964"/>
        <v>3660098210</v>
      </c>
      <c r="O6184" s="11">
        <f t="shared" si="965"/>
        <v>2750098210</v>
      </c>
      <c r="P6184" s="12"/>
      <c r="Q6184" s="11">
        <f t="shared" si="966"/>
        <v>2429931543.3333335</v>
      </c>
      <c r="R6184" s="11">
        <f t="shared" si="967"/>
        <v>3112298210</v>
      </c>
      <c r="S6184" s="12"/>
      <c r="T6184" s="11">
        <f t="shared" si="968"/>
        <v>1.2808172388801575</v>
      </c>
      <c r="U6184" s="12">
        <f t="shared" si="969"/>
        <v>0.11624943269450259</v>
      </c>
      <c r="V6184" s="12"/>
      <c r="W6184" s="12"/>
      <c r="X6184" s="12"/>
      <c r="Y6184" s="12" t="s">
        <v>8715</v>
      </c>
      <c r="Z6184" s="12" t="s">
        <v>8716</v>
      </c>
      <c r="AA6184" s="12"/>
      <c r="AB6184" s="12"/>
      <c r="AC6184" s="12"/>
      <c r="AD6184" s="12"/>
    </row>
    <row r="6185" spans="1:30">
      <c r="A6185" s="4">
        <v>292480000</v>
      </c>
      <c r="B6185" s="4">
        <v>311250000</v>
      </c>
      <c r="C6185" s="4">
        <v>249390000</v>
      </c>
      <c r="E6185" s="6">
        <v>359390000</v>
      </c>
      <c r="F6185" s="6">
        <v>443870000</v>
      </c>
      <c r="G6185" s="6">
        <v>290830000</v>
      </c>
      <c r="I6185" s="8">
        <f t="shared" si="960"/>
        <v>292778210</v>
      </c>
      <c r="J6185" s="8">
        <f t="shared" si="961"/>
        <v>311548210</v>
      </c>
      <c r="K6185" s="8">
        <f t="shared" si="962"/>
        <v>249688210</v>
      </c>
      <c r="L6185" s="1"/>
      <c r="M6185" s="10">
        <f t="shared" si="963"/>
        <v>359688210</v>
      </c>
      <c r="N6185" s="10">
        <f t="shared" si="964"/>
        <v>444168210</v>
      </c>
      <c r="O6185" s="10">
        <f t="shared" si="965"/>
        <v>291128210</v>
      </c>
      <c r="Q6185" s="1">
        <f t="shared" si="966"/>
        <v>284671543.33333331</v>
      </c>
      <c r="R6185" s="1">
        <f t="shared" si="967"/>
        <v>364994876.66666669</v>
      </c>
      <c r="T6185" s="1">
        <f t="shared" si="968"/>
        <v>1.2821614425973009</v>
      </c>
      <c r="U6185">
        <f t="shared" si="969"/>
        <v>0.16884834333224782</v>
      </c>
      <c r="Y6185" t="s">
        <v>10247</v>
      </c>
      <c r="Z6185" t="s">
        <v>10248</v>
      </c>
    </row>
    <row r="6186" spans="1:30">
      <c r="A6186" s="4">
        <v>4316100000</v>
      </c>
      <c r="B6186" s="4">
        <v>5416400000</v>
      </c>
      <c r="C6186" s="4">
        <v>4068600000</v>
      </c>
      <c r="E6186" s="6">
        <v>6115300000</v>
      </c>
      <c r="F6186" s="6">
        <v>5531000000</v>
      </c>
      <c r="G6186" s="6">
        <v>6061500000</v>
      </c>
      <c r="I6186" s="8">
        <f t="shared" si="960"/>
        <v>4316398210</v>
      </c>
      <c r="J6186" s="8">
        <f t="shared" si="961"/>
        <v>5416698210</v>
      </c>
      <c r="K6186" s="8">
        <f t="shared" si="962"/>
        <v>4068898210</v>
      </c>
      <c r="L6186" s="1"/>
      <c r="M6186" s="10">
        <f t="shared" si="963"/>
        <v>6115598210</v>
      </c>
      <c r="N6186" s="10">
        <f t="shared" si="964"/>
        <v>5531298210</v>
      </c>
      <c r="O6186" s="10">
        <f t="shared" si="965"/>
        <v>6061798210</v>
      </c>
      <c r="Q6186" s="1">
        <f t="shared" si="966"/>
        <v>4600664876.666667</v>
      </c>
      <c r="R6186" s="1">
        <f t="shared" si="967"/>
        <v>5902898210</v>
      </c>
      <c r="T6186" s="1">
        <f t="shared" si="968"/>
        <v>1.2830532908271388</v>
      </c>
      <c r="U6186">
        <f t="shared" si="969"/>
        <v>4.5617232722001286E-2</v>
      </c>
      <c r="Y6186" t="s">
        <v>12921</v>
      </c>
      <c r="Z6186" t="s">
        <v>12922</v>
      </c>
    </row>
    <row r="6187" spans="1:30">
      <c r="A6187" s="4">
        <v>32475000</v>
      </c>
      <c r="B6187" s="4">
        <v>33514000</v>
      </c>
      <c r="C6187" s="4">
        <v>37162000</v>
      </c>
      <c r="E6187" s="6">
        <v>48720000</v>
      </c>
      <c r="F6187" s="6">
        <v>41931000</v>
      </c>
      <c r="G6187" s="6">
        <v>42048000</v>
      </c>
      <c r="I6187" s="8">
        <f t="shared" si="960"/>
        <v>32773210</v>
      </c>
      <c r="J6187" s="8">
        <f t="shared" si="961"/>
        <v>33812210</v>
      </c>
      <c r="K6187" s="8">
        <f t="shared" si="962"/>
        <v>37460210</v>
      </c>
      <c r="L6187" s="1"/>
      <c r="M6187" s="10">
        <f t="shared" si="963"/>
        <v>49018210</v>
      </c>
      <c r="N6187" s="10">
        <f t="shared" si="964"/>
        <v>42229210</v>
      </c>
      <c r="O6187" s="10">
        <f t="shared" si="965"/>
        <v>42346210</v>
      </c>
      <c r="Q6187" s="1">
        <f t="shared" si="966"/>
        <v>34681876.666666664</v>
      </c>
      <c r="R6187" s="1">
        <f t="shared" si="967"/>
        <v>44531210</v>
      </c>
      <c r="T6187" s="1">
        <f t="shared" si="968"/>
        <v>1.2839907836590543</v>
      </c>
      <c r="U6187">
        <f t="shared" si="969"/>
        <v>2.0683381126871181E-2</v>
      </c>
      <c r="Y6187" t="s">
        <v>2524</v>
      </c>
      <c r="Z6187" t="s">
        <v>2525</v>
      </c>
    </row>
    <row r="6188" spans="1:30">
      <c r="A6188" s="4">
        <v>36117000</v>
      </c>
      <c r="B6188" s="4">
        <v>31150000</v>
      </c>
      <c r="C6188" s="4">
        <v>35643000</v>
      </c>
      <c r="E6188" s="6">
        <v>34458000</v>
      </c>
      <c r="F6188" s="6">
        <v>41840000</v>
      </c>
      <c r="G6188" s="6">
        <v>56158000</v>
      </c>
      <c r="I6188" s="8">
        <f t="shared" si="960"/>
        <v>36415210</v>
      </c>
      <c r="J6188" s="8">
        <f t="shared" si="961"/>
        <v>31448210</v>
      </c>
      <c r="K6188" s="8">
        <f t="shared" si="962"/>
        <v>35941210</v>
      </c>
      <c r="L6188" s="1"/>
      <c r="M6188" s="10">
        <f t="shared" si="963"/>
        <v>34756210</v>
      </c>
      <c r="N6188" s="10">
        <f t="shared" si="964"/>
        <v>42138210</v>
      </c>
      <c r="O6188" s="10">
        <f t="shared" si="965"/>
        <v>56456210</v>
      </c>
      <c r="Q6188" s="1">
        <f t="shared" si="966"/>
        <v>34601543.333333336</v>
      </c>
      <c r="R6188" s="1">
        <f t="shared" si="967"/>
        <v>44450210</v>
      </c>
      <c r="T6188" s="1">
        <f t="shared" si="968"/>
        <v>1.2846308493176075</v>
      </c>
      <c r="U6188">
        <f t="shared" si="969"/>
        <v>0.20788168030678786</v>
      </c>
      <c r="Y6188" t="s">
        <v>4627</v>
      </c>
      <c r="Z6188" t="s">
        <v>4628</v>
      </c>
    </row>
    <row r="6189" spans="1:30">
      <c r="A6189" s="4">
        <v>153660000</v>
      </c>
      <c r="B6189" s="4">
        <v>194660000</v>
      </c>
      <c r="C6189" s="4">
        <v>148700000</v>
      </c>
      <c r="E6189" s="6">
        <v>195220000</v>
      </c>
      <c r="F6189" s="6">
        <v>233650000</v>
      </c>
      <c r="G6189" s="6">
        <v>210350000</v>
      </c>
      <c r="I6189" s="8">
        <f t="shared" si="960"/>
        <v>153958210</v>
      </c>
      <c r="J6189" s="8">
        <f t="shared" si="961"/>
        <v>194958210</v>
      </c>
      <c r="K6189" s="8">
        <f t="shared" si="962"/>
        <v>148998210</v>
      </c>
      <c r="L6189" s="1"/>
      <c r="M6189" s="10">
        <f t="shared" si="963"/>
        <v>195518210</v>
      </c>
      <c r="N6189" s="10">
        <f t="shared" si="964"/>
        <v>233948210</v>
      </c>
      <c r="O6189" s="10">
        <f t="shared" si="965"/>
        <v>210648210</v>
      </c>
      <c r="Q6189" s="1">
        <f t="shared" si="966"/>
        <v>165971543.33333334</v>
      </c>
      <c r="R6189" s="1">
        <f t="shared" si="967"/>
        <v>213371543.33333334</v>
      </c>
      <c r="T6189" s="1">
        <f t="shared" si="968"/>
        <v>1.2855911263342472</v>
      </c>
      <c r="U6189">
        <f t="shared" si="969"/>
        <v>6.1203534165815081E-2</v>
      </c>
      <c r="Y6189" t="s">
        <v>7469</v>
      </c>
      <c r="Z6189" t="s">
        <v>7470</v>
      </c>
    </row>
    <row r="6190" spans="1:30">
      <c r="A6190" s="4">
        <v>88553000</v>
      </c>
      <c r="B6190" s="4">
        <v>114220000</v>
      </c>
      <c r="C6190" s="4">
        <v>68867000</v>
      </c>
      <c r="E6190" s="6">
        <v>89412000</v>
      </c>
      <c r="F6190" s="6">
        <v>108690000</v>
      </c>
      <c r="G6190" s="6">
        <v>151460000</v>
      </c>
      <c r="I6190" s="8">
        <f t="shared" si="960"/>
        <v>88851210</v>
      </c>
      <c r="J6190" s="8">
        <f t="shared" si="961"/>
        <v>114518210</v>
      </c>
      <c r="K6190" s="8">
        <f t="shared" si="962"/>
        <v>69165210</v>
      </c>
      <c r="L6190" s="1"/>
      <c r="M6190" s="10">
        <f t="shared" si="963"/>
        <v>89710210</v>
      </c>
      <c r="N6190" s="10">
        <f t="shared" si="964"/>
        <v>108988210</v>
      </c>
      <c r="O6190" s="10">
        <f t="shared" si="965"/>
        <v>151758210</v>
      </c>
      <c r="Q6190" s="1">
        <f t="shared" si="966"/>
        <v>90844876.666666672</v>
      </c>
      <c r="R6190" s="1">
        <f t="shared" si="967"/>
        <v>116818876.66666667</v>
      </c>
      <c r="T6190" s="1">
        <f t="shared" si="968"/>
        <v>1.2859159586434943</v>
      </c>
      <c r="U6190">
        <f t="shared" si="969"/>
        <v>0.31357084763263471</v>
      </c>
      <c r="Y6190" t="s">
        <v>8253</v>
      </c>
      <c r="Z6190" t="s">
        <v>8254</v>
      </c>
    </row>
    <row r="6191" spans="1:30">
      <c r="A6191" s="4">
        <v>70282000</v>
      </c>
      <c r="B6191" s="4">
        <v>50113000</v>
      </c>
      <c r="C6191" s="4">
        <v>23489000</v>
      </c>
      <c r="E6191" s="6">
        <v>75111000</v>
      </c>
      <c r="F6191" s="6">
        <v>39009000</v>
      </c>
      <c r="G6191" s="6">
        <v>71178000</v>
      </c>
      <c r="I6191" s="8">
        <f t="shared" si="960"/>
        <v>70580210</v>
      </c>
      <c r="J6191" s="8">
        <f t="shared" si="961"/>
        <v>50411210</v>
      </c>
      <c r="K6191" s="8">
        <f t="shared" si="962"/>
        <v>23787210</v>
      </c>
      <c r="L6191" s="1"/>
      <c r="M6191" s="10">
        <f t="shared" si="963"/>
        <v>75409210</v>
      </c>
      <c r="N6191" s="10">
        <f t="shared" si="964"/>
        <v>39307210</v>
      </c>
      <c r="O6191" s="10">
        <f t="shared" si="965"/>
        <v>71476210</v>
      </c>
      <c r="Q6191" s="1">
        <f t="shared" si="966"/>
        <v>48259543.333333336</v>
      </c>
      <c r="R6191" s="1">
        <f t="shared" si="967"/>
        <v>62064210</v>
      </c>
      <c r="T6191" s="1">
        <f t="shared" si="968"/>
        <v>1.286050503447919</v>
      </c>
      <c r="U6191">
        <f t="shared" si="969"/>
        <v>0.47972033743176085</v>
      </c>
      <c r="Y6191" t="s">
        <v>2778</v>
      </c>
      <c r="Z6191" t="s">
        <v>2779</v>
      </c>
    </row>
    <row r="6192" spans="1:30">
      <c r="A6192" s="4">
        <v>165110000</v>
      </c>
      <c r="B6192" s="4">
        <v>216120000</v>
      </c>
      <c r="C6192" s="4">
        <v>188650000</v>
      </c>
      <c r="E6192" s="6">
        <v>251430000</v>
      </c>
      <c r="F6192" s="6">
        <v>275580000</v>
      </c>
      <c r="G6192" s="6">
        <v>206230000</v>
      </c>
      <c r="I6192" s="8">
        <f t="shared" si="960"/>
        <v>165408210</v>
      </c>
      <c r="J6192" s="8">
        <f t="shared" si="961"/>
        <v>216418210</v>
      </c>
      <c r="K6192" s="8">
        <f t="shared" si="962"/>
        <v>188948210</v>
      </c>
      <c r="L6192" s="1"/>
      <c r="M6192" s="10">
        <f t="shared" si="963"/>
        <v>251728210</v>
      </c>
      <c r="N6192" s="10">
        <f t="shared" si="964"/>
        <v>275878210</v>
      </c>
      <c r="O6192" s="10">
        <f t="shared" si="965"/>
        <v>206528210</v>
      </c>
      <c r="Q6192" s="1">
        <f t="shared" si="966"/>
        <v>190258210</v>
      </c>
      <c r="R6192" s="1">
        <f t="shared" si="967"/>
        <v>244711543.33333334</v>
      </c>
      <c r="T6192" s="1">
        <f t="shared" si="968"/>
        <v>1.28620753518775</v>
      </c>
      <c r="U6192">
        <f t="shared" si="969"/>
        <v>9.5932747587813103E-2</v>
      </c>
      <c r="Y6192" t="s">
        <v>3245</v>
      </c>
      <c r="Z6192" t="s">
        <v>3246</v>
      </c>
    </row>
    <row r="6193" spans="1:26">
      <c r="A6193" s="4">
        <v>49730000</v>
      </c>
      <c r="B6193" s="4">
        <v>45396000</v>
      </c>
      <c r="C6193" s="4">
        <v>44329000</v>
      </c>
      <c r="E6193" s="6">
        <v>38931000</v>
      </c>
      <c r="F6193" s="6">
        <v>73981000</v>
      </c>
      <c r="G6193" s="6">
        <v>66849000</v>
      </c>
      <c r="I6193" s="8">
        <f t="shared" si="960"/>
        <v>50028210</v>
      </c>
      <c r="J6193" s="8">
        <f t="shared" si="961"/>
        <v>45694210</v>
      </c>
      <c r="K6193" s="8">
        <f t="shared" si="962"/>
        <v>44627210</v>
      </c>
      <c r="L6193" s="1"/>
      <c r="M6193" s="10">
        <f t="shared" si="963"/>
        <v>39229210</v>
      </c>
      <c r="N6193" s="10">
        <f t="shared" si="964"/>
        <v>74279210</v>
      </c>
      <c r="O6193" s="10">
        <f t="shared" si="965"/>
        <v>67147210</v>
      </c>
      <c r="Q6193" s="1">
        <f t="shared" si="966"/>
        <v>46783210</v>
      </c>
      <c r="R6193" s="1">
        <f t="shared" si="967"/>
        <v>60218543.333333336</v>
      </c>
      <c r="T6193" s="1">
        <f t="shared" si="968"/>
        <v>1.2871828019781741</v>
      </c>
      <c r="U6193">
        <f t="shared" si="969"/>
        <v>0.28223378432091117</v>
      </c>
      <c r="Y6193" t="s">
        <v>2606</v>
      </c>
      <c r="Z6193" t="s">
        <v>2607</v>
      </c>
    </row>
    <row r="6194" spans="1:26">
      <c r="A6194" s="4">
        <v>109720000</v>
      </c>
      <c r="B6194" s="4">
        <v>113170000</v>
      </c>
      <c r="C6194" s="4">
        <v>108480000</v>
      </c>
      <c r="E6194" s="6">
        <v>164550000</v>
      </c>
      <c r="F6194" s="6">
        <v>107430000</v>
      </c>
      <c r="G6194" s="6">
        <v>155180000</v>
      </c>
      <c r="I6194" s="8">
        <f t="shared" si="960"/>
        <v>110018210</v>
      </c>
      <c r="J6194" s="8">
        <f t="shared" si="961"/>
        <v>113468210</v>
      </c>
      <c r="K6194" s="8">
        <f t="shared" si="962"/>
        <v>108778210</v>
      </c>
      <c r="L6194" s="1"/>
      <c r="M6194" s="10">
        <f t="shared" si="963"/>
        <v>164848210</v>
      </c>
      <c r="N6194" s="10">
        <f t="shared" si="964"/>
        <v>107728210</v>
      </c>
      <c r="O6194" s="10">
        <f t="shared" si="965"/>
        <v>155478210</v>
      </c>
      <c r="Q6194" s="1">
        <f t="shared" si="966"/>
        <v>110754876.66666667</v>
      </c>
      <c r="R6194" s="1">
        <f t="shared" si="967"/>
        <v>142684876.66666666</v>
      </c>
      <c r="T6194" s="1">
        <f t="shared" si="968"/>
        <v>1.2882943032485883</v>
      </c>
      <c r="U6194">
        <f t="shared" si="969"/>
        <v>0.14629144817822373</v>
      </c>
      <c r="Y6194" t="s">
        <v>9940</v>
      </c>
      <c r="Z6194" t="s">
        <v>9941</v>
      </c>
    </row>
    <row r="6195" spans="1:26">
      <c r="A6195" s="4">
        <v>1521100000</v>
      </c>
      <c r="B6195" s="4">
        <v>1573100000</v>
      </c>
      <c r="C6195" s="4">
        <v>1462100000</v>
      </c>
      <c r="E6195" s="6">
        <v>2436800000</v>
      </c>
      <c r="F6195" s="6">
        <v>1485700000</v>
      </c>
      <c r="G6195" s="6">
        <v>1948200000</v>
      </c>
      <c r="I6195" s="8">
        <f t="shared" si="960"/>
        <v>1521398210</v>
      </c>
      <c r="J6195" s="8">
        <f t="shared" si="961"/>
        <v>1573398210</v>
      </c>
      <c r="K6195" s="8">
        <f t="shared" si="962"/>
        <v>1462398210</v>
      </c>
      <c r="L6195" s="1"/>
      <c r="M6195" s="10">
        <f t="shared" si="963"/>
        <v>2437098210</v>
      </c>
      <c r="N6195" s="10">
        <f t="shared" si="964"/>
        <v>1485998210</v>
      </c>
      <c r="O6195" s="10">
        <f t="shared" si="965"/>
        <v>1948498210</v>
      </c>
      <c r="Q6195" s="1">
        <f t="shared" si="966"/>
        <v>1519064876.6666667</v>
      </c>
      <c r="R6195" s="1">
        <f t="shared" si="967"/>
        <v>1957198210</v>
      </c>
      <c r="T6195" s="1">
        <f t="shared" si="968"/>
        <v>1.2884230555674117</v>
      </c>
      <c r="U6195">
        <f t="shared" si="969"/>
        <v>0.18818897737300308</v>
      </c>
      <c r="Y6195" t="s">
        <v>6848</v>
      </c>
      <c r="Z6195" t="s">
        <v>6849</v>
      </c>
    </row>
    <row r="6196" spans="1:26">
      <c r="A6196" s="4">
        <v>25416000</v>
      </c>
      <c r="B6196" s="3">
        <v>0</v>
      </c>
      <c r="C6196" s="3">
        <v>0</v>
      </c>
      <c r="E6196" s="6">
        <v>33023000</v>
      </c>
      <c r="F6196" s="5">
        <v>0</v>
      </c>
      <c r="G6196" s="5">
        <v>0</v>
      </c>
      <c r="I6196" s="8">
        <f t="shared" si="960"/>
        <v>25714210</v>
      </c>
      <c r="J6196" s="8">
        <f t="shared" si="961"/>
        <v>298210</v>
      </c>
      <c r="K6196" s="8">
        <f t="shared" si="962"/>
        <v>298210</v>
      </c>
      <c r="L6196" s="1"/>
      <c r="M6196" s="10">
        <f t="shared" si="963"/>
        <v>33321210</v>
      </c>
      <c r="N6196" s="10">
        <f t="shared" si="964"/>
        <v>298210</v>
      </c>
      <c r="O6196" s="10">
        <f t="shared" si="965"/>
        <v>298210</v>
      </c>
      <c r="Q6196" s="1">
        <f t="shared" si="966"/>
        <v>8770210</v>
      </c>
      <c r="R6196" s="1">
        <f t="shared" si="967"/>
        <v>11305876.666666666</v>
      </c>
      <c r="T6196" s="1">
        <f t="shared" si="968"/>
        <v>1.2891226853936981</v>
      </c>
      <c r="U6196">
        <f t="shared" si="969"/>
        <v>0.86403125858415275</v>
      </c>
      <c r="Y6196" t="s">
        <v>12158</v>
      </c>
      <c r="Z6196" t="s">
        <v>12159</v>
      </c>
    </row>
    <row r="6197" spans="1:26">
      <c r="A6197" s="4">
        <v>42865000</v>
      </c>
      <c r="B6197" s="4">
        <v>35784000</v>
      </c>
      <c r="C6197" s="4">
        <v>43374000</v>
      </c>
      <c r="E6197" s="6">
        <v>88441000</v>
      </c>
      <c r="F6197" s="6">
        <v>41082000</v>
      </c>
      <c r="G6197" s="6">
        <v>28119000</v>
      </c>
      <c r="I6197" s="8">
        <f t="shared" si="960"/>
        <v>43163210</v>
      </c>
      <c r="J6197" s="8">
        <f t="shared" si="961"/>
        <v>36082210</v>
      </c>
      <c r="K6197" s="8">
        <f t="shared" si="962"/>
        <v>43672210</v>
      </c>
      <c r="L6197" s="1"/>
      <c r="M6197" s="10">
        <f t="shared" si="963"/>
        <v>88739210</v>
      </c>
      <c r="N6197" s="10">
        <f t="shared" si="964"/>
        <v>41380210</v>
      </c>
      <c r="O6197" s="10">
        <f t="shared" si="965"/>
        <v>28417210</v>
      </c>
      <c r="Q6197" s="1">
        <f t="shared" si="966"/>
        <v>40972543.333333336</v>
      </c>
      <c r="R6197" s="1">
        <f t="shared" si="967"/>
        <v>52845543.333333336</v>
      </c>
      <c r="T6197" s="1">
        <f t="shared" si="968"/>
        <v>1.2897794238304139</v>
      </c>
      <c r="U6197">
        <f t="shared" si="969"/>
        <v>0.55585697046032656</v>
      </c>
      <c r="Y6197" t="s">
        <v>1254</v>
      </c>
      <c r="Z6197" t="s">
        <v>1255</v>
      </c>
    </row>
    <row r="6198" spans="1:26">
      <c r="A6198" s="4">
        <v>738630000</v>
      </c>
      <c r="B6198" s="4">
        <v>664540000</v>
      </c>
      <c r="C6198" s="4">
        <v>792640000</v>
      </c>
      <c r="E6198" s="6">
        <v>802880000</v>
      </c>
      <c r="F6198" s="6">
        <v>974270000</v>
      </c>
      <c r="G6198" s="6">
        <v>1057000000</v>
      </c>
      <c r="I6198" s="8">
        <f t="shared" si="960"/>
        <v>738928210</v>
      </c>
      <c r="J6198" s="8">
        <f t="shared" si="961"/>
        <v>664838210</v>
      </c>
      <c r="K6198" s="8">
        <f t="shared" si="962"/>
        <v>792938210</v>
      </c>
      <c r="L6198" s="1"/>
      <c r="M6198" s="10">
        <f t="shared" si="963"/>
        <v>803178210</v>
      </c>
      <c r="N6198" s="10">
        <f t="shared" si="964"/>
        <v>974568210</v>
      </c>
      <c r="O6198" s="10">
        <f t="shared" si="965"/>
        <v>1057298210</v>
      </c>
      <c r="Q6198" s="1">
        <f t="shared" si="966"/>
        <v>732234876.66666663</v>
      </c>
      <c r="R6198" s="1">
        <f t="shared" si="967"/>
        <v>945014876.66666663</v>
      </c>
      <c r="T6198" s="1">
        <f t="shared" si="968"/>
        <v>1.290589818622998</v>
      </c>
      <c r="U6198">
        <f t="shared" si="969"/>
        <v>6.3498142388704187E-2</v>
      </c>
      <c r="Y6198" t="s">
        <v>3859</v>
      </c>
      <c r="Z6198" t="s">
        <v>3860</v>
      </c>
    </row>
    <row r="6199" spans="1:26">
      <c r="A6199" s="4">
        <v>40202000</v>
      </c>
      <c r="B6199" s="4">
        <v>28480000</v>
      </c>
      <c r="C6199" s="4">
        <v>68261000</v>
      </c>
      <c r="E6199" s="6">
        <v>49014000</v>
      </c>
      <c r="F6199" s="6">
        <v>51526000</v>
      </c>
      <c r="G6199" s="6">
        <v>76516000</v>
      </c>
      <c r="I6199" s="8">
        <f t="shared" si="960"/>
        <v>40500210</v>
      </c>
      <c r="J6199" s="8">
        <f t="shared" si="961"/>
        <v>28778210</v>
      </c>
      <c r="K6199" s="8">
        <f t="shared" si="962"/>
        <v>68559210</v>
      </c>
      <c r="L6199" s="1"/>
      <c r="M6199" s="10">
        <f t="shared" si="963"/>
        <v>49312210</v>
      </c>
      <c r="N6199" s="10">
        <f t="shared" si="964"/>
        <v>51824210</v>
      </c>
      <c r="O6199" s="10">
        <f t="shared" si="965"/>
        <v>76814210</v>
      </c>
      <c r="Q6199" s="1">
        <f t="shared" si="966"/>
        <v>45945876.666666664</v>
      </c>
      <c r="R6199" s="1">
        <f t="shared" si="967"/>
        <v>59316876.666666664</v>
      </c>
      <c r="T6199" s="1">
        <f t="shared" si="968"/>
        <v>1.2910163211599039</v>
      </c>
      <c r="U6199">
        <f t="shared" si="969"/>
        <v>0.41475146694384246</v>
      </c>
      <c r="Y6199" t="s">
        <v>11782</v>
      </c>
      <c r="Z6199" t="s">
        <v>11783</v>
      </c>
    </row>
    <row r="6200" spans="1:26">
      <c r="A6200" s="3">
        <v>0</v>
      </c>
      <c r="B6200" s="4">
        <v>138860000</v>
      </c>
      <c r="C6200" s="4">
        <v>160480000</v>
      </c>
      <c r="E6200" s="6">
        <v>93197000</v>
      </c>
      <c r="F6200" s="6">
        <v>152360000</v>
      </c>
      <c r="G6200" s="6">
        <v>141320000</v>
      </c>
      <c r="I6200" s="8">
        <f t="shared" si="960"/>
        <v>298210</v>
      </c>
      <c r="J6200" s="8">
        <f t="shared" si="961"/>
        <v>139158210</v>
      </c>
      <c r="K6200" s="8">
        <f t="shared" si="962"/>
        <v>160778210</v>
      </c>
      <c r="L6200" s="1"/>
      <c r="M6200" s="10">
        <f t="shared" si="963"/>
        <v>93495210</v>
      </c>
      <c r="N6200" s="10">
        <f t="shared" si="964"/>
        <v>152658210</v>
      </c>
      <c r="O6200" s="10">
        <f t="shared" si="965"/>
        <v>141618210</v>
      </c>
      <c r="Q6200" s="1">
        <f t="shared" si="966"/>
        <v>100078210</v>
      </c>
      <c r="R6200" s="1">
        <f t="shared" si="967"/>
        <v>129257210</v>
      </c>
      <c r="T6200" s="1">
        <f t="shared" si="968"/>
        <v>1.291561969383745</v>
      </c>
      <c r="U6200">
        <f t="shared" si="969"/>
        <v>0.61420182730667405</v>
      </c>
      <c r="Y6200" t="s">
        <v>6572</v>
      </c>
      <c r="Z6200" t="s">
        <v>6573</v>
      </c>
    </row>
    <row r="6201" spans="1:26">
      <c r="A6201" s="3">
        <v>6156100</v>
      </c>
      <c r="B6201" s="4">
        <v>24483000</v>
      </c>
      <c r="C6201" s="4">
        <v>42624000</v>
      </c>
      <c r="E6201" s="6">
        <v>24315000</v>
      </c>
      <c r="F6201" s="6">
        <v>52458000</v>
      </c>
      <c r="G6201" s="6">
        <v>18130000</v>
      </c>
      <c r="I6201" s="8">
        <f t="shared" si="960"/>
        <v>6454310</v>
      </c>
      <c r="J6201" s="8">
        <f t="shared" si="961"/>
        <v>24781210</v>
      </c>
      <c r="K6201" s="8">
        <f t="shared" si="962"/>
        <v>42922210</v>
      </c>
      <c r="L6201" s="1"/>
      <c r="M6201" s="10">
        <f t="shared" si="963"/>
        <v>24613210</v>
      </c>
      <c r="N6201" s="10">
        <f t="shared" si="964"/>
        <v>52756210</v>
      </c>
      <c r="O6201" s="10">
        <f t="shared" si="965"/>
        <v>18428210</v>
      </c>
      <c r="Q6201" s="1">
        <f t="shared" si="966"/>
        <v>24719243.333333332</v>
      </c>
      <c r="R6201" s="1">
        <f t="shared" si="967"/>
        <v>31932543.333333332</v>
      </c>
      <c r="T6201" s="1">
        <f t="shared" si="968"/>
        <v>1.2918090939407125</v>
      </c>
      <c r="U6201">
        <f t="shared" si="969"/>
        <v>0.65390727798625248</v>
      </c>
      <c r="Y6201" t="s">
        <v>808</v>
      </c>
      <c r="Z6201" t="s">
        <v>809</v>
      </c>
    </row>
    <row r="6202" spans="1:26">
      <c r="A6202" s="4">
        <v>48907000</v>
      </c>
      <c r="B6202" s="4">
        <v>53738000</v>
      </c>
      <c r="C6202" s="4">
        <v>38475000</v>
      </c>
      <c r="E6202" s="6">
        <v>51312000</v>
      </c>
      <c r="F6202" s="6">
        <v>70165000</v>
      </c>
      <c r="G6202" s="6">
        <v>61291000</v>
      </c>
      <c r="I6202" s="8">
        <f t="shared" si="960"/>
        <v>49205210</v>
      </c>
      <c r="J6202" s="8">
        <f t="shared" si="961"/>
        <v>54036210</v>
      </c>
      <c r="K6202" s="8">
        <f t="shared" si="962"/>
        <v>38773210</v>
      </c>
      <c r="L6202" s="1"/>
      <c r="M6202" s="10">
        <f t="shared" si="963"/>
        <v>51610210</v>
      </c>
      <c r="N6202" s="10">
        <f t="shared" si="964"/>
        <v>70463210</v>
      </c>
      <c r="O6202" s="10">
        <f t="shared" si="965"/>
        <v>61589210</v>
      </c>
      <c r="Q6202" s="1">
        <f t="shared" si="966"/>
        <v>47338210</v>
      </c>
      <c r="R6202" s="1">
        <f t="shared" si="967"/>
        <v>61220876.666666664</v>
      </c>
      <c r="T6202" s="1">
        <f t="shared" si="968"/>
        <v>1.293265560034202</v>
      </c>
      <c r="U6202">
        <f t="shared" si="969"/>
        <v>0.12092652306961484</v>
      </c>
      <c r="Y6202" t="s">
        <v>11068</v>
      </c>
      <c r="Z6202" t="s">
        <v>11069</v>
      </c>
    </row>
    <row r="6203" spans="1:26">
      <c r="A6203" s="4">
        <v>56909000</v>
      </c>
      <c r="B6203" s="4">
        <v>63642000</v>
      </c>
      <c r="C6203" s="4">
        <v>68568000</v>
      </c>
      <c r="E6203" s="6">
        <v>80418000</v>
      </c>
      <c r="F6203" s="6">
        <v>75223000</v>
      </c>
      <c r="G6203" s="6">
        <v>89255000</v>
      </c>
      <c r="I6203" s="8">
        <f t="shared" si="960"/>
        <v>57207210</v>
      </c>
      <c r="J6203" s="8">
        <f t="shared" si="961"/>
        <v>63940210</v>
      </c>
      <c r="K6203" s="8">
        <f t="shared" si="962"/>
        <v>68866210</v>
      </c>
      <c r="L6203" s="1"/>
      <c r="M6203" s="10">
        <f t="shared" si="963"/>
        <v>80716210</v>
      </c>
      <c r="N6203" s="10">
        <f t="shared" si="964"/>
        <v>75521210</v>
      </c>
      <c r="O6203" s="10">
        <f t="shared" si="965"/>
        <v>89553210</v>
      </c>
      <c r="Q6203" s="1">
        <f t="shared" si="966"/>
        <v>63337876.666666664</v>
      </c>
      <c r="R6203" s="1">
        <f t="shared" si="967"/>
        <v>81930210</v>
      </c>
      <c r="T6203" s="1">
        <f t="shared" si="968"/>
        <v>1.29354210011145</v>
      </c>
      <c r="U6203">
        <f t="shared" si="969"/>
        <v>2.4863407688922149E-2</v>
      </c>
      <c r="Y6203" t="s">
        <v>2677</v>
      </c>
      <c r="Z6203" t="s">
        <v>2678</v>
      </c>
    </row>
    <row r="6204" spans="1:26">
      <c r="A6204" s="3">
        <v>8241800</v>
      </c>
      <c r="B6204" s="3">
        <v>0</v>
      </c>
      <c r="C6204" s="4">
        <v>10551000</v>
      </c>
      <c r="E6204" s="5">
        <v>7568100</v>
      </c>
      <c r="F6204" s="5">
        <v>4854000</v>
      </c>
      <c r="G6204" s="6">
        <v>12166000</v>
      </c>
      <c r="I6204" s="8">
        <f t="shared" si="960"/>
        <v>8540010</v>
      </c>
      <c r="J6204" s="8">
        <f t="shared" si="961"/>
        <v>298210</v>
      </c>
      <c r="K6204" s="8">
        <f t="shared" si="962"/>
        <v>10849210</v>
      </c>
      <c r="L6204" s="1"/>
      <c r="M6204" s="10">
        <f t="shared" si="963"/>
        <v>7866310</v>
      </c>
      <c r="N6204" s="10">
        <f t="shared" si="964"/>
        <v>5152210</v>
      </c>
      <c r="O6204" s="10">
        <f t="shared" si="965"/>
        <v>12464210</v>
      </c>
      <c r="Q6204" s="1">
        <f t="shared" si="966"/>
        <v>6562476.666666667</v>
      </c>
      <c r="R6204" s="1">
        <f t="shared" si="967"/>
        <v>8494243.333333334</v>
      </c>
      <c r="T6204" s="1">
        <f t="shared" si="968"/>
        <v>1.2943654910773017</v>
      </c>
      <c r="U6204">
        <f t="shared" si="969"/>
        <v>0.64204668610944449</v>
      </c>
      <c r="Y6204" t="s">
        <v>12564</v>
      </c>
      <c r="Z6204" t="s">
        <v>12565</v>
      </c>
    </row>
    <row r="6205" spans="1:26">
      <c r="A6205" s="4">
        <v>60550000</v>
      </c>
      <c r="B6205" s="4">
        <v>101650000</v>
      </c>
      <c r="C6205" s="4">
        <v>84988000</v>
      </c>
      <c r="E6205" s="6">
        <v>93037000</v>
      </c>
      <c r="F6205" s="6">
        <v>117380000</v>
      </c>
      <c r="G6205" s="6">
        <v>109810000</v>
      </c>
      <c r="I6205" s="8">
        <f t="shared" si="960"/>
        <v>60848210</v>
      </c>
      <c r="J6205" s="8">
        <f t="shared" si="961"/>
        <v>101948210</v>
      </c>
      <c r="K6205" s="8">
        <f t="shared" si="962"/>
        <v>85286210</v>
      </c>
      <c r="L6205" s="1"/>
      <c r="M6205" s="10">
        <f t="shared" si="963"/>
        <v>93335210</v>
      </c>
      <c r="N6205" s="10">
        <f t="shared" si="964"/>
        <v>117678210</v>
      </c>
      <c r="O6205" s="10">
        <f t="shared" si="965"/>
        <v>110108210</v>
      </c>
      <c r="Q6205" s="1">
        <f t="shared" si="966"/>
        <v>82694210</v>
      </c>
      <c r="R6205" s="1">
        <f t="shared" si="967"/>
        <v>107040543.33333333</v>
      </c>
      <c r="T6205" s="1">
        <f t="shared" si="968"/>
        <v>1.294414002302378</v>
      </c>
      <c r="U6205">
        <f t="shared" si="969"/>
        <v>0.15553359364291058</v>
      </c>
      <c r="Y6205" t="s">
        <v>1288</v>
      </c>
      <c r="Z6205" t="s">
        <v>1289</v>
      </c>
    </row>
    <row r="6206" spans="1:26">
      <c r="A6206" s="4">
        <v>29100000</v>
      </c>
      <c r="B6206" s="4">
        <v>23159000</v>
      </c>
      <c r="C6206" s="3">
        <v>0</v>
      </c>
      <c r="E6206" s="5">
        <v>0</v>
      </c>
      <c r="F6206" s="6">
        <v>30664000</v>
      </c>
      <c r="G6206" s="6">
        <v>37250000</v>
      </c>
      <c r="I6206" s="8">
        <f t="shared" si="960"/>
        <v>29398210</v>
      </c>
      <c r="J6206" s="8">
        <f t="shared" si="961"/>
        <v>23457210</v>
      </c>
      <c r="K6206" s="8">
        <f t="shared" si="962"/>
        <v>298210</v>
      </c>
      <c r="L6206" s="1"/>
      <c r="M6206" s="10">
        <f t="shared" si="963"/>
        <v>298210</v>
      </c>
      <c r="N6206" s="10">
        <f t="shared" si="964"/>
        <v>30962210</v>
      </c>
      <c r="O6206" s="10">
        <f t="shared" si="965"/>
        <v>37548210</v>
      </c>
      <c r="Q6206" s="1">
        <f t="shared" si="966"/>
        <v>17717876.666666668</v>
      </c>
      <c r="R6206" s="1">
        <f t="shared" si="967"/>
        <v>22936210</v>
      </c>
      <c r="T6206" s="1">
        <f t="shared" si="968"/>
        <v>1.2945236289600539</v>
      </c>
      <c r="U6206">
        <f t="shared" si="969"/>
        <v>0.73729978858726608</v>
      </c>
      <c r="Y6206" t="s">
        <v>10632</v>
      </c>
      <c r="Z6206" t="s">
        <v>10633</v>
      </c>
    </row>
    <row r="6207" spans="1:26">
      <c r="A6207" s="4">
        <v>1651700000</v>
      </c>
      <c r="B6207" s="4">
        <v>1641500000</v>
      </c>
      <c r="C6207" s="4">
        <v>2017700000</v>
      </c>
      <c r="E6207" s="6">
        <v>2275700000</v>
      </c>
      <c r="F6207" s="6">
        <v>2076000000</v>
      </c>
      <c r="G6207" s="6">
        <v>2528800000</v>
      </c>
      <c r="I6207" s="8">
        <f t="shared" si="960"/>
        <v>1651998210</v>
      </c>
      <c r="J6207" s="8">
        <f t="shared" si="961"/>
        <v>1641798210</v>
      </c>
      <c r="K6207" s="8">
        <f t="shared" si="962"/>
        <v>2017998210</v>
      </c>
      <c r="L6207" s="1"/>
      <c r="M6207" s="10">
        <f t="shared" si="963"/>
        <v>2275998210</v>
      </c>
      <c r="N6207" s="10">
        <f t="shared" si="964"/>
        <v>2076298210</v>
      </c>
      <c r="O6207" s="10">
        <f t="shared" si="965"/>
        <v>2529098210</v>
      </c>
      <c r="Q6207" s="1">
        <f t="shared" si="966"/>
        <v>1770598210</v>
      </c>
      <c r="R6207" s="1">
        <f t="shared" si="967"/>
        <v>2293798210</v>
      </c>
      <c r="T6207" s="1">
        <f t="shared" si="968"/>
        <v>1.2954933519332994</v>
      </c>
      <c r="U6207">
        <f t="shared" si="969"/>
        <v>4.3972324106086431E-2</v>
      </c>
      <c r="Y6207" t="s">
        <v>4133</v>
      </c>
      <c r="Z6207" t="s">
        <v>4134</v>
      </c>
    </row>
    <row r="6208" spans="1:26">
      <c r="A6208" s="3">
        <v>8278300</v>
      </c>
      <c r="B6208" s="3">
        <v>4396600</v>
      </c>
      <c r="C6208" s="3">
        <v>7372000</v>
      </c>
      <c r="E6208" s="5">
        <v>3288200</v>
      </c>
      <c r="F6208" s="6">
        <v>10120000</v>
      </c>
      <c r="G6208" s="6">
        <v>12846000</v>
      </c>
      <c r="I6208" s="8">
        <f t="shared" si="960"/>
        <v>8576510</v>
      </c>
      <c r="J6208" s="8">
        <f t="shared" si="961"/>
        <v>4694810</v>
      </c>
      <c r="K6208" s="8">
        <f t="shared" si="962"/>
        <v>7670210</v>
      </c>
      <c r="L6208" s="1"/>
      <c r="M6208" s="10">
        <f t="shared" si="963"/>
        <v>3586410</v>
      </c>
      <c r="N6208" s="10">
        <f t="shared" si="964"/>
        <v>10418210</v>
      </c>
      <c r="O6208" s="10">
        <f t="shared" si="965"/>
        <v>13144210</v>
      </c>
      <c r="Q6208" s="1">
        <f t="shared" si="966"/>
        <v>6980510</v>
      </c>
      <c r="R6208" s="1">
        <f t="shared" si="967"/>
        <v>9049610</v>
      </c>
      <c r="T6208" s="1">
        <f t="shared" si="968"/>
        <v>1.2964110072186703</v>
      </c>
      <c r="U6208">
        <f t="shared" si="969"/>
        <v>0.53789472408877959</v>
      </c>
      <c r="Y6208" t="s">
        <v>8863</v>
      </c>
      <c r="Z6208" t="s">
        <v>8864</v>
      </c>
    </row>
    <row r="6209" spans="1:30">
      <c r="A6209" s="4">
        <v>29748000</v>
      </c>
      <c r="B6209" s="4">
        <v>29044000</v>
      </c>
      <c r="C6209" s="4">
        <v>24067000</v>
      </c>
      <c r="E6209" s="6">
        <v>31990000</v>
      </c>
      <c r="F6209" s="6">
        <v>42249000</v>
      </c>
      <c r="G6209" s="6">
        <v>33465000</v>
      </c>
      <c r="I6209" s="8">
        <f t="shared" si="960"/>
        <v>30046210</v>
      </c>
      <c r="J6209" s="8">
        <f t="shared" si="961"/>
        <v>29342210</v>
      </c>
      <c r="K6209" s="8">
        <f t="shared" si="962"/>
        <v>24365210</v>
      </c>
      <c r="L6209" s="1"/>
      <c r="M6209" s="10">
        <f t="shared" si="963"/>
        <v>32288210</v>
      </c>
      <c r="N6209" s="10">
        <f t="shared" si="964"/>
        <v>42547210</v>
      </c>
      <c r="O6209" s="10">
        <f t="shared" si="965"/>
        <v>33763210</v>
      </c>
      <c r="Q6209" s="1">
        <f t="shared" si="966"/>
        <v>27917876.666666668</v>
      </c>
      <c r="R6209" s="1">
        <f t="shared" si="967"/>
        <v>36199543.333333336</v>
      </c>
      <c r="T6209" s="1">
        <f t="shared" si="968"/>
        <v>1.2966438588990112</v>
      </c>
      <c r="U6209">
        <f t="shared" si="969"/>
        <v>8.6865656667710442E-2</v>
      </c>
      <c r="Y6209" t="s">
        <v>8351</v>
      </c>
      <c r="Z6209" t="s">
        <v>8352</v>
      </c>
    </row>
    <row r="6210" spans="1:30">
      <c r="A6210" s="4">
        <v>70027000</v>
      </c>
      <c r="B6210" s="4">
        <v>68783000</v>
      </c>
      <c r="C6210" s="4">
        <v>70294000</v>
      </c>
      <c r="E6210" s="6">
        <v>82825000</v>
      </c>
      <c r="F6210" s="6">
        <v>85938000</v>
      </c>
      <c r="G6210" s="6">
        <v>102760000</v>
      </c>
      <c r="I6210" s="8">
        <f t="shared" si="960"/>
        <v>70325210</v>
      </c>
      <c r="J6210" s="8">
        <f t="shared" si="961"/>
        <v>69081210</v>
      </c>
      <c r="K6210" s="8">
        <f t="shared" si="962"/>
        <v>70592210</v>
      </c>
      <c r="L6210" s="1"/>
      <c r="M6210" s="10">
        <f t="shared" si="963"/>
        <v>83123210</v>
      </c>
      <c r="N6210" s="10">
        <f t="shared" si="964"/>
        <v>86236210</v>
      </c>
      <c r="O6210" s="10">
        <f t="shared" si="965"/>
        <v>103058210</v>
      </c>
      <c r="Q6210" s="1">
        <f t="shared" si="966"/>
        <v>69999543.333333328</v>
      </c>
      <c r="R6210" s="1">
        <f t="shared" si="967"/>
        <v>90805876.666666672</v>
      </c>
      <c r="T6210" s="1">
        <f t="shared" si="968"/>
        <v>1.2972352724396345</v>
      </c>
      <c r="U6210">
        <f t="shared" si="969"/>
        <v>2.8545395016087979E-2</v>
      </c>
      <c r="Y6210" t="s">
        <v>7519</v>
      </c>
      <c r="Z6210" t="s">
        <v>7520</v>
      </c>
    </row>
    <row r="6211" spans="1:30">
      <c r="A6211" s="4">
        <v>5025600000</v>
      </c>
      <c r="B6211" s="4">
        <v>4988300000</v>
      </c>
      <c r="C6211" s="4">
        <v>5605000000</v>
      </c>
      <c r="E6211" s="6">
        <v>7009500000</v>
      </c>
      <c r="F6211" s="6">
        <v>6337800000</v>
      </c>
      <c r="G6211" s="6">
        <v>6917200000</v>
      </c>
      <c r="I6211" s="8">
        <f t="shared" ref="I6211:I6274" si="970">A6211+298210</f>
        <v>5025898210</v>
      </c>
      <c r="J6211" s="8">
        <f t="shared" ref="J6211:J6274" si="971">B6211+298210</f>
        <v>4988598210</v>
      </c>
      <c r="K6211" s="8">
        <f t="shared" ref="K6211:K6274" si="972">C6211+298210</f>
        <v>5605298210</v>
      </c>
      <c r="L6211" s="1"/>
      <c r="M6211" s="10">
        <f t="shared" ref="M6211:M6274" si="973">E6211+298210</f>
        <v>7009798210</v>
      </c>
      <c r="N6211" s="10">
        <f t="shared" ref="N6211:N6274" si="974">F6211+298210</f>
        <v>6338098210</v>
      </c>
      <c r="O6211" s="10">
        <f t="shared" ref="O6211:O6274" si="975">G6211+298210</f>
        <v>6917498210</v>
      </c>
      <c r="Q6211" s="1">
        <f t="shared" ref="Q6211:Q6274" si="976">AVERAGE(I6211:K6211)</f>
        <v>5206598210</v>
      </c>
      <c r="R6211" s="1">
        <f t="shared" ref="R6211:R6274" si="977">AVERAGE(M6211:O6211)</f>
        <v>6755131543.333333</v>
      </c>
      <c r="T6211" s="1">
        <f t="shared" ref="T6211:T6274" si="978">R6211/Q6211</f>
        <v>1.2974174827547011</v>
      </c>
      <c r="U6211">
        <f t="shared" ref="U6211:U6274" si="979">_xlfn.T.TEST(M6211:O6211, I6211:K6211, 2, 2)</f>
        <v>5.9193166952898283E-3</v>
      </c>
      <c r="Y6211" t="s">
        <v>10890</v>
      </c>
      <c r="Z6211" t="s">
        <v>10891</v>
      </c>
    </row>
    <row r="6212" spans="1:30">
      <c r="A6212" s="3">
        <v>0</v>
      </c>
      <c r="B6212" s="4">
        <v>35050000</v>
      </c>
      <c r="C6212" s="4">
        <v>47119000</v>
      </c>
      <c r="E6212" s="6">
        <v>46741000</v>
      </c>
      <c r="F6212" s="6">
        <v>35278000</v>
      </c>
      <c r="G6212" s="6">
        <v>24876000</v>
      </c>
      <c r="I6212" s="8">
        <f t="shared" si="970"/>
        <v>298210</v>
      </c>
      <c r="J6212" s="8">
        <f t="shared" si="971"/>
        <v>35348210</v>
      </c>
      <c r="K6212" s="8">
        <f t="shared" si="972"/>
        <v>47417210</v>
      </c>
      <c r="L6212" s="1"/>
      <c r="M6212" s="10">
        <f t="shared" si="973"/>
        <v>47039210</v>
      </c>
      <c r="N6212" s="10">
        <f t="shared" si="974"/>
        <v>35576210</v>
      </c>
      <c r="O6212" s="10">
        <f t="shared" si="975"/>
        <v>25174210</v>
      </c>
      <c r="Q6212" s="1">
        <f t="shared" si="976"/>
        <v>27687876.666666668</v>
      </c>
      <c r="R6212" s="1">
        <f t="shared" si="977"/>
        <v>35929876.666666664</v>
      </c>
      <c r="T6212" s="1">
        <f t="shared" si="978"/>
        <v>1.2976754085994073</v>
      </c>
      <c r="U6212">
        <f t="shared" si="979"/>
        <v>0.62257970128524454</v>
      </c>
      <c r="Y6212" t="s">
        <v>6603</v>
      </c>
      <c r="Z6212" t="s">
        <v>6604</v>
      </c>
    </row>
    <row r="6213" spans="1:30">
      <c r="A6213" s="4">
        <v>1213700000</v>
      </c>
      <c r="B6213" s="4">
        <v>1249400000</v>
      </c>
      <c r="C6213" s="4">
        <v>1339400000</v>
      </c>
      <c r="E6213" s="6">
        <v>1808900000</v>
      </c>
      <c r="F6213" s="6">
        <v>1489400000</v>
      </c>
      <c r="G6213" s="6">
        <v>1636900000</v>
      </c>
      <c r="I6213" s="8">
        <f t="shared" si="970"/>
        <v>1213998210</v>
      </c>
      <c r="J6213" s="8">
        <f t="shared" si="971"/>
        <v>1249698210</v>
      </c>
      <c r="K6213" s="8">
        <f t="shared" si="972"/>
        <v>1339698210</v>
      </c>
      <c r="L6213" s="1"/>
      <c r="M6213" s="10">
        <f t="shared" si="973"/>
        <v>1809198210</v>
      </c>
      <c r="N6213" s="10">
        <f t="shared" si="974"/>
        <v>1489698210</v>
      </c>
      <c r="O6213" s="10">
        <f t="shared" si="975"/>
        <v>1637198210</v>
      </c>
      <c r="Q6213" s="1">
        <f t="shared" si="976"/>
        <v>1267798210</v>
      </c>
      <c r="R6213" s="1">
        <f t="shared" si="977"/>
        <v>1645364876.6666667</v>
      </c>
      <c r="T6213" s="1">
        <f t="shared" si="978"/>
        <v>1.2978129040477717</v>
      </c>
      <c r="U6213">
        <f t="shared" si="979"/>
        <v>1.926084181719993E-2</v>
      </c>
      <c r="Y6213" t="s">
        <v>5855</v>
      </c>
      <c r="Z6213" t="s">
        <v>5856</v>
      </c>
    </row>
    <row r="6214" spans="1:30">
      <c r="A6214" s="4">
        <v>44950000</v>
      </c>
      <c r="B6214" s="4">
        <v>32901000</v>
      </c>
      <c r="C6214" s="4">
        <v>46472000</v>
      </c>
      <c r="E6214" s="6">
        <v>46682000</v>
      </c>
      <c r="F6214" s="6">
        <v>61977000</v>
      </c>
      <c r="G6214" s="6">
        <v>52986000</v>
      </c>
      <c r="I6214" s="8">
        <f t="shared" si="970"/>
        <v>45248210</v>
      </c>
      <c r="J6214" s="8">
        <f t="shared" si="971"/>
        <v>33199210</v>
      </c>
      <c r="K6214" s="8">
        <f t="shared" si="972"/>
        <v>46770210</v>
      </c>
      <c r="L6214" s="1"/>
      <c r="M6214" s="10">
        <f t="shared" si="973"/>
        <v>46980210</v>
      </c>
      <c r="N6214" s="10">
        <f t="shared" si="974"/>
        <v>62275210</v>
      </c>
      <c r="O6214" s="10">
        <f t="shared" si="975"/>
        <v>53284210</v>
      </c>
      <c r="Q6214" s="1">
        <f t="shared" si="976"/>
        <v>41739210</v>
      </c>
      <c r="R6214" s="1">
        <f t="shared" si="977"/>
        <v>54179876.666666664</v>
      </c>
      <c r="T6214" s="1">
        <f t="shared" si="978"/>
        <v>1.2980570707175978</v>
      </c>
      <c r="U6214">
        <f t="shared" si="979"/>
        <v>0.11415533779916727</v>
      </c>
      <c r="Y6214" t="s">
        <v>10278</v>
      </c>
      <c r="Z6214" t="s">
        <v>10279</v>
      </c>
    </row>
    <row r="6215" spans="1:30">
      <c r="A6215" s="4">
        <v>1134800000</v>
      </c>
      <c r="B6215" s="4">
        <v>977660000</v>
      </c>
      <c r="C6215" s="4">
        <v>915960000</v>
      </c>
      <c r="E6215" s="6">
        <v>1211200000</v>
      </c>
      <c r="F6215" s="6">
        <v>1397700000</v>
      </c>
      <c r="G6215" s="6">
        <v>1322700000</v>
      </c>
      <c r="I6215" s="8">
        <f t="shared" si="970"/>
        <v>1135098210</v>
      </c>
      <c r="J6215" s="8">
        <f t="shared" si="971"/>
        <v>977958210</v>
      </c>
      <c r="K6215" s="8">
        <f t="shared" si="972"/>
        <v>916258210</v>
      </c>
      <c r="L6215" s="1"/>
      <c r="M6215" s="10">
        <f t="shared" si="973"/>
        <v>1211498210</v>
      </c>
      <c r="N6215" s="10">
        <f t="shared" si="974"/>
        <v>1397998210</v>
      </c>
      <c r="O6215" s="10">
        <f t="shared" si="975"/>
        <v>1322998210</v>
      </c>
      <c r="Q6215" s="1">
        <f t="shared" si="976"/>
        <v>1009771543.3333334</v>
      </c>
      <c r="R6215" s="1">
        <f t="shared" si="977"/>
        <v>1310831543.3333333</v>
      </c>
      <c r="T6215" s="1">
        <f t="shared" si="978"/>
        <v>1.2981466471179983</v>
      </c>
      <c r="U6215">
        <f t="shared" si="979"/>
        <v>2.373250780759617E-2</v>
      </c>
      <c r="Y6215" t="s">
        <v>6908</v>
      </c>
      <c r="Z6215" t="s">
        <v>6909</v>
      </c>
    </row>
    <row r="6216" spans="1:30">
      <c r="A6216" s="4">
        <v>437170000</v>
      </c>
      <c r="B6216" s="4">
        <v>349580000</v>
      </c>
      <c r="C6216" s="4">
        <v>335480000</v>
      </c>
      <c r="E6216" s="6">
        <v>421460000</v>
      </c>
      <c r="F6216" s="6">
        <v>530770000</v>
      </c>
      <c r="G6216" s="6">
        <v>505080000</v>
      </c>
      <c r="I6216" s="8">
        <f t="shared" si="970"/>
        <v>437468210</v>
      </c>
      <c r="J6216" s="8">
        <f t="shared" si="971"/>
        <v>349878210</v>
      </c>
      <c r="K6216" s="8">
        <f t="shared" si="972"/>
        <v>335778210</v>
      </c>
      <c r="L6216" s="1"/>
      <c r="M6216" s="10">
        <f t="shared" si="973"/>
        <v>421758210</v>
      </c>
      <c r="N6216" s="10">
        <f t="shared" si="974"/>
        <v>531068210</v>
      </c>
      <c r="O6216" s="10">
        <f t="shared" si="975"/>
        <v>505378210</v>
      </c>
      <c r="Q6216" s="1">
        <f t="shared" si="976"/>
        <v>374374876.66666669</v>
      </c>
      <c r="R6216" s="1">
        <f t="shared" si="977"/>
        <v>486068210</v>
      </c>
      <c r="T6216" s="1">
        <f t="shared" si="978"/>
        <v>1.2983462307295317</v>
      </c>
      <c r="U6216">
        <f t="shared" si="979"/>
        <v>7.1443719798252814E-2</v>
      </c>
      <c r="Y6216" t="s">
        <v>2869</v>
      </c>
      <c r="Z6216" t="s">
        <v>2870</v>
      </c>
    </row>
    <row r="6217" spans="1:30">
      <c r="A6217" s="4">
        <v>5669300000</v>
      </c>
      <c r="B6217" s="4">
        <v>13517000000</v>
      </c>
      <c r="C6217" s="4">
        <v>12993000000</v>
      </c>
      <c r="E6217" s="6">
        <v>13118000000</v>
      </c>
      <c r="F6217" s="6">
        <v>14430000000</v>
      </c>
      <c r="G6217" s="6">
        <v>14262000000</v>
      </c>
      <c r="I6217" s="8">
        <f t="shared" si="970"/>
        <v>5669598210</v>
      </c>
      <c r="J6217" s="8">
        <f t="shared" si="971"/>
        <v>13517298210</v>
      </c>
      <c r="K6217" s="8">
        <f t="shared" si="972"/>
        <v>12993298210</v>
      </c>
      <c r="L6217" s="1"/>
      <c r="M6217" s="10">
        <f t="shared" si="973"/>
        <v>13118298210</v>
      </c>
      <c r="N6217" s="10">
        <f t="shared" si="974"/>
        <v>14430298210</v>
      </c>
      <c r="O6217" s="10">
        <f t="shared" si="975"/>
        <v>14262298210</v>
      </c>
      <c r="Q6217" s="1">
        <f t="shared" si="976"/>
        <v>10726731543.333334</v>
      </c>
      <c r="R6217" s="1">
        <f t="shared" si="977"/>
        <v>13936964876.666666</v>
      </c>
      <c r="T6217" s="1">
        <f t="shared" si="978"/>
        <v>1.2992741377338275</v>
      </c>
      <c r="U6217">
        <f t="shared" si="979"/>
        <v>0.27915444524470362</v>
      </c>
      <c r="Y6217" t="s">
        <v>10651</v>
      </c>
      <c r="Z6217" t="s">
        <v>10652</v>
      </c>
    </row>
    <row r="6218" spans="1:30">
      <c r="A6218" s="4">
        <v>2341400000</v>
      </c>
      <c r="B6218" s="4">
        <v>2132500000</v>
      </c>
      <c r="C6218" s="4">
        <v>2006100000</v>
      </c>
      <c r="E6218" s="6">
        <v>2664900000</v>
      </c>
      <c r="F6218" s="6">
        <v>3018500000</v>
      </c>
      <c r="G6218" s="6">
        <v>2743500000</v>
      </c>
      <c r="I6218" s="8">
        <f t="shared" si="970"/>
        <v>2341698210</v>
      </c>
      <c r="J6218" s="8">
        <f t="shared" si="971"/>
        <v>2132798210</v>
      </c>
      <c r="K6218" s="8">
        <f t="shared" si="972"/>
        <v>2006398210</v>
      </c>
      <c r="L6218" s="1"/>
      <c r="M6218" s="10">
        <f t="shared" si="973"/>
        <v>2665198210</v>
      </c>
      <c r="N6218" s="10">
        <f t="shared" si="974"/>
        <v>3018798210</v>
      </c>
      <c r="O6218" s="10">
        <f t="shared" si="975"/>
        <v>2743798210</v>
      </c>
      <c r="Q6218" s="1">
        <f t="shared" si="976"/>
        <v>2160298210</v>
      </c>
      <c r="R6218" s="1">
        <f t="shared" si="977"/>
        <v>2809264876.6666665</v>
      </c>
      <c r="T6218" s="1">
        <f t="shared" si="978"/>
        <v>1.300406056748372</v>
      </c>
      <c r="U6218">
        <f t="shared" si="979"/>
        <v>1.1048276841156246E-2</v>
      </c>
      <c r="Y6218" t="s">
        <v>2763</v>
      </c>
      <c r="Z6218" t="s">
        <v>2764</v>
      </c>
    </row>
    <row r="6219" spans="1:30">
      <c r="A6219" s="11">
        <v>553040000</v>
      </c>
      <c r="B6219" s="11">
        <v>648890000</v>
      </c>
      <c r="C6219" s="11">
        <v>509150000</v>
      </c>
      <c r="D6219" s="12"/>
      <c r="E6219" s="11">
        <v>572830000</v>
      </c>
      <c r="F6219" s="11">
        <v>895720000</v>
      </c>
      <c r="G6219" s="11">
        <v>759900000</v>
      </c>
      <c r="H6219" s="12"/>
      <c r="I6219" s="11">
        <f t="shared" si="970"/>
        <v>553338210</v>
      </c>
      <c r="J6219" s="11">
        <f t="shared" si="971"/>
        <v>649188210</v>
      </c>
      <c r="K6219" s="11">
        <f t="shared" si="972"/>
        <v>509448210</v>
      </c>
      <c r="L6219" s="11"/>
      <c r="M6219" s="11">
        <f t="shared" si="973"/>
        <v>573128210</v>
      </c>
      <c r="N6219" s="11">
        <f t="shared" si="974"/>
        <v>896018210</v>
      </c>
      <c r="O6219" s="11">
        <f t="shared" si="975"/>
        <v>760198210</v>
      </c>
      <c r="P6219" s="12"/>
      <c r="Q6219" s="11">
        <f t="shared" si="976"/>
        <v>570658210</v>
      </c>
      <c r="R6219" s="11">
        <f t="shared" si="977"/>
        <v>743114876.66666663</v>
      </c>
      <c r="S6219" s="12"/>
      <c r="T6219" s="11">
        <f t="shared" si="978"/>
        <v>1.3022065811804699</v>
      </c>
      <c r="U6219" s="12">
        <f t="shared" si="979"/>
        <v>0.16708529414206544</v>
      </c>
      <c r="V6219" s="12"/>
      <c r="W6219" s="12"/>
      <c r="X6219" s="12"/>
      <c r="Y6219" s="12" t="s">
        <v>5034</v>
      </c>
      <c r="Z6219" s="12" t="s">
        <v>5035</v>
      </c>
      <c r="AA6219" s="12"/>
      <c r="AB6219" s="12"/>
      <c r="AC6219" s="12"/>
      <c r="AD6219" s="12"/>
    </row>
    <row r="6220" spans="1:30">
      <c r="A6220" s="4">
        <v>4181300000</v>
      </c>
      <c r="B6220" s="4">
        <v>5738900000</v>
      </c>
      <c r="C6220" s="4">
        <v>3986000000</v>
      </c>
      <c r="E6220" s="6">
        <v>7708900000</v>
      </c>
      <c r="F6220" s="6">
        <v>4583800000</v>
      </c>
      <c r="G6220" s="6">
        <v>5818400000</v>
      </c>
      <c r="I6220" s="8">
        <f t="shared" si="970"/>
        <v>4181598210</v>
      </c>
      <c r="J6220" s="8">
        <f t="shared" si="971"/>
        <v>5739198210</v>
      </c>
      <c r="K6220" s="8">
        <f t="shared" si="972"/>
        <v>3986298210</v>
      </c>
      <c r="L6220" s="1"/>
      <c r="M6220" s="10">
        <f t="shared" si="973"/>
        <v>7709198210</v>
      </c>
      <c r="N6220" s="10">
        <f t="shared" si="974"/>
        <v>4584098210</v>
      </c>
      <c r="O6220" s="10">
        <f t="shared" si="975"/>
        <v>5818698210</v>
      </c>
      <c r="Q6220" s="1">
        <f t="shared" si="976"/>
        <v>4635698210</v>
      </c>
      <c r="R6220" s="1">
        <f t="shared" si="977"/>
        <v>6037331543.333333</v>
      </c>
      <c r="T6220" s="1">
        <f t="shared" si="978"/>
        <v>1.3023564671034384</v>
      </c>
      <c r="U6220">
        <f t="shared" si="979"/>
        <v>0.25835373093412561</v>
      </c>
      <c r="Y6220" t="s">
        <v>7197</v>
      </c>
      <c r="Z6220" t="s">
        <v>7198</v>
      </c>
    </row>
    <row r="6221" spans="1:30">
      <c r="A6221" s="4">
        <v>16679000</v>
      </c>
      <c r="B6221" s="4">
        <v>10861000</v>
      </c>
      <c r="C6221" s="4">
        <v>14002000</v>
      </c>
      <c r="E6221" s="6">
        <v>16539000</v>
      </c>
      <c r="F6221" s="6">
        <v>18923000</v>
      </c>
      <c r="G6221" s="6">
        <v>18920000</v>
      </c>
      <c r="I6221" s="8">
        <f t="shared" si="970"/>
        <v>16977210</v>
      </c>
      <c r="J6221" s="8">
        <f t="shared" si="971"/>
        <v>11159210</v>
      </c>
      <c r="K6221" s="8">
        <f t="shared" si="972"/>
        <v>14300210</v>
      </c>
      <c r="L6221" s="1"/>
      <c r="M6221" s="10">
        <f t="shared" si="973"/>
        <v>16837210</v>
      </c>
      <c r="N6221" s="10">
        <f t="shared" si="974"/>
        <v>19221210</v>
      </c>
      <c r="O6221" s="10">
        <f t="shared" si="975"/>
        <v>19218210</v>
      </c>
      <c r="Q6221" s="1">
        <f t="shared" si="976"/>
        <v>14145543.333333334</v>
      </c>
      <c r="R6221" s="1">
        <f t="shared" si="977"/>
        <v>18425543.333333332</v>
      </c>
      <c r="T6221" s="1">
        <f t="shared" si="978"/>
        <v>1.3025687949302287</v>
      </c>
      <c r="U6221">
        <f t="shared" si="979"/>
        <v>8.2775611698253745E-2</v>
      </c>
      <c r="Y6221" t="s">
        <v>8528</v>
      </c>
      <c r="Z6221" t="s">
        <v>8529</v>
      </c>
    </row>
    <row r="6222" spans="1:30">
      <c r="A6222" s="4">
        <v>34245000</v>
      </c>
      <c r="B6222" s="4">
        <v>61634000</v>
      </c>
      <c r="C6222" s="4">
        <v>42572000</v>
      </c>
      <c r="E6222" s="6">
        <v>60962000</v>
      </c>
      <c r="F6222" s="6">
        <v>79024000</v>
      </c>
      <c r="G6222" s="6">
        <v>41005000</v>
      </c>
      <c r="I6222" s="8">
        <f t="shared" si="970"/>
        <v>34543210</v>
      </c>
      <c r="J6222" s="8">
        <f t="shared" si="971"/>
        <v>61932210</v>
      </c>
      <c r="K6222" s="8">
        <f t="shared" si="972"/>
        <v>42870210</v>
      </c>
      <c r="L6222" s="1"/>
      <c r="M6222" s="10">
        <f t="shared" si="973"/>
        <v>61260210</v>
      </c>
      <c r="N6222" s="10">
        <f t="shared" si="974"/>
        <v>79322210</v>
      </c>
      <c r="O6222" s="10">
        <f t="shared" si="975"/>
        <v>41303210</v>
      </c>
      <c r="Q6222" s="1">
        <f t="shared" si="976"/>
        <v>46448543.333333336</v>
      </c>
      <c r="R6222" s="1">
        <f t="shared" si="977"/>
        <v>60628543.333333336</v>
      </c>
      <c r="T6222" s="1">
        <f t="shared" si="978"/>
        <v>1.3052840623706679</v>
      </c>
      <c r="U6222">
        <f t="shared" si="979"/>
        <v>0.35748998708776869</v>
      </c>
      <c r="Y6222" t="s">
        <v>45</v>
      </c>
      <c r="Z6222" t="s">
        <v>46</v>
      </c>
    </row>
    <row r="6223" spans="1:30">
      <c r="A6223" s="4">
        <v>538010000</v>
      </c>
      <c r="B6223" s="4">
        <v>778950000</v>
      </c>
      <c r="C6223" s="4">
        <v>853550000</v>
      </c>
      <c r="E6223" s="6">
        <v>1069000000</v>
      </c>
      <c r="F6223" s="6">
        <v>871470000</v>
      </c>
      <c r="G6223" s="6">
        <v>893200000</v>
      </c>
      <c r="I6223" s="8">
        <f t="shared" si="970"/>
        <v>538308210</v>
      </c>
      <c r="J6223" s="8">
        <f t="shared" si="971"/>
        <v>779248210</v>
      </c>
      <c r="K6223" s="8">
        <f t="shared" si="972"/>
        <v>853848210</v>
      </c>
      <c r="L6223" s="1"/>
      <c r="M6223" s="10">
        <f t="shared" si="973"/>
        <v>1069298210</v>
      </c>
      <c r="N6223" s="10">
        <f t="shared" si="974"/>
        <v>871768210</v>
      </c>
      <c r="O6223" s="10">
        <f t="shared" si="975"/>
        <v>893498210</v>
      </c>
      <c r="Q6223" s="1">
        <f t="shared" si="976"/>
        <v>723801543.33333337</v>
      </c>
      <c r="R6223" s="1">
        <f t="shared" si="977"/>
        <v>944854876.66666663</v>
      </c>
      <c r="T6223" s="1">
        <f t="shared" si="978"/>
        <v>1.3054059988810098</v>
      </c>
      <c r="U6223">
        <f t="shared" si="979"/>
        <v>0.12430396188973664</v>
      </c>
      <c r="Y6223" t="s">
        <v>743</v>
      </c>
      <c r="Z6223" t="s">
        <v>744</v>
      </c>
    </row>
    <row r="6224" spans="1:30">
      <c r="A6224" s="4">
        <v>323020000</v>
      </c>
      <c r="B6224" s="4">
        <v>437700000</v>
      </c>
      <c r="C6224" s="4">
        <v>299470000</v>
      </c>
      <c r="E6224" s="6">
        <v>413720000</v>
      </c>
      <c r="F6224" s="6">
        <v>531870000</v>
      </c>
      <c r="G6224" s="6">
        <v>439000000</v>
      </c>
      <c r="I6224" s="8">
        <f t="shared" si="970"/>
        <v>323318210</v>
      </c>
      <c r="J6224" s="8">
        <f t="shared" si="971"/>
        <v>437998210</v>
      </c>
      <c r="K6224" s="8">
        <f t="shared" si="972"/>
        <v>299768210</v>
      </c>
      <c r="L6224" s="1"/>
      <c r="M6224" s="10">
        <f t="shared" si="973"/>
        <v>414018210</v>
      </c>
      <c r="N6224" s="10">
        <f t="shared" si="974"/>
        <v>532168210</v>
      </c>
      <c r="O6224" s="10">
        <f t="shared" si="975"/>
        <v>439298210</v>
      </c>
      <c r="Q6224" s="1">
        <f t="shared" si="976"/>
        <v>353694876.66666669</v>
      </c>
      <c r="R6224" s="1">
        <f t="shared" si="977"/>
        <v>461828210</v>
      </c>
      <c r="T6224" s="1">
        <f t="shared" si="978"/>
        <v>1.3057249071640966</v>
      </c>
      <c r="U6224">
        <f t="shared" si="979"/>
        <v>0.12466051047388488</v>
      </c>
      <c r="Y6224" t="s">
        <v>8727</v>
      </c>
      <c r="Z6224" t="s">
        <v>8728</v>
      </c>
    </row>
    <row r="6225" spans="1:26">
      <c r="A6225" s="4">
        <v>481440000</v>
      </c>
      <c r="B6225" s="4">
        <v>510500000</v>
      </c>
      <c r="C6225" s="4">
        <v>561500000</v>
      </c>
      <c r="E6225" s="6">
        <v>781530000</v>
      </c>
      <c r="F6225" s="6">
        <v>545790000</v>
      </c>
      <c r="G6225" s="6">
        <v>702290000</v>
      </c>
      <c r="I6225" s="8">
        <f t="shared" si="970"/>
        <v>481738210</v>
      </c>
      <c r="J6225" s="8">
        <f t="shared" si="971"/>
        <v>510798210</v>
      </c>
      <c r="K6225" s="8">
        <f t="shared" si="972"/>
        <v>561798210</v>
      </c>
      <c r="L6225" s="1"/>
      <c r="M6225" s="10">
        <f t="shared" si="973"/>
        <v>781828210</v>
      </c>
      <c r="N6225" s="10">
        <f t="shared" si="974"/>
        <v>546088210</v>
      </c>
      <c r="O6225" s="10">
        <f t="shared" si="975"/>
        <v>702588210</v>
      </c>
      <c r="Q6225" s="1">
        <f t="shared" si="976"/>
        <v>518111543.33333331</v>
      </c>
      <c r="R6225" s="1">
        <f t="shared" si="977"/>
        <v>676834876.66666663</v>
      </c>
      <c r="T6225" s="1">
        <f t="shared" si="978"/>
        <v>1.3063497337121028</v>
      </c>
      <c r="U6225">
        <f t="shared" si="979"/>
        <v>9.5686671389575331E-2</v>
      </c>
      <c r="Y6225" t="s">
        <v>5411</v>
      </c>
      <c r="Z6225" t="s">
        <v>5412</v>
      </c>
    </row>
    <row r="6226" spans="1:26">
      <c r="A6226" s="4">
        <v>96072000</v>
      </c>
      <c r="B6226" s="4">
        <v>71963000</v>
      </c>
      <c r="C6226" s="4">
        <v>98811000</v>
      </c>
      <c r="E6226" s="6">
        <v>110840000</v>
      </c>
      <c r="F6226" s="6">
        <v>109940000</v>
      </c>
      <c r="G6226" s="6">
        <v>128130000</v>
      </c>
      <c r="I6226" s="8">
        <f t="shared" si="970"/>
        <v>96370210</v>
      </c>
      <c r="J6226" s="8">
        <f t="shared" si="971"/>
        <v>72261210</v>
      </c>
      <c r="K6226" s="8">
        <f t="shared" si="972"/>
        <v>99109210</v>
      </c>
      <c r="L6226" s="1"/>
      <c r="M6226" s="10">
        <f t="shared" si="973"/>
        <v>111138210</v>
      </c>
      <c r="N6226" s="10">
        <f t="shared" si="974"/>
        <v>110238210</v>
      </c>
      <c r="O6226" s="10">
        <f t="shared" si="975"/>
        <v>128428210</v>
      </c>
      <c r="Q6226" s="1">
        <f t="shared" si="976"/>
        <v>89246876.666666672</v>
      </c>
      <c r="R6226" s="1">
        <f t="shared" si="977"/>
        <v>116601543.33333333</v>
      </c>
      <c r="T6226" s="1">
        <f t="shared" si="978"/>
        <v>1.3065055908772605</v>
      </c>
      <c r="U6226">
        <f t="shared" si="979"/>
        <v>5.7895323700222795E-2</v>
      </c>
      <c r="Z6226" t="s">
        <v>10238</v>
      </c>
    </row>
    <row r="6227" spans="1:26">
      <c r="A6227" s="4">
        <v>26335000</v>
      </c>
      <c r="B6227" s="4">
        <v>30142000</v>
      </c>
      <c r="C6227" s="3">
        <v>0</v>
      </c>
      <c r="E6227" s="6">
        <v>34748000</v>
      </c>
      <c r="F6227" s="5">
        <v>0</v>
      </c>
      <c r="G6227" s="6">
        <v>39339000</v>
      </c>
      <c r="I6227" s="8">
        <f t="shared" si="970"/>
        <v>26633210</v>
      </c>
      <c r="J6227" s="8">
        <f t="shared" si="971"/>
        <v>30440210</v>
      </c>
      <c r="K6227" s="8">
        <f t="shared" si="972"/>
        <v>298210</v>
      </c>
      <c r="L6227" s="1"/>
      <c r="M6227" s="10">
        <f t="shared" si="973"/>
        <v>35046210</v>
      </c>
      <c r="N6227" s="10">
        <f t="shared" si="974"/>
        <v>298210</v>
      </c>
      <c r="O6227" s="10">
        <f t="shared" si="975"/>
        <v>39637210</v>
      </c>
      <c r="Q6227" s="1">
        <f t="shared" si="976"/>
        <v>19123876.666666668</v>
      </c>
      <c r="R6227" s="1">
        <f t="shared" si="977"/>
        <v>24993876.666666668</v>
      </c>
      <c r="T6227" s="1">
        <f t="shared" si="978"/>
        <v>1.3069461334809556</v>
      </c>
      <c r="U6227">
        <f t="shared" si="979"/>
        <v>0.72617280059181977</v>
      </c>
      <c r="Y6227" t="s">
        <v>10751</v>
      </c>
      <c r="Z6227" t="s">
        <v>10752</v>
      </c>
    </row>
    <row r="6228" spans="1:26">
      <c r="A6228" s="4">
        <v>304470000</v>
      </c>
      <c r="B6228" s="4">
        <v>145910000</v>
      </c>
      <c r="C6228" s="4">
        <v>283370000</v>
      </c>
      <c r="E6228" s="6">
        <v>217900000</v>
      </c>
      <c r="F6228" s="6">
        <v>491970000</v>
      </c>
      <c r="G6228" s="6">
        <v>249530000</v>
      </c>
      <c r="I6228" s="8">
        <f t="shared" si="970"/>
        <v>304768210</v>
      </c>
      <c r="J6228" s="8">
        <f t="shared" si="971"/>
        <v>146208210</v>
      </c>
      <c r="K6228" s="8">
        <f t="shared" si="972"/>
        <v>283668210</v>
      </c>
      <c r="L6228" s="1"/>
      <c r="M6228" s="10">
        <f t="shared" si="973"/>
        <v>218198210</v>
      </c>
      <c r="N6228" s="10">
        <f t="shared" si="974"/>
        <v>492268210</v>
      </c>
      <c r="O6228" s="10">
        <f t="shared" si="975"/>
        <v>249828210</v>
      </c>
      <c r="Q6228" s="1">
        <f t="shared" si="976"/>
        <v>244881543.33333334</v>
      </c>
      <c r="R6228" s="1">
        <f t="shared" si="977"/>
        <v>320098210</v>
      </c>
      <c r="T6228" s="1">
        <f t="shared" si="978"/>
        <v>1.3071553112693413</v>
      </c>
      <c r="U6228">
        <f t="shared" si="979"/>
        <v>0.49308447819420409</v>
      </c>
      <c r="Y6228" t="s">
        <v>6715</v>
      </c>
      <c r="Z6228" t="s">
        <v>6716</v>
      </c>
    </row>
    <row r="6229" spans="1:26">
      <c r="A6229" s="4">
        <v>106770000</v>
      </c>
      <c r="B6229" s="4">
        <v>96765000</v>
      </c>
      <c r="C6229" s="4">
        <v>110670000</v>
      </c>
      <c r="E6229" s="6">
        <v>112240000</v>
      </c>
      <c r="F6229" s="6">
        <v>137190000</v>
      </c>
      <c r="G6229" s="6">
        <v>161660000</v>
      </c>
      <c r="I6229" s="8">
        <f t="shared" si="970"/>
        <v>107068210</v>
      </c>
      <c r="J6229" s="8">
        <f t="shared" si="971"/>
        <v>97063210</v>
      </c>
      <c r="K6229" s="8">
        <f t="shared" si="972"/>
        <v>110968210</v>
      </c>
      <c r="L6229" s="1"/>
      <c r="M6229" s="10">
        <f t="shared" si="973"/>
        <v>112538210</v>
      </c>
      <c r="N6229" s="10">
        <f t="shared" si="974"/>
        <v>137488210</v>
      </c>
      <c r="O6229" s="10">
        <f t="shared" si="975"/>
        <v>161958210</v>
      </c>
      <c r="Q6229" s="1">
        <f t="shared" si="976"/>
        <v>105033210</v>
      </c>
      <c r="R6229" s="1">
        <f t="shared" si="977"/>
        <v>137328210</v>
      </c>
      <c r="T6229" s="1">
        <f t="shared" si="978"/>
        <v>1.3074741788811368</v>
      </c>
      <c r="U6229">
        <f t="shared" si="979"/>
        <v>9.5386480644256644E-2</v>
      </c>
      <c r="Y6229" t="s">
        <v>3131</v>
      </c>
      <c r="Z6229" t="s">
        <v>3132</v>
      </c>
    </row>
    <row r="6230" spans="1:26">
      <c r="A6230" s="4">
        <v>226910000</v>
      </c>
      <c r="B6230" s="4">
        <v>396230000</v>
      </c>
      <c r="C6230" s="4">
        <v>366490000</v>
      </c>
      <c r="E6230" s="6">
        <v>440220000</v>
      </c>
      <c r="F6230" s="6">
        <v>390360000</v>
      </c>
      <c r="G6230" s="6">
        <v>463770000</v>
      </c>
      <c r="I6230" s="8">
        <f t="shared" si="970"/>
        <v>227208210</v>
      </c>
      <c r="J6230" s="8">
        <f t="shared" si="971"/>
        <v>396528210</v>
      </c>
      <c r="K6230" s="8">
        <f t="shared" si="972"/>
        <v>366788210</v>
      </c>
      <c r="L6230" s="1"/>
      <c r="M6230" s="10">
        <f t="shared" si="973"/>
        <v>440518210</v>
      </c>
      <c r="N6230" s="10">
        <f t="shared" si="974"/>
        <v>390658210</v>
      </c>
      <c r="O6230" s="10">
        <f t="shared" si="975"/>
        <v>464068210</v>
      </c>
      <c r="Q6230" s="1">
        <f t="shared" si="976"/>
        <v>330174876.66666669</v>
      </c>
      <c r="R6230" s="1">
        <f t="shared" si="977"/>
        <v>431748210</v>
      </c>
      <c r="T6230" s="1">
        <f t="shared" si="978"/>
        <v>1.3076349550237836</v>
      </c>
      <c r="U6230">
        <f t="shared" si="979"/>
        <v>0.14663496469683768</v>
      </c>
      <c r="Y6230" t="s">
        <v>1622</v>
      </c>
      <c r="Z6230" t="s">
        <v>1623</v>
      </c>
    </row>
    <row r="6231" spans="1:26">
      <c r="A6231" s="4">
        <v>86228000</v>
      </c>
      <c r="B6231" s="4">
        <v>110190000</v>
      </c>
      <c r="C6231" s="4">
        <v>188520000</v>
      </c>
      <c r="E6231" s="6">
        <v>226680000</v>
      </c>
      <c r="F6231" s="6">
        <v>144440000</v>
      </c>
      <c r="G6231" s="6">
        <v>132620000</v>
      </c>
      <c r="I6231" s="8">
        <f t="shared" si="970"/>
        <v>86526210</v>
      </c>
      <c r="J6231" s="8">
        <f t="shared" si="971"/>
        <v>110488210</v>
      </c>
      <c r="K6231" s="8">
        <f t="shared" si="972"/>
        <v>188818210</v>
      </c>
      <c r="L6231" s="1"/>
      <c r="M6231" s="10">
        <f t="shared" si="973"/>
        <v>226978210</v>
      </c>
      <c r="N6231" s="10">
        <f t="shared" si="974"/>
        <v>144738210</v>
      </c>
      <c r="O6231" s="10">
        <f t="shared" si="975"/>
        <v>132918210</v>
      </c>
      <c r="Q6231" s="1">
        <f t="shared" si="976"/>
        <v>128610876.66666667</v>
      </c>
      <c r="R6231" s="1">
        <f t="shared" si="977"/>
        <v>168211543.33333334</v>
      </c>
      <c r="T6231" s="1">
        <f t="shared" si="978"/>
        <v>1.3079107124765472</v>
      </c>
      <c r="U6231">
        <f t="shared" si="979"/>
        <v>0.40688416149645529</v>
      </c>
      <c r="Y6231" t="s">
        <v>8060</v>
      </c>
      <c r="Z6231" t="s">
        <v>8061</v>
      </c>
    </row>
    <row r="6232" spans="1:26">
      <c r="A6232" s="4">
        <v>23400000</v>
      </c>
      <c r="B6232" s="4">
        <v>22162000</v>
      </c>
      <c r="C6232" s="4">
        <v>23444000</v>
      </c>
      <c r="E6232" s="6">
        <v>22899000</v>
      </c>
      <c r="F6232" s="6">
        <v>36014000</v>
      </c>
      <c r="G6232" s="6">
        <v>31627000</v>
      </c>
      <c r="I6232" s="8">
        <f t="shared" si="970"/>
        <v>23698210</v>
      </c>
      <c r="J6232" s="8">
        <f t="shared" si="971"/>
        <v>22460210</v>
      </c>
      <c r="K6232" s="8">
        <f t="shared" si="972"/>
        <v>23742210</v>
      </c>
      <c r="L6232" s="1"/>
      <c r="M6232" s="10">
        <f t="shared" si="973"/>
        <v>23197210</v>
      </c>
      <c r="N6232" s="10">
        <f t="shared" si="974"/>
        <v>36312210</v>
      </c>
      <c r="O6232" s="10">
        <f t="shared" si="975"/>
        <v>31925210</v>
      </c>
      <c r="Q6232" s="1">
        <f t="shared" si="976"/>
        <v>23300210</v>
      </c>
      <c r="R6232" s="1">
        <f t="shared" si="977"/>
        <v>30478210</v>
      </c>
      <c r="T6232" s="1">
        <f t="shared" si="978"/>
        <v>1.3080658929683466</v>
      </c>
      <c r="U6232">
        <f t="shared" si="979"/>
        <v>0.13778523544829602</v>
      </c>
      <c r="Y6232" t="s">
        <v>5397</v>
      </c>
      <c r="Z6232" t="s">
        <v>5398</v>
      </c>
    </row>
    <row r="6233" spans="1:26">
      <c r="A6233" s="4">
        <v>248610000</v>
      </c>
      <c r="B6233" s="4">
        <v>231490000</v>
      </c>
      <c r="C6233" s="4">
        <v>260240000</v>
      </c>
      <c r="E6233" s="6">
        <v>255090000</v>
      </c>
      <c r="F6233" s="6">
        <v>403300000</v>
      </c>
      <c r="G6233" s="6">
        <v>310750000</v>
      </c>
      <c r="I6233" s="8">
        <f t="shared" si="970"/>
        <v>248908210</v>
      </c>
      <c r="J6233" s="8">
        <f t="shared" si="971"/>
        <v>231788210</v>
      </c>
      <c r="K6233" s="8">
        <f t="shared" si="972"/>
        <v>260538210</v>
      </c>
      <c r="L6233" s="1"/>
      <c r="M6233" s="10">
        <f t="shared" si="973"/>
        <v>255388210</v>
      </c>
      <c r="N6233" s="10">
        <f t="shared" si="974"/>
        <v>403598210</v>
      </c>
      <c r="O6233" s="10">
        <f t="shared" si="975"/>
        <v>311048210</v>
      </c>
      <c r="Q6233" s="1">
        <f t="shared" si="976"/>
        <v>247078210</v>
      </c>
      <c r="R6233" s="1">
        <f t="shared" si="977"/>
        <v>323344876.66666669</v>
      </c>
      <c r="T6233" s="1">
        <f t="shared" si="978"/>
        <v>1.3086741913285946</v>
      </c>
      <c r="U6233">
        <f t="shared" si="979"/>
        <v>0.1582336441862994</v>
      </c>
      <c r="Y6233" t="s">
        <v>4973</v>
      </c>
      <c r="Z6233" t="s">
        <v>4974</v>
      </c>
    </row>
    <row r="6234" spans="1:26">
      <c r="A6234" s="4">
        <v>1275900000</v>
      </c>
      <c r="B6234" s="4">
        <v>1590300000</v>
      </c>
      <c r="C6234" s="4">
        <v>1446400000</v>
      </c>
      <c r="E6234" s="6">
        <v>2196900000</v>
      </c>
      <c r="F6234" s="6">
        <v>1494000000</v>
      </c>
      <c r="G6234" s="6">
        <v>1953300000</v>
      </c>
      <c r="I6234" s="8">
        <f t="shared" si="970"/>
        <v>1276198210</v>
      </c>
      <c r="J6234" s="8">
        <f t="shared" si="971"/>
        <v>1590598210</v>
      </c>
      <c r="K6234" s="8">
        <f t="shared" si="972"/>
        <v>1446698210</v>
      </c>
      <c r="L6234" s="1"/>
      <c r="M6234" s="10">
        <f t="shared" si="973"/>
        <v>2197198210</v>
      </c>
      <c r="N6234" s="10">
        <f t="shared" si="974"/>
        <v>1494298210</v>
      </c>
      <c r="O6234" s="10">
        <f t="shared" si="975"/>
        <v>1953598210</v>
      </c>
      <c r="Q6234" s="1">
        <f t="shared" si="976"/>
        <v>1437831543.3333333</v>
      </c>
      <c r="R6234" s="1">
        <f t="shared" si="977"/>
        <v>1881698210</v>
      </c>
      <c r="T6234" s="1">
        <f t="shared" si="978"/>
        <v>1.3087056120897502</v>
      </c>
      <c r="U6234">
        <f t="shared" si="979"/>
        <v>0.12005130397384167</v>
      </c>
      <c r="Y6234" t="s">
        <v>4840</v>
      </c>
      <c r="Z6234" t="s">
        <v>575</v>
      </c>
    </row>
    <row r="6235" spans="1:26">
      <c r="A6235" s="4">
        <v>97559000</v>
      </c>
      <c r="B6235" s="4">
        <v>66817000</v>
      </c>
      <c r="C6235" s="4">
        <v>100560000</v>
      </c>
      <c r="E6235" s="6">
        <v>101280000</v>
      </c>
      <c r="F6235" s="6">
        <v>154320000</v>
      </c>
      <c r="G6235" s="6">
        <v>91572000</v>
      </c>
      <c r="I6235" s="8">
        <f t="shared" si="970"/>
        <v>97857210</v>
      </c>
      <c r="J6235" s="8">
        <f t="shared" si="971"/>
        <v>67115210</v>
      </c>
      <c r="K6235" s="8">
        <f t="shared" si="972"/>
        <v>100858210</v>
      </c>
      <c r="L6235" s="1"/>
      <c r="M6235" s="10">
        <f t="shared" si="973"/>
        <v>101578210</v>
      </c>
      <c r="N6235" s="10">
        <f t="shared" si="974"/>
        <v>154618210</v>
      </c>
      <c r="O6235" s="10">
        <f t="shared" si="975"/>
        <v>91870210</v>
      </c>
      <c r="Q6235" s="1">
        <f t="shared" si="976"/>
        <v>88610210</v>
      </c>
      <c r="R6235" s="1">
        <f t="shared" si="977"/>
        <v>116022210</v>
      </c>
      <c r="T6235" s="1">
        <f t="shared" si="978"/>
        <v>1.3093548700539137</v>
      </c>
      <c r="U6235">
        <f t="shared" si="979"/>
        <v>0.28602989305228188</v>
      </c>
      <c r="Y6235" t="s">
        <v>9829</v>
      </c>
      <c r="Z6235" t="s">
        <v>9830</v>
      </c>
    </row>
    <row r="6236" spans="1:26">
      <c r="A6236" s="4">
        <v>65071000</v>
      </c>
      <c r="B6236" s="4">
        <v>99843000</v>
      </c>
      <c r="C6236" s="4">
        <v>130900000</v>
      </c>
      <c r="E6236" s="6">
        <v>143100000</v>
      </c>
      <c r="F6236" s="6">
        <v>129840000</v>
      </c>
      <c r="G6236" s="6">
        <v>115040000</v>
      </c>
      <c r="I6236" s="8">
        <f t="shared" si="970"/>
        <v>65369210</v>
      </c>
      <c r="J6236" s="8">
        <f t="shared" si="971"/>
        <v>100141210</v>
      </c>
      <c r="K6236" s="8">
        <f t="shared" si="972"/>
        <v>131198210</v>
      </c>
      <c r="L6236" s="1"/>
      <c r="M6236" s="10">
        <f t="shared" si="973"/>
        <v>143398210</v>
      </c>
      <c r="N6236" s="10">
        <f t="shared" si="974"/>
        <v>130138210</v>
      </c>
      <c r="O6236" s="10">
        <f t="shared" si="975"/>
        <v>115338210</v>
      </c>
      <c r="Q6236" s="1">
        <f t="shared" si="976"/>
        <v>98902876.666666672</v>
      </c>
      <c r="R6236" s="1">
        <f t="shared" si="977"/>
        <v>129624876.66666667</v>
      </c>
      <c r="T6236" s="1">
        <f t="shared" si="978"/>
        <v>1.3106279719602358</v>
      </c>
      <c r="U6236">
        <f t="shared" si="979"/>
        <v>0.21136448640267103</v>
      </c>
      <c r="Y6236" t="s">
        <v>12212</v>
      </c>
      <c r="Z6236" t="s">
        <v>12213</v>
      </c>
    </row>
    <row r="6237" spans="1:26">
      <c r="A6237" s="4">
        <v>288320000</v>
      </c>
      <c r="B6237" s="4">
        <v>337190000</v>
      </c>
      <c r="C6237" s="4">
        <v>395810000</v>
      </c>
      <c r="E6237" s="6">
        <v>370490000</v>
      </c>
      <c r="F6237" s="6">
        <v>524210000</v>
      </c>
      <c r="G6237" s="6">
        <v>444630000</v>
      </c>
      <c r="I6237" s="8">
        <f t="shared" si="970"/>
        <v>288618210</v>
      </c>
      <c r="J6237" s="8">
        <f t="shared" si="971"/>
        <v>337488210</v>
      </c>
      <c r="K6237" s="8">
        <f t="shared" si="972"/>
        <v>396108210</v>
      </c>
      <c r="L6237" s="1"/>
      <c r="M6237" s="10">
        <f t="shared" si="973"/>
        <v>370788210</v>
      </c>
      <c r="N6237" s="10">
        <f t="shared" si="974"/>
        <v>524508210</v>
      </c>
      <c r="O6237" s="10">
        <f t="shared" si="975"/>
        <v>444928210</v>
      </c>
      <c r="Q6237" s="1">
        <f t="shared" si="976"/>
        <v>340738210</v>
      </c>
      <c r="R6237" s="1">
        <f t="shared" si="977"/>
        <v>446741543.33333331</v>
      </c>
      <c r="T6237" s="1">
        <f t="shared" si="978"/>
        <v>1.3110990497171811</v>
      </c>
      <c r="U6237">
        <f t="shared" si="979"/>
        <v>0.12204242219363418</v>
      </c>
      <c r="Z6237" t="s">
        <v>8214</v>
      </c>
    </row>
    <row r="6238" spans="1:26">
      <c r="A6238" s="4">
        <v>135080000</v>
      </c>
      <c r="B6238" s="4">
        <v>134860000</v>
      </c>
      <c r="C6238" s="4">
        <v>138760000</v>
      </c>
      <c r="E6238" s="6">
        <v>172060000</v>
      </c>
      <c r="F6238" s="6">
        <v>171580000</v>
      </c>
      <c r="G6238" s="6">
        <v>192670000</v>
      </c>
      <c r="I6238" s="8">
        <f t="shared" si="970"/>
        <v>135378210</v>
      </c>
      <c r="J6238" s="8">
        <f t="shared" si="971"/>
        <v>135158210</v>
      </c>
      <c r="K6238" s="8">
        <f t="shared" si="972"/>
        <v>139058210</v>
      </c>
      <c r="L6238" s="1"/>
      <c r="M6238" s="10">
        <f t="shared" si="973"/>
        <v>172358210</v>
      </c>
      <c r="N6238" s="10">
        <f t="shared" si="974"/>
        <v>171878210</v>
      </c>
      <c r="O6238" s="10">
        <f t="shared" si="975"/>
        <v>192968210</v>
      </c>
      <c r="Q6238" s="1">
        <f t="shared" si="976"/>
        <v>136531543.33333334</v>
      </c>
      <c r="R6238" s="1">
        <f t="shared" si="977"/>
        <v>179068210</v>
      </c>
      <c r="T6238" s="1">
        <f t="shared" si="978"/>
        <v>1.3115519361179124</v>
      </c>
      <c r="U6238">
        <f t="shared" si="979"/>
        <v>3.834741312861299E-3</v>
      </c>
      <c r="Y6238" t="s">
        <v>4324</v>
      </c>
      <c r="Z6238" t="s">
        <v>4325</v>
      </c>
    </row>
    <row r="6239" spans="1:26">
      <c r="A6239" s="4">
        <v>637980000</v>
      </c>
      <c r="B6239" s="4">
        <v>796050000</v>
      </c>
      <c r="C6239" s="4">
        <v>828870000</v>
      </c>
      <c r="E6239" s="6">
        <v>1062500000</v>
      </c>
      <c r="F6239" s="6">
        <v>967970000</v>
      </c>
      <c r="G6239" s="6">
        <v>938240000</v>
      </c>
      <c r="I6239" s="8">
        <f t="shared" si="970"/>
        <v>638278210</v>
      </c>
      <c r="J6239" s="8">
        <f t="shared" si="971"/>
        <v>796348210</v>
      </c>
      <c r="K6239" s="8">
        <f t="shared" si="972"/>
        <v>829168210</v>
      </c>
      <c r="L6239" s="1"/>
      <c r="M6239" s="10">
        <f t="shared" si="973"/>
        <v>1062798210</v>
      </c>
      <c r="N6239" s="10">
        <f t="shared" si="974"/>
        <v>968268210</v>
      </c>
      <c r="O6239" s="10">
        <f t="shared" si="975"/>
        <v>938538210</v>
      </c>
      <c r="Q6239" s="1">
        <f t="shared" si="976"/>
        <v>754598210</v>
      </c>
      <c r="R6239" s="1">
        <f t="shared" si="977"/>
        <v>989868210</v>
      </c>
      <c r="T6239" s="1">
        <f t="shared" si="978"/>
        <v>1.311781815649947</v>
      </c>
      <c r="U6239">
        <f t="shared" si="979"/>
        <v>2.806022577773069E-2</v>
      </c>
      <c r="Y6239" t="s">
        <v>3514</v>
      </c>
      <c r="Z6239" t="s">
        <v>3515</v>
      </c>
    </row>
    <row r="6240" spans="1:26">
      <c r="A6240" s="4">
        <v>1650100000</v>
      </c>
      <c r="B6240" s="4">
        <v>1785700000</v>
      </c>
      <c r="C6240" s="4">
        <v>2097200000</v>
      </c>
      <c r="E6240" s="6">
        <v>2565800000</v>
      </c>
      <c r="F6240" s="6">
        <v>2472200000</v>
      </c>
      <c r="G6240" s="6">
        <v>2224200000</v>
      </c>
      <c r="I6240" s="8">
        <f t="shared" si="970"/>
        <v>1650398210</v>
      </c>
      <c r="J6240" s="8">
        <f t="shared" si="971"/>
        <v>1785998210</v>
      </c>
      <c r="K6240" s="8">
        <f t="shared" si="972"/>
        <v>2097498210</v>
      </c>
      <c r="L6240" s="1"/>
      <c r="M6240" s="10">
        <f t="shared" si="973"/>
        <v>2566098210</v>
      </c>
      <c r="N6240" s="10">
        <f t="shared" si="974"/>
        <v>2472498210</v>
      </c>
      <c r="O6240" s="10">
        <f t="shared" si="975"/>
        <v>2224498210</v>
      </c>
      <c r="Q6240" s="1">
        <f t="shared" si="976"/>
        <v>1844631543.3333333</v>
      </c>
      <c r="R6240" s="1">
        <f t="shared" si="977"/>
        <v>2421031543.3333335</v>
      </c>
      <c r="T6240" s="1">
        <f t="shared" si="978"/>
        <v>1.312474326964191</v>
      </c>
      <c r="U6240">
        <f t="shared" si="979"/>
        <v>2.6041048752380211E-2</v>
      </c>
      <c r="Y6240" t="s">
        <v>326</v>
      </c>
      <c r="Z6240" t="s">
        <v>327</v>
      </c>
    </row>
    <row r="6241" spans="1:26">
      <c r="A6241" s="4">
        <v>16482000000</v>
      </c>
      <c r="B6241" s="4">
        <v>23171000000</v>
      </c>
      <c r="C6241" s="4">
        <v>21284000000</v>
      </c>
      <c r="E6241" s="6">
        <v>26791000000</v>
      </c>
      <c r="F6241" s="6">
        <v>28125000000</v>
      </c>
      <c r="G6241" s="6">
        <v>25085000000</v>
      </c>
      <c r="I6241" s="8">
        <f t="shared" si="970"/>
        <v>16482298210</v>
      </c>
      <c r="J6241" s="8">
        <f t="shared" si="971"/>
        <v>23171298210</v>
      </c>
      <c r="K6241" s="8">
        <f t="shared" si="972"/>
        <v>21284298210</v>
      </c>
      <c r="L6241" s="1"/>
      <c r="M6241" s="10">
        <f t="shared" si="973"/>
        <v>26791298210</v>
      </c>
      <c r="N6241" s="10">
        <f t="shared" si="974"/>
        <v>28125298210</v>
      </c>
      <c r="O6241" s="10">
        <f t="shared" si="975"/>
        <v>25085298210</v>
      </c>
      <c r="Q6241" s="1">
        <f t="shared" si="976"/>
        <v>20312631543.333332</v>
      </c>
      <c r="R6241" s="1">
        <f t="shared" si="977"/>
        <v>26667298210</v>
      </c>
      <c r="T6241" s="1">
        <f t="shared" si="978"/>
        <v>1.3128431022396154</v>
      </c>
      <c r="U6241">
        <f t="shared" si="979"/>
        <v>4.3276541315706782E-2</v>
      </c>
      <c r="Y6241" t="s">
        <v>12552</v>
      </c>
      <c r="Z6241" t="s">
        <v>12553</v>
      </c>
    </row>
    <row r="6242" spans="1:26">
      <c r="A6242" s="4">
        <v>123250000</v>
      </c>
      <c r="B6242" s="4">
        <v>99428000</v>
      </c>
      <c r="C6242" s="4">
        <v>108810000</v>
      </c>
      <c r="E6242" s="6">
        <v>124340000</v>
      </c>
      <c r="F6242" s="6">
        <v>196530000</v>
      </c>
      <c r="G6242" s="6">
        <v>114640000</v>
      </c>
      <c r="I6242" s="8">
        <f t="shared" si="970"/>
        <v>123548210</v>
      </c>
      <c r="J6242" s="8">
        <f t="shared" si="971"/>
        <v>99726210</v>
      </c>
      <c r="K6242" s="8">
        <f t="shared" si="972"/>
        <v>109108210</v>
      </c>
      <c r="L6242" s="1"/>
      <c r="M6242" s="10">
        <f t="shared" si="973"/>
        <v>124638210</v>
      </c>
      <c r="N6242" s="10">
        <f t="shared" si="974"/>
        <v>196828210</v>
      </c>
      <c r="O6242" s="10">
        <f t="shared" si="975"/>
        <v>114938210</v>
      </c>
      <c r="Q6242" s="1">
        <f t="shared" si="976"/>
        <v>110794210</v>
      </c>
      <c r="R6242" s="1">
        <f t="shared" si="977"/>
        <v>145468210</v>
      </c>
      <c r="T6242" s="1">
        <f t="shared" si="978"/>
        <v>1.3129585923307725</v>
      </c>
      <c r="U6242">
        <f t="shared" si="979"/>
        <v>0.26455454440075488</v>
      </c>
      <c r="Y6242" t="s">
        <v>7314</v>
      </c>
      <c r="Z6242" t="s">
        <v>7315</v>
      </c>
    </row>
    <row r="6243" spans="1:26">
      <c r="A6243" s="4">
        <v>462480000</v>
      </c>
      <c r="B6243" s="4">
        <v>314050000</v>
      </c>
      <c r="C6243" s="4">
        <v>378400000</v>
      </c>
      <c r="E6243" s="6">
        <v>459390000</v>
      </c>
      <c r="F6243" s="6">
        <v>540820000</v>
      </c>
      <c r="G6243" s="6">
        <v>517460000</v>
      </c>
      <c r="I6243" s="8">
        <f t="shared" si="970"/>
        <v>462778210</v>
      </c>
      <c r="J6243" s="8">
        <f t="shared" si="971"/>
        <v>314348210</v>
      </c>
      <c r="K6243" s="8">
        <f t="shared" si="972"/>
        <v>378698210</v>
      </c>
      <c r="L6243" s="1"/>
      <c r="M6243" s="10">
        <f t="shared" si="973"/>
        <v>459688210</v>
      </c>
      <c r="N6243" s="10">
        <f t="shared" si="974"/>
        <v>541118210</v>
      </c>
      <c r="O6243" s="10">
        <f t="shared" si="975"/>
        <v>517758210</v>
      </c>
      <c r="Q6243" s="1">
        <f t="shared" si="976"/>
        <v>385274876.66666669</v>
      </c>
      <c r="R6243" s="1">
        <f t="shared" si="977"/>
        <v>506188210</v>
      </c>
      <c r="T6243" s="1">
        <f t="shared" si="978"/>
        <v>1.3138365376415277</v>
      </c>
      <c r="U6243">
        <f t="shared" si="979"/>
        <v>7.0336475656859923E-2</v>
      </c>
      <c r="Y6243" t="s">
        <v>474</v>
      </c>
      <c r="Z6243" t="s">
        <v>475</v>
      </c>
    </row>
    <row r="6244" spans="1:26">
      <c r="A6244" s="4">
        <v>284570000</v>
      </c>
      <c r="B6244" s="4">
        <v>244660000</v>
      </c>
      <c r="C6244" s="4">
        <v>123140000</v>
      </c>
      <c r="E6244" s="6">
        <v>342700000</v>
      </c>
      <c r="F6244" s="6">
        <v>61643000</v>
      </c>
      <c r="G6244" s="6">
        <v>453250000</v>
      </c>
      <c r="I6244" s="8">
        <f t="shared" si="970"/>
        <v>284868210</v>
      </c>
      <c r="J6244" s="8">
        <f t="shared" si="971"/>
        <v>244958210</v>
      </c>
      <c r="K6244" s="8">
        <f t="shared" si="972"/>
        <v>123438210</v>
      </c>
      <c r="L6244" s="1"/>
      <c r="M6244" s="10">
        <f t="shared" si="973"/>
        <v>342998210</v>
      </c>
      <c r="N6244" s="10">
        <f t="shared" si="974"/>
        <v>61941210</v>
      </c>
      <c r="O6244" s="10">
        <f t="shared" si="975"/>
        <v>453548210</v>
      </c>
      <c r="Q6244" s="1">
        <f t="shared" si="976"/>
        <v>217754876.66666666</v>
      </c>
      <c r="R6244" s="1">
        <f t="shared" si="977"/>
        <v>286162543.33333331</v>
      </c>
      <c r="T6244" s="1">
        <f t="shared" si="978"/>
        <v>1.3141498721582401</v>
      </c>
      <c r="U6244">
        <f t="shared" si="979"/>
        <v>0.61674986372145146</v>
      </c>
      <c r="Y6244" t="s">
        <v>11697</v>
      </c>
      <c r="Z6244" t="s">
        <v>11698</v>
      </c>
    </row>
    <row r="6245" spans="1:26">
      <c r="A6245" s="4">
        <v>27044000</v>
      </c>
      <c r="B6245" s="4">
        <v>25787000</v>
      </c>
      <c r="C6245" s="4">
        <v>23841000</v>
      </c>
      <c r="E6245" s="6">
        <v>35138000</v>
      </c>
      <c r="F6245" s="6">
        <v>30899000</v>
      </c>
      <c r="G6245" s="6">
        <v>35128000</v>
      </c>
      <c r="I6245" s="8">
        <f t="shared" si="970"/>
        <v>27342210</v>
      </c>
      <c r="J6245" s="8">
        <f t="shared" si="971"/>
        <v>26085210</v>
      </c>
      <c r="K6245" s="8">
        <f t="shared" si="972"/>
        <v>24139210</v>
      </c>
      <c r="L6245" s="1"/>
      <c r="M6245" s="10">
        <f t="shared" si="973"/>
        <v>35436210</v>
      </c>
      <c r="N6245" s="10">
        <f t="shared" si="974"/>
        <v>31197210</v>
      </c>
      <c r="O6245" s="10">
        <f t="shared" si="975"/>
        <v>35426210</v>
      </c>
      <c r="Q6245" s="1">
        <f t="shared" si="976"/>
        <v>25855543.333333332</v>
      </c>
      <c r="R6245" s="1">
        <f t="shared" si="977"/>
        <v>34019876.666666664</v>
      </c>
      <c r="T6245" s="1">
        <f t="shared" si="978"/>
        <v>1.3157672313467788</v>
      </c>
      <c r="U6245">
        <f t="shared" si="979"/>
        <v>8.4755603356043013E-3</v>
      </c>
      <c r="Y6245" t="s">
        <v>9350</v>
      </c>
      <c r="Z6245" t="s">
        <v>9351</v>
      </c>
    </row>
    <row r="6246" spans="1:26">
      <c r="A6246" s="4">
        <v>340140000</v>
      </c>
      <c r="B6246" s="4">
        <v>301400000</v>
      </c>
      <c r="C6246" s="4">
        <v>312210000</v>
      </c>
      <c r="E6246" s="6">
        <v>429190000</v>
      </c>
      <c r="F6246" s="6">
        <v>421850000</v>
      </c>
      <c r="G6246" s="6">
        <v>404520000</v>
      </c>
      <c r="I6246" s="8">
        <f t="shared" si="970"/>
        <v>340438210</v>
      </c>
      <c r="J6246" s="8">
        <f t="shared" si="971"/>
        <v>301698210</v>
      </c>
      <c r="K6246" s="8">
        <f t="shared" si="972"/>
        <v>312508210</v>
      </c>
      <c r="L6246" s="1"/>
      <c r="M6246" s="10">
        <f t="shared" si="973"/>
        <v>429488210</v>
      </c>
      <c r="N6246" s="10">
        <f t="shared" si="974"/>
        <v>422148210</v>
      </c>
      <c r="O6246" s="10">
        <f t="shared" si="975"/>
        <v>404818210</v>
      </c>
      <c r="Q6246" s="1">
        <f t="shared" si="976"/>
        <v>318214876.66666669</v>
      </c>
      <c r="R6246" s="1">
        <f t="shared" si="977"/>
        <v>418818210</v>
      </c>
      <c r="T6246" s="1">
        <f t="shared" si="978"/>
        <v>1.3161490574770216</v>
      </c>
      <c r="U6246">
        <f t="shared" si="979"/>
        <v>1.8128814537132147E-3</v>
      </c>
      <c r="Y6246" t="s">
        <v>8296</v>
      </c>
      <c r="Z6246" t="s">
        <v>8297</v>
      </c>
    </row>
    <row r="6247" spans="1:26">
      <c r="A6247" s="4">
        <v>23786000</v>
      </c>
      <c r="B6247" s="4">
        <v>25478000</v>
      </c>
      <c r="C6247" s="4">
        <v>31688000</v>
      </c>
      <c r="E6247" s="6">
        <v>38460000</v>
      </c>
      <c r="F6247" s="6">
        <v>35067000</v>
      </c>
      <c r="G6247" s="6">
        <v>33334000</v>
      </c>
      <c r="I6247" s="8">
        <f t="shared" si="970"/>
        <v>24084210</v>
      </c>
      <c r="J6247" s="8">
        <f t="shared" si="971"/>
        <v>25776210</v>
      </c>
      <c r="K6247" s="8">
        <f t="shared" si="972"/>
        <v>31986210</v>
      </c>
      <c r="L6247" s="1"/>
      <c r="M6247" s="10">
        <f t="shared" si="973"/>
        <v>38758210</v>
      </c>
      <c r="N6247" s="10">
        <f t="shared" si="974"/>
        <v>35365210</v>
      </c>
      <c r="O6247" s="10">
        <f t="shared" si="975"/>
        <v>33632210</v>
      </c>
      <c r="Q6247" s="1">
        <f t="shared" si="976"/>
        <v>27282210</v>
      </c>
      <c r="R6247" s="1">
        <f t="shared" si="977"/>
        <v>35918543.333333336</v>
      </c>
      <c r="T6247" s="1">
        <f t="shared" si="978"/>
        <v>1.3165554892119566</v>
      </c>
      <c r="U6247">
        <f t="shared" si="979"/>
        <v>3.8161273807869156E-2</v>
      </c>
      <c r="Y6247" t="s">
        <v>9235</v>
      </c>
      <c r="Z6247" t="s">
        <v>9236</v>
      </c>
    </row>
    <row r="6248" spans="1:26">
      <c r="A6248" s="4">
        <v>131790000000</v>
      </c>
      <c r="B6248" s="4">
        <v>125270000000</v>
      </c>
      <c r="C6248" s="4">
        <v>126140000000</v>
      </c>
      <c r="E6248" s="6">
        <v>171380000000</v>
      </c>
      <c r="F6248" s="6">
        <v>162130000000</v>
      </c>
      <c r="G6248" s="6">
        <v>171760000000</v>
      </c>
      <c r="I6248" s="8">
        <f t="shared" si="970"/>
        <v>131790298210</v>
      </c>
      <c r="J6248" s="8">
        <f t="shared" si="971"/>
        <v>125270298210</v>
      </c>
      <c r="K6248" s="8">
        <f t="shared" si="972"/>
        <v>126140298210</v>
      </c>
      <c r="L6248" s="1"/>
      <c r="M6248" s="10">
        <f t="shared" si="973"/>
        <v>171380298210</v>
      </c>
      <c r="N6248" s="10">
        <f t="shared" si="974"/>
        <v>162130298210</v>
      </c>
      <c r="O6248" s="10">
        <f t="shared" si="975"/>
        <v>171760298210</v>
      </c>
      <c r="Q6248" s="1">
        <f t="shared" si="976"/>
        <v>127733631543.33333</v>
      </c>
      <c r="R6248" s="1">
        <f t="shared" si="977"/>
        <v>168423631543.33334</v>
      </c>
      <c r="T6248" s="1">
        <f t="shared" si="978"/>
        <v>1.318553536045016</v>
      </c>
      <c r="U6248">
        <f t="shared" si="979"/>
        <v>4.1098088315135882E-4</v>
      </c>
      <c r="Y6248" t="s">
        <v>9209</v>
      </c>
      <c r="Z6248" t="s">
        <v>9210</v>
      </c>
    </row>
    <row r="6249" spans="1:26">
      <c r="A6249" s="4">
        <v>456080000</v>
      </c>
      <c r="B6249" s="4">
        <v>538170000</v>
      </c>
      <c r="C6249" s="4">
        <v>501750000</v>
      </c>
      <c r="E6249" s="6">
        <v>590950000</v>
      </c>
      <c r="F6249" s="6">
        <v>758500000</v>
      </c>
      <c r="G6249" s="6">
        <v>624940000</v>
      </c>
      <c r="I6249" s="8">
        <f t="shared" si="970"/>
        <v>456378210</v>
      </c>
      <c r="J6249" s="8">
        <f t="shared" si="971"/>
        <v>538468210</v>
      </c>
      <c r="K6249" s="8">
        <f t="shared" si="972"/>
        <v>502048210</v>
      </c>
      <c r="L6249" s="1"/>
      <c r="M6249" s="10">
        <f t="shared" si="973"/>
        <v>591248210</v>
      </c>
      <c r="N6249" s="10">
        <f t="shared" si="974"/>
        <v>758798210</v>
      </c>
      <c r="O6249" s="10">
        <f t="shared" si="975"/>
        <v>625238210</v>
      </c>
      <c r="Q6249" s="1">
        <f t="shared" si="976"/>
        <v>498964876.66666669</v>
      </c>
      <c r="R6249" s="1">
        <f t="shared" si="977"/>
        <v>658428210</v>
      </c>
      <c r="T6249" s="1">
        <f t="shared" si="978"/>
        <v>1.3195882932655052</v>
      </c>
      <c r="U6249">
        <f t="shared" si="979"/>
        <v>4.7424558178029028E-2</v>
      </c>
      <c r="Y6249" t="s">
        <v>7812</v>
      </c>
      <c r="Z6249" t="s">
        <v>7813</v>
      </c>
    </row>
    <row r="6250" spans="1:26">
      <c r="A6250" s="4">
        <v>154440000</v>
      </c>
      <c r="B6250" s="4">
        <v>105040000</v>
      </c>
      <c r="C6250" s="4">
        <v>87302000</v>
      </c>
      <c r="E6250" s="6">
        <v>174750000</v>
      </c>
      <c r="F6250" s="6">
        <v>147860000</v>
      </c>
      <c r="G6250" s="6">
        <v>135740000</v>
      </c>
      <c r="I6250" s="8">
        <f t="shared" si="970"/>
        <v>154738210</v>
      </c>
      <c r="J6250" s="8">
        <f t="shared" si="971"/>
        <v>105338210</v>
      </c>
      <c r="K6250" s="8">
        <f t="shared" si="972"/>
        <v>87600210</v>
      </c>
      <c r="L6250" s="1"/>
      <c r="M6250" s="10">
        <f t="shared" si="973"/>
        <v>175048210</v>
      </c>
      <c r="N6250" s="10">
        <f t="shared" si="974"/>
        <v>148158210</v>
      </c>
      <c r="O6250" s="10">
        <f t="shared" si="975"/>
        <v>136038210</v>
      </c>
      <c r="Q6250" s="1">
        <f t="shared" si="976"/>
        <v>115892210</v>
      </c>
      <c r="R6250" s="1">
        <f t="shared" si="977"/>
        <v>153081543.33333334</v>
      </c>
      <c r="T6250" s="1">
        <f t="shared" si="978"/>
        <v>1.3208958853518571</v>
      </c>
      <c r="U6250">
        <f t="shared" si="979"/>
        <v>0.18358761330458109</v>
      </c>
      <c r="Y6250" t="s">
        <v>7046</v>
      </c>
      <c r="Z6250" t="s">
        <v>7047</v>
      </c>
    </row>
    <row r="6251" spans="1:26">
      <c r="A6251" s="4">
        <v>100110000</v>
      </c>
      <c r="B6251" s="4">
        <v>69985000</v>
      </c>
      <c r="C6251" s="4">
        <v>71190000</v>
      </c>
      <c r="E6251" s="6">
        <v>110250000</v>
      </c>
      <c r="F6251" s="6">
        <v>94796000</v>
      </c>
      <c r="G6251" s="6">
        <v>114050000</v>
      </c>
      <c r="I6251" s="8">
        <f t="shared" si="970"/>
        <v>100408210</v>
      </c>
      <c r="J6251" s="8">
        <f t="shared" si="971"/>
        <v>70283210</v>
      </c>
      <c r="K6251" s="8">
        <f t="shared" si="972"/>
        <v>71488210</v>
      </c>
      <c r="L6251" s="1"/>
      <c r="M6251" s="10">
        <f t="shared" si="973"/>
        <v>110548210</v>
      </c>
      <c r="N6251" s="10">
        <f t="shared" si="974"/>
        <v>95094210</v>
      </c>
      <c r="O6251" s="10">
        <f t="shared" si="975"/>
        <v>114348210</v>
      </c>
      <c r="Q6251" s="1">
        <f t="shared" si="976"/>
        <v>80726543.333333328</v>
      </c>
      <c r="R6251" s="1">
        <f t="shared" si="977"/>
        <v>106663543.33333333</v>
      </c>
      <c r="T6251" s="1">
        <f t="shared" si="978"/>
        <v>1.3212945696547642</v>
      </c>
      <c r="U6251">
        <f t="shared" si="979"/>
        <v>8.6612629180708334E-2</v>
      </c>
      <c r="Y6251" t="s">
        <v>8140</v>
      </c>
      <c r="Z6251" t="s">
        <v>8141</v>
      </c>
    </row>
    <row r="6252" spans="1:26">
      <c r="A6252" s="4">
        <v>15862000</v>
      </c>
      <c r="B6252" s="4">
        <v>36970000</v>
      </c>
      <c r="C6252" s="4">
        <v>14462000</v>
      </c>
      <c r="E6252" s="6">
        <v>34365000</v>
      </c>
      <c r="F6252" s="6">
        <v>21421000</v>
      </c>
      <c r="G6252" s="6">
        <v>33450000</v>
      </c>
      <c r="I6252" s="8">
        <f t="shared" si="970"/>
        <v>16160210</v>
      </c>
      <c r="J6252" s="8">
        <f t="shared" si="971"/>
        <v>37268210</v>
      </c>
      <c r="K6252" s="8">
        <f t="shared" si="972"/>
        <v>14760210</v>
      </c>
      <c r="L6252" s="1"/>
      <c r="M6252" s="10">
        <f t="shared" si="973"/>
        <v>34663210</v>
      </c>
      <c r="N6252" s="10">
        <f t="shared" si="974"/>
        <v>21719210</v>
      </c>
      <c r="O6252" s="10">
        <f t="shared" si="975"/>
        <v>33748210</v>
      </c>
      <c r="Q6252" s="1">
        <f t="shared" si="976"/>
        <v>22729543.333333332</v>
      </c>
      <c r="R6252" s="1">
        <f t="shared" si="977"/>
        <v>30043543.333333332</v>
      </c>
      <c r="T6252" s="1">
        <f t="shared" si="978"/>
        <v>1.3217838516479947</v>
      </c>
      <c r="U6252">
        <f t="shared" si="979"/>
        <v>0.43256681642508227</v>
      </c>
      <c r="Y6252" t="s">
        <v>10066</v>
      </c>
      <c r="Z6252" t="s">
        <v>10067</v>
      </c>
    </row>
    <row r="6253" spans="1:26">
      <c r="A6253" s="4">
        <v>40594000</v>
      </c>
      <c r="B6253" s="4">
        <v>26407000</v>
      </c>
      <c r="C6253" s="4">
        <v>37451000</v>
      </c>
      <c r="E6253" s="6">
        <v>52315000</v>
      </c>
      <c r="F6253" s="6">
        <v>42027000</v>
      </c>
      <c r="G6253" s="6">
        <v>44050000</v>
      </c>
      <c r="I6253" s="8">
        <f t="shared" si="970"/>
        <v>40892210</v>
      </c>
      <c r="J6253" s="8">
        <f t="shared" si="971"/>
        <v>26705210</v>
      </c>
      <c r="K6253" s="8">
        <f t="shared" si="972"/>
        <v>37749210</v>
      </c>
      <c r="L6253" s="1"/>
      <c r="M6253" s="10">
        <f t="shared" si="973"/>
        <v>52613210</v>
      </c>
      <c r="N6253" s="10">
        <f t="shared" si="974"/>
        <v>42325210</v>
      </c>
      <c r="O6253" s="10">
        <f t="shared" si="975"/>
        <v>44348210</v>
      </c>
      <c r="Q6253" s="1">
        <f t="shared" si="976"/>
        <v>35115543.333333336</v>
      </c>
      <c r="R6253" s="1">
        <f t="shared" si="977"/>
        <v>46428876.666666664</v>
      </c>
      <c r="T6253" s="1">
        <f t="shared" si="978"/>
        <v>1.3221745204379103</v>
      </c>
      <c r="U6253">
        <f t="shared" si="979"/>
        <v>0.10104962989615089</v>
      </c>
      <c r="Y6253" t="s">
        <v>12871</v>
      </c>
      <c r="Z6253" t="s">
        <v>12872</v>
      </c>
    </row>
    <row r="6254" spans="1:26">
      <c r="A6254" s="4">
        <v>255040000</v>
      </c>
      <c r="B6254" s="4">
        <v>199020000</v>
      </c>
      <c r="C6254" s="4">
        <v>109040000</v>
      </c>
      <c r="E6254" s="6">
        <v>159170000</v>
      </c>
      <c r="F6254" s="6">
        <v>264370000</v>
      </c>
      <c r="G6254" s="6">
        <v>321520000</v>
      </c>
      <c r="I6254" s="8">
        <f t="shared" si="970"/>
        <v>255338210</v>
      </c>
      <c r="J6254" s="8">
        <f t="shared" si="971"/>
        <v>199318210</v>
      </c>
      <c r="K6254" s="8">
        <f t="shared" si="972"/>
        <v>109338210</v>
      </c>
      <c r="L6254" s="1"/>
      <c r="M6254" s="10">
        <f t="shared" si="973"/>
        <v>159468210</v>
      </c>
      <c r="N6254" s="10">
        <f t="shared" si="974"/>
        <v>264668210</v>
      </c>
      <c r="O6254" s="10">
        <f t="shared" si="975"/>
        <v>321818210</v>
      </c>
      <c r="Q6254" s="1">
        <f t="shared" si="976"/>
        <v>187998210</v>
      </c>
      <c r="R6254" s="1">
        <f t="shared" si="977"/>
        <v>248651543.33333334</v>
      </c>
      <c r="T6254" s="1">
        <f t="shared" si="978"/>
        <v>1.322627185297846</v>
      </c>
      <c r="U6254">
        <f t="shared" si="979"/>
        <v>0.39552326948649125</v>
      </c>
      <c r="Y6254" t="s">
        <v>256</v>
      </c>
      <c r="Z6254" t="s">
        <v>257</v>
      </c>
    </row>
    <row r="6255" spans="1:26">
      <c r="A6255" s="4">
        <v>77038000</v>
      </c>
      <c r="B6255" s="4">
        <v>64262000</v>
      </c>
      <c r="C6255" s="4">
        <v>83781000</v>
      </c>
      <c r="E6255" s="6">
        <v>103080000</v>
      </c>
      <c r="F6255" s="6">
        <v>111820000</v>
      </c>
      <c r="G6255" s="6">
        <v>83141000</v>
      </c>
      <c r="I6255" s="8">
        <f t="shared" si="970"/>
        <v>77336210</v>
      </c>
      <c r="J6255" s="8">
        <f t="shared" si="971"/>
        <v>64560210</v>
      </c>
      <c r="K6255" s="8">
        <f t="shared" si="972"/>
        <v>84079210</v>
      </c>
      <c r="L6255" s="1"/>
      <c r="M6255" s="10">
        <f t="shared" si="973"/>
        <v>103378210</v>
      </c>
      <c r="N6255" s="10">
        <f t="shared" si="974"/>
        <v>112118210</v>
      </c>
      <c r="O6255" s="10">
        <f t="shared" si="975"/>
        <v>83439210</v>
      </c>
      <c r="Q6255" s="1">
        <f t="shared" si="976"/>
        <v>75325210</v>
      </c>
      <c r="R6255" s="1">
        <f t="shared" si="977"/>
        <v>99645210</v>
      </c>
      <c r="T6255" s="1">
        <f t="shared" si="978"/>
        <v>1.3228666737205246</v>
      </c>
      <c r="U6255">
        <f t="shared" si="979"/>
        <v>7.633502019267209E-2</v>
      </c>
      <c r="Y6255" t="s">
        <v>3108</v>
      </c>
      <c r="Z6255" t="s">
        <v>3109</v>
      </c>
    </row>
    <row r="6256" spans="1:26">
      <c r="A6256" s="4">
        <v>18356000</v>
      </c>
      <c r="B6256" s="4">
        <v>44751000</v>
      </c>
      <c r="C6256" s="4">
        <v>54420000</v>
      </c>
      <c r="E6256" s="6">
        <v>53256000</v>
      </c>
      <c r="F6256" s="6">
        <v>44875000</v>
      </c>
      <c r="G6256" s="6">
        <v>57704000</v>
      </c>
      <c r="I6256" s="8">
        <f t="shared" si="970"/>
        <v>18654210</v>
      </c>
      <c r="J6256" s="8">
        <f t="shared" si="971"/>
        <v>45049210</v>
      </c>
      <c r="K6256" s="8">
        <f t="shared" si="972"/>
        <v>54718210</v>
      </c>
      <c r="L6256" s="1"/>
      <c r="M6256" s="10">
        <f t="shared" si="973"/>
        <v>53554210</v>
      </c>
      <c r="N6256" s="10">
        <f t="shared" si="974"/>
        <v>45173210</v>
      </c>
      <c r="O6256" s="10">
        <f t="shared" si="975"/>
        <v>58002210</v>
      </c>
      <c r="Q6256" s="1">
        <f t="shared" si="976"/>
        <v>39473876.666666664</v>
      </c>
      <c r="R6256" s="1">
        <f t="shared" si="977"/>
        <v>52243210</v>
      </c>
      <c r="T6256" s="1">
        <f t="shared" si="978"/>
        <v>1.3234882005930844</v>
      </c>
      <c r="U6256">
        <f t="shared" si="979"/>
        <v>0.32592907653403647</v>
      </c>
      <c r="Y6256" t="s">
        <v>3969</v>
      </c>
      <c r="Z6256" t="s">
        <v>3970</v>
      </c>
    </row>
    <row r="6257" spans="1:27">
      <c r="A6257" s="4">
        <v>1004000000</v>
      </c>
      <c r="B6257" s="4">
        <v>990420000</v>
      </c>
      <c r="C6257" s="4">
        <v>799980000</v>
      </c>
      <c r="E6257" s="6">
        <v>1420100000</v>
      </c>
      <c r="F6257" s="6">
        <v>1119700000</v>
      </c>
      <c r="G6257" s="6">
        <v>1159000000</v>
      </c>
      <c r="I6257" s="8">
        <f t="shared" si="970"/>
        <v>1004298210</v>
      </c>
      <c r="J6257" s="8">
        <f t="shared" si="971"/>
        <v>990718210</v>
      </c>
      <c r="K6257" s="8">
        <f t="shared" si="972"/>
        <v>800278210</v>
      </c>
      <c r="L6257" s="1"/>
      <c r="M6257" s="10">
        <f t="shared" si="973"/>
        <v>1420398210</v>
      </c>
      <c r="N6257" s="10">
        <f t="shared" si="974"/>
        <v>1119998210</v>
      </c>
      <c r="O6257" s="10">
        <f t="shared" si="975"/>
        <v>1159298210</v>
      </c>
      <c r="Q6257" s="1">
        <f t="shared" si="976"/>
        <v>931764876.66666663</v>
      </c>
      <c r="R6257" s="1">
        <f t="shared" si="977"/>
        <v>1233231543.3333333</v>
      </c>
      <c r="T6257" s="1">
        <f t="shared" si="978"/>
        <v>1.3235437117410411</v>
      </c>
      <c r="U6257">
        <f t="shared" si="979"/>
        <v>5.8704569523755724E-2</v>
      </c>
      <c r="Y6257" t="s">
        <v>3841</v>
      </c>
      <c r="Z6257" t="s">
        <v>3842</v>
      </c>
    </row>
    <row r="6258" spans="1:27">
      <c r="A6258" s="4">
        <v>492710000</v>
      </c>
      <c r="B6258" s="4">
        <v>522980000</v>
      </c>
      <c r="C6258" s="4">
        <v>427310000</v>
      </c>
      <c r="E6258" s="6">
        <v>640500000</v>
      </c>
      <c r="F6258" s="6">
        <v>759710000</v>
      </c>
      <c r="G6258" s="6">
        <v>510110000</v>
      </c>
      <c r="I6258" s="8">
        <f t="shared" si="970"/>
        <v>493008210</v>
      </c>
      <c r="J6258" s="8">
        <f t="shared" si="971"/>
        <v>523278210</v>
      </c>
      <c r="K6258" s="8">
        <f t="shared" si="972"/>
        <v>427608210</v>
      </c>
      <c r="L6258" s="1"/>
      <c r="M6258" s="10">
        <f t="shared" si="973"/>
        <v>640798210</v>
      </c>
      <c r="N6258" s="10">
        <f t="shared" si="974"/>
        <v>760008210</v>
      </c>
      <c r="O6258" s="10">
        <f t="shared" si="975"/>
        <v>510408210</v>
      </c>
      <c r="Q6258" s="1">
        <f t="shared" si="976"/>
        <v>481298210</v>
      </c>
      <c r="R6258" s="1">
        <f t="shared" si="977"/>
        <v>637071543.33333337</v>
      </c>
      <c r="T6258" s="1">
        <f t="shared" si="978"/>
        <v>1.3236524260776565</v>
      </c>
      <c r="U6258">
        <f t="shared" si="979"/>
        <v>0.11449302304803735</v>
      </c>
      <c r="Y6258" t="s">
        <v>5172</v>
      </c>
      <c r="Z6258" t="s">
        <v>5173</v>
      </c>
    </row>
    <row r="6259" spans="1:27">
      <c r="A6259" s="4">
        <v>322760000</v>
      </c>
      <c r="B6259" s="4">
        <v>287050000</v>
      </c>
      <c r="C6259" s="4">
        <v>310090000</v>
      </c>
      <c r="E6259" s="6">
        <v>484570000</v>
      </c>
      <c r="F6259" s="6">
        <v>378510000</v>
      </c>
      <c r="G6259" s="6">
        <v>355140000</v>
      </c>
      <c r="I6259" s="8">
        <f t="shared" si="970"/>
        <v>323058210</v>
      </c>
      <c r="J6259" s="8">
        <f t="shared" si="971"/>
        <v>287348210</v>
      </c>
      <c r="K6259" s="8">
        <f t="shared" si="972"/>
        <v>310388210</v>
      </c>
      <c r="L6259" s="1"/>
      <c r="M6259" s="10">
        <f t="shared" si="973"/>
        <v>484868210</v>
      </c>
      <c r="N6259" s="10">
        <f t="shared" si="974"/>
        <v>378808210</v>
      </c>
      <c r="O6259" s="10">
        <f t="shared" si="975"/>
        <v>355438210</v>
      </c>
      <c r="Q6259" s="1">
        <f t="shared" si="976"/>
        <v>306931543.33333331</v>
      </c>
      <c r="R6259" s="1">
        <f t="shared" si="977"/>
        <v>406371543.33333331</v>
      </c>
      <c r="T6259" s="1">
        <f t="shared" si="978"/>
        <v>1.3239810379867225</v>
      </c>
      <c r="U6259">
        <f t="shared" si="979"/>
        <v>7.3142894628066474E-2</v>
      </c>
      <c r="Y6259" t="s">
        <v>4125</v>
      </c>
      <c r="Z6259" t="s">
        <v>4126</v>
      </c>
    </row>
    <row r="6260" spans="1:27">
      <c r="A6260" s="4">
        <v>1334400000</v>
      </c>
      <c r="B6260" s="4">
        <v>1441600000</v>
      </c>
      <c r="C6260" s="4">
        <v>1425000000</v>
      </c>
      <c r="E6260" s="6">
        <v>2317200000</v>
      </c>
      <c r="F6260" s="6">
        <v>1901000000</v>
      </c>
      <c r="G6260" s="6">
        <v>1344400000</v>
      </c>
      <c r="I6260" s="8">
        <f t="shared" si="970"/>
        <v>1334698210</v>
      </c>
      <c r="J6260" s="8">
        <f t="shared" si="971"/>
        <v>1441898210</v>
      </c>
      <c r="K6260" s="8">
        <f t="shared" si="972"/>
        <v>1425298210</v>
      </c>
      <c r="L6260" s="1"/>
      <c r="M6260" s="10">
        <f t="shared" si="973"/>
        <v>2317498210</v>
      </c>
      <c r="N6260" s="10">
        <f t="shared" si="974"/>
        <v>1901298210</v>
      </c>
      <c r="O6260" s="10">
        <f t="shared" si="975"/>
        <v>1344698210</v>
      </c>
      <c r="Q6260" s="1">
        <f t="shared" si="976"/>
        <v>1400631543.3333333</v>
      </c>
      <c r="R6260" s="1">
        <f t="shared" si="977"/>
        <v>1854498210</v>
      </c>
      <c r="T6260" s="1">
        <f t="shared" si="978"/>
        <v>1.3240442990356471</v>
      </c>
      <c r="U6260">
        <f t="shared" si="979"/>
        <v>0.18496213048897966</v>
      </c>
      <c r="Y6260" t="s">
        <v>5433</v>
      </c>
      <c r="Z6260" t="s">
        <v>5434</v>
      </c>
    </row>
    <row r="6261" spans="1:27">
      <c r="A6261" s="4">
        <v>128470000</v>
      </c>
      <c r="B6261" s="4">
        <v>89960000</v>
      </c>
      <c r="C6261" s="3">
        <v>0</v>
      </c>
      <c r="E6261" s="6">
        <v>72672000</v>
      </c>
      <c r="F6261" s="6">
        <v>104030000</v>
      </c>
      <c r="G6261" s="6">
        <v>112950000</v>
      </c>
      <c r="I6261" s="8">
        <f t="shared" si="970"/>
        <v>128768210</v>
      </c>
      <c r="J6261" s="8">
        <f t="shared" si="971"/>
        <v>90258210</v>
      </c>
      <c r="K6261" s="8">
        <f t="shared" si="972"/>
        <v>298210</v>
      </c>
      <c r="L6261" s="1"/>
      <c r="M6261" s="10">
        <f t="shared" si="973"/>
        <v>72970210</v>
      </c>
      <c r="N6261" s="10">
        <f t="shared" si="974"/>
        <v>104328210</v>
      </c>
      <c r="O6261" s="10">
        <f t="shared" si="975"/>
        <v>113248210</v>
      </c>
      <c r="Q6261" s="1">
        <f t="shared" si="976"/>
        <v>73108210</v>
      </c>
      <c r="R6261" s="1">
        <f t="shared" si="977"/>
        <v>96848876.666666672</v>
      </c>
      <c r="T6261" s="1">
        <f t="shared" si="978"/>
        <v>1.3247332504333873</v>
      </c>
      <c r="U6261">
        <f t="shared" si="979"/>
        <v>0.58455432731484924</v>
      </c>
      <c r="Y6261" t="s">
        <v>10964</v>
      </c>
      <c r="Z6261" t="s">
        <v>10965</v>
      </c>
    </row>
    <row r="6262" spans="1:27">
      <c r="A6262" s="3">
        <v>0</v>
      </c>
      <c r="B6262" s="4">
        <v>48306000</v>
      </c>
      <c r="C6262" s="4">
        <v>75423000</v>
      </c>
      <c r="E6262" s="6">
        <v>29851000</v>
      </c>
      <c r="F6262" s="6">
        <v>67766000</v>
      </c>
      <c r="G6262" s="6">
        <v>66695000</v>
      </c>
      <c r="I6262" s="8">
        <f t="shared" si="970"/>
        <v>298210</v>
      </c>
      <c r="J6262" s="8">
        <f t="shared" si="971"/>
        <v>48604210</v>
      </c>
      <c r="K6262" s="8">
        <f t="shared" si="972"/>
        <v>75721210</v>
      </c>
      <c r="L6262" s="1"/>
      <c r="M6262" s="10">
        <f t="shared" si="973"/>
        <v>30149210</v>
      </c>
      <c r="N6262" s="10">
        <f t="shared" si="974"/>
        <v>68064210</v>
      </c>
      <c r="O6262" s="10">
        <f t="shared" si="975"/>
        <v>66993210</v>
      </c>
      <c r="Q6262" s="1">
        <f t="shared" si="976"/>
        <v>41541210</v>
      </c>
      <c r="R6262" s="1">
        <f t="shared" si="977"/>
        <v>55068876.666666664</v>
      </c>
      <c r="T6262" s="1">
        <f t="shared" si="978"/>
        <v>1.3256445025714625</v>
      </c>
      <c r="U6262">
        <f t="shared" si="979"/>
        <v>0.62166985514784256</v>
      </c>
      <c r="Y6262" t="s">
        <v>2414</v>
      </c>
      <c r="Z6262" t="s">
        <v>2415</v>
      </c>
    </row>
    <row r="6263" spans="1:27">
      <c r="A6263" s="4">
        <v>391260000</v>
      </c>
      <c r="B6263" s="4">
        <v>370320000</v>
      </c>
      <c r="C6263" s="4">
        <v>403480000</v>
      </c>
      <c r="E6263" s="6">
        <v>443860000</v>
      </c>
      <c r="F6263" s="6">
        <v>619140000</v>
      </c>
      <c r="G6263" s="6">
        <v>482640000</v>
      </c>
      <c r="I6263" s="8">
        <f t="shared" si="970"/>
        <v>391558210</v>
      </c>
      <c r="J6263" s="8">
        <f t="shared" si="971"/>
        <v>370618210</v>
      </c>
      <c r="K6263" s="8">
        <f t="shared" si="972"/>
        <v>403778210</v>
      </c>
      <c r="L6263" s="1"/>
      <c r="M6263" s="10">
        <f t="shared" si="973"/>
        <v>444158210</v>
      </c>
      <c r="N6263" s="10">
        <f t="shared" si="974"/>
        <v>619438210</v>
      </c>
      <c r="O6263" s="10">
        <f t="shared" si="975"/>
        <v>482938210</v>
      </c>
      <c r="Q6263" s="1">
        <f t="shared" si="976"/>
        <v>388651543.33333331</v>
      </c>
      <c r="R6263" s="1">
        <f t="shared" si="977"/>
        <v>515511543.33333331</v>
      </c>
      <c r="T6263" s="1">
        <f t="shared" si="978"/>
        <v>1.3264106425822075</v>
      </c>
      <c r="U6263">
        <f t="shared" si="979"/>
        <v>7.8691514696248868E-2</v>
      </c>
      <c r="Y6263" t="s">
        <v>1066</v>
      </c>
      <c r="Z6263" t="s">
        <v>1067</v>
      </c>
      <c r="AA6263" t="s">
        <v>13066</v>
      </c>
    </row>
    <row r="6264" spans="1:27">
      <c r="A6264" s="4">
        <v>16004000</v>
      </c>
      <c r="B6264" s="4">
        <v>62820000</v>
      </c>
      <c r="C6264" s="4">
        <v>35591000</v>
      </c>
      <c r="E6264" s="6">
        <v>37187000</v>
      </c>
      <c r="F6264" s="6">
        <v>44752000</v>
      </c>
      <c r="G6264" s="6">
        <v>70166000</v>
      </c>
      <c r="I6264" s="8">
        <f t="shared" si="970"/>
        <v>16302210</v>
      </c>
      <c r="J6264" s="8">
        <f t="shared" si="971"/>
        <v>63118210</v>
      </c>
      <c r="K6264" s="8">
        <f t="shared" si="972"/>
        <v>35889210</v>
      </c>
      <c r="L6264" s="1"/>
      <c r="M6264" s="10">
        <f t="shared" si="973"/>
        <v>37485210</v>
      </c>
      <c r="N6264" s="10">
        <f t="shared" si="974"/>
        <v>45050210</v>
      </c>
      <c r="O6264" s="10">
        <f t="shared" si="975"/>
        <v>70464210</v>
      </c>
      <c r="Q6264" s="1">
        <f t="shared" si="976"/>
        <v>38436543.333333336</v>
      </c>
      <c r="R6264" s="1">
        <f t="shared" si="977"/>
        <v>50999876.666666664</v>
      </c>
      <c r="T6264" s="1">
        <f t="shared" si="978"/>
        <v>1.3268590836689007</v>
      </c>
      <c r="U6264">
        <f t="shared" si="979"/>
        <v>0.49721767125072847</v>
      </c>
      <c r="Z6264" t="s">
        <v>628</v>
      </c>
    </row>
    <row r="6265" spans="1:27">
      <c r="A6265" s="4">
        <v>86795000</v>
      </c>
      <c r="B6265" s="4">
        <v>44072000</v>
      </c>
      <c r="C6265" s="4">
        <v>32627000</v>
      </c>
      <c r="E6265" s="6">
        <v>55800000</v>
      </c>
      <c r="F6265" s="6">
        <v>83675000</v>
      </c>
      <c r="G6265" s="6">
        <v>77838000</v>
      </c>
      <c r="I6265" s="8">
        <f t="shared" si="970"/>
        <v>87093210</v>
      </c>
      <c r="J6265" s="8">
        <f t="shared" si="971"/>
        <v>44370210</v>
      </c>
      <c r="K6265" s="8">
        <f t="shared" si="972"/>
        <v>32925210</v>
      </c>
      <c r="L6265" s="1"/>
      <c r="M6265" s="10">
        <f t="shared" si="973"/>
        <v>56098210</v>
      </c>
      <c r="N6265" s="10">
        <f t="shared" si="974"/>
        <v>83973210</v>
      </c>
      <c r="O6265" s="10">
        <f t="shared" si="975"/>
        <v>78136210</v>
      </c>
      <c r="Q6265" s="1">
        <f t="shared" si="976"/>
        <v>54796210</v>
      </c>
      <c r="R6265" s="1">
        <f t="shared" si="977"/>
        <v>72735876.666666672</v>
      </c>
      <c r="T6265" s="1">
        <f t="shared" si="978"/>
        <v>1.3273888224507986</v>
      </c>
      <c r="U6265">
        <f t="shared" si="979"/>
        <v>0.38802891154134367</v>
      </c>
      <c r="Z6265" t="s">
        <v>1507</v>
      </c>
    </row>
    <row r="6266" spans="1:27">
      <c r="A6266" s="4">
        <v>2914800000</v>
      </c>
      <c r="B6266" s="4">
        <v>2453800000</v>
      </c>
      <c r="C6266" s="4">
        <v>2720100000</v>
      </c>
      <c r="E6266" s="6">
        <v>3471000000</v>
      </c>
      <c r="F6266" s="6">
        <v>3964500000</v>
      </c>
      <c r="G6266" s="6">
        <v>3301900000</v>
      </c>
      <c r="I6266" s="8">
        <f t="shared" si="970"/>
        <v>2915098210</v>
      </c>
      <c r="J6266" s="8">
        <f t="shared" si="971"/>
        <v>2454098210</v>
      </c>
      <c r="K6266" s="8">
        <f t="shared" si="972"/>
        <v>2720398210</v>
      </c>
      <c r="L6266" s="1"/>
      <c r="M6266" s="10">
        <f t="shared" si="973"/>
        <v>3471298210</v>
      </c>
      <c r="N6266" s="10">
        <f t="shared" si="974"/>
        <v>3964798210</v>
      </c>
      <c r="O6266" s="10">
        <f t="shared" si="975"/>
        <v>3302198210</v>
      </c>
      <c r="Q6266" s="1">
        <f t="shared" si="976"/>
        <v>2696531543.3333335</v>
      </c>
      <c r="R6266" s="1">
        <f t="shared" si="977"/>
        <v>3579431543.3333335</v>
      </c>
      <c r="T6266" s="1">
        <f t="shared" si="978"/>
        <v>1.3274206089607237</v>
      </c>
      <c r="U6266">
        <f t="shared" si="979"/>
        <v>2.1085826494228101E-2</v>
      </c>
      <c r="Y6266" t="s">
        <v>10133</v>
      </c>
      <c r="Z6266" t="s">
        <v>10134</v>
      </c>
    </row>
    <row r="6267" spans="1:27">
      <c r="A6267" s="4">
        <v>820600000</v>
      </c>
      <c r="B6267" s="4">
        <v>1341500000</v>
      </c>
      <c r="C6267" s="4">
        <v>1064900000</v>
      </c>
      <c r="E6267" s="6">
        <v>1270800000</v>
      </c>
      <c r="F6267" s="6">
        <v>1349900000</v>
      </c>
      <c r="G6267" s="6">
        <v>1664100000</v>
      </c>
      <c r="I6267" s="8">
        <f t="shared" si="970"/>
        <v>820898210</v>
      </c>
      <c r="J6267" s="8">
        <f t="shared" si="971"/>
        <v>1341798210</v>
      </c>
      <c r="K6267" s="8">
        <f t="shared" si="972"/>
        <v>1065198210</v>
      </c>
      <c r="L6267" s="1"/>
      <c r="M6267" s="10">
        <f t="shared" si="973"/>
        <v>1271098210</v>
      </c>
      <c r="N6267" s="10">
        <f t="shared" si="974"/>
        <v>1350198210</v>
      </c>
      <c r="O6267" s="10">
        <f t="shared" si="975"/>
        <v>1664398210</v>
      </c>
      <c r="Q6267" s="1">
        <f t="shared" si="976"/>
        <v>1075964876.6666667</v>
      </c>
      <c r="R6267" s="1">
        <f t="shared" si="977"/>
        <v>1428564876.6666667</v>
      </c>
      <c r="T6267" s="1">
        <f t="shared" si="978"/>
        <v>1.3277058644259401</v>
      </c>
      <c r="U6267">
        <f t="shared" si="979"/>
        <v>0.14099100103195297</v>
      </c>
      <c r="Y6267" t="s">
        <v>4613</v>
      </c>
      <c r="Z6267" t="s">
        <v>4614</v>
      </c>
    </row>
    <row r="6268" spans="1:27">
      <c r="A6268" s="4">
        <v>181970000</v>
      </c>
      <c r="B6268" s="4">
        <v>118830000</v>
      </c>
      <c r="C6268" s="4">
        <v>75086000</v>
      </c>
      <c r="E6268" s="6">
        <v>140080000</v>
      </c>
      <c r="F6268" s="6">
        <v>143070000</v>
      </c>
      <c r="G6268" s="6">
        <v>216330000</v>
      </c>
      <c r="I6268" s="8">
        <f t="shared" si="970"/>
        <v>182268210</v>
      </c>
      <c r="J6268" s="8">
        <f t="shared" si="971"/>
        <v>119128210</v>
      </c>
      <c r="K6268" s="8">
        <f t="shared" si="972"/>
        <v>75384210</v>
      </c>
      <c r="L6268" s="1"/>
      <c r="M6268" s="10">
        <f t="shared" si="973"/>
        <v>140378210</v>
      </c>
      <c r="N6268" s="10">
        <f t="shared" si="974"/>
        <v>143368210</v>
      </c>
      <c r="O6268" s="10">
        <f t="shared" si="975"/>
        <v>216628210</v>
      </c>
      <c r="Q6268" s="1">
        <f t="shared" si="976"/>
        <v>125593543.33333333</v>
      </c>
      <c r="R6268" s="1">
        <f t="shared" si="977"/>
        <v>166791543.33333334</v>
      </c>
      <c r="T6268" s="1">
        <f t="shared" si="978"/>
        <v>1.3280264168569389</v>
      </c>
      <c r="U6268">
        <f t="shared" si="979"/>
        <v>0.35909698361679898</v>
      </c>
      <c r="Z6268" t="s">
        <v>6521</v>
      </c>
    </row>
    <row r="6269" spans="1:27">
      <c r="A6269" s="4">
        <v>273590000</v>
      </c>
      <c r="B6269" s="4">
        <v>197590000</v>
      </c>
      <c r="C6269" s="4">
        <v>251390000</v>
      </c>
      <c r="E6269" s="6">
        <v>358000000</v>
      </c>
      <c r="F6269" s="6">
        <v>308150000</v>
      </c>
      <c r="G6269" s="6">
        <v>293880000</v>
      </c>
      <c r="I6269" s="8">
        <f t="shared" si="970"/>
        <v>273888210</v>
      </c>
      <c r="J6269" s="8">
        <f t="shared" si="971"/>
        <v>197888210</v>
      </c>
      <c r="K6269" s="8">
        <f t="shared" si="972"/>
        <v>251688210</v>
      </c>
      <c r="L6269" s="1"/>
      <c r="M6269" s="10">
        <f t="shared" si="973"/>
        <v>358298210</v>
      </c>
      <c r="N6269" s="10">
        <f t="shared" si="974"/>
        <v>308448210</v>
      </c>
      <c r="O6269" s="10">
        <f t="shared" si="975"/>
        <v>294178210</v>
      </c>
      <c r="Q6269" s="1">
        <f t="shared" si="976"/>
        <v>241154876.66666666</v>
      </c>
      <c r="R6269" s="1">
        <f t="shared" si="977"/>
        <v>320308210</v>
      </c>
      <c r="T6269" s="1">
        <f t="shared" si="978"/>
        <v>1.3282261359480698</v>
      </c>
      <c r="U6269">
        <f t="shared" si="979"/>
        <v>5.6512040752835085E-2</v>
      </c>
      <c r="Y6269" t="s">
        <v>12643</v>
      </c>
      <c r="Z6269" t="s">
        <v>12644</v>
      </c>
    </row>
    <row r="6270" spans="1:27">
      <c r="A6270" s="4">
        <v>71865000</v>
      </c>
      <c r="B6270" s="4">
        <v>124000000</v>
      </c>
      <c r="C6270" s="4">
        <v>80947000</v>
      </c>
      <c r="E6270" s="6">
        <v>138480000</v>
      </c>
      <c r="F6270" s="6">
        <v>126030000</v>
      </c>
      <c r="G6270" s="6">
        <v>103600000</v>
      </c>
      <c r="I6270" s="8">
        <f t="shared" si="970"/>
        <v>72163210</v>
      </c>
      <c r="J6270" s="8">
        <f t="shared" si="971"/>
        <v>124298210</v>
      </c>
      <c r="K6270" s="8">
        <f t="shared" si="972"/>
        <v>81245210</v>
      </c>
      <c r="L6270" s="1"/>
      <c r="M6270" s="10">
        <f t="shared" si="973"/>
        <v>138778210</v>
      </c>
      <c r="N6270" s="10">
        <f t="shared" si="974"/>
        <v>126328210</v>
      </c>
      <c r="O6270" s="10">
        <f t="shared" si="975"/>
        <v>103898210</v>
      </c>
      <c r="Q6270" s="1">
        <f t="shared" si="976"/>
        <v>92568876.666666672</v>
      </c>
      <c r="R6270" s="1">
        <f t="shared" si="977"/>
        <v>123001543.33333333</v>
      </c>
      <c r="T6270" s="1">
        <f t="shared" si="978"/>
        <v>1.328757005189253</v>
      </c>
      <c r="U6270">
        <f t="shared" si="979"/>
        <v>0.18529961073102164</v>
      </c>
      <c r="Y6270" t="s">
        <v>12373</v>
      </c>
      <c r="Z6270" t="s">
        <v>12374</v>
      </c>
    </row>
    <row r="6271" spans="1:27">
      <c r="A6271" s="4">
        <v>27868000</v>
      </c>
      <c r="B6271" s="4">
        <v>24192000</v>
      </c>
      <c r="C6271" s="4">
        <v>29254000</v>
      </c>
      <c r="E6271" s="6">
        <v>46069000</v>
      </c>
      <c r="F6271" s="6">
        <v>34847000</v>
      </c>
      <c r="G6271" s="6">
        <v>27425000</v>
      </c>
      <c r="I6271" s="8">
        <f t="shared" si="970"/>
        <v>28166210</v>
      </c>
      <c r="J6271" s="8">
        <f t="shared" si="971"/>
        <v>24490210</v>
      </c>
      <c r="K6271" s="8">
        <f t="shared" si="972"/>
        <v>29552210</v>
      </c>
      <c r="L6271" s="1"/>
      <c r="M6271" s="10">
        <f t="shared" si="973"/>
        <v>46367210</v>
      </c>
      <c r="N6271" s="10">
        <f t="shared" si="974"/>
        <v>35145210</v>
      </c>
      <c r="O6271" s="10">
        <f t="shared" si="975"/>
        <v>27723210</v>
      </c>
      <c r="Q6271" s="1">
        <f t="shared" si="976"/>
        <v>27402876.666666668</v>
      </c>
      <c r="R6271" s="1">
        <f t="shared" si="977"/>
        <v>36411876.666666664</v>
      </c>
      <c r="T6271" s="1">
        <f t="shared" si="978"/>
        <v>1.3287611045215082</v>
      </c>
      <c r="U6271">
        <f t="shared" si="979"/>
        <v>0.18454529406442005</v>
      </c>
      <c r="Y6271" t="s">
        <v>8225</v>
      </c>
      <c r="Z6271" t="s">
        <v>8226</v>
      </c>
    </row>
    <row r="6272" spans="1:27">
      <c r="A6272" s="4">
        <v>10873000000</v>
      </c>
      <c r="B6272" s="4">
        <v>6165800000</v>
      </c>
      <c r="C6272" s="4">
        <v>6425200000</v>
      </c>
      <c r="E6272" s="6">
        <v>14695000000</v>
      </c>
      <c r="F6272" s="6">
        <v>9320400000</v>
      </c>
      <c r="G6272" s="6">
        <v>7175500000</v>
      </c>
      <c r="I6272" s="8">
        <f t="shared" si="970"/>
        <v>10873298210</v>
      </c>
      <c r="J6272" s="8">
        <f t="shared" si="971"/>
        <v>6166098210</v>
      </c>
      <c r="K6272" s="8">
        <f t="shared" si="972"/>
        <v>6425498210</v>
      </c>
      <c r="L6272" s="1"/>
      <c r="M6272" s="10">
        <f t="shared" si="973"/>
        <v>14695298210</v>
      </c>
      <c r="N6272" s="10">
        <f t="shared" si="974"/>
        <v>9320698210</v>
      </c>
      <c r="O6272" s="10">
        <f t="shared" si="975"/>
        <v>7175798210</v>
      </c>
      <c r="Q6272" s="1">
        <f t="shared" si="976"/>
        <v>7821631543.333333</v>
      </c>
      <c r="R6272" s="1">
        <f t="shared" si="977"/>
        <v>10397264876.666666</v>
      </c>
      <c r="T6272" s="1">
        <f t="shared" si="978"/>
        <v>1.3292961729357657</v>
      </c>
      <c r="U6272">
        <f t="shared" si="979"/>
        <v>0.39546564194461842</v>
      </c>
    </row>
    <row r="6273" spans="1:30">
      <c r="A6273" s="4">
        <v>450560000</v>
      </c>
      <c r="B6273" s="4">
        <v>600650000</v>
      </c>
      <c r="C6273" s="4">
        <v>613850000</v>
      </c>
      <c r="E6273" s="6">
        <v>717200000</v>
      </c>
      <c r="F6273" s="6">
        <v>702660000</v>
      </c>
      <c r="G6273" s="6">
        <v>794560000</v>
      </c>
      <c r="I6273" s="8">
        <f t="shared" si="970"/>
        <v>450858210</v>
      </c>
      <c r="J6273" s="8">
        <f t="shared" si="971"/>
        <v>600948210</v>
      </c>
      <c r="K6273" s="8">
        <f t="shared" si="972"/>
        <v>614148210</v>
      </c>
      <c r="L6273" s="1"/>
      <c r="M6273" s="10">
        <f t="shared" si="973"/>
        <v>717498210</v>
      </c>
      <c r="N6273" s="10">
        <f t="shared" si="974"/>
        <v>702958210</v>
      </c>
      <c r="O6273" s="10">
        <f t="shared" si="975"/>
        <v>794858210</v>
      </c>
      <c r="Q6273" s="1">
        <f t="shared" si="976"/>
        <v>555318210</v>
      </c>
      <c r="R6273" s="1">
        <f t="shared" si="977"/>
        <v>738438210</v>
      </c>
      <c r="T6273" s="1">
        <f t="shared" si="978"/>
        <v>1.3297568793935282</v>
      </c>
      <c r="U6273">
        <f t="shared" si="979"/>
        <v>3.7261703203351773E-2</v>
      </c>
      <c r="Y6273" t="s">
        <v>12299</v>
      </c>
      <c r="Z6273" t="s">
        <v>12300</v>
      </c>
    </row>
    <row r="6274" spans="1:30">
      <c r="A6274" s="4">
        <v>489700000</v>
      </c>
      <c r="B6274" s="4">
        <v>552410000</v>
      </c>
      <c r="C6274" s="4">
        <v>412510000</v>
      </c>
      <c r="E6274" s="6">
        <v>640820000</v>
      </c>
      <c r="F6274" s="6">
        <v>715410000</v>
      </c>
      <c r="G6274" s="6">
        <v>578620000</v>
      </c>
      <c r="I6274" s="8">
        <f t="shared" si="970"/>
        <v>489998210</v>
      </c>
      <c r="J6274" s="8">
        <f t="shared" si="971"/>
        <v>552708210</v>
      </c>
      <c r="K6274" s="8">
        <f t="shared" si="972"/>
        <v>412808210</v>
      </c>
      <c r="L6274" s="1"/>
      <c r="M6274" s="10">
        <f t="shared" si="973"/>
        <v>641118210</v>
      </c>
      <c r="N6274" s="10">
        <f t="shared" si="974"/>
        <v>715708210</v>
      </c>
      <c r="O6274" s="10">
        <f t="shared" si="975"/>
        <v>578918210</v>
      </c>
      <c r="Q6274" s="1">
        <f t="shared" si="976"/>
        <v>485171543.33333331</v>
      </c>
      <c r="R6274" s="1">
        <f t="shared" si="977"/>
        <v>645248210</v>
      </c>
      <c r="T6274" s="1">
        <f t="shared" si="978"/>
        <v>1.3299382844403289</v>
      </c>
      <c r="U6274">
        <f t="shared" si="979"/>
        <v>4.7363598701206273E-2</v>
      </c>
      <c r="Y6274" t="s">
        <v>5146</v>
      </c>
      <c r="Z6274" t="s">
        <v>5147</v>
      </c>
    </row>
    <row r="6275" spans="1:30">
      <c r="A6275" s="4">
        <v>20652000</v>
      </c>
      <c r="B6275" s="4">
        <v>16525000</v>
      </c>
      <c r="C6275" s="4">
        <v>31197000</v>
      </c>
      <c r="E6275" s="6">
        <v>27886000</v>
      </c>
      <c r="F6275" s="6">
        <v>37348000</v>
      </c>
      <c r="G6275" s="6">
        <v>26128000</v>
      </c>
      <c r="I6275" s="8">
        <f t="shared" ref="I6275:I6338" si="980">A6275+298210</f>
        <v>20950210</v>
      </c>
      <c r="J6275" s="8">
        <f t="shared" ref="J6275:J6338" si="981">B6275+298210</f>
        <v>16823210</v>
      </c>
      <c r="K6275" s="8">
        <f t="shared" ref="K6275:K6338" si="982">C6275+298210</f>
        <v>31495210</v>
      </c>
      <c r="L6275" s="1"/>
      <c r="M6275" s="10">
        <f t="shared" ref="M6275:M6338" si="983">E6275+298210</f>
        <v>28184210</v>
      </c>
      <c r="N6275" s="10">
        <f t="shared" ref="N6275:N6338" si="984">F6275+298210</f>
        <v>37646210</v>
      </c>
      <c r="O6275" s="10">
        <f t="shared" ref="O6275:O6338" si="985">G6275+298210</f>
        <v>26426210</v>
      </c>
      <c r="Q6275" s="1">
        <f t="shared" ref="Q6275:Q6338" si="986">AVERAGE(I6275:K6275)</f>
        <v>23089543.333333332</v>
      </c>
      <c r="R6275" s="1">
        <f t="shared" ref="R6275:R6338" si="987">AVERAGE(M6275:O6275)</f>
        <v>30752210</v>
      </c>
      <c r="T6275" s="1">
        <f t="shared" ref="T6275:T6338" si="988">R6275/Q6275</f>
        <v>1.3318673979837627</v>
      </c>
      <c r="U6275">
        <f t="shared" ref="U6275:U6338" si="989">_xlfn.T.TEST(M6275:O6275, I6275:K6275, 2, 2)</f>
        <v>0.24216629973302897</v>
      </c>
      <c r="Y6275" t="s">
        <v>8599</v>
      </c>
      <c r="Z6275" t="s">
        <v>8600</v>
      </c>
    </row>
    <row r="6276" spans="1:30">
      <c r="A6276" s="4">
        <v>44406000</v>
      </c>
      <c r="B6276" s="4">
        <v>56485000</v>
      </c>
      <c r="C6276" s="3">
        <v>0</v>
      </c>
      <c r="E6276" s="6">
        <v>48322000</v>
      </c>
      <c r="F6276" s="6">
        <v>40858000</v>
      </c>
      <c r="G6276" s="6">
        <v>45674000</v>
      </c>
      <c r="I6276" s="8">
        <f t="shared" si="980"/>
        <v>44704210</v>
      </c>
      <c r="J6276" s="8">
        <f t="shared" si="981"/>
        <v>56783210</v>
      </c>
      <c r="K6276" s="8">
        <f t="shared" si="982"/>
        <v>298210</v>
      </c>
      <c r="L6276" s="1"/>
      <c r="M6276" s="10">
        <f t="shared" si="983"/>
        <v>48620210</v>
      </c>
      <c r="N6276" s="10">
        <f t="shared" si="984"/>
        <v>41156210</v>
      </c>
      <c r="O6276" s="10">
        <f t="shared" si="985"/>
        <v>45972210</v>
      </c>
      <c r="Q6276" s="1">
        <f t="shared" si="986"/>
        <v>33928543.333333336</v>
      </c>
      <c r="R6276" s="1">
        <f t="shared" si="987"/>
        <v>45249543.333333336</v>
      </c>
      <c r="T6276" s="1">
        <f t="shared" si="988"/>
        <v>1.33367185525108</v>
      </c>
      <c r="U6276">
        <f t="shared" si="989"/>
        <v>0.54882456226988885</v>
      </c>
      <c r="Y6276" t="s">
        <v>5990</v>
      </c>
      <c r="Z6276" t="s">
        <v>5991</v>
      </c>
    </row>
    <row r="6277" spans="1:30">
      <c r="A6277" s="4">
        <v>37665000000</v>
      </c>
      <c r="B6277" s="4">
        <v>50571000000</v>
      </c>
      <c r="C6277" s="4">
        <v>37516000000</v>
      </c>
      <c r="E6277" s="6">
        <v>58757000000</v>
      </c>
      <c r="F6277" s="6">
        <v>49565000000</v>
      </c>
      <c r="G6277" s="6">
        <v>59401000000</v>
      </c>
      <c r="I6277" s="8">
        <f t="shared" si="980"/>
        <v>37665298210</v>
      </c>
      <c r="J6277" s="8">
        <f t="shared" si="981"/>
        <v>50571298210</v>
      </c>
      <c r="K6277" s="8">
        <f t="shared" si="982"/>
        <v>37516298210</v>
      </c>
      <c r="L6277" s="1"/>
      <c r="M6277" s="10">
        <f t="shared" si="983"/>
        <v>58757298210</v>
      </c>
      <c r="N6277" s="10">
        <f t="shared" si="984"/>
        <v>49565298210</v>
      </c>
      <c r="O6277" s="10">
        <f t="shared" si="985"/>
        <v>59401298210</v>
      </c>
      <c r="Q6277" s="1">
        <f t="shared" si="986"/>
        <v>41917631543.333336</v>
      </c>
      <c r="R6277" s="1">
        <f t="shared" si="987"/>
        <v>55907964876.666664</v>
      </c>
      <c r="T6277" s="1">
        <f t="shared" si="988"/>
        <v>1.3337577248101551</v>
      </c>
      <c r="U6277">
        <f t="shared" si="989"/>
        <v>5.9654362600005603E-2</v>
      </c>
      <c r="Y6277" t="s">
        <v>5281</v>
      </c>
      <c r="Z6277" t="s">
        <v>5282</v>
      </c>
    </row>
    <row r="6278" spans="1:30">
      <c r="A6278" s="4">
        <v>28911000</v>
      </c>
      <c r="B6278" s="3">
        <v>0</v>
      </c>
      <c r="C6278" s="4">
        <v>28573000</v>
      </c>
      <c r="E6278" s="6">
        <v>35570000</v>
      </c>
      <c r="F6278" s="6">
        <v>21447000</v>
      </c>
      <c r="G6278" s="6">
        <v>19964000</v>
      </c>
      <c r="I6278" s="8">
        <f t="shared" si="980"/>
        <v>29209210</v>
      </c>
      <c r="J6278" s="8">
        <f t="shared" si="981"/>
        <v>298210</v>
      </c>
      <c r="K6278" s="8">
        <f t="shared" si="982"/>
        <v>28871210</v>
      </c>
      <c r="L6278" s="1"/>
      <c r="M6278" s="10">
        <f t="shared" si="983"/>
        <v>35868210</v>
      </c>
      <c r="N6278" s="10">
        <f t="shared" si="984"/>
        <v>21745210</v>
      </c>
      <c r="O6278" s="10">
        <f t="shared" si="985"/>
        <v>20262210</v>
      </c>
      <c r="Q6278" s="1">
        <f t="shared" si="986"/>
        <v>19459543.333333332</v>
      </c>
      <c r="R6278" s="1">
        <f t="shared" si="987"/>
        <v>25958543.333333332</v>
      </c>
      <c r="T6278" s="1">
        <f t="shared" si="988"/>
        <v>1.3339749493950097</v>
      </c>
      <c r="U6278">
        <f t="shared" si="989"/>
        <v>0.57961027656700315</v>
      </c>
      <c r="Y6278" t="s">
        <v>8491</v>
      </c>
      <c r="Z6278" t="s">
        <v>8492</v>
      </c>
    </row>
    <row r="6279" spans="1:30" s="12" customFormat="1">
      <c r="A6279" s="4">
        <v>83246000</v>
      </c>
      <c r="B6279" s="4">
        <v>105570000</v>
      </c>
      <c r="C6279" s="4">
        <v>119350000</v>
      </c>
      <c r="D6279"/>
      <c r="E6279" s="6">
        <v>118820000</v>
      </c>
      <c r="F6279" s="6">
        <v>171480000</v>
      </c>
      <c r="G6279" s="6">
        <v>121520000</v>
      </c>
      <c r="H6279"/>
      <c r="I6279" s="8">
        <f t="shared" si="980"/>
        <v>83544210</v>
      </c>
      <c r="J6279" s="8">
        <f t="shared" si="981"/>
        <v>105868210</v>
      </c>
      <c r="K6279" s="8">
        <f t="shared" si="982"/>
        <v>119648210</v>
      </c>
      <c r="L6279" s="1"/>
      <c r="M6279" s="10">
        <f t="shared" si="983"/>
        <v>119118210</v>
      </c>
      <c r="N6279" s="10">
        <f t="shared" si="984"/>
        <v>171778210</v>
      </c>
      <c r="O6279" s="10">
        <f t="shared" si="985"/>
        <v>121818210</v>
      </c>
      <c r="P6279"/>
      <c r="Q6279" s="1">
        <f t="shared" si="986"/>
        <v>103020210</v>
      </c>
      <c r="R6279" s="1">
        <f t="shared" si="987"/>
        <v>137571543.33333334</v>
      </c>
      <c r="S6279"/>
      <c r="T6279" s="1">
        <f t="shared" si="988"/>
        <v>1.335384031282147</v>
      </c>
      <c r="U6279">
        <f t="shared" si="989"/>
        <v>0.1606529741487856</v>
      </c>
      <c r="V6279"/>
      <c r="W6279"/>
      <c r="X6279"/>
      <c r="Y6279" t="s">
        <v>6929</v>
      </c>
      <c r="Z6279" t="s">
        <v>6930</v>
      </c>
      <c r="AA6279"/>
      <c r="AB6279"/>
      <c r="AC6279"/>
      <c r="AD6279"/>
    </row>
    <row r="6280" spans="1:30">
      <c r="A6280" s="4">
        <v>34217000</v>
      </c>
      <c r="B6280" s="3">
        <v>0</v>
      </c>
      <c r="C6280" s="4">
        <v>28976000</v>
      </c>
      <c r="E6280" s="6">
        <v>39354000</v>
      </c>
      <c r="F6280" s="5">
        <v>0</v>
      </c>
      <c r="G6280" s="6">
        <v>45435000</v>
      </c>
      <c r="I6280" s="8">
        <f t="shared" si="980"/>
        <v>34515210</v>
      </c>
      <c r="J6280" s="8">
        <f t="shared" si="981"/>
        <v>298210</v>
      </c>
      <c r="K6280" s="8">
        <f t="shared" si="982"/>
        <v>29274210</v>
      </c>
      <c r="L6280" s="1"/>
      <c r="M6280" s="10">
        <f t="shared" si="983"/>
        <v>39652210</v>
      </c>
      <c r="N6280" s="10">
        <f t="shared" si="984"/>
        <v>298210</v>
      </c>
      <c r="O6280" s="10">
        <f t="shared" si="985"/>
        <v>45733210</v>
      </c>
      <c r="Q6280" s="1">
        <f t="shared" si="986"/>
        <v>21362543.333333332</v>
      </c>
      <c r="R6280" s="1">
        <f t="shared" si="987"/>
        <v>28561210</v>
      </c>
      <c r="T6280" s="1">
        <f t="shared" si="988"/>
        <v>1.3369761059973666</v>
      </c>
      <c r="U6280">
        <f t="shared" si="989"/>
        <v>0.70622944238058394</v>
      </c>
      <c r="Y6280" t="s">
        <v>1552</v>
      </c>
      <c r="Z6280" t="s">
        <v>1553</v>
      </c>
    </row>
    <row r="6281" spans="1:30">
      <c r="A6281" s="4">
        <v>12902000</v>
      </c>
      <c r="B6281" s="4">
        <v>17623000</v>
      </c>
      <c r="C6281" s="4">
        <v>72847000</v>
      </c>
      <c r="E6281" s="6">
        <v>58329000</v>
      </c>
      <c r="F6281" s="6">
        <v>22034000</v>
      </c>
      <c r="G6281" s="6">
        <v>58161000</v>
      </c>
      <c r="I6281" s="8">
        <f t="shared" si="980"/>
        <v>13200210</v>
      </c>
      <c r="J6281" s="8">
        <f t="shared" si="981"/>
        <v>17921210</v>
      </c>
      <c r="K6281" s="8">
        <f t="shared" si="982"/>
        <v>73145210</v>
      </c>
      <c r="L6281" s="1"/>
      <c r="M6281" s="10">
        <f t="shared" si="983"/>
        <v>58627210</v>
      </c>
      <c r="N6281" s="10">
        <f t="shared" si="984"/>
        <v>22332210</v>
      </c>
      <c r="O6281" s="10">
        <f t="shared" si="985"/>
        <v>58459210</v>
      </c>
      <c r="Q6281" s="1">
        <f t="shared" si="986"/>
        <v>34755543.333333336</v>
      </c>
      <c r="R6281" s="1">
        <f t="shared" si="987"/>
        <v>46472876.666666664</v>
      </c>
      <c r="T6281" s="1">
        <f t="shared" si="988"/>
        <v>1.3371356684300622</v>
      </c>
      <c r="U6281">
        <f t="shared" si="989"/>
        <v>0.6331751290076757</v>
      </c>
      <c r="Y6281" t="s">
        <v>5232</v>
      </c>
      <c r="Z6281" t="s">
        <v>5233</v>
      </c>
    </row>
    <row r="6282" spans="1:30">
      <c r="A6282" s="4">
        <v>18588000</v>
      </c>
      <c r="B6282" s="4">
        <v>22803000</v>
      </c>
      <c r="C6282" s="4">
        <v>31003000</v>
      </c>
      <c r="E6282" s="6">
        <v>34731000</v>
      </c>
      <c r="F6282" s="6">
        <v>31520000</v>
      </c>
      <c r="G6282" s="6">
        <v>30860000</v>
      </c>
      <c r="I6282" s="8">
        <f t="shared" si="980"/>
        <v>18886210</v>
      </c>
      <c r="J6282" s="8">
        <f t="shared" si="981"/>
        <v>23101210</v>
      </c>
      <c r="K6282" s="8">
        <f t="shared" si="982"/>
        <v>31301210</v>
      </c>
      <c r="L6282" s="1"/>
      <c r="M6282" s="10">
        <f t="shared" si="983"/>
        <v>35029210</v>
      </c>
      <c r="N6282" s="10">
        <f t="shared" si="984"/>
        <v>31818210</v>
      </c>
      <c r="O6282" s="10">
        <f t="shared" si="985"/>
        <v>31158210</v>
      </c>
      <c r="Q6282" s="1">
        <f t="shared" si="986"/>
        <v>24429543.333333332</v>
      </c>
      <c r="R6282" s="1">
        <f t="shared" si="987"/>
        <v>32668543.333333332</v>
      </c>
      <c r="T6282" s="1">
        <f t="shared" si="988"/>
        <v>1.3372555879404486</v>
      </c>
      <c r="U6282">
        <f t="shared" si="989"/>
        <v>9.8223145910685039E-2</v>
      </c>
      <c r="Y6282" t="s">
        <v>3480</v>
      </c>
      <c r="Z6282" t="s">
        <v>3481</v>
      </c>
    </row>
    <row r="6283" spans="1:30">
      <c r="A6283" s="3">
        <v>0</v>
      </c>
      <c r="B6283" s="4">
        <v>37140000</v>
      </c>
      <c r="C6283" s="4">
        <v>37891000</v>
      </c>
      <c r="E6283" s="6">
        <v>33028000</v>
      </c>
      <c r="F6283" s="6">
        <v>29599000</v>
      </c>
      <c r="G6283" s="6">
        <v>38021000</v>
      </c>
      <c r="I6283" s="8">
        <f t="shared" si="980"/>
        <v>298210</v>
      </c>
      <c r="J6283" s="8">
        <f t="shared" si="981"/>
        <v>37438210</v>
      </c>
      <c r="K6283" s="8">
        <f t="shared" si="982"/>
        <v>38189210</v>
      </c>
      <c r="L6283" s="1"/>
      <c r="M6283" s="10">
        <f t="shared" si="983"/>
        <v>33326210</v>
      </c>
      <c r="N6283" s="10">
        <f t="shared" si="984"/>
        <v>29897210</v>
      </c>
      <c r="O6283" s="10">
        <f t="shared" si="985"/>
        <v>38319210</v>
      </c>
      <c r="Q6283" s="1">
        <f t="shared" si="986"/>
        <v>25308543.333333332</v>
      </c>
      <c r="R6283" s="1">
        <f t="shared" si="987"/>
        <v>33847543.333333336</v>
      </c>
      <c r="T6283" s="1">
        <f t="shared" si="988"/>
        <v>1.3373959491676264</v>
      </c>
      <c r="U6283">
        <f t="shared" si="989"/>
        <v>0.53952219952255098</v>
      </c>
      <c r="Y6283" t="s">
        <v>11287</v>
      </c>
      <c r="Z6283" t="s">
        <v>11288</v>
      </c>
    </row>
    <row r="6284" spans="1:30">
      <c r="A6284" s="4">
        <v>261280000</v>
      </c>
      <c r="B6284" s="4">
        <v>117360000</v>
      </c>
      <c r="C6284" s="4">
        <v>292250000</v>
      </c>
      <c r="E6284" s="6">
        <v>287430000</v>
      </c>
      <c r="F6284" s="6">
        <v>337040000</v>
      </c>
      <c r="G6284" s="6">
        <v>273280000</v>
      </c>
      <c r="I6284" s="8">
        <f t="shared" si="980"/>
        <v>261578210</v>
      </c>
      <c r="J6284" s="8">
        <f t="shared" si="981"/>
        <v>117658210</v>
      </c>
      <c r="K6284" s="8">
        <f t="shared" si="982"/>
        <v>292548210</v>
      </c>
      <c r="L6284" s="1"/>
      <c r="M6284" s="10">
        <f t="shared" si="983"/>
        <v>287728210</v>
      </c>
      <c r="N6284" s="10">
        <f t="shared" si="984"/>
        <v>337338210</v>
      </c>
      <c r="O6284" s="10">
        <f t="shared" si="985"/>
        <v>273578210</v>
      </c>
      <c r="Q6284" s="1">
        <f t="shared" si="986"/>
        <v>223928210</v>
      </c>
      <c r="R6284" s="1">
        <f t="shared" si="987"/>
        <v>299548210</v>
      </c>
      <c r="T6284" s="1">
        <f t="shared" si="988"/>
        <v>1.3376975147526076</v>
      </c>
      <c r="U6284">
        <f t="shared" si="989"/>
        <v>0.25700513411810499</v>
      </c>
      <c r="Y6284" t="s">
        <v>5497</v>
      </c>
      <c r="Z6284" t="s">
        <v>5498</v>
      </c>
    </row>
    <row r="6285" spans="1:30">
      <c r="A6285" s="4">
        <v>807680000</v>
      </c>
      <c r="B6285" s="4">
        <v>1066200000</v>
      </c>
      <c r="C6285" s="4">
        <v>822470000</v>
      </c>
      <c r="E6285" s="6">
        <v>1216000000</v>
      </c>
      <c r="F6285" s="6">
        <v>1304400000</v>
      </c>
      <c r="G6285" s="6">
        <v>1089600000</v>
      </c>
      <c r="I6285" s="8">
        <f t="shared" si="980"/>
        <v>807978210</v>
      </c>
      <c r="J6285" s="8">
        <f t="shared" si="981"/>
        <v>1066498210</v>
      </c>
      <c r="K6285" s="8">
        <f t="shared" si="982"/>
        <v>822768210</v>
      </c>
      <c r="L6285" s="1"/>
      <c r="M6285" s="10">
        <f t="shared" si="983"/>
        <v>1216298210</v>
      </c>
      <c r="N6285" s="10">
        <f t="shared" si="984"/>
        <v>1304698210</v>
      </c>
      <c r="O6285" s="10">
        <f t="shared" si="985"/>
        <v>1089898210</v>
      </c>
      <c r="Q6285" s="1">
        <f t="shared" si="986"/>
        <v>899081543.33333337</v>
      </c>
      <c r="R6285" s="1">
        <f t="shared" si="987"/>
        <v>1203631543.3333333</v>
      </c>
      <c r="T6285" s="1">
        <f t="shared" si="988"/>
        <v>1.3387345700267459</v>
      </c>
      <c r="U6285">
        <f t="shared" si="989"/>
        <v>4.3430774682951451E-2</v>
      </c>
      <c r="Y6285" t="s">
        <v>5012</v>
      </c>
      <c r="Z6285" t="s">
        <v>5013</v>
      </c>
    </row>
    <row r="6286" spans="1:30">
      <c r="A6286" s="4">
        <v>733500000</v>
      </c>
      <c r="B6286" s="4">
        <v>641720000</v>
      </c>
      <c r="C6286" s="4">
        <v>719850000</v>
      </c>
      <c r="E6286" s="6">
        <v>1126900000</v>
      </c>
      <c r="F6286" s="6">
        <v>713570000</v>
      </c>
      <c r="G6286" s="6">
        <v>965870000</v>
      </c>
      <c r="I6286" s="8">
        <f t="shared" si="980"/>
        <v>733798210</v>
      </c>
      <c r="J6286" s="8">
        <f t="shared" si="981"/>
        <v>642018210</v>
      </c>
      <c r="K6286" s="8">
        <f t="shared" si="982"/>
        <v>720148210</v>
      </c>
      <c r="L6286" s="1"/>
      <c r="M6286" s="10">
        <f t="shared" si="983"/>
        <v>1127198210</v>
      </c>
      <c r="N6286" s="10">
        <f t="shared" si="984"/>
        <v>713868210</v>
      </c>
      <c r="O6286" s="10">
        <f t="shared" si="985"/>
        <v>966168210</v>
      </c>
      <c r="Q6286" s="1">
        <f t="shared" si="986"/>
        <v>698654876.66666663</v>
      </c>
      <c r="R6286" s="1">
        <f t="shared" si="987"/>
        <v>935744876.66666663</v>
      </c>
      <c r="T6286" s="1">
        <f t="shared" si="988"/>
        <v>1.3393521006124993</v>
      </c>
      <c r="U6286">
        <f t="shared" si="989"/>
        <v>0.12761514763069381</v>
      </c>
      <c r="Y6286" t="s">
        <v>1898</v>
      </c>
      <c r="Z6286" t="s">
        <v>1899</v>
      </c>
    </row>
    <row r="6287" spans="1:30">
      <c r="A6287" s="4">
        <v>249980000</v>
      </c>
      <c r="B6287" s="4">
        <v>170380000</v>
      </c>
      <c r="C6287" s="4">
        <v>218920000</v>
      </c>
      <c r="E6287" s="6">
        <v>304840000</v>
      </c>
      <c r="F6287" s="6">
        <v>276320000</v>
      </c>
      <c r="G6287" s="6">
        <v>275370000</v>
      </c>
      <c r="I6287" s="8">
        <f t="shared" si="980"/>
        <v>250278210</v>
      </c>
      <c r="J6287" s="8">
        <f t="shared" si="981"/>
        <v>170678210</v>
      </c>
      <c r="K6287" s="8">
        <f t="shared" si="982"/>
        <v>219218210</v>
      </c>
      <c r="L6287" s="1"/>
      <c r="M6287" s="10">
        <f t="shared" si="983"/>
        <v>305138210</v>
      </c>
      <c r="N6287" s="10">
        <f t="shared" si="984"/>
        <v>276618210</v>
      </c>
      <c r="O6287" s="10">
        <f t="shared" si="985"/>
        <v>275668210</v>
      </c>
      <c r="Q6287" s="1">
        <f t="shared" si="986"/>
        <v>213391543.33333334</v>
      </c>
      <c r="R6287" s="1">
        <f t="shared" si="987"/>
        <v>285808210</v>
      </c>
      <c r="T6287" s="1">
        <f t="shared" si="988"/>
        <v>1.3393605272986215</v>
      </c>
      <c r="U6287">
        <f t="shared" si="989"/>
        <v>4.4779432990840799E-2</v>
      </c>
      <c r="Y6287" t="s">
        <v>11270</v>
      </c>
      <c r="Z6287" t="s">
        <v>11271</v>
      </c>
    </row>
    <row r="6288" spans="1:30">
      <c r="A6288" s="4">
        <v>39611000</v>
      </c>
      <c r="B6288" s="4">
        <v>42093000</v>
      </c>
      <c r="C6288" s="4">
        <v>38796000</v>
      </c>
      <c r="E6288" s="6">
        <v>60654000</v>
      </c>
      <c r="F6288" s="6">
        <v>51858000</v>
      </c>
      <c r="G6288" s="6">
        <v>49199000</v>
      </c>
      <c r="I6288" s="8">
        <f t="shared" si="980"/>
        <v>39909210</v>
      </c>
      <c r="J6288" s="8">
        <f t="shared" si="981"/>
        <v>42391210</v>
      </c>
      <c r="K6288" s="8">
        <f t="shared" si="982"/>
        <v>39094210</v>
      </c>
      <c r="L6288" s="1"/>
      <c r="M6288" s="10">
        <f t="shared" si="983"/>
        <v>60952210</v>
      </c>
      <c r="N6288" s="10">
        <f t="shared" si="984"/>
        <v>52156210</v>
      </c>
      <c r="O6288" s="10">
        <f t="shared" si="985"/>
        <v>49497210</v>
      </c>
      <c r="Q6288" s="1">
        <f t="shared" si="986"/>
        <v>40464876.666666664</v>
      </c>
      <c r="R6288" s="1">
        <f t="shared" si="987"/>
        <v>54201876.666666664</v>
      </c>
      <c r="T6288" s="1">
        <f t="shared" si="988"/>
        <v>1.339479596420369</v>
      </c>
      <c r="U6288">
        <f t="shared" si="989"/>
        <v>1.8855008487555232E-2</v>
      </c>
      <c r="Y6288" t="s">
        <v>7285</v>
      </c>
      <c r="Z6288" t="s">
        <v>7286</v>
      </c>
    </row>
    <row r="6289" spans="1:26">
      <c r="A6289" s="4">
        <v>346160000</v>
      </c>
      <c r="B6289" s="4">
        <v>413140000</v>
      </c>
      <c r="C6289" s="4">
        <v>410070000</v>
      </c>
      <c r="E6289" s="6">
        <v>506850000</v>
      </c>
      <c r="F6289" s="6">
        <v>587510000</v>
      </c>
      <c r="G6289" s="6">
        <v>472470000</v>
      </c>
      <c r="I6289" s="8">
        <f t="shared" si="980"/>
        <v>346458210</v>
      </c>
      <c r="J6289" s="8">
        <f t="shared" si="981"/>
        <v>413438210</v>
      </c>
      <c r="K6289" s="8">
        <f t="shared" si="982"/>
        <v>410368210</v>
      </c>
      <c r="L6289" s="1"/>
      <c r="M6289" s="10">
        <f t="shared" si="983"/>
        <v>507148210</v>
      </c>
      <c r="N6289" s="10">
        <f t="shared" si="984"/>
        <v>587808210</v>
      </c>
      <c r="O6289" s="10">
        <f t="shared" si="985"/>
        <v>472768210</v>
      </c>
      <c r="Q6289" s="1">
        <f t="shared" si="986"/>
        <v>390088210</v>
      </c>
      <c r="R6289" s="1">
        <f t="shared" si="987"/>
        <v>522574876.66666669</v>
      </c>
      <c r="T6289" s="1">
        <f t="shared" si="988"/>
        <v>1.3396325837857717</v>
      </c>
      <c r="U6289">
        <f t="shared" si="989"/>
        <v>3.0716826174070795E-2</v>
      </c>
      <c r="Y6289" t="s">
        <v>10096</v>
      </c>
      <c r="Z6289" t="s">
        <v>10097</v>
      </c>
    </row>
    <row r="6290" spans="1:26">
      <c r="A6290" s="4">
        <v>146850000</v>
      </c>
      <c r="B6290" s="4">
        <v>173560000</v>
      </c>
      <c r="C6290" s="4">
        <v>195020000</v>
      </c>
      <c r="E6290" s="6">
        <v>234860000</v>
      </c>
      <c r="F6290" s="6">
        <v>243610000</v>
      </c>
      <c r="G6290" s="6">
        <v>212860000</v>
      </c>
      <c r="I6290" s="8">
        <f t="shared" si="980"/>
        <v>147148210</v>
      </c>
      <c r="J6290" s="8">
        <f t="shared" si="981"/>
        <v>173858210</v>
      </c>
      <c r="K6290" s="8">
        <f t="shared" si="982"/>
        <v>195318210</v>
      </c>
      <c r="L6290" s="1"/>
      <c r="M6290" s="10">
        <f t="shared" si="983"/>
        <v>235158210</v>
      </c>
      <c r="N6290" s="10">
        <f t="shared" si="984"/>
        <v>243908210</v>
      </c>
      <c r="O6290" s="10">
        <f t="shared" si="985"/>
        <v>213158210</v>
      </c>
      <c r="Q6290" s="1">
        <f t="shared" si="986"/>
        <v>172108210</v>
      </c>
      <c r="R6290" s="1">
        <f t="shared" si="987"/>
        <v>230741543.33333334</v>
      </c>
      <c r="T6290" s="1">
        <f t="shared" si="988"/>
        <v>1.3406771433700539</v>
      </c>
      <c r="U6290">
        <f t="shared" si="989"/>
        <v>2.4497574737274812E-2</v>
      </c>
      <c r="Y6290" t="s">
        <v>1657</v>
      </c>
      <c r="Z6290" t="s">
        <v>1658</v>
      </c>
    </row>
    <row r="6291" spans="1:26">
      <c r="A6291" s="4">
        <v>429000000</v>
      </c>
      <c r="B6291" s="4">
        <v>507310000</v>
      </c>
      <c r="C6291" s="4">
        <v>428100000</v>
      </c>
      <c r="E6291" s="6">
        <v>609230000</v>
      </c>
      <c r="F6291" s="6">
        <v>630280000</v>
      </c>
      <c r="G6291" s="6">
        <v>590440000</v>
      </c>
      <c r="I6291" s="8">
        <f t="shared" si="980"/>
        <v>429298210</v>
      </c>
      <c r="J6291" s="8">
        <f t="shared" si="981"/>
        <v>507608210</v>
      </c>
      <c r="K6291" s="8">
        <f t="shared" si="982"/>
        <v>428398210</v>
      </c>
      <c r="L6291" s="1"/>
      <c r="M6291" s="10">
        <f t="shared" si="983"/>
        <v>609528210</v>
      </c>
      <c r="N6291" s="10">
        <f t="shared" si="984"/>
        <v>630578210</v>
      </c>
      <c r="O6291" s="10">
        <f t="shared" si="985"/>
        <v>590738210</v>
      </c>
      <c r="Q6291" s="1">
        <f t="shared" si="986"/>
        <v>455101543.33333331</v>
      </c>
      <c r="R6291" s="1">
        <f t="shared" si="987"/>
        <v>610281543.33333337</v>
      </c>
      <c r="T6291" s="1">
        <f t="shared" si="988"/>
        <v>1.3409788480685079</v>
      </c>
      <c r="U6291">
        <f t="shared" si="989"/>
        <v>5.6414662281189512E-3</v>
      </c>
      <c r="Y6291" t="s">
        <v>11193</v>
      </c>
      <c r="Z6291" t="s">
        <v>11194</v>
      </c>
    </row>
    <row r="6292" spans="1:26">
      <c r="A6292" s="4">
        <v>104910000</v>
      </c>
      <c r="B6292" s="4">
        <v>159760000</v>
      </c>
      <c r="C6292" s="4">
        <v>144520000</v>
      </c>
      <c r="E6292" s="6">
        <v>152820000</v>
      </c>
      <c r="F6292" s="6">
        <v>243690000</v>
      </c>
      <c r="G6292" s="6">
        <v>152960000</v>
      </c>
      <c r="I6292" s="8">
        <f t="shared" si="980"/>
        <v>105208210</v>
      </c>
      <c r="J6292" s="8">
        <f t="shared" si="981"/>
        <v>160058210</v>
      </c>
      <c r="K6292" s="8">
        <f t="shared" si="982"/>
        <v>144818210</v>
      </c>
      <c r="L6292" s="1"/>
      <c r="M6292" s="10">
        <f t="shared" si="983"/>
        <v>153118210</v>
      </c>
      <c r="N6292" s="10">
        <f t="shared" si="984"/>
        <v>243988210</v>
      </c>
      <c r="O6292" s="10">
        <f t="shared" si="985"/>
        <v>153258210</v>
      </c>
      <c r="Q6292" s="1">
        <f t="shared" si="986"/>
        <v>136694876.66666666</v>
      </c>
      <c r="R6292" s="1">
        <f t="shared" si="987"/>
        <v>183454876.66666666</v>
      </c>
      <c r="T6292" s="1">
        <f t="shared" si="988"/>
        <v>1.3420757320263381</v>
      </c>
      <c r="U6292">
        <f t="shared" si="989"/>
        <v>0.24562317622063254</v>
      </c>
      <c r="Y6292" t="s">
        <v>8861</v>
      </c>
      <c r="Z6292" t="s">
        <v>8862</v>
      </c>
    </row>
    <row r="6293" spans="1:26">
      <c r="A6293" s="4">
        <v>330180000</v>
      </c>
      <c r="B6293" s="4">
        <v>343400000</v>
      </c>
      <c r="C6293" s="4">
        <v>411520000</v>
      </c>
      <c r="E6293" s="6">
        <v>495250000</v>
      </c>
      <c r="F6293" s="6">
        <v>518990000</v>
      </c>
      <c r="G6293" s="6">
        <v>443570000</v>
      </c>
      <c r="I6293" s="8">
        <f t="shared" si="980"/>
        <v>330478210</v>
      </c>
      <c r="J6293" s="8">
        <f t="shared" si="981"/>
        <v>343698210</v>
      </c>
      <c r="K6293" s="8">
        <f t="shared" si="982"/>
        <v>411818210</v>
      </c>
      <c r="L6293" s="1"/>
      <c r="M6293" s="10">
        <f t="shared" si="983"/>
        <v>495548210</v>
      </c>
      <c r="N6293" s="10">
        <f t="shared" si="984"/>
        <v>519288210</v>
      </c>
      <c r="O6293" s="10">
        <f t="shared" si="985"/>
        <v>443868210</v>
      </c>
      <c r="Q6293" s="1">
        <f t="shared" si="986"/>
        <v>361998210</v>
      </c>
      <c r="R6293" s="1">
        <f t="shared" si="987"/>
        <v>486234876.66666669</v>
      </c>
      <c r="T6293" s="1">
        <f t="shared" si="988"/>
        <v>1.3431969088097608</v>
      </c>
      <c r="U6293">
        <f t="shared" si="989"/>
        <v>2.0934960007115287E-2</v>
      </c>
      <c r="Y6293" t="s">
        <v>8487</v>
      </c>
      <c r="Z6293" t="s">
        <v>8488</v>
      </c>
    </row>
    <row r="6294" spans="1:26">
      <c r="A6294" s="4">
        <v>65868000</v>
      </c>
      <c r="B6294" s="4">
        <v>78795000</v>
      </c>
      <c r="C6294" s="4">
        <v>38113000</v>
      </c>
      <c r="E6294" s="6">
        <v>96000000</v>
      </c>
      <c r="F6294" s="6">
        <v>68392000</v>
      </c>
      <c r="G6294" s="6">
        <v>81468000</v>
      </c>
      <c r="I6294" s="8">
        <f t="shared" si="980"/>
        <v>66166210</v>
      </c>
      <c r="J6294" s="8">
        <f t="shared" si="981"/>
        <v>79093210</v>
      </c>
      <c r="K6294" s="8">
        <f t="shared" si="982"/>
        <v>38411210</v>
      </c>
      <c r="L6294" s="1"/>
      <c r="M6294" s="10">
        <f t="shared" si="983"/>
        <v>96298210</v>
      </c>
      <c r="N6294" s="10">
        <f t="shared" si="984"/>
        <v>68690210</v>
      </c>
      <c r="O6294" s="10">
        <f t="shared" si="985"/>
        <v>81766210</v>
      </c>
      <c r="Q6294" s="1">
        <f t="shared" si="986"/>
        <v>61223543.333333336</v>
      </c>
      <c r="R6294" s="1">
        <f t="shared" si="987"/>
        <v>82251543.333333328</v>
      </c>
      <c r="T6294" s="1">
        <f t="shared" si="988"/>
        <v>1.3434626428841669</v>
      </c>
      <c r="U6294">
        <f t="shared" si="989"/>
        <v>0.21821739097489115</v>
      </c>
      <c r="Y6294" t="s">
        <v>8306</v>
      </c>
      <c r="Z6294" t="s">
        <v>8307</v>
      </c>
    </row>
    <row r="6295" spans="1:26">
      <c r="A6295" s="4">
        <v>490920000</v>
      </c>
      <c r="B6295" s="4">
        <v>486020000</v>
      </c>
      <c r="C6295" s="4">
        <v>607110000</v>
      </c>
      <c r="E6295" s="6">
        <v>738990000</v>
      </c>
      <c r="F6295" s="6">
        <v>732770000</v>
      </c>
      <c r="G6295" s="6">
        <v>656800000</v>
      </c>
      <c r="I6295" s="8">
        <f t="shared" si="980"/>
        <v>491218210</v>
      </c>
      <c r="J6295" s="8">
        <f t="shared" si="981"/>
        <v>486318210</v>
      </c>
      <c r="K6295" s="8">
        <f t="shared" si="982"/>
        <v>607408210</v>
      </c>
      <c r="L6295" s="1"/>
      <c r="M6295" s="10">
        <f t="shared" si="983"/>
        <v>739288210</v>
      </c>
      <c r="N6295" s="10">
        <f t="shared" si="984"/>
        <v>733068210</v>
      </c>
      <c r="O6295" s="10">
        <f t="shared" si="985"/>
        <v>657098210</v>
      </c>
      <c r="Q6295" s="1">
        <f t="shared" si="986"/>
        <v>528314876.66666669</v>
      </c>
      <c r="R6295" s="1">
        <f t="shared" si="987"/>
        <v>709818210</v>
      </c>
      <c r="T6295" s="1">
        <f t="shared" si="988"/>
        <v>1.3435514337179084</v>
      </c>
      <c r="U6295">
        <f t="shared" si="989"/>
        <v>1.8866037211019222E-2</v>
      </c>
      <c r="Y6295" t="s">
        <v>12071</v>
      </c>
      <c r="Z6295" t="s">
        <v>12072</v>
      </c>
    </row>
    <row r="6296" spans="1:26">
      <c r="A6296" s="4">
        <v>245660000</v>
      </c>
      <c r="B6296" s="4">
        <v>160930000</v>
      </c>
      <c r="C6296" s="4">
        <v>280930000</v>
      </c>
      <c r="E6296" s="6">
        <v>288810000</v>
      </c>
      <c r="F6296" s="6">
        <v>365540000</v>
      </c>
      <c r="G6296" s="6">
        <v>271120000</v>
      </c>
      <c r="I6296" s="8">
        <f t="shared" si="980"/>
        <v>245958210</v>
      </c>
      <c r="J6296" s="8">
        <f t="shared" si="981"/>
        <v>161228210</v>
      </c>
      <c r="K6296" s="8">
        <f t="shared" si="982"/>
        <v>281228210</v>
      </c>
      <c r="L6296" s="1"/>
      <c r="M6296" s="10">
        <f t="shared" si="983"/>
        <v>289108210</v>
      </c>
      <c r="N6296" s="10">
        <f t="shared" si="984"/>
        <v>365838210</v>
      </c>
      <c r="O6296" s="10">
        <f t="shared" si="985"/>
        <v>271418210</v>
      </c>
      <c r="Q6296" s="1">
        <f t="shared" si="986"/>
        <v>229471543.33333334</v>
      </c>
      <c r="R6296" s="1">
        <f t="shared" si="987"/>
        <v>308788210</v>
      </c>
      <c r="T6296" s="1">
        <f t="shared" si="988"/>
        <v>1.3456492492032017</v>
      </c>
      <c r="U6296">
        <f t="shared" si="989"/>
        <v>0.1591166396219951</v>
      </c>
      <c r="Y6296" t="s">
        <v>7070</v>
      </c>
      <c r="Z6296" t="s">
        <v>7071</v>
      </c>
    </row>
    <row r="6297" spans="1:26">
      <c r="A6297" s="4">
        <v>100520000</v>
      </c>
      <c r="B6297" s="4">
        <v>253570000</v>
      </c>
      <c r="C6297" s="4">
        <v>111860000</v>
      </c>
      <c r="E6297" s="6">
        <v>219780000</v>
      </c>
      <c r="F6297" s="6">
        <v>248260000</v>
      </c>
      <c r="G6297" s="6">
        <v>159490000</v>
      </c>
      <c r="I6297" s="8">
        <f t="shared" si="980"/>
        <v>100818210</v>
      </c>
      <c r="J6297" s="8">
        <f t="shared" si="981"/>
        <v>253868210</v>
      </c>
      <c r="K6297" s="8">
        <f t="shared" si="982"/>
        <v>112158210</v>
      </c>
      <c r="L6297" s="1"/>
      <c r="M6297" s="10">
        <f t="shared" si="983"/>
        <v>220078210</v>
      </c>
      <c r="N6297" s="10">
        <f t="shared" si="984"/>
        <v>248558210</v>
      </c>
      <c r="O6297" s="10">
        <f t="shared" si="985"/>
        <v>159788210</v>
      </c>
      <c r="Q6297" s="1">
        <f t="shared" si="986"/>
        <v>155614876.66666666</v>
      </c>
      <c r="R6297" s="1">
        <f t="shared" si="987"/>
        <v>209474876.66666666</v>
      </c>
      <c r="T6297" s="1">
        <f t="shared" si="988"/>
        <v>1.3461108677634355</v>
      </c>
      <c r="U6297">
        <f t="shared" si="989"/>
        <v>0.3887632600607237</v>
      </c>
      <c r="Y6297" t="s">
        <v>8677</v>
      </c>
      <c r="Z6297" t="s">
        <v>8678</v>
      </c>
    </row>
    <row r="6298" spans="1:26">
      <c r="A6298" s="4">
        <v>20355000</v>
      </c>
      <c r="B6298" s="3">
        <v>0</v>
      </c>
      <c r="C6298" s="4">
        <v>17480000</v>
      </c>
      <c r="E6298" s="5">
        <v>8296000</v>
      </c>
      <c r="F6298" s="6">
        <v>15685000</v>
      </c>
      <c r="G6298" s="6">
        <v>27334000</v>
      </c>
      <c r="I6298" s="8">
        <f t="shared" si="980"/>
        <v>20653210</v>
      </c>
      <c r="J6298" s="8">
        <f t="shared" si="981"/>
        <v>298210</v>
      </c>
      <c r="K6298" s="8">
        <f t="shared" si="982"/>
        <v>17778210</v>
      </c>
      <c r="L6298" s="1"/>
      <c r="M6298" s="10">
        <f t="shared" si="983"/>
        <v>8594210</v>
      </c>
      <c r="N6298" s="10">
        <f t="shared" si="984"/>
        <v>15983210</v>
      </c>
      <c r="O6298" s="10">
        <f t="shared" si="985"/>
        <v>27632210</v>
      </c>
      <c r="Q6298" s="1">
        <f t="shared" si="986"/>
        <v>12909876.666666666</v>
      </c>
      <c r="R6298" s="1">
        <f t="shared" si="987"/>
        <v>17403210</v>
      </c>
      <c r="T6298" s="1">
        <f t="shared" si="988"/>
        <v>1.3480539318346187</v>
      </c>
      <c r="U6298">
        <f t="shared" si="989"/>
        <v>0.62248461557807211</v>
      </c>
      <c r="Y6298" t="s">
        <v>4745</v>
      </c>
      <c r="Z6298" t="s">
        <v>4746</v>
      </c>
    </row>
    <row r="6299" spans="1:26">
      <c r="A6299" s="4">
        <v>2070800000</v>
      </c>
      <c r="B6299" s="4">
        <v>2163700000</v>
      </c>
      <c r="C6299" s="4">
        <v>2316600000</v>
      </c>
      <c r="E6299" s="6">
        <v>3263900000</v>
      </c>
      <c r="F6299" s="6">
        <v>2365700000</v>
      </c>
      <c r="G6299" s="6">
        <v>3203800000</v>
      </c>
      <c r="I6299" s="8">
        <f t="shared" si="980"/>
        <v>2071098210</v>
      </c>
      <c r="J6299" s="8">
        <f t="shared" si="981"/>
        <v>2163998210</v>
      </c>
      <c r="K6299" s="8">
        <f t="shared" si="982"/>
        <v>2316898210</v>
      </c>
      <c r="L6299" s="1"/>
      <c r="M6299" s="10">
        <f t="shared" si="983"/>
        <v>3264198210</v>
      </c>
      <c r="N6299" s="10">
        <f t="shared" si="984"/>
        <v>2365998210</v>
      </c>
      <c r="O6299" s="10">
        <f t="shared" si="985"/>
        <v>3204098210</v>
      </c>
      <c r="Q6299" s="1">
        <f t="shared" si="986"/>
        <v>2183998210</v>
      </c>
      <c r="R6299" s="1">
        <f t="shared" si="987"/>
        <v>2944764876.6666665</v>
      </c>
      <c r="T6299" s="1">
        <f t="shared" si="988"/>
        <v>1.3483366713321008</v>
      </c>
      <c r="U6299">
        <f t="shared" si="989"/>
        <v>6.3470694438015521E-2</v>
      </c>
      <c r="Z6299" t="s">
        <v>2336</v>
      </c>
    </row>
    <row r="6300" spans="1:26">
      <c r="A6300" s="4">
        <v>24514000</v>
      </c>
      <c r="B6300" s="4">
        <v>26722000</v>
      </c>
      <c r="C6300" s="4">
        <v>30113000</v>
      </c>
      <c r="E6300" s="6">
        <v>39980000</v>
      </c>
      <c r="F6300" s="6">
        <v>38584000</v>
      </c>
      <c r="G6300" s="6">
        <v>31447000</v>
      </c>
      <c r="I6300" s="8">
        <f t="shared" si="980"/>
        <v>24812210</v>
      </c>
      <c r="J6300" s="8">
        <f t="shared" si="981"/>
        <v>27020210</v>
      </c>
      <c r="K6300" s="8">
        <f t="shared" si="982"/>
        <v>30411210</v>
      </c>
      <c r="L6300" s="1"/>
      <c r="M6300" s="10">
        <f t="shared" si="983"/>
        <v>40278210</v>
      </c>
      <c r="N6300" s="10">
        <f t="shared" si="984"/>
        <v>38882210</v>
      </c>
      <c r="O6300" s="10">
        <f t="shared" si="985"/>
        <v>31745210</v>
      </c>
      <c r="Q6300" s="1">
        <f t="shared" si="986"/>
        <v>27414543.333333332</v>
      </c>
      <c r="R6300" s="1">
        <f t="shared" si="987"/>
        <v>36968543.333333336</v>
      </c>
      <c r="T6300" s="1">
        <f t="shared" si="988"/>
        <v>1.348501154435912</v>
      </c>
      <c r="U6300">
        <f t="shared" si="989"/>
        <v>3.7002902046131658E-2</v>
      </c>
      <c r="Y6300" t="s">
        <v>3524</v>
      </c>
      <c r="Z6300" t="s">
        <v>3525</v>
      </c>
    </row>
    <row r="6301" spans="1:26">
      <c r="A6301" s="4">
        <v>30690000</v>
      </c>
      <c r="B6301" s="4">
        <v>35182000</v>
      </c>
      <c r="C6301" s="3">
        <v>0</v>
      </c>
      <c r="E6301" s="6">
        <v>24574000</v>
      </c>
      <c r="F6301" s="6">
        <v>24995000</v>
      </c>
      <c r="G6301" s="6">
        <v>39583000</v>
      </c>
      <c r="I6301" s="8">
        <f t="shared" si="980"/>
        <v>30988210</v>
      </c>
      <c r="J6301" s="8">
        <f t="shared" si="981"/>
        <v>35480210</v>
      </c>
      <c r="K6301" s="8">
        <f t="shared" si="982"/>
        <v>298210</v>
      </c>
      <c r="L6301" s="1"/>
      <c r="M6301" s="10">
        <f t="shared" si="983"/>
        <v>24872210</v>
      </c>
      <c r="N6301" s="10">
        <f t="shared" si="984"/>
        <v>25293210</v>
      </c>
      <c r="O6301" s="10">
        <f t="shared" si="985"/>
        <v>39881210</v>
      </c>
      <c r="Q6301" s="1">
        <f t="shared" si="986"/>
        <v>22255543.333333332</v>
      </c>
      <c r="R6301" s="1">
        <f t="shared" si="987"/>
        <v>30015543.333333332</v>
      </c>
      <c r="T6301" s="1">
        <f t="shared" si="988"/>
        <v>1.3486771760084342</v>
      </c>
      <c r="U6301">
        <f t="shared" si="989"/>
        <v>0.55640769565751858</v>
      </c>
      <c r="Y6301" t="s">
        <v>487</v>
      </c>
      <c r="Z6301" t="s">
        <v>488</v>
      </c>
    </row>
    <row r="6302" spans="1:26">
      <c r="A6302" s="4">
        <v>760140000</v>
      </c>
      <c r="B6302" s="4">
        <v>841180000</v>
      </c>
      <c r="C6302" s="4">
        <v>1053600000</v>
      </c>
      <c r="E6302" s="6">
        <v>1209300000</v>
      </c>
      <c r="F6302" s="6">
        <v>1158800000</v>
      </c>
      <c r="G6302" s="6">
        <v>1214400000</v>
      </c>
      <c r="I6302" s="8">
        <f t="shared" si="980"/>
        <v>760438210</v>
      </c>
      <c r="J6302" s="8">
        <f t="shared" si="981"/>
        <v>841478210</v>
      </c>
      <c r="K6302" s="8">
        <f t="shared" si="982"/>
        <v>1053898210</v>
      </c>
      <c r="L6302" s="1"/>
      <c r="M6302" s="10">
        <f t="shared" si="983"/>
        <v>1209598210</v>
      </c>
      <c r="N6302" s="10">
        <f t="shared" si="984"/>
        <v>1159098210</v>
      </c>
      <c r="O6302" s="10">
        <f t="shared" si="985"/>
        <v>1214698210</v>
      </c>
      <c r="Q6302" s="1">
        <f t="shared" si="986"/>
        <v>885271543.33333337</v>
      </c>
      <c r="R6302" s="1">
        <f t="shared" si="987"/>
        <v>1194464876.6666667</v>
      </c>
      <c r="T6302" s="1">
        <f t="shared" si="988"/>
        <v>1.349263833974738</v>
      </c>
      <c r="U6302">
        <f t="shared" si="989"/>
        <v>2.5742754473047764E-2</v>
      </c>
      <c r="Y6302" t="s">
        <v>450</v>
      </c>
      <c r="Z6302" t="s">
        <v>451</v>
      </c>
    </row>
    <row r="6303" spans="1:26">
      <c r="A6303" s="4">
        <v>147300000</v>
      </c>
      <c r="B6303" s="4">
        <v>170560000</v>
      </c>
      <c r="C6303" s="4">
        <v>205170000</v>
      </c>
      <c r="E6303" s="6">
        <v>304040000</v>
      </c>
      <c r="F6303" s="6">
        <v>197030000</v>
      </c>
      <c r="G6303" s="6">
        <v>205020000</v>
      </c>
      <c r="I6303" s="8">
        <f t="shared" si="980"/>
        <v>147598210</v>
      </c>
      <c r="J6303" s="8">
        <f t="shared" si="981"/>
        <v>170858210</v>
      </c>
      <c r="K6303" s="8">
        <f t="shared" si="982"/>
        <v>205468210</v>
      </c>
      <c r="L6303" s="1"/>
      <c r="M6303" s="10">
        <f t="shared" si="983"/>
        <v>304338210</v>
      </c>
      <c r="N6303" s="10">
        <f t="shared" si="984"/>
        <v>197328210</v>
      </c>
      <c r="O6303" s="10">
        <f t="shared" si="985"/>
        <v>205318210</v>
      </c>
      <c r="Q6303" s="1">
        <f t="shared" si="986"/>
        <v>174641543.33333334</v>
      </c>
      <c r="R6303" s="1">
        <f t="shared" si="987"/>
        <v>235661543.33333334</v>
      </c>
      <c r="T6303" s="1">
        <f t="shared" si="988"/>
        <v>1.3494014014954785</v>
      </c>
      <c r="U6303">
        <f t="shared" si="989"/>
        <v>0.1863582093652224</v>
      </c>
      <c r="Y6303" t="s">
        <v>12319</v>
      </c>
      <c r="Z6303" t="s">
        <v>12320</v>
      </c>
    </row>
    <row r="6304" spans="1:26">
      <c r="A6304" s="4">
        <v>803260000</v>
      </c>
      <c r="B6304" s="4">
        <v>681070000</v>
      </c>
      <c r="C6304" s="4">
        <v>812610000</v>
      </c>
      <c r="E6304" s="6">
        <v>1088100000</v>
      </c>
      <c r="F6304" s="6">
        <v>1114300000</v>
      </c>
      <c r="G6304" s="6">
        <v>898340000</v>
      </c>
      <c r="I6304" s="8">
        <f t="shared" si="980"/>
        <v>803558210</v>
      </c>
      <c r="J6304" s="8">
        <f t="shared" si="981"/>
        <v>681368210</v>
      </c>
      <c r="K6304" s="8">
        <f t="shared" si="982"/>
        <v>812908210</v>
      </c>
      <c r="L6304" s="1"/>
      <c r="M6304" s="10">
        <f t="shared" si="983"/>
        <v>1088398210</v>
      </c>
      <c r="N6304" s="10">
        <f t="shared" si="984"/>
        <v>1114598210</v>
      </c>
      <c r="O6304" s="10">
        <f t="shared" si="985"/>
        <v>898638210</v>
      </c>
      <c r="Q6304" s="1">
        <f t="shared" si="986"/>
        <v>765944876.66666663</v>
      </c>
      <c r="R6304" s="1">
        <f t="shared" si="987"/>
        <v>1033878210</v>
      </c>
      <c r="T6304" s="1">
        <f t="shared" si="988"/>
        <v>1.3498075925507311</v>
      </c>
      <c r="U6304">
        <f t="shared" si="989"/>
        <v>2.876668307266789E-2</v>
      </c>
      <c r="Y6304" t="s">
        <v>10906</v>
      </c>
      <c r="Z6304" t="s">
        <v>10907</v>
      </c>
    </row>
    <row r="6305" spans="1:26">
      <c r="A6305" s="4">
        <v>583490000</v>
      </c>
      <c r="B6305" s="4">
        <v>524840000</v>
      </c>
      <c r="C6305" s="4">
        <v>690910000</v>
      </c>
      <c r="E6305" s="6">
        <v>776320000</v>
      </c>
      <c r="F6305" s="6">
        <v>789880000</v>
      </c>
      <c r="G6305" s="6">
        <v>864270000</v>
      </c>
      <c r="I6305" s="8">
        <f t="shared" si="980"/>
        <v>583788210</v>
      </c>
      <c r="J6305" s="8">
        <f t="shared" si="981"/>
        <v>525138210</v>
      </c>
      <c r="K6305" s="8">
        <f t="shared" si="982"/>
        <v>691208210</v>
      </c>
      <c r="L6305" s="1"/>
      <c r="M6305" s="10">
        <f t="shared" si="983"/>
        <v>776618210</v>
      </c>
      <c r="N6305" s="10">
        <f t="shared" si="984"/>
        <v>790178210</v>
      </c>
      <c r="O6305" s="10">
        <f t="shared" si="985"/>
        <v>864568210</v>
      </c>
      <c r="Q6305" s="1">
        <f t="shared" si="986"/>
        <v>600044876.66666663</v>
      </c>
      <c r="R6305" s="1">
        <f t="shared" si="987"/>
        <v>810454876.66666663</v>
      </c>
      <c r="T6305" s="1">
        <f t="shared" si="988"/>
        <v>1.35065710612989</v>
      </c>
      <c r="U6305">
        <f t="shared" si="989"/>
        <v>1.9571477810332558E-2</v>
      </c>
      <c r="Y6305" t="s">
        <v>10869</v>
      </c>
      <c r="Z6305" t="s">
        <v>10870</v>
      </c>
    </row>
    <row r="6306" spans="1:26">
      <c r="A6306" s="4">
        <v>365100000</v>
      </c>
      <c r="B6306" s="4">
        <v>434970000</v>
      </c>
      <c r="C6306" s="4">
        <v>571550000</v>
      </c>
      <c r="E6306" s="6">
        <v>611680000</v>
      </c>
      <c r="F6306" s="6">
        <v>629230000</v>
      </c>
      <c r="G6306" s="6">
        <v>612090000</v>
      </c>
      <c r="I6306" s="8">
        <f t="shared" si="980"/>
        <v>365398210</v>
      </c>
      <c r="J6306" s="8">
        <f t="shared" si="981"/>
        <v>435268210</v>
      </c>
      <c r="K6306" s="8">
        <f t="shared" si="982"/>
        <v>571848210</v>
      </c>
      <c r="L6306" s="1"/>
      <c r="M6306" s="10">
        <f t="shared" si="983"/>
        <v>611978210</v>
      </c>
      <c r="N6306" s="10">
        <f t="shared" si="984"/>
        <v>629528210</v>
      </c>
      <c r="O6306" s="10">
        <f t="shared" si="985"/>
        <v>612388210</v>
      </c>
      <c r="Q6306" s="1">
        <f t="shared" si="986"/>
        <v>457504876.66666669</v>
      </c>
      <c r="R6306" s="1">
        <f t="shared" si="987"/>
        <v>617964876.66666663</v>
      </c>
      <c r="T6306" s="1">
        <f t="shared" si="988"/>
        <v>1.3507285018885371</v>
      </c>
      <c r="U6306">
        <f t="shared" si="989"/>
        <v>5.7894878537431201E-2</v>
      </c>
      <c r="Y6306" t="s">
        <v>5230</v>
      </c>
      <c r="Z6306" t="s">
        <v>5231</v>
      </c>
    </row>
    <row r="6307" spans="1:26">
      <c r="A6307" s="4">
        <v>35328000</v>
      </c>
      <c r="B6307" s="4">
        <v>41675000</v>
      </c>
      <c r="C6307" s="4">
        <v>34914000</v>
      </c>
      <c r="E6307" s="6">
        <v>38851000</v>
      </c>
      <c r="F6307" s="6">
        <v>64744000</v>
      </c>
      <c r="G6307" s="6">
        <v>47934000</v>
      </c>
      <c r="I6307" s="8">
        <f t="shared" si="980"/>
        <v>35626210</v>
      </c>
      <c r="J6307" s="8">
        <f t="shared" si="981"/>
        <v>41973210</v>
      </c>
      <c r="K6307" s="8">
        <f t="shared" si="982"/>
        <v>35212210</v>
      </c>
      <c r="L6307" s="1"/>
      <c r="M6307" s="10">
        <f t="shared" si="983"/>
        <v>39149210</v>
      </c>
      <c r="N6307" s="10">
        <f t="shared" si="984"/>
        <v>65042210</v>
      </c>
      <c r="O6307" s="10">
        <f t="shared" si="985"/>
        <v>48232210</v>
      </c>
      <c r="Q6307" s="1">
        <f t="shared" si="986"/>
        <v>37603876.666666664</v>
      </c>
      <c r="R6307" s="1">
        <f t="shared" si="987"/>
        <v>50807876.666666664</v>
      </c>
      <c r="T6307" s="1">
        <f t="shared" si="988"/>
        <v>1.3511340098534168</v>
      </c>
      <c r="U6307">
        <f t="shared" si="989"/>
        <v>0.16971242648197751</v>
      </c>
      <c r="Y6307" t="s">
        <v>8223</v>
      </c>
      <c r="Z6307" t="s">
        <v>8224</v>
      </c>
    </row>
    <row r="6308" spans="1:26">
      <c r="A6308" s="4">
        <v>132040000</v>
      </c>
      <c r="B6308" s="4">
        <v>199290000</v>
      </c>
      <c r="C6308" s="4">
        <v>209380000</v>
      </c>
      <c r="E6308" s="6">
        <v>191970000</v>
      </c>
      <c r="F6308" s="6">
        <v>260610000</v>
      </c>
      <c r="G6308" s="6">
        <v>278310000</v>
      </c>
      <c r="I6308" s="8">
        <f t="shared" si="980"/>
        <v>132338210</v>
      </c>
      <c r="J6308" s="8">
        <f t="shared" si="981"/>
        <v>199588210</v>
      </c>
      <c r="K6308" s="8">
        <f t="shared" si="982"/>
        <v>209678210</v>
      </c>
      <c r="L6308" s="1"/>
      <c r="M6308" s="10">
        <f t="shared" si="983"/>
        <v>192268210</v>
      </c>
      <c r="N6308" s="10">
        <f t="shared" si="984"/>
        <v>260908210</v>
      </c>
      <c r="O6308" s="10">
        <f t="shared" si="985"/>
        <v>278608210</v>
      </c>
      <c r="Q6308" s="1">
        <f t="shared" si="986"/>
        <v>180534876.66666666</v>
      </c>
      <c r="R6308" s="1">
        <f t="shared" si="987"/>
        <v>243928210</v>
      </c>
      <c r="T6308" s="1">
        <f t="shared" si="988"/>
        <v>1.3511417544565674</v>
      </c>
      <c r="U6308">
        <f t="shared" si="989"/>
        <v>0.15141084952512596</v>
      </c>
      <c r="Y6308" t="s">
        <v>7256</v>
      </c>
      <c r="Z6308" t="s">
        <v>7257</v>
      </c>
    </row>
    <row r="6309" spans="1:26">
      <c r="A6309" s="4">
        <v>151170000</v>
      </c>
      <c r="B6309" s="3">
        <v>0</v>
      </c>
      <c r="C6309" s="4">
        <v>83531000</v>
      </c>
      <c r="E6309" s="6">
        <v>148840000</v>
      </c>
      <c r="F6309" s="5">
        <v>0</v>
      </c>
      <c r="G6309" s="6">
        <v>168760000</v>
      </c>
      <c r="I6309" s="8">
        <f t="shared" si="980"/>
        <v>151468210</v>
      </c>
      <c r="J6309" s="8">
        <f t="shared" si="981"/>
        <v>298210</v>
      </c>
      <c r="K6309" s="8">
        <f t="shared" si="982"/>
        <v>83829210</v>
      </c>
      <c r="L6309" s="1"/>
      <c r="M6309" s="10">
        <f t="shared" si="983"/>
        <v>149138210</v>
      </c>
      <c r="N6309" s="10">
        <f t="shared" si="984"/>
        <v>298210</v>
      </c>
      <c r="O6309" s="10">
        <f t="shared" si="985"/>
        <v>169058210</v>
      </c>
      <c r="Q6309" s="1">
        <f t="shared" si="986"/>
        <v>78531876.666666672</v>
      </c>
      <c r="R6309" s="1">
        <f t="shared" si="987"/>
        <v>106164876.66666667</v>
      </c>
      <c r="T6309" s="1">
        <f t="shared" si="988"/>
        <v>1.3518698542922889</v>
      </c>
      <c r="U6309">
        <f t="shared" si="989"/>
        <v>0.70885333065056855</v>
      </c>
      <c r="Y6309" t="s">
        <v>9898</v>
      </c>
      <c r="Z6309" t="s">
        <v>9899</v>
      </c>
    </row>
    <row r="6310" spans="1:26">
      <c r="A6310" s="4">
        <v>158280000</v>
      </c>
      <c r="B6310" s="4">
        <v>156350000</v>
      </c>
      <c r="C6310" s="4">
        <v>154930000</v>
      </c>
      <c r="E6310" s="6">
        <v>262040000</v>
      </c>
      <c r="F6310" s="6">
        <v>146260000</v>
      </c>
      <c r="G6310" s="6">
        <v>227100000</v>
      </c>
      <c r="I6310" s="8">
        <f t="shared" si="980"/>
        <v>158578210</v>
      </c>
      <c r="J6310" s="8">
        <f t="shared" si="981"/>
        <v>156648210</v>
      </c>
      <c r="K6310" s="8">
        <f t="shared" si="982"/>
        <v>155228210</v>
      </c>
      <c r="L6310" s="1"/>
      <c r="M6310" s="10">
        <f t="shared" si="983"/>
        <v>262338210</v>
      </c>
      <c r="N6310" s="10">
        <f t="shared" si="984"/>
        <v>146558210</v>
      </c>
      <c r="O6310" s="10">
        <f t="shared" si="985"/>
        <v>227398210</v>
      </c>
      <c r="Q6310" s="1">
        <f t="shared" si="986"/>
        <v>156818210</v>
      </c>
      <c r="R6310" s="1">
        <f t="shared" si="987"/>
        <v>212098210</v>
      </c>
      <c r="T6310" s="1">
        <f t="shared" si="988"/>
        <v>1.3525100815778983</v>
      </c>
      <c r="U6310">
        <f t="shared" si="989"/>
        <v>0.18233647583795656</v>
      </c>
      <c r="Y6310" t="s">
        <v>9982</v>
      </c>
      <c r="Z6310" t="s">
        <v>9983</v>
      </c>
    </row>
    <row r="6311" spans="1:26">
      <c r="A6311" s="3">
        <v>0</v>
      </c>
      <c r="B6311" s="4">
        <v>58480000</v>
      </c>
      <c r="C6311" s="4">
        <v>53290000</v>
      </c>
      <c r="E6311" s="6">
        <v>51055000</v>
      </c>
      <c r="F6311" s="6">
        <v>40504000</v>
      </c>
      <c r="G6311" s="6">
        <v>59929000</v>
      </c>
      <c r="I6311" s="8">
        <f t="shared" si="980"/>
        <v>298210</v>
      </c>
      <c r="J6311" s="8">
        <f t="shared" si="981"/>
        <v>58778210</v>
      </c>
      <c r="K6311" s="8">
        <f t="shared" si="982"/>
        <v>53588210</v>
      </c>
      <c r="L6311" s="1"/>
      <c r="M6311" s="10">
        <f t="shared" si="983"/>
        <v>51353210</v>
      </c>
      <c r="N6311" s="10">
        <f t="shared" si="984"/>
        <v>40802210</v>
      </c>
      <c r="O6311" s="10">
        <f t="shared" si="985"/>
        <v>60227210</v>
      </c>
      <c r="Q6311" s="1">
        <f t="shared" si="986"/>
        <v>37554876.666666664</v>
      </c>
      <c r="R6311" s="1">
        <f t="shared" si="987"/>
        <v>50794210</v>
      </c>
      <c r="T6311" s="1">
        <f t="shared" si="988"/>
        <v>1.3525329999308568</v>
      </c>
      <c r="U6311">
        <f t="shared" si="989"/>
        <v>0.53469969373579929</v>
      </c>
      <c r="Y6311" t="s">
        <v>244</v>
      </c>
      <c r="Z6311" t="s">
        <v>245</v>
      </c>
    </row>
    <row r="6312" spans="1:26">
      <c r="A6312" s="3">
        <v>0</v>
      </c>
      <c r="B6312" s="4">
        <v>117640000</v>
      </c>
      <c r="C6312" s="4">
        <v>75880000</v>
      </c>
      <c r="E6312" s="6">
        <v>74800000</v>
      </c>
      <c r="F6312" s="6">
        <v>98157000</v>
      </c>
      <c r="G6312" s="6">
        <v>89332000</v>
      </c>
      <c r="I6312" s="8">
        <f t="shared" si="980"/>
        <v>298210</v>
      </c>
      <c r="J6312" s="8">
        <f t="shared" si="981"/>
        <v>117938210</v>
      </c>
      <c r="K6312" s="8">
        <f t="shared" si="982"/>
        <v>76178210</v>
      </c>
      <c r="L6312" s="1"/>
      <c r="M6312" s="10">
        <f t="shared" si="983"/>
        <v>75098210</v>
      </c>
      <c r="N6312" s="10">
        <f t="shared" si="984"/>
        <v>98455210</v>
      </c>
      <c r="O6312" s="10">
        <f t="shared" si="985"/>
        <v>89630210</v>
      </c>
      <c r="Q6312" s="1">
        <f t="shared" si="986"/>
        <v>64804876.666666664</v>
      </c>
      <c r="R6312" s="1">
        <f t="shared" si="987"/>
        <v>87727876.666666672</v>
      </c>
      <c r="T6312" s="1">
        <f t="shared" si="988"/>
        <v>1.3537233797682819</v>
      </c>
      <c r="U6312">
        <f t="shared" si="989"/>
        <v>0.54933542785718159</v>
      </c>
      <c r="Y6312" t="s">
        <v>11147</v>
      </c>
      <c r="Z6312" t="s">
        <v>11148</v>
      </c>
    </row>
    <row r="6313" spans="1:26">
      <c r="A6313" s="4">
        <v>100450000</v>
      </c>
      <c r="B6313" s="4">
        <v>128370000</v>
      </c>
      <c r="C6313" s="4">
        <v>130730000</v>
      </c>
      <c r="E6313" s="6">
        <v>162820000</v>
      </c>
      <c r="F6313" s="6">
        <v>172770000</v>
      </c>
      <c r="G6313" s="6">
        <v>151490000</v>
      </c>
      <c r="I6313" s="8">
        <f t="shared" si="980"/>
        <v>100748210</v>
      </c>
      <c r="J6313" s="8">
        <f t="shared" si="981"/>
        <v>128668210</v>
      </c>
      <c r="K6313" s="8">
        <f t="shared" si="982"/>
        <v>131028210</v>
      </c>
      <c r="L6313" s="1"/>
      <c r="M6313" s="10">
        <f t="shared" si="983"/>
        <v>163118210</v>
      </c>
      <c r="N6313" s="10">
        <f t="shared" si="984"/>
        <v>173068210</v>
      </c>
      <c r="O6313" s="10">
        <f t="shared" si="985"/>
        <v>151788210</v>
      </c>
      <c r="Q6313" s="1">
        <f t="shared" si="986"/>
        <v>120148210</v>
      </c>
      <c r="R6313" s="1">
        <f t="shared" si="987"/>
        <v>162658210</v>
      </c>
      <c r="T6313" s="1">
        <f t="shared" si="988"/>
        <v>1.3538130114464459</v>
      </c>
      <c r="U6313">
        <f t="shared" si="989"/>
        <v>2.0922903686578117E-2</v>
      </c>
      <c r="Y6313" t="s">
        <v>10353</v>
      </c>
      <c r="Z6313" t="s">
        <v>10354</v>
      </c>
    </row>
    <row r="6314" spans="1:26">
      <c r="A6314" s="4">
        <v>1228100000</v>
      </c>
      <c r="B6314" s="4">
        <v>1183600000</v>
      </c>
      <c r="C6314" s="4">
        <v>1132500000</v>
      </c>
      <c r="E6314" s="6">
        <v>1505500000</v>
      </c>
      <c r="F6314" s="6">
        <v>1755200000</v>
      </c>
      <c r="G6314" s="6">
        <v>1542500000</v>
      </c>
      <c r="I6314" s="8">
        <f t="shared" si="980"/>
        <v>1228398210</v>
      </c>
      <c r="J6314" s="8">
        <f t="shared" si="981"/>
        <v>1183898210</v>
      </c>
      <c r="K6314" s="8">
        <f t="shared" si="982"/>
        <v>1132798210</v>
      </c>
      <c r="L6314" s="1"/>
      <c r="M6314" s="10">
        <f t="shared" si="983"/>
        <v>1505798210</v>
      </c>
      <c r="N6314" s="10">
        <f t="shared" si="984"/>
        <v>1755498210</v>
      </c>
      <c r="O6314" s="10">
        <f t="shared" si="985"/>
        <v>1542798210</v>
      </c>
      <c r="Q6314" s="1">
        <f t="shared" si="986"/>
        <v>1181698210</v>
      </c>
      <c r="R6314" s="1">
        <f t="shared" si="987"/>
        <v>1601364876.6666667</v>
      </c>
      <c r="T6314" s="1">
        <f t="shared" si="988"/>
        <v>1.3551386158625618</v>
      </c>
      <c r="U6314">
        <f t="shared" si="989"/>
        <v>7.0650981863467381E-3</v>
      </c>
      <c r="Y6314" t="s">
        <v>10940</v>
      </c>
      <c r="Z6314" t="s">
        <v>10941</v>
      </c>
    </row>
    <row r="6315" spans="1:26">
      <c r="A6315" s="4">
        <v>48879000</v>
      </c>
      <c r="B6315" s="4">
        <v>95290000</v>
      </c>
      <c r="C6315" s="4">
        <v>17310000</v>
      </c>
      <c r="E6315" s="6">
        <v>52128000</v>
      </c>
      <c r="F6315" s="6">
        <v>84240000</v>
      </c>
      <c r="G6315" s="6">
        <v>82789000</v>
      </c>
      <c r="I6315" s="8">
        <f t="shared" si="980"/>
        <v>49177210</v>
      </c>
      <c r="J6315" s="8">
        <f t="shared" si="981"/>
        <v>95588210</v>
      </c>
      <c r="K6315" s="8">
        <f t="shared" si="982"/>
        <v>17608210</v>
      </c>
      <c r="L6315" s="1"/>
      <c r="M6315" s="10">
        <f t="shared" si="983"/>
        <v>52426210</v>
      </c>
      <c r="N6315" s="10">
        <f t="shared" si="984"/>
        <v>84538210</v>
      </c>
      <c r="O6315" s="10">
        <f t="shared" si="985"/>
        <v>83087210</v>
      </c>
      <c r="Q6315" s="1">
        <f t="shared" si="986"/>
        <v>54124543.333333336</v>
      </c>
      <c r="R6315" s="1">
        <f t="shared" si="987"/>
        <v>73350543.333333328</v>
      </c>
      <c r="T6315" s="1">
        <f t="shared" si="988"/>
        <v>1.3552177776650061</v>
      </c>
      <c r="U6315">
        <f t="shared" si="989"/>
        <v>0.48394089560086745</v>
      </c>
      <c r="Y6315" t="s">
        <v>5236</v>
      </c>
      <c r="Z6315" t="s">
        <v>5237</v>
      </c>
    </row>
    <row r="6316" spans="1:26">
      <c r="A6316" s="3">
        <v>0</v>
      </c>
      <c r="B6316" s="3">
        <v>0</v>
      </c>
      <c r="C6316" s="3">
        <v>6595500</v>
      </c>
      <c r="E6316" s="5">
        <v>3669400</v>
      </c>
      <c r="F6316" s="5">
        <v>5588200</v>
      </c>
      <c r="G6316" s="5">
        <v>0</v>
      </c>
      <c r="I6316" s="8">
        <f t="shared" si="980"/>
        <v>298210</v>
      </c>
      <c r="J6316" s="8">
        <f t="shared" si="981"/>
        <v>298210</v>
      </c>
      <c r="K6316" s="8">
        <f t="shared" si="982"/>
        <v>6893710</v>
      </c>
      <c r="L6316" s="1"/>
      <c r="M6316" s="10">
        <f t="shared" si="983"/>
        <v>3967610</v>
      </c>
      <c r="N6316" s="10">
        <f t="shared" si="984"/>
        <v>5886410</v>
      </c>
      <c r="O6316" s="10">
        <f t="shared" si="985"/>
        <v>298210</v>
      </c>
      <c r="Q6316" s="1">
        <f t="shared" si="986"/>
        <v>2496710</v>
      </c>
      <c r="R6316" s="1">
        <f t="shared" si="987"/>
        <v>3384076.6666666665</v>
      </c>
      <c r="T6316" s="1">
        <f t="shared" si="988"/>
        <v>1.3554143920065471</v>
      </c>
      <c r="U6316">
        <f t="shared" si="989"/>
        <v>0.76247371529954822</v>
      </c>
      <c r="Y6316" t="s">
        <v>7751</v>
      </c>
      <c r="Z6316" t="s">
        <v>7752</v>
      </c>
    </row>
    <row r="6317" spans="1:26">
      <c r="A6317" s="4">
        <v>6470500000</v>
      </c>
      <c r="B6317" s="4">
        <v>5889400000</v>
      </c>
      <c r="C6317" s="4">
        <v>6404300000</v>
      </c>
      <c r="E6317" s="6">
        <v>9808000000</v>
      </c>
      <c r="F6317" s="6">
        <v>8240200000</v>
      </c>
      <c r="G6317" s="6">
        <v>7392600000</v>
      </c>
      <c r="I6317" s="8">
        <f t="shared" si="980"/>
        <v>6470798210</v>
      </c>
      <c r="J6317" s="8">
        <f t="shared" si="981"/>
        <v>5889698210</v>
      </c>
      <c r="K6317" s="8">
        <f t="shared" si="982"/>
        <v>6404598210</v>
      </c>
      <c r="L6317" s="1"/>
      <c r="M6317" s="10">
        <f t="shared" si="983"/>
        <v>9808298210</v>
      </c>
      <c r="N6317" s="10">
        <f t="shared" si="984"/>
        <v>8240498210</v>
      </c>
      <c r="O6317" s="10">
        <f t="shared" si="985"/>
        <v>7392898210</v>
      </c>
      <c r="Q6317" s="1">
        <f t="shared" si="986"/>
        <v>6255031543.333333</v>
      </c>
      <c r="R6317" s="1">
        <f t="shared" si="987"/>
        <v>8480564876.666667</v>
      </c>
      <c r="T6317" s="1">
        <f t="shared" si="988"/>
        <v>1.3557988985211955</v>
      </c>
      <c r="U6317">
        <f t="shared" si="989"/>
        <v>3.8228843049455744E-2</v>
      </c>
      <c r="Z6317" t="s">
        <v>1296</v>
      </c>
    </row>
    <row r="6318" spans="1:26">
      <c r="A6318" s="4">
        <v>15445000</v>
      </c>
      <c r="B6318" s="4">
        <v>16119000</v>
      </c>
      <c r="C6318" s="4">
        <v>14140000</v>
      </c>
      <c r="E6318" s="6">
        <v>22448000</v>
      </c>
      <c r="F6318" s="6">
        <v>26506000</v>
      </c>
      <c r="G6318" s="6">
        <v>13412000</v>
      </c>
      <c r="I6318" s="8">
        <f t="shared" si="980"/>
        <v>15743210</v>
      </c>
      <c r="J6318" s="8">
        <f t="shared" si="981"/>
        <v>16417210</v>
      </c>
      <c r="K6318" s="8">
        <f t="shared" si="982"/>
        <v>14438210</v>
      </c>
      <c r="L6318" s="1"/>
      <c r="M6318" s="10">
        <f t="shared" si="983"/>
        <v>22746210</v>
      </c>
      <c r="N6318" s="10">
        <f t="shared" si="984"/>
        <v>26804210</v>
      </c>
      <c r="O6318" s="10">
        <f t="shared" si="985"/>
        <v>13710210</v>
      </c>
      <c r="Q6318" s="1">
        <f t="shared" si="986"/>
        <v>15532876.666666666</v>
      </c>
      <c r="R6318" s="1">
        <f t="shared" si="987"/>
        <v>21086876.666666668</v>
      </c>
      <c r="T6318" s="1">
        <f t="shared" si="988"/>
        <v>1.3575641601480559</v>
      </c>
      <c r="U6318">
        <f t="shared" si="989"/>
        <v>0.22882451117662458</v>
      </c>
      <c r="Y6318" t="s">
        <v>2091</v>
      </c>
      <c r="Z6318" t="s">
        <v>2092</v>
      </c>
    </row>
    <row r="6319" spans="1:26">
      <c r="A6319" s="4">
        <v>419370000</v>
      </c>
      <c r="B6319" s="4">
        <v>497250000</v>
      </c>
      <c r="C6319" s="4">
        <v>487500000</v>
      </c>
      <c r="E6319" s="6">
        <v>745470000</v>
      </c>
      <c r="F6319" s="6">
        <v>628430000</v>
      </c>
      <c r="G6319" s="6">
        <v>532910000</v>
      </c>
      <c r="I6319" s="8">
        <f t="shared" si="980"/>
        <v>419668210</v>
      </c>
      <c r="J6319" s="8">
        <f t="shared" si="981"/>
        <v>497548210</v>
      </c>
      <c r="K6319" s="8">
        <f t="shared" si="982"/>
        <v>487798210</v>
      </c>
      <c r="L6319" s="1"/>
      <c r="M6319" s="10">
        <f t="shared" si="983"/>
        <v>745768210</v>
      </c>
      <c r="N6319" s="10">
        <f t="shared" si="984"/>
        <v>628728210</v>
      </c>
      <c r="O6319" s="10">
        <f t="shared" si="985"/>
        <v>533208210</v>
      </c>
      <c r="Q6319" s="1">
        <f t="shared" si="986"/>
        <v>468338210</v>
      </c>
      <c r="R6319" s="1">
        <f t="shared" si="987"/>
        <v>635901543.33333337</v>
      </c>
      <c r="T6319" s="1">
        <f t="shared" si="988"/>
        <v>1.3577827513440199</v>
      </c>
      <c r="U6319">
        <f t="shared" si="989"/>
        <v>6.4498743305301587E-2</v>
      </c>
      <c r="Y6319" t="s">
        <v>2771</v>
      </c>
      <c r="Z6319" t="s">
        <v>2772</v>
      </c>
    </row>
    <row r="6320" spans="1:26">
      <c r="A6320" s="4">
        <v>61547000000</v>
      </c>
      <c r="B6320" s="4">
        <v>46221000000</v>
      </c>
      <c r="C6320" s="4">
        <v>76688000000</v>
      </c>
      <c r="E6320" s="6">
        <v>75898000000</v>
      </c>
      <c r="F6320" s="6">
        <v>97232000000</v>
      </c>
      <c r="G6320" s="6">
        <v>77458000000</v>
      </c>
      <c r="I6320" s="8">
        <f t="shared" si="980"/>
        <v>61547298210</v>
      </c>
      <c r="J6320" s="8">
        <f t="shared" si="981"/>
        <v>46221298210</v>
      </c>
      <c r="K6320" s="8">
        <f t="shared" si="982"/>
        <v>76688298210</v>
      </c>
      <c r="L6320" s="1"/>
      <c r="M6320" s="10">
        <f t="shared" si="983"/>
        <v>75898298210</v>
      </c>
      <c r="N6320" s="10">
        <f t="shared" si="984"/>
        <v>97232298210</v>
      </c>
      <c r="O6320" s="10">
        <f t="shared" si="985"/>
        <v>77458298210</v>
      </c>
      <c r="Q6320" s="1">
        <f t="shared" si="986"/>
        <v>61485631543.333336</v>
      </c>
      <c r="R6320" s="1">
        <f t="shared" si="987"/>
        <v>83529631543.333328</v>
      </c>
      <c r="T6320" s="1">
        <f t="shared" si="988"/>
        <v>1.3585227873029815</v>
      </c>
      <c r="U6320">
        <f t="shared" si="989"/>
        <v>0.11939470245183605</v>
      </c>
      <c r="Y6320" t="s">
        <v>3746</v>
      </c>
      <c r="Z6320" t="s">
        <v>3747</v>
      </c>
    </row>
    <row r="6321" spans="1:26">
      <c r="A6321" s="4">
        <v>1041000000</v>
      </c>
      <c r="B6321" s="4">
        <v>1004100000</v>
      </c>
      <c r="C6321" s="4">
        <v>912160000</v>
      </c>
      <c r="E6321" s="6">
        <v>1193000000</v>
      </c>
      <c r="F6321" s="6">
        <v>1604600000</v>
      </c>
      <c r="G6321" s="6">
        <v>1228200000</v>
      </c>
      <c r="I6321" s="8">
        <f t="shared" si="980"/>
        <v>1041298210</v>
      </c>
      <c r="J6321" s="8">
        <f t="shared" si="981"/>
        <v>1004398210</v>
      </c>
      <c r="K6321" s="8">
        <f t="shared" si="982"/>
        <v>912458210</v>
      </c>
      <c r="L6321" s="1"/>
      <c r="M6321" s="10">
        <f t="shared" si="983"/>
        <v>1193298210</v>
      </c>
      <c r="N6321" s="10">
        <f t="shared" si="984"/>
        <v>1604898210</v>
      </c>
      <c r="O6321" s="10">
        <f t="shared" si="985"/>
        <v>1228498210</v>
      </c>
      <c r="Q6321" s="1">
        <f t="shared" si="986"/>
        <v>986051543.33333337</v>
      </c>
      <c r="R6321" s="1">
        <f t="shared" si="987"/>
        <v>1342231543.3333333</v>
      </c>
      <c r="T6321" s="1">
        <f t="shared" si="988"/>
        <v>1.3612184397541109</v>
      </c>
      <c r="U6321">
        <f t="shared" si="989"/>
        <v>6.0276958405918964E-2</v>
      </c>
      <c r="Y6321" t="s">
        <v>3882</v>
      </c>
      <c r="Z6321" t="s">
        <v>3883</v>
      </c>
    </row>
    <row r="6322" spans="1:26">
      <c r="A6322" s="4">
        <v>266890000</v>
      </c>
      <c r="B6322" s="4">
        <v>264220000</v>
      </c>
      <c r="C6322" s="4">
        <v>1120300000</v>
      </c>
      <c r="E6322" s="6">
        <v>946720000</v>
      </c>
      <c r="F6322" s="6">
        <v>1005500000</v>
      </c>
      <c r="G6322" s="6">
        <v>296590000</v>
      </c>
      <c r="I6322" s="8">
        <f t="shared" si="980"/>
        <v>267188210</v>
      </c>
      <c r="J6322" s="8">
        <f t="shared" si="981"/>
        <v>264518210</v>
      </c>
      <c r="K6322" s="8">
        <f t="shared" si="982"/>
        <v>1120598210</v>
      </c>
      <c r="L6322" s="1"/>
      <c r="M6322" s="10">
        <f t="shared" si="983"/>
        <v>947018210</v>
      </c>
      <c r="N6322" s="10">
        <f t="shared" si="984"/>
        <v>1005798210</v>
      </c>
      <c r="O6322" s="10">
        <f t="shared" si="985"/>
        <v>296888210</v>
      </c>
      <c r="Q6322" s="1">
        <f t="shared" si="986"/>
        <v>550768210</v>
      </c>
      <c r="R6322" s="1">
        <f t="shared" si="987"/>
        <v>749901543.33333337</v>
      </c>
      <c r="T6322" s="1">
        <f t="shared" si="988"/>
        <v>1.3615556049128787</v>
      </c>
      <c r="U6322">
        <f t="shared" si="989"/>
        <v>0.61377410606737492</v>
      </c>
      <c r="Y6322" t="s">
        <v>1982</v>
      </c>
      <c r="Z6322" t="s">
        <v>1983</v>
      </c>
    </row>
    <row r="6323" spans="1:26">
      <c r="A6323" s="3">
        <v>2415500</v>
      </c>
      <c r="B6323" s="3">
        <v>0</v>
      </c>
      <c r="C6323" s="3">
        <v>0</v>
      </c>
      <c r="E6323" s="5">
        <v>0</v>
      </c>
      <c r="F6323" s="5">
        <v>1422800</v>
      </c>
      <c r="G6323" s="5">
        <v>2193000</v>
      </c>
      <c r="I6323" s="8">
        <f t="shared" si="980"/>
        <v>2713710</v>
      </c>
      <c r="J6323" s="8">
        <f t="shared" si="981"/>
        <v>298210</v>
      </c>
      <c r="K6323" s="8">
        <f t="shared" si="982"/>
        <v>298210</v>
      </c>
      <c r="L6323" s="1"/>
      <c r="M6323" s="10">
        <f t="shared" si="983"/>
        <v>298210</v>
      </c>
      <c r="N6323" s="10">
        <f t="shared" si="984"/>
        <v>1721010</v>
      </c>
      <c r="O6323" s="10">
        <f t="shared" si="985"/>
        <v>2491210</v>
      </c>
      <c r="Q6323" s="1">
        <f t="shared" si="986"/>
        <v>1103376.6666666667</v>
      </c>
      <c r="R6323" s="1">
        <f t="shared" si="987"/>
        <v>1503476.6666666667</v>
      </c>
      <c r="T6323" s="1">
        <f t="shared" si="988"/>
        <v>1.3626141571479065</v>
      </c>
      <c r="U6323">
        <f t="shared" si="989"/>
        <v>0.71747396067441271</v>
      </c>
      <c r="Y6323" t="s">
        <v>8919</v>
      </c>
      <c r="Z6323" t="s">
        <v>8920</v>
      </c>
    </row>
    <row r="6324" spans="1:26">
      <c r="A6324" s="4">
        <v>132160000</v>
      </c>
      <c r="B6324" s="4">
        <v>129570000</v>
      </c>
      <c r="C6324" s="4">
        <v>141340000</v>
      </c>
      <c r="E6324" s="6">
        <v>155070000</v>
      </c>
      <c r="F6324" s="6">
        <v>180150000</v>
      </c>
      <c r="G6324" s="6">
        <v>214560000</v>
      </c>
      <c r="I6324" s="8">
        <f t="shared" si="980"/>
        <v>132458210</v>
      </c>
      <c r="J6324" s="8">
        <f t="shared" si="981"/>
        <v>129868210</v>
      </c>
      <c r="K6324" s="8">
        <f t="shared" si="982"/>
        <v>141638210</v>
      </c>
      <c r="L6324" s="1"/>
      <c r="M6324" s="10">
        <f t="shared" si="983"/>
        <v>155368210</v>
      </c>
      <c r="N6324" s="10">
        <f t="shared" si="984"/>
        <v>180448210</v>
      </c>
      <c r="O6324" s="10">
        <f t="shared" si="985"/>
        <v>214858210</v>
      </c>
      <c r="Q6324" s="1">
        <f t="shared" si="986"/>
        <v>134654876.66666666</v>
      </c>
      <c r="R6324" s="1">
        <f t="shared" si="987"/>
        <v>183558210</v>
      </c>
      <c r="T6324" s="1">
        <f t="shared" si="988"/>
        <v>1.3631753601794296</v>
      </c>
      <c r="U6324">
        <f t="shared" si="989"/>
        <v>4.9965607835495265E-2</v>
      </c>
      <c r="Z6324" t="s">
        <v>8922</v>
      </c>
    </row>
    <row r="6325" spans="1:26">
      <c r="A6325" s="4">
        <v>63177000</v>
      </c>
      <c r="B6325" s="4">
        <v>76044000</v>
      </c>
      <c r="C6325" s="4">
        <v>75515000</v>
      </c>
      <c r="E6325" s="6">
        <v>83060000</v>
      </c>
      <c r="F6325" s="6">
        <v>117050000</v>
      </c>
      <c r="G6325" s="6">
        <v>92985000</v>
      </c>
      <c r="I6325" s="8">
        <f t="shared" si="980"/>
        <v>63475210</v>
      </c>
      <c r="J6325" s="8">
        <f t="shared" si="981"/>
        <v>76342210</v>
      </c>
      <c r="K6325" s="8">
        <f t="shared" si="982"/>
        <v>75813210</v>
      </c>
      <c r="L6325" s="1"/>
      <c r="M6325" s="10">
        <f t="shared" si="983"/>
        <v>83358210</v>
      </c>
      <c r="N6325" s="10">
        <f t="shared" si="984"/>
        <v>117348210</v>
      </c>
      <c r="O6325" s="10">
        <f t="shared" si="985"/>
        <v>93283210</v>
      </c>
      <c r="Q6325" s="1">
        <f t="shared" si="986"/>
        <v>71876876.666666672</v>
      </c>
      <c r="R6325" s="1">
        <f t="shared" si="987"/>
        <v>97996543.333333328</v>
      </c>
      <c r="T6325" s="1">
        <f t="shared" si="988"/>
        <v>1.363394569686134</v>
      </c>
      <c r="U6325">
        <f t="shared" si="989"/>
        <v>7.5219821509554433E-2</v>
      </c>
      <c r="Y6325" t="s">
        <v>43</v>
      </c>
      <c r="Z6325" t="s">
        <v>44</v>
      </c>
    </row>
    <row r="6326" spans="1:26">
      <c r="A6326" s="3">
        <v>9636300</v>
      </c>
      <c r="B6326" s="4">
        <v>41923000</v>
      </c>
      <c r="C6326" s="4">
        <v>36769000</v>
      </c>
      <c r="E6326" s="6">
        <v>24166000</v>
      </c>
      <c r="F6326" s="6">
        <v>39337000</v>
      </c>
      <c r="G6326" s="6">
        <v>57249000</v>
      </c>
      <c r="I6326" s="8">
        <f t="shared" si="980"/>
        <v>9934510</v>
      </c>
      <c r="J6326" s="8">
        <f t="shared" si="981"/>
        <v>42221210</v>
      </c>
      <c r="K6326" s="8">
        <f t="shared" si="982"/>
        <v>37067210</v>
      </c>
      <c r="L6326" s="1"/>
      <c r="M6326" s="10">
        <f t="shared" si="983"/>
        <v>24464210</v>
      </c>
      <c r="N6326" s="10">
        <f t="shared" si="984"/>
        <v>39635210</v>
      </c>
      <c r="O6326" s="10">
        <f t="shared" si="985"/>
        <v>57547210</v>
      </c>
      <c r="Q6326" s="1">
        <f t="shared" si="986"/>
        <v>29740976.666666668</v>
      </c>
      <c r="R6326" s="1">
        <f t="shared" si="987"/>
        <v>40548876.666666664</v>
      </c>
      <c r="T6326" s="1">
        <f t="shared" si="988"/>
        <v>1.3634009777531402</v>
      </c>
      <c r="U6326">
        <f t="shared" si="989"/>
        <v>0.47865276282232766</v>
      </c>
      <c r="Y6326" t="s">
        <v>10857</v>
      </c>
      <c r="Z6326" t="s">
        <v>10858</v>
      </c>
    </row>
    <row r="6327" spans="1:26">
      <c r="A6327" s="4">
        <v>67779000</v>
      </c>
      <c r="B6327" s="4">
        <v>101390000</v>
      </c>
      <c r="C6327" s="4">
        <v>58752000</v>
      </c>
      <c r="E6327" s="6">
        <v>121850000</v>
      </c>
      <c r="F6327" s="6">
        <v>63547000</v>
      </c>
      <c r="G6327" s="6">
        <v>125710000</v>
      </c>
      <c r="I6327" s="8">
        <f t="shared" si="980"/>
        <v>68077210</v>
      </c>
      <c r="J6327" s="8">
        <f t="shared" si="981"/>
        <v>101688210</v>
      </c>
      <c r="K6327" s="8">
        <f t="shared" si="982"/>
        <v>59050210</v>
      </c>
      <c r="L6327" s="1"/>
      <c r="M6327" s="10">
        <f t="shared" si="983"/>
        <v>122148210</v>
      </c>
      <c r="N6327" s="10">
        <f t="shared" si="984"/>
        <v>63845210</v>
      </c>
      <c r="O6327" s="10">
        <f t="shared" si="985"/>
        <v>126008210</v>
      </c>
      <c r="Q6327" s="1">
        <f t="shared" si="986"/>
        <v>76271876.666666672</v>
      </c>
      <c r="R6327" s="1">
        <f t="shared" si="987"/>
        <v>104000543.33333333</v>
      </c>
      <c r="T6327" s="1">
        <f t="shared" si="988"/>
        <v>1.3635503396337041</v>
      </c>
      <c r="U6327">
        <f t="shared" si="989"/>
        <v>0.31102618521845266</v>
      </c>
      <c r="Y6327" t="s">
        <v>443</v>
      </c>
      <c r="Z6327" t="s">
        <v>444</v>
      </c>
    </row>
    <row r="6328" spans="1:26">
      <c r="A6328" s="4">
        <v>111240000</v>
      </c>
      <c r="B6328" s="4">
        <v>117640000</v>
      </c>
      <c r="C6328" s="4">
        <v>127070000</v>
      </c>
      <c r="E6328" s="6">
        <v>122850000</v>
      </c>
      <c r="F6328" s="6">
        <v>220330000</v>
      </c>
      <c r="G6328" s="6">
        <v>142550000</v>
      </c>
      <c r="I6328" s="8">
        <f t="shared" si="980"/>
        <v>111538210</v>
      </c>
      <c r="J6328" s="8">
        <f t="shared" si="981"/>
        <v>117938210</v>
      </c>
      <c r="K6328" s="8">
        <f t="shared" si="982"/>
        <v>127368210</v>
      </c>
      <c r="L6328" s="1"/>
      <c r="M6328" s="10">
        <f t="shared" si="983"/>
        <v>123148210</v>
      </c>
      <c r="N6328" s="10">
        <f t="shared" si="984"/>
        <v>220628210</v>
      </c>
      <c r="O6328" s="10">
        <f t="shared" si="985"/>
        <v>142848210</v>
      </c>
      <c r="Q6328" s="1">
        <f t="shared" si="986"/>
        <v>118948210</v>
      </c>
      <c r="R6328" s="1">
        <f t="shared" si="987"/>
        <v>162208210</v>
      </c>
      <c r="T6328" s="1">
        <f t="shared" si="988"/>
        <v>1.3636876923158407</v>
      </c>
      <c r="U6328">
        <f t="shared" si="989"/>
        <v>0.22417060538031733</v>
      </c>
      <c r="Z6328" t="s">
        <v>2543</v>
      </c>
    </row>
    <row r="6329" spans="1:26">
      <c r="A6329" s="4">
        <v>16386000</v>
      </c>
      <c r="B6329" s="4">
        <v>21737000</v>
      </c>
      <c r="C6329" s="4">
        <v>46705000</v>
      </c>
      <c r="E6329" s="6">
        <v>37424000</v>
      </c>
      <c r="F6329" s="6">
        <v>40687000</v>
      </c>
      <c r="G6329" s="6">
        <v>37915000</v>
      </c>
      <c r="I6329" s="8">
        <f t="shared" si="980"/>
        <v>16684210</v>
      </c>
      <c r="J6329" s="8">
        <f t="shared" si="981"/>
        <v>22035210</v>
      </c>
      <c r="K6329" s="8">
        <f t="shared" si="982"/>
        <v>47003210</v>
      </c>
      <c r="L6329" s="1"/>
      <c r="M6329" s="10">
        <f t="shared" si="983"/>
        <v>37722210</v>
      </c>
      <c r="N6329" s="10">
        <f t="shared" si="984"/>
        <v>40985210</v>
      </c>
      <c r="O6329" s="10">
        <f t="shared" si="985"/>
        <v>38213210</v>
      </c>
      <c r="Q6329" s="1">
        <f t="shared" si="986"/>
        <v>28574210</v>
      </c>
      <c r="R6329" s="1">
        <f t="shared" si="987"/>
        <v>38973543.333333336</v>
      </c>
      <c r="T6329" s="1">
        <f t="shared" si="988"/>
        <v>1.3639412369872461</v>
      </c>
      <c r="U6329">
        <f t="shared" si="989"/>
        <v>0.33056217200112881</v>
      </c>
      <c r="Y6329" t="s">
        <v>8333</v>
      </c>
      <c r="Z6329" t="s">
        <v>8334</v>
      </c>
    </row>
    <row r="6330" spans="1:26">
      <c r="A6330" s="4">
        <v>261430000</v>
      </c>
      <c r="B6330" s="4">
        <v>398930000</v>
      </c>
      <c r="C6330" s="4">
        <v>505540000</v>
      </c>
      <c r="E6330" s="6">
        <v>478600000</v>
      </c>
      <c r="F6330" s="6">
        <v>630870000</v>
      </c>
      <c r="G6330" s="6">
        <v>481420000</v>
      </c>
      <c r="I6330" s="8">
        <f t="shared" si="980"/>
        <v>261728210</v>
      </c>
      <c r="J6330" s="8">
        <f t="shared" si="981"/>
        <v>399228210</v>
      </c>
      <c r="K6330" s="8">
        <f t="shared" si="982"/>
        <v>505838210</v>
      </c>
      <c r="L6330" s="1"/>
      <c r="M6330" s="10">
        <f t="shared" si="983"/>
        <v>478898210</v>
      </c>
      <c r="N6330" s="10">
        <f t="shared" si="984"/>
        <v>631168210</v>
      </c>
      <c r="O6330" s="10">
        <f t="shared" si="985"/>
        <v>481718210</v>
      </c>
      <c r="Q6330" s="1">
        <f t="shared" si="986"/>
        <v>388931543.33333331</v>
      </c>
      <c r="R6330" s="1">
        <f t="shared" si="987"/>
        <v>530594876.66666669</v>
      </c>
      <c r="T6330" s="1">
        <f t="shared" si="988"/>
        <v>1.364237192281216</v>
      </c>
      <c r="U6330">
        <f t="shared" si="989"/>
        <v>0.17771787450474216</v>
      </c>
      <c r="Y6330" t="s">
        <v>7270</v>
      </c>
      <c r="Z6330" t="s">
        <v>7271</v>
      </c>
    </row>
    <row r="6331" spans="1:26">
      <c r="A6331" s="4">
        <v>38081000</v>
      </c>
      <c r="B6331" s="4">
        <v>13712000</v>
      </c>
      <c r="C6331" s="4">
        <v>21558000</v>
      </c>
      <c r="E6331" s="6">
        <v>32592000</v>
      </c>
      <c r="F6331" s="6">
        <v>39898000</v>
      </c>
      <c r="G6331" s="6">
        <v>27978000</v>
      </c>
      <c r="I6331" s="8">
        <f t="shared" si="980"/>
        <v>38379210</v>
      </c>
      <c r="J6331" s="8">
        <f t="shared" si="981"/>
        <v>14010210</v>
      </c>
      <c r="K6331" s="8">
        <f t="shared" si="982"/>
        <v>21856210</v>
      </c>
      <c r="L6331" s="1"/>
      <c r="M6331" s="10">
        <f t="shared" si="983"/>
        <v>32890210</v>
      </c>
      <c r="N6331" s="10">
        <f t="shared" si="984"/>
        <v>40196210</v>
      </c>
      <c r="O6331" s="10">
        <f t="shared" si="985"/>
        <v>28276210</v>
      </c>
      <c r="Q6331" s="1">
        <f t="shared" si="986"/>
        <v>24748543.333333332</v>
      </c>
      <c r="R6331" s="1">
        <f t="shared" si="987"/>
        <v>33787543.333333336</v>
      </c>
      <c r="T6331" s="1">
        <f t="shared" si="988"/>
        <v>1.36523361711659</v>
      </c>
      <c r="U6331">
        <f t="shared" si="989"/>
        <v>0.32043251258487743</v>
      </c>
      <c r="Y6331" t="s">
        <v>8133</v>
      </c>
      <c r="Z6331" t="s">
        <v>8134</v>
      </c>
    </row>
    <row r="6332" spans="1:26">
      <c r="A6332" s="4">
        <v>2607100000</v>
      </c>
      <c r="B6332" s="4">
        <v>3157900000</v>
      </c>
      <c r="C6332" s="4">
        <v>3537600000</v>
      </c>
      <c r="E6332" s="6">
        <v>4213400000</v>
      </c>
      <c r="F6332" s="6">
        <v>3500200000</v>
      </c>
      <c r="G6332" s="6">
        <v>4992200000</v>
      </c>
      <c r="I6332" s="8">
        <f t="shared" si="980"/>
        <v>2607398210</v>
      </c>
      <c r="J6332" s="8">
        <f t="shared" si="981"/>
        <v>3158198210</v>
      </c>
      <c r="K6332" s="8">
        <f t="shared" si="982"/>
        <v>3537898210</v>
      </c>
      <c r="L6332" s="1"/>
      <c r="M6332" s="10">
        <f t="shared" si="983"/>
        <v>4213698210</v>
      </c>
      <c r="N6332" s="10">
        <f t="shared" si="984"/>
        <v>3500498210</v>
      </c>
      <c r="O6332" s="10">
        <f t="shared" si="985"/>
        <v>4992498210</v>
      </c>
      <c r="Q6332" s="1">
        <f t="shared" si="986"/>
        <v>3101164876.6666665</v>
      </c>
      <c r="R6332" s="1">
        <f t="shared" si="987"/>
        <v>4235564876.6666665</v>
      </c>
      <c r="T6332" s="1">
        <f t="shared" si="988"/>
        <v>1.3657980291648752</v>
      </c>
      <c r="U6332">
        <f t="shared" si="989"/>
        <v>8.9531740370908386E-2</v>
      </c>
      <c r="Y6332" t="s">
        <v>6358</v>
      </c>
      <c r="Z6332" t="s">
        <v>6359</v>
      </c>
    </row>
    <row r="6333" spans="1:26">
      <c r="A6333" s="4">
        <v>38329000</v>
      </c>
      <c r="B6333" s="4">
        <v>83187000</v>
      </c>
      <c r="C6333" s="4">
        <v>96533000</v>
      </c>
      <c r="E6333" s="6">
        <v>151260000</v>
      </c>
      <c r="F6333" s="6">
        <v>100570000</v>
      </c>
      <c r="G6333" s="6">
        <v>46318000</v>
      </c>
      <c r="I6333" s="8">
        <f t="shared" si="980"/>
        <v>38627210</v>
      </c>
      <c r="J6333" s="8">
        <f t="shared" si="981"/>
        <v>83485210</v>
      </c>
      <c r="K6333" s="8">
        <f t="shared" si="982"/>
        <v>96831210</v>
      </c>
      <c r="L6333" s="1"/>
      <c r="M6333" s="10">
        <f t="shared" si="983"/>
        <v>151558210</v>
      </c>
      <c r="N6333" s="10">
        <f t="shared" si="984"/>
        <v>100868210</v>
      </c>
      <c r="O6333" s="10">
        <f t="shared" si="985"/>
        <v>46616210</v>
      </c>
      <c r="Q6333" s="1">
        <f t="shared" si="986"/>
        <v>72981210</v>
      </c>
      <c r="R6333" s="1">
        <f t="shared" si="987"/>
        <v>99680876.666666672</v>
      </c>
      <c r="T6333" s="1">
        <f t="shared" si="988"/>
        <v>1.3658430254399272</v>
      </c>
      <c r="U6333">
        <f t="shared" si="989"/>
        <v>0.48855622040663449</v>
      </c>
      <c r="Z6333" t="s">
        <v>2257</v>
      </c>
    </row>
    <row r="6334" spans="1:26">
      <c r="A6334" s="4">
        <v>1092100000</v>
      </c>
      <c r="B6334" s="4">
        <v>537190000</v>
      </c>
      <c r="C6334" s="3">
        <v>0</v>
      </c>
      <c r="E6334" s="6">
        <v>576880000</v>
      </c>
      <c r="F6334" s="5">
        <v>0</v>
      </c>
      <c r="G6334" s="6">
        <v>1649400000</v>
      </c>
      <c r="I6334" s="8">
        <f t="shared" si="980"/>
        <v>1092398210</v>
      </c>
      <c r="J6334" s="8">
        <f t="shared" si="981"/>
        <v>537488210</v>
      </c>
      <c r="K6334" s="8">
        <f t="shared" si="982"/>
        <v>298210</v>
      </c>
      <c r="L6334" s="1"/>
      <c r="M6334" s="10">
        <f t="shared" si="983"/>
        <v>577178210</v>
      </c>
      <c r="N6334" s="10">
        <f t="shared" si="984"/>
        <v>298210</v>
      </c>
      <c r="O6334" s="10">
        <f t="shared" si="985"/>
        <v>1649698210</v>
      </c>
      <c r="Q6334" s="1">
        <f t="shared" si="986"/>
        <v>543394876.66666663</v>
      </c>
      <c r="R6334" s="1">
        <f t="shared" si="987"/>
        <v>742391543.33333337</v>
      </c>
      <c r="T6334" s="1">
        <f t="shared" si="988"/>
        <v>1.3662100531520778</v>
      </c>
      <c r="U6334">
        <f t="shared" si="989"/>
        <v>0.74755584007557829</v>
      </c>
      <c r="Z6334" t="s">
        <v>3093</v>
      </c>
    </row>
    <row r="6335" spans="1:26">
      <c r="A6335" s="4">
        <v>33736000</v>
      </c>
      <c r="B6335" s="4">
        <v>35877000</v>
      </c>
      <c r="C6335" s="4">
        <v>31814000</v>
      </c>
      <c r="E6335" s="6">
        <v>43873000</v>
      </c>
      <c r="F6335" s="6">
        <v>24874000</v>
      </c>
      <c r="G6335" s="6">
        <v>70216000</v>
      </c>
      <c r="I6335" s="8">
        <f t="shared" si="980"/>
        <v>34034210</v>
      </c>
      <c r="J6335" s="8">
        <f t="shared" si="981"/>
        <v>36175210</v>
      </c>
      <c r="K6335" s="8">
        <f t="shared" si="982"/>
        <v>32112210</v>
      </c>
      <c r="L6335" s="1"/>
      <c r="M6335" s="10">
        <f t="shared" si="983"/>
        <v>44171210</v>
      </c>
      <c r="N6335" s="10">
        <f t="shared" si="984"/>
        <v>25172210</v>
      </c>
      <c r="O6335" s="10">
        <f t="shared" si="985"/>
        <v>70514210</v>
      </c>
      <c r="Q6335" s="1">
        <f t="shared" si="986"/>
        <v>34107210</v>
      </c>
      <c r="R6335" s="1">
        <f t="shared" si="987"/>
        <v>46619210</v>
      </c>
      <c r="T6335" s="1">
        <f t="shared" si="988"/>
        <v>1.3668432568949498</v>
      </c>
      <c r="U6335">
        <f t="shared" si="989"/>
        <v>0.39681561411012362</v>
      </c>
      <c r="Y6335" t="s">
        <v>7502</v>
      </c>
      <c r="Z6335" t="s">
        <v>7503</v>
      </c>
    </row>
    <row r="6336" spans="1:26">
      <c r="A6336" s="4">
        <v>31213000</v>
      </c>
      <c r="B6336" s="4">
        <v>63069000</v>
      </c>
      <c r="C6336" s="4">
        <v>57289000</v>
      </c>
      <c r="E6336" s="6">
        <v>53182000</v>
      </c>
      <c r="F6336" s="6">
        <v>96135000</v>
      </c>
      <c r="G6336" s="6">
        <v>58231000</v>
      </c>
      <c r="I6336" s="8">
        <f t="shared" si="980"/>
        <v>31511210</v>
      </c>
      <c r="J6336" s="8">
        <f t="shared" si="981"/>
        <v>63367210</v>
      </c>
      <c r="K6336" s="8">
        <f t="shared" si="982"/>
        <v>57587210</v>
      </c>
      <c r="L6336" s="1"/>
      <c r="M6336" s="10">
        <f t="shared" si="983"/>
        <v>53480210</v>
      </c>
      <c r="N6336" s="10">
        <f t="shared" si="984"/>
        <v>96433210</v>
      </c>
      <c r="O6336" s="10">
        <f t="shared" si="985"/>
        <v>58529210</v>
      </c>
      <c r="Q6336" s="1">
        <f t="shared" si="986"/>
        <v>50821876.666666664</v>
      </c>
      <c r="R6336" s="1">
        <f t="shared" si="987"/>
        <v>69480876.666666672</v>
      </c>
      <c r="T6336" s="1">
        <f t="shared" si="988"/>
        <v>1.3671450411479624</v>
      </c>
      <c r="U6336">
        <f t="shared" si="989"/>
        <v>0.32708860025354253</v>
      </c>
      <c r="Z6336" t="s">
        <v>2127</v>
      </c>
    </row>
    <row r="6337" spans="1:26">
      <c r="A6337" s="4">
        <v>111920000</v>
      </c>
      <c r="B6337" s="4">
        <v>210010000</v>
      </c>
      <c r="C6337" s="4">
        <v>153520000</v>
      </c>
      <c r="E6337" s="6">
        <v>187440000</v>
      </c>
      <c r="F6337" s="6">
        <v>186710000</v>
      </c>
      <c r="G6337" s="6">
        <v>276870000</v>
      </c>
      <c r="I6337" s="8">
        <f t="shared" si="980"/>
        <v>112218210</v>
      </c>
      <c r="J6337" s="8">
        <f t="shared" si="981"/>
        <v>210308210</v>
      </c>
      <c r="K6337" s="8">
        <f t="shared" si="982"/>
        <v>153818210</v>
      </c>
      <c r="L6337" s="1"/>
      <c r="M6337" s="10">
        <f t="shared" si="983"/>
        <v>187738210</v>
      </c>
      <c r="N6337" s="10">
        <f t="shared" si="984"/>
        <v>187008210</v>
      </c>
      <c r="O6337" s="10">
        <f t="shared" si="985"/>
        <v>277168210</v>
      </c>
      <c r="Q6337" s="1">
        <f t="shared" si="986"/>
        <v>158781543.33333334</v>
      </c>
      <c r="R6337" s="1">
        <f t="shared" si="987"/>
        <v>217304876.66666666</v>
      </c>
      <c r="T6337" s="1">
        <f t="shared" si="988"/>
        <v>1.3685776829267498</v>
      </c>
      <c r="U6337">
        <f t="shared" si="989"/>
        <v>0.22923397319430638</v>
      </c>
      <c r="Y6337" t="s">
        <v>5699</v>
      </c>
      <c r="Z6337" t="s">
        <v>5700</v>
      </c>
    </row>
    <row r="6338" spans="1:26">
      <c r="A6338" s="4">
        <v>60548000</v>
      </c>
      <c r="B6338" s="3">
        <v>0</v>
      </c>
      <c r="C6338" s="4">
        <v>28680000</v>
      </c>
      <c r="E6338" s="5">
        <v>0</v>
      </c>
      <c r="F6338" s="6">
        <v>84507000</v>
      </c>
      <c r="G6338" s="6">
        <v>38064000</v>
      </c>
      <c r="I6338" s="8">
        <f t="shared" si="980"/>
        <v>60846210</v>
      </c>
      <c r="J6338" s="8">
        <f t="shared" si="981"/>
        <v>298210</v>
      </c>
      <c r="K6338" s="8">
        <f t="shared" si="982"/>
        <v>28978210</v>
      </c>
      <c r="L6338" s="1"/>
      <c r="M6338" s="10">
        <f t="shared" si="983"/>
        <v>298210</v>
      </c>
      <c r="N6338" s="10">
        <f t="shared" si="984"/>
        <v>84805210</v>
      </c>
      <c r="O6338" s="10">
        <f t="shared" si="985"/>
        <v>38362210</v>
      </c>
      <c r="Q6338" s="1">
        <f t="shared" si="986"/>
        <v>30040876.666666668</v>
      </c>
      <c r="R6338" s="1">
        <f t="shared" si="987"/>
        <v>41155210</v>
      </c>
      <c r="T6338" s="1">
        <f t="shared" si="988"/>
        <v>1.3699736681008976</v>
      </c>
      <c r="U6338">
        <f t="shared" si="989"/>
        <v>0.73021522666143401</v>
      </c>
      <c r="Y6338" t="s">
        <v>9051</v>
      </c>
      <c r="Z6338" t="s">
        <v>9052</v>
      </c>
    </row>
    <row r="6339" spans="1:26">
      <c r="A6339" s="4">
        <v>48181000</v>
      </c>
      <c r="B6339" s="4">
        <v>295880000</v>
      </c>
      <c r="C6339" s="4">
        <v>296980000</v>
      </c>
      <c r="E6339" s="6">
        <v>294080000</v>
      </c>
      <c r="F6339" s="6">
        <v>336000000</v>
      </c>
      <c r="G6339" s="6">
        <v>248710000</v>
      </c>
      <c r="I6339" s="8">
        <f t="shared" ref="I6339:I6402" si="990">A6339+298210</f>
        <v>48479210</v>
      </c>
      <c r="J6339" s="8">
        <f t="shared" ref="J6339:J6402" si="991">B6339+298210</f>
        <v>296178210</v>
      </c>
      <c r="K6339" s="8">
        <f t="shared" ref="K6339:K6402" si="992">C6339+298210</f>
        <v>297278210</v>
      </c>
      <c r="L6339" s="1"/>
      <c r="M6339" s="10">
        <f t="shared" ref="M6339:M6402" si="993">E6339+298210</f>
        <v>294378210</v>
      </c>
      <c r="N6339" s="10">
        <f t="shared" ref="N6339:N6402" si="994">F6339+298210</f>
        <v>336298210</v>
      </c>
      <c r="O6339" s="10">
        <f t="shared" ref="O6339:O6402" si="995">G6339+298210</f>
        <v>249008210</v>
      </c>
      <c r="Q6339" s="1">
        <f t="shared" ref="Q6339:Q6402" si="996">AVERAGE(I6339:K6339)</f>
        <v>213978543.33333334</v>
      </c>
      <c r="R6339" s="1">
        <f t="shared" ref="R6339:R6402" si="997">AVERAGE(M6339:O6339)</f>
        <v>293228210</v>
      </c>
      <c r="T6339" s="1">
        <f t="shared" ref="T6339:T6402" si="998">R6339/Q6339</f>
        <v>1.3703626795104051</v>
      </c>
      <c r="U6339">
        <f t="shared" ref="U6339:U6402" si="999">_xlfn.T.TEST(M6339:O6339, I6339:K6339, 2, 2)</f>
        <v>0.4114284977998674</v>
      </c>
      <c r="Y6339" t="s">
        <v>7840</v>
      </c>
      <c r="Z6339" t="s">
        <v>7841</v>
      </c>
    </row>
    <row r="6340" spans="1:26">
      <c r="A6340" s="4">
        <v>38146000</v>
      </c>
      <c r="B6340" s="4">
        <v>25753000</v>
      </c>
      <c r="C6340" s="4">
        <v>19285000</v>
      </c>
      <c r="E6340" s="6">
        <v>21517000</v>
      </c>
      <c r="F6340" s="6">
        <v>28306000</v>
      </c>
      <c r="G6340" s="6">
        <v>64599000</v>
      </c>
      <c r="I6340" s="8">
        <f t="shared" si="990"/>
        <v>38444210</v>
      </c>
      <c r="J6340" s="8">
        <f t="shared" si="991"/>
        <v>26051210</v>
      </c>
      <c r="K6340" s="8">
        <f t="shared" si="992"/>
        <v>19583210</v>
      </c>
      <c r="L6340" s="1"/>
      <c r="M6340" s="10">
        <f t="shared" si="993"/>
        <v>21815210</v>
      </c>
      <c r="N6340" s="10">
        <f t="shared" si="994"/>
        <v>28604210</v>
      </c>
      <c r="O6340" s="10">
        <f t="shared" si="995"/>
        <v>64897210</v>
      </c>
      <c r="Q6340" s="1">
        <f t="shared" si="996"/>
        <v>28026210</v>
      </c>
      <c r="R6340" s="1">
        <f t="shared" si="997"/>
        <v>38438876.666666664</v>
      </c>
      <c r="T6340" s="1">
        <f t="shared" si="998"/>
        <v>1.3715331707950045</v>
      </c>
      <c r="U6340">
        <f t="shared" si="999"/>
        <v>0.5116570035418152</v>
      </c>
      <c r="Y6340" t="s">
        <v>995</v>
      </c>
      <c r="Z6340" t="s">
        <v>996</v>
      </c>
    </row>
    <row r="6341" spans="1:26">
      <c r="A6341" s="4">
        <v>14569000</v>
      </c>
      <c r="B6341" s="4">
        <v>13242000</v>
      </c>
      <c r="C6341" s="3">
        <v>7958700</v>
      </c>
      <c r="E6341" s="6">
        <v>27093000</v>
      </c>
      <c r="F6341" s="5">
        <v>0</v>
      </c>
      <c r="G6341" s="6">
        <v>22339000</v>
      </c>
      <c r="I6341" s="8">
        <f t="shared" si="990"/>
        <v>14867210</v>
      </c>
      <c r="J6341" s="8">
        <f t="shared" si="991"/>
        <v>13540210</v>
      </c>
      <c r="K6341" s="8">
        <f t="shared" si="992"/>
        <v>8256910</v>
      </c>
      <c r="L6341" s="1"/>
      <c r="M6341" s="10">
        <f t="shared" si="993"/>
        <v>27391210</v>
      </c>
      <c r="N6341" s="10">
        <f t="shared" si="994"/>
        <v>298210</v>
      </c>
      <c r="O6341" s="10">
        <f t="shared" si="995"/>
        <v>22637210</v>
      </c>
      <c r="Q6341" s="1">
        <f t="shared" si="996"/>
        <v>12221443.333333334</v>
      </c>
      <c r="R6341" s="1">
        <f t="shared" si="997"/>
        <v>16775543.333333334</v>
      </c>
      <c r="T6341" s="1">
        <f t="shared" si="998"/>
        <v>1.3726319286347248</v>
      </c>
      <c r="U6341">
        <f t="shared" si="999"/>
        <v>0.62417054531541916</v>
      </c>
      <c r="Y6341" t="s">
        <v>6110</v>
      </c>
      <c r="Z6341" t="s">
        <v>6111</v>
      </c>
    </row>
    <row r="6342" spans="1:26">
      <c r="A6342" s="4">
        <v>22858000000</v>
      </c>
      <c r="B6342" s="4">
        <v>12054000000</v>
      </c>
      <c r="C6342" s="4">
        <v>14888000000</v>
      </c>
      <c r="E6342" s="6">
        <v>32967000000</v>
      </c>
      <c r="F6342" s="6">
        <v>21680000000</v>
      </c>
      <c r="G6342" s="6">
        <v>13734000000</v>
      </c>
      <c r="I6342" s="8">
        <f t="shared" si="990"/>
        <v>22858298210</v>
      </c>
      <c r="J6342" s="8">
        <f t="shared" si="991"/>
        <v>12054298210</v>
      </c>
      <c r="K6342" s="8">
        <f t="shared" si="992"/>
        <v>14888298210</v>
      </c>
      <c r="L6342" s="1"/>
      <c r="M6342" s="10">
        <f t="shared" si="993"/>
        <v>32967298210</v>
      </c>
      <c r="N6342" s="10">
        <f t="shared" si="994"/>
        <v>21680298210</v>
      </c>
      <c r="O6342" s="10">
        <f t="shared" si="995"/>
        <v>13734298210</v>
      </c>
      <c r="Q6342" s="1">
        <f t="shared" si="996"/>
        <v>16600298210</v>
      </c>
      <c r="R6342" s="1">
        <f t="shared" si="997"/>
        <v>22793964876.666668</v>
      </c>
      <c r="T6342" s="1">
        <f t="shared" si="998"/>
        <v>1.3731057471567354</v>
      </c>
      <c r="U6342">
        <f t="shared" si="999"/>
        <v>0.39126869957925525</v>
      </c>
    </row>
    <row r="6343" spans="1:26">
      <c r="A6343" s="4">
        <v>506220000</v>
      </c>
      <c r="B6343" s="4">
        <v>526250000</v>
      </c>
      <c r="C6343" s="4">
        <v>397710000</v>
      </c>
      <c r="E6343" s="6">
        <v>579370000</v>
      </c>
      <c r="F6343" s="6">
        <v>652200000</v>
      </c>
      <c r="G6343" s="6">
        <v>734710000</v>
      </c>
      <c r="I6343" s="8">
        <f t="shared" si="990"/>
        <v>506518210</v>
      </c>
      <c r="J6343" s="8">
        <f t="shared" si="991"/>
        <v>526548210</v>
      </c>
      <c r="K6343" s="8">
        <f t="shared" si="992"/>
        <v>398008210</v>
      </c>
      <c r="L6343" s="1"/>
      <c r="M6343" s="10">
        <f t="shared" si="993"/>
        <v>579668210</v>
      </c>
      <c r="N6343" s="10">
        <f t="shared" si="994"/>
        <v>652498210</v>
      </c>
      <c r="O6343" s="10">
        <f t="shared" si="995"/>
        <v>735008210</v>
      </c>
      <c r="Q6343" s="1">
        <f t="shared" si="996"/>
        <v>477024876.66666669</v>
      </c>
      <c r="R6343" s="1">
        <f t="shared" si="997"/>
        <v>655724876.66666663</v>
      </c>
      <c r="T6343" s="1">
        <f t="shared" si="998"/>
        <v>1.3746135867142022</v>
      </c>
      <c r="U6343">
        <f t="shared" si="999"/>
        <v>4.0936806340368906E-2</v>
      </c>
      <c r="Y6343" t="s">
        <v>12797</v>
      </c>
      <c r="Z6343" t="s">
        <v>12798</v>
      </c>
    </row>
    <row r="6344" spans="1:26">
      <c r="A6344" s="4">
        <v>47206000</v>
      </c>
      <c r="B6344" s="4">
        <v>64245000</v>
      </c>
      <c r="C6344" s="4">
        <v>83445000</v>
      </c>
      <c r="E6344" s="6">
        <v>94065000</v>
      </c>
      <c r="F6344" s="6">
        <v>110400000</v>
      </c>
      <c r="G6344" s="6">
        <v>63821000</v>
      </c>
      <c r="I6344" s="8">
        <f t="shared" si="990"/>
        <v>47504210</v>
      </c>
      <c r="J6344" s="8">
        <f t="shared" si="991"/>
        <v>64543210</v>
      </c>
      <c r="K6344" s="8">
        <f t="shared" si="992"/>
        <v>83743210</v>
      </c>
      <c r="L6344" s="1"/>
      <c r="M6344" s="10">
        <f t="shared" si="993"/>
        <v>94363210</v>
      </c>
      <c r="N6344" s="10">
        <f t="shared" si="994"/>
        <v>110698210</v>
      </c>
      <c r="O6344" s="10">
        <f t="shared" si="995"/>
        <v>64119210</v>
      </c>
      <c r="Q6344" s="1">
        <f t="shared" si="996"/>
        <v>65263543.333333336</v>
      </c>
      <c r="R6344" s="1">
        <f t="shared" si="997"/>
        <v>89726876.666666672</v>
      </c>
      <c r="T6344" s="1">
        <f t="shared" si="998"/>
        <v>1.3748391840814855</v>
      </c>
      <c r="U6344">
        <f t="shared" si="999"/>
        <v>0.22794970959825023</v>
      </c>
      <c r="Y6344" t="s">
        <v>379</v>
      </c>
      <c r="Z6344" t="s">
        <v>380</v>
      </c>
    </row>
    <row r="6345" spans="1:26">
      <c r="A6345" s="4">
        <v>855460000</v>
      </c>
      <c r="B6345" s="4">
        <v>768090000</v>
      </c>
      <c r="C6345" s="4">
        <v>795710000</v>
      </c>
      <c r="E6345" s="6">
        <v>1081400000</v>
      </c>
      <c r="F6345" s="6">
        <v>1213000000</v>
      </c>
      <c r="G6345" s="6">
        <v>1046600000</v>
      </c>
      <c r="I6345" s="8">
        <f t="shared" si="990"/>
        <v>855758210</v>
      </c>
      <c r="J6345" s="8">
        <f t="shared" si="991"/>
        <v>768388210</v>
      </c>
      <c r="K6345" s="8">
        <f t="shared" si="992"/>
        <v>796008210</v>
      </c>
      <c r="L6345" s="1"/>
      <c r="M6345" s="10">
        <f t="shared" si="993"/>
        <v>1081698210</v>
      </c>
      <c r="N6345" s="10">
        <f t="shared" si="994"/>
        <v>1213298210</v>
      </c>
      <c r="O6345" s="10">
        <f t="shared" si="995"/>
        <v>1046898210</v>
      </c>
      <c r="Q6345" s="1">
        <f t="shared" si="996"/>
        <v>806718210</v>
      </c>
      <c r="R6345" s="1">
        <f t="shared" si="997"/>
        <v>1113964876.6666667</v>
      </c>
      <c r="T6345" s="1">
        <f t="shared" si="998"/>
        <v>1.3808599618281416</v>
      </c>
      <c r="U6345">
        <f t="shared" si="999"/>
        <v>5.6769497955029054E-3</v>
      </c>
      <c r="Y6345" t="s">
        <v>9560</v>
      </c>
      <c r="Z6345" t="s">
        <v>9561</v>
      </c>
    </row>
    <row r="6346" spans="1:26">
      <c r="A6346" s="4">
        <v>182420000</v>
      </c>
      <c r="B6346" s="4">
        <v>78955000</v>
      </c>
      <c r="C6346" s="4">
        <v>202860000</v>
      </c>
      <c r="E6346" s="6">
        <v>208870000</v>
      </c>
      <c r="F6346" s="6">
        <v>215890000</v>
      </c>
      <c r="G6346" s="6">
        <v>217040000</v>
      </c>
      <c r="I6346" s="8">
        <f t="shared" si="990"/>
        <v>182718210</v>
      </c>
      <c r="J6346" s="8">
        <f t="shared" si="991"/>
        <v>79253210</v>
      </c>
      <c r="K6346" s="8">
        <f t="shared" si="992"/>
        <v>203158210</v>
      </c>
      <c r="L6346" s="1"/>
      <c r="M6346" s="10">
        <f t="shared" si="993"/>
        <v>209168210</v>
      </c>
      <c r="N6346" s="10">
        <f t="shared" si="994"/>
        <v>216188210</v>
      </c>
      <c r="O6346" s="10">
        <f t="shared" si="995"/>
        <v>217338210</v>
      </c>
      <c r="Q6346" s="1">
        <f t="shared" si="996"/>
        <v>155043210</v>
      </c>
      <c r="R6346" s="1">
        <f t="shared" si="997"/>
        <v>214231543.33333334</v>
      </c>
      <c r="T6346" s="1">
        <f t="shared" si="998"/>
        <v>1.3817537919482792</v>
      </c>
      <c r="U6346">
        <f t="shared" si="999"/>
        <v>0.19842623879196838</v>
      </c>
      <c r="Y6346" t="s">
        <v>11015</v>
      </c>
      <c r="Z6346" t="s">
        <v>11016</v>
      </c>
    </row>
    <row r="6347" spans="1:26">
      <c r="A6347" s="4">
        <v>142410000</v>
      </c>
      <c r="B6347" s="4">
        <v>59396000</v>
      </c>
      <c r="C6347" s="4">
        <v>116630000</v>
      </c>
      <c r="E6347" s="6">
        <v>177920000</v>
      </c>
      <c r="F6347" s="6">
        <v>142590000</v>
      </c>
      <c r="G6347" s="6">
        <v>120180000</v>
      </c>
      <c r="I6347" s="8">
        <f t="shared" si="990"/>
        <v>142708210</v>
      </c>
      <c r="J6347" s="8">
        <f t="shared" si="991"/>
        <v>59694210</v>
      </c>
      <c r="K6347" s="8">
        <f t="shared" si="992"/>
        <v>116928210</v>
      </c>
      <c r="L6347" s="1"/>
      <c r="M6347" s="10">
        <f t="shared" si="993"/>
        <v>178218210</v>
      </c>
      <c r="N6347" s="10">
        <f t="shared" si="994"/>
        <v>142888210</v>
      </c>
      <c r="O6347" s="10">
        <f t="shared" si="995"/>
        <v>120478210</v>
      </c>
      <c r="Q6347" s="1">
        <f t="shared" si="996"/>
        <v>106443543.33333333</v>
      </c>
      <c r="R6347" s="1">
        <f t="shared" si="997"/>
        <v>147194876.66666666</v>
      </c>
      <c r="T6347" s="1">
        <f t="shared" si="998"/>
        <v>1.3828445771080589</v>
      </c>
      <c r="U6347">
        <f t="shared" si="999"/>
        <v>0.24242369177529074</v>
      </c>
      <c r="Y6347" t="s">
        <v>5970</v>
      </c>
      <c r="Z6347" t="s">
        <v>5971</v>
      </c>
    </row>
    <row r="6348" spans="1:26">
      <c r="A6348" s="4">
        <v>57231000</v>
      </c>
      <c r="B6348" s="3">
        <v>0</v>
      </c>
      <c r="C6348" s="4">
        <v>18562000</v>
      </c>
      <c r="E6348" s="5">
        <v>0</v>
      </c>
      <c r="F6348" s="6">
        <v>56013000</v>
      </c>
      <c r="G6348" s="6">
        <v>49177000</v>
      </c>
      <c r="I6348" s="8">
        <f t="shared" si="990"/>
        <v>57529210</v>
      </c>
      <c r="J6348" s="8">
        <f t="shared" si="991"/>
        <v>298210</v>
      </c>
      <c r="K6348" s="8">
        <f t="shared" si="992"/>
        <v>18860210</v>
      </c>
      <c r="L6348" s="1"/>
      <c r="M6348" s="10">
        <f t="shared" si="993"/>
        <v>298210</v>
      </c>
      <c r="N6348" s="10">
        <f t="shared" si="994"/>
        <v>56311210</v>
      </c>
      <c r="O6348" s="10">
        <f t="shared" si="995"/>
        <v>49475210</v>
      </c>
      <c r="Q6348" s="1">
        <f t="shared" si="996"/>
        <v>25562543.333333332</v>
      </c>
      <c r="R6348" s="1">
        <f t="shared" si="997"/>
        <v>35361543.333333336</v>
      </c>
      <c r="T6348" s="1">
        <f t="shared" si="998"/>
        <v>1.3833343135001044</v>
      </c>
      <c r="U6348">
        <f t="shared" si="999"/>
        <v>0.70852756233082215</v>
      </c>
      <c r="Y6348" t="s">
        <v>1876</v>
      </c>
      <c r="Z6348" t="s">
        <v>1877</v>
      </c>
    </row>
    <row r="6349" spans="1:26">
      <c r="A6349" s="3">
        <v>0</v>
      </c>
      <c r="B6349" s="4">
        <v>104300000</v>
      </c>
      <c r="C6349" s="4">
        <v>73826000</v>
      </c>
      <c r="E6349" s="6">
        <v>89550000</v>
      </c>
      <c r="F6349" s="6">
        <v>72788000</v>
      </c>
      <c r="G6349" s="6">
        <v>84674000</v>
      </c>
      <c r="I6349" s="8">
        <f t="shared" si="990"/>
        <v>298210</v>
      </c>
      <c r="J6349" s="8">
        <f t="shared" si="991"/>
        <v>104598210</v>
      </c>
      <c r="K6349" s="8">
        <f t="shared" si="992"/>
        <v>74124210</v>
      </c>
      <c r="L6349" s="1"/>
      <c r="M6349" s="10">
        <f t="shared" si="993"/>
        <v>89848210</v>
      </c>
      <c r="N6349" s="10">
        <f t="shared" si="994"/>
        <v>73086210</v>
      </c>
      <c r="O6349" s="10">
        <f t="shared" si="995"/>
        <v>84972210</v>
      </c>
      <c r="Q6349" s="1">
        <f t="shared" si="996"/>
        <v>59673543.333333336</v>
      </c>
      <c r="R6349" s="1">
        <f t="shared" si="997"/>
        <v>82635543.333333328</v>
      </c>
      <c r="T6349" s="1">
        <f t="shared" si="998"/>
        <v>1.3847936408222894</v>
      </c>
      <c r="U6349">
        <f t="shared" si="999"/>
        <v>0.5046491738791421</v>
      </c>
      <c r="Z6349" t="s">
        <v>835</v>
      </c>
    </row>
    <row r="6350" spans="1:26">
      <c r="A6350" s="4">
        <v>143230000</v>
      </c>
      <c r="B6350" s="4">
        <v>174610000</v>
      </c>
      <c r="C6350" s="4">
        <v>119840000</v>
      </c>
      <c r="E6350" s="6">
        <v>227060000</v>
      </c>
      <c r="F6350" s="6">
        <v>143590000</v>
      </c>
      <c r="G6350" s="6">
        <v>236070000</v>
      </c>
      <c r="I6350" s="8">
        <f t="shared" si="990"/>
        <v>143528210</v>
      </c>
      <c r="J6350" s="8">
        <f t="shared" si="991"/>
        <v>174908210</v>
      </c>
      <c r="K6350" s="8">
        <f t="shared" si="992"/>
        <v>120138210</v>
      </c>
      <c r="L6350" s="1"/>
      <c r="M6350" s="10">
        <f t="shared" si="993"/>
        <v>227358210</v>
      </c>
      <c r="N6350" s="10">
        <f t="shared" si="994"/>
        <v>143888210</v>
      </c>
      <c r="O6350" s="10">
        <f t="shared" si="995"/>
        <v>236368210</v>
      </c>
      <c r="Q6350" s="1">
        <f t="shared" si="996"/>
        <v>146191543.33333334</v>
      </c>
      <c r="R6350" s="1">
        <f t="shared" si="997"/>
        <v>202538210</v>
      </c>
      <c r="T6350" s="1">
        <f t="shared" si="998"/>
        <v>1.3854304112392455</v>
      </c>
      <c r="U6350">
        <f t="shared" si="999"/>
        <v>0.16730474812277885</v>
      </c>
      <c r="Y6350" t="s">
        <v>10179</v>
      </c>
      <c r="Z6350" t="s">
        <v>10180</v>
      </c>
    </row>
    <row r="6351" spans="1:26">
      <c r="A6351" s="4">
        <v>260460000</v>
      </c>
      <c r="B6351" s="4">
        <v>31823000</v>
      </c>
      <c r="C6351" s="4">
        <v>306920000</v>
      </c>
      <c r="E6351" s="6">
        <v>292590000</v>
      </c>
      <c r="F6351" s="6">
        <v>268280000</v>
      </c>
      <c r="G6351" s="6">
        <v>270070000</v>
      </c>
      <c r="I6351" s="8">
        <f t="shared" si="990"/>
        <v>260758210</v>
      </c>
      <c r="J6351" s="8">
        <f t="shared" si="991"/>
        <v>32121210</v>
      </c>
      <c r="K6351" s="8">
        <f t="shared" si="992"/>
        <v>307218210</v>
      </c>
      <c r="L6351" s="1"/>
      <c r="M6351" s="10">
        <f t="shared" si="993"/>
        <v>292888210</v>
      </c>
      <c r="N6351" s="10">
        <f t="shared" si="994"/>
        <v>268578210</v>
      </c>
      <c r="O6351" s="10">
        <f t="shared" si="995"/>
        <v>270368210</v>
      </c>
      <c r="Q6351" s="1">
        <f t="shared" si="996"/>
        <v>200032543.33333334</v>
      </c>
      <c r="R6351" s="1">
        <f t="shared" si="997"/>
        <v>277278210</v>
      </c>
      <c r="T6351" s="1">
        <f t="shared" si="998"/>
        <v>1.3861654977707543</v>
      </c>
      <c r="U6351">
        <f t="shared" si="999"/>
        <v>0.4167705057424409</v>
      </c>
      <c r="Y6351" t="s">
        <v>315</v>
      </c>
      <c r="Z6351" t="s">
        <v>316</v>
      </c>
    </row>
    <row r="6352" spans="1:26">
      <c r="A6352" s="4">
        <v>44218000</v>
      </c>
      <c r="B6352" s="4">
        <v>38374000</v>
      </c>
      <c r="C6352" s="4">
        <v>59092000</v>
      </c>
      <c r="E6352" s="6">
        <v>49854000</v>
      </c>
      <c r="F6352" s="6">
        <v>91856000</v>
      </c>
      <c r="G6352" s="6">
        <v>55066000</v>
      </c>
      <c r="I6352" s="8">
        <f t="shared" si="990"/>
        <v>44516210</v>
      </c>
      <c r="J6352" s="8">
        <f t="shared" si="991"/>
        <v>38672210</v>
      </c>
      <c r="K6352" s="8">
        <f t="shared" si="992"/>
        <v>59390210</v>
      </c>
      <c r="L6352" s="1"/>
      <c r="M6352" s="10">
        <f t="shared" si="993"/>
        <v>50152210</v>
      </c>
      <c r="N6352" s="10">
        <f t="shared" si="994"/>
        <v>92154210</v>
      </c>
      <c r="O6352" s="10">
        <f t="shared" si="995"/>
        <v>55364210</v>
      </c>
      <c r="Q6352" s="1">
        <f t="shared" si="996"/>
        <v>47526210</v>
      </c>
      <c r="R6352" s="1">
        <f t="shared" si="997"/>
        <v>65890210</v>
      </c>
      <c r="T6352" s="1">
        <f t="shared" si="998"/>
        <v>1.3863973163439711</v>
      </c>
      <c r="U6352">
        <f t="shared" si="999"/>
        <v>0.27648617534602343</v>
      </c>
      <c r="Y6352" t="s">
        <v>11796</v>
      </c>
      <c r="Z6352" t="s">
        <v>11797</v>
      </c>
    </row>
    <row r="6353" spans="1:26">
      <c r="A6353" s="4">
        <v>63666000</v>
      </c>
      <c r="B6353" s="4">
        <v>102920000</v>
      </c>
      <c r="C6353" s="4">
        <v>148010000</v>
      </c>
      <c r="E6353" s="6">
        <v>132560000</v>
      </c>
      <c r="F6353" s="6">
        <v>186270000</v>
      </c>
      <c r="G6353" s="6">
        <v>117680000</v>
      </c>
      <c r="I6353" s="8">
        <f t="shared" si="990"/>
        <v>63964210</v>
      </c>
      <c r="J6353" s="8">
        <f t="shared" si="991"/>
        <v>103218210</v>
      </c>
      <c r="K6353" s="8">
        <f t="shared" si="992"/>
        <v>148308210</v>
      </c>
      <c r="L6353" s="1"/>
      <c r="M6353" s="10">
        <f t="shared" si="993"/>
        <v>132858210</v>
      </c>
      <c r="N6353" s="10">
        <f t="shared" si="994"/>
        <v>186568210</v>
      </c>
      <c r="O6353" s="10">
        <f t="shared" si="995"/>
        <v>117978210</v>
      </c>
      <c r="Q6353" s="1">
        <f t="shared" si="996"/>
        <v>105163543.33333333</v>
      </c>
      <c r="R6353" s="1">
        <f t="shared" si="997"/>
        <v>145801543.33333334</v>
      </c>
      <c r="T6353" s="1">
        <f t="shared" si="998"/>
        <v>1.3864266903901394</v>
      </c>
      <c r="U6353">
        <f t="shared" si="999"/>
        <v>0.27369310426466542</v>
      </c>
      <c r="Y6353" t="s">
        <v>7743</v>
      </c>
      <c r="Z6353" t="s">
        <v>7744</v>
      </c>
    </row>
    <row r="6354" spans="1:26">
      <c r="A6354" s="4">
        <v>461180000</v>
      </c>
      <c r="B6354" s="4">
        <v>262680000</v>
      </c>
      <c r="C6354" s="4">
        <v>343450000</v>
      </c>
      <c r="E6354" s="6">
        <v>543290000</v>
      </c>
      <c r="F6354" s="6">
        <v>506250000</v>
      </c>
      <c r="G6354" s="6">
        <v>430850000</v>
      </c>
      <c r="I6354" s="8">
        <f t="shared" si="990"/>
        <v>461478210</v>
      </c>
      <c r="J6354" s="8">
        <f t="shared" si="991"/>
        <v>262978210</v>
      </c>
      <c r="K6354" s="8">
        <f t="shared" si="992"/>
        <v>343748210</v>
      </c>
      <c r="L6354" s="1"/>
      <c r="M6354" s="10">
        <f t="shared" si="993"/>
        <v>543588210</v>
      </c>
      <c r="N6354" s="10">
        <f t="shared" si="994"/>
        <v>506548210</v>
      </c>
      <c r="O6354" s="10">
        <f t="shared" si="995"/>
        <v>431148210</v>
      </c>
      <c r="Q6354" s="1">
        <f t="shared" si="996"/>
        <v>356068210</v>
      </c>
      <c r="R6354" s="1">
        <f t="shared" si="997"/>
        <v>493761543.33333331</v>
      </c>
      <c r="T6354" s="1">
        <f t="shared" si="998"/>
        <v>1.3867049331175432</v>
      </c>
      <c r="U6354">
        <f t="shared" si="999"/>
        <v>0.10697978518194282</v>
      </c>
      <c r="Y6354" t="s">
        <v>337</v>
      </c>
      <c r="Z6354" t="s">
        <v>338</v>
      </c>
    </row>
    <row r="6355" spans="1:26">
      <c r="A6355" s="4">
        <v>22554000</v>
      </c>
      <c r="B6355" s="3">
        <v>0</v>
      </c>
      <c r="C6355" s="3">
        <v>0</v>
      </c>
      <c r="E6355" s="5">
        <v>0</v>
      </c>
      <c r="F6355" s="6">
        <v>31625000</v>
      </c>
      <c r="G6355" s="5">
        <v>0</v>
      </c>
      <c r="I6355" s="8">
        <f t="shared" si="990"/>
        <v>22852210</v>
      </c>
      <c r="J6355" s="8">
        <f t="shared" si="991"/>
        <v>298210</v>
      </c>
      <c r="K6355" s="8">
        <f t="shared" si="992"/>
        <v>298210</v>
      </c>
      <c r="L6355" s="1"/>
      <c r="M6355" s="10">
        <f t="shared" si="993"/>
        <v>298210</v>
      </c>
      <c r="N6355" s="10">
        <f t="shared" si="994"/>
        <v>31923210</v>
      </c>
      <c r="O6355" s="10">
        <f t="shared" si="995"/>
        <v>298210</v>
      </c>
      <c r="Q6355" s="1">
        <f t="shared" si="996"/>
        <v>7816210</v>
      </c>
      <c r="R6355" s="1">
        <f t="shared" si="997"/>
        <v>10839876.666666666</v>
      </c>
      <c r="T6355" s="1">
        <f t="shared" si="998"/>
        <v>1.3868456280814698</v>
      </c>
      <c r="U6355">
        <f t="shared" si="999"/>
        <v>0.82681702609054053</v>
      </c>
      <c r="Y6355" t="s">
        <v>11047</v>
      </c>
      <c r="Z6355" t="s">
        <v>11048</v>
      </c>
    </row>
    <row r="6356" spans="1:26">
      <c r="A6356" s="4">
        <v>197850000</v>
      </c>
      <c r="B6356" s="4">
        <v>272200000</v>
      </c>
      <c r="C6356" s="4">
        <v>272810000</v>
      </c>
      <c r="E6356" s="6">
        <v>290430000</v>
      </c>
      <c r="F6356" s="6">
        <v>422860000</v>
      </c>
      <c r="G6356" s="6">
        <v>317600000</v>
      </c>
      <c r="I6356" s="8">
        <f t="shared" si="990"/>
        <v>198148210</v>
      </c>
      <c r="J6356" s="8">
        <f t="shared" si="991"/>
        <v>272498210</v>
      </c>
      <c r="K6356" s="8">
        <f t="shared" si="992"/>
        <v>273108210</v>
      </c>
      <c r="L6356" s="1"/>
      <c r="M6356" s="10">
        <f t="shared" si="993"/>
        <v>290728210</v>
      </c>
      <c r="N6356" s="10">
        <f t="shared" si="994"/>
        <v>423158210</v>
      </c>
      <c r="O6356" s="10">
        <f t="shared" si="995"/>
        <v>317898210</v>
      </c>
      <c r="Q6356" s="1">
        <f t="shared" si="996"/>
        <v>247918210</v>
      </c>
      <c r="R6356" s="1">
        <f t="shared" si="997"/>
        <v>343928210</v>
      </c>
      <c r="T6356" s="1">
        <f t="shared" si="998"/>
        <v>1.387264816085918</v>
      </c>
      <c r="U6356">
        <f t="shared" si="999"/>
        <v>0.11298223356608084</v>
      </c>
      <c r="Y6356" t="s">
        <v>8202</v>
      </c>
      <c r="Z6356" t="s">
        <v>8203</v>
      </c>
    </row>
    <row r="6357" spans="1:26">
      <c r="A6357" s="4">
        <v>15373000</v>
      </c>
      <c r="B6357" s="3">
        <v>0</v>
      </c>
      <c r="C6357" s="4">
        <v>20623000</v>
      </c>
      <c r="E6357" s="6">
        <v>32241000</v>
      </c>
      <c r="F6357" s="5">
        <v>0</v>
      </c>
      <c r="G6357" s="6">
        <v>18051000</v>
      </c>
      <c r="I6357" s="8">
        <f t="shared" si="990"/>
        <v>15671210</v>
      </c>
      <c r="J6357" s="8">
        <f t="shared" si="991"/>
        <v>298210</v>
      </c>
      <c r="K6357" s="8">
        <f t="shared" si="992"/>
        <v>20921210</v>
      </c>
      <c r="L6357" s="1"/>
      <c r="M6357" s="10">
        <f t="shared" si="993"/>
        <v>32539210</v>
      </c>
      <c r="N6357" s="10">
        <f t="shared" si="994"/>
        <v>298210</v>
      </c>
      <c r="O6357" s="10">
        <f t="shared" si="995"/>
        <v>18349210</v>
      </c>
      <c r="Q6357" s="1">
        <f t="shared" si="996"/>
        <v>12296876.666666666</v>
      </c>
      <c r="R6357" s="1">
        <f t="shared" si="997"/>
        <v>17062210</v>
      </c>
      <c r="T6357" s="1">
        <f t="shared" si="998"/>
        <v>1.3875238780145529</v>
      </c>
      <c r="U6357">
        <f t="shared" si="999"/>
        <v>0.69225303943209338</v>
      </c>
      <c r="Y6357" t="s">
        <v>8370</v>
      </c>
      <c r="Z6357" t="s">
        <v>8371</v>
      </c>
    </row>
    <row r="6358" spans="1:26">
      <c r="A6358" s="4">
        <v>2987600000</v>
      </c>
      <c r="B6358" s="4">
        <v>3729200000</v>
      </c>
      <c r="C6358" s="4">
        <v>1800500000</v>
      </c>
      <c r="E6358" s="6">
        <v>3509000000</v>
      </c>
      <c r="F6358" s="6">
        <v>4127100000</v>
      </c>
      <c r="G6358" s="6">
        <v>4182400000</v>
      </c>
      <c r="I6358" s="8">
        <f t="shared" si="990"/>
        <v>2987898210</v>
      </c>
      <c r="J6358" s="8">
        <f t="shared" si="991"/>
        <v>3729498210</v>
      </c>
      <c r="K6358" s="8">
        <f t="shared" si="992"/>
        <v>1800798210</v>
      </c>
      <c r="L6358" s="1"/>
      <c r="M6358" s="10">
        <f t="shared" si="993"/>
        <v>3509298210</v>
      </c>
      <c r="N6358" s="10">
        <f t="shared" si="994"/>
        <v>4127398210</v>
      </c>
      <c r="O6358" s="10">
        <f t="shared" si="995"/>
        <v>4182698210</v>
      </c>
      <c r="Q6358" s="1">
        <f t="shared" si="996"/>
        <v>2839398210</v>
      </c>
      <c r="R6358" s="1">
        <f t="shared" si="997"/>
        <v>3939798210</v>
      </c>
      <c r="T6358" s="1">
        <f t="shared" si="998"/>
        <v>1.3875469091036723</v>
      </c>
      <c r="U6358">
        <f t="shared" si="999"/>
        <v>0.14144126541791616</v>
      </c>
      <c r="Y6358" t="s">
        <v>11105</v>
      </c>
      <c r="Z6358" t="s">
        <v>11106</v>
      </c>
    </row>
    <row r="6359" spans="1:26">
      <c r="A6359" s="3">
        <v>0</v>
      </c>
      <c r="B6359" s="4">
        <v>50523000</v>
      </c>
      <c r="C6359" s="4">
        <v>47756000</v>
      </c>
      <c r="E6359" s="6">
        <v>44095000</v>
      </c>
      <c r="F6359" s="6">
        <v>39207000</v>
      </c>
      <c r="G6359" s="6">
        <v>53573000</v>
      </c>
      <c r="I6359" s="8">
        <f t="shared" si="990"/>
        <v>298210</v>
      </c>
      <c r="J6359" s="8">
        <f t="shared" si="991"/>
        <v>50821210</v>
      </c>
      <c r="K6359" s="8">
        <f t="shared" si="992"/>
        <v>48054210</v>
      </c>
      <c r="L6359" s="1"/>
      <c r="M6359" s="10">
        <f t="shared" si="993"/>
        <v>44393210</v>
      </c>
      <c r="N6359" s="10">
        <f t="shared" si="994"/>
        <v>39505210</v>
      </c>
      <c r="O6359" s="10">
        <f t="shared" si="995"/>
        <v>53871210</v>
      </c>
      <c r="Q6359" s="1">
        <f t="shared" si="996"/>
        <v>33057876.666666668</v>
      </c>
      <c r="R6359" s="1">
        <f t="shared" si="997"/>
        <v>45923210</v>
      </c>
      <c r="T6359" s="1">
        <f t="shared" si="998"/>
        <v>1.3891760339921004</v>
      </c>
      <c r="U6359">
        <f t="shared" si="999"/>
        <v>0.48969832859822188</v>
      </c>
      <c r="Y6359" t="s">
        <v>2597</v>
      </c>
      <c r="Z6359" t="s">
        <v>2598</v>
      </c>
    </row>
    <row r="6360" spans="1:26">
      <c r="A6360" s="3">
        <v>0</v>
      </c>
      <c r="B6360" s="4">
        <v>162550000</v>
      </c>
      <c r="C6360" s="4">
        <v>144670000</v>
      </c>
      <c r="E6360" s="6">
        <v>143400000</v>
      </c>
      <c r="F6360" s="6">
        <v>133470000</v>
      </c>
      <c r="G6360" s="6">
        <v>150330000</v>
      </c>
      <c r="I6360" s="8">
        <f t="shared" si="990"/>
        <v>298210</v>
      </c>
      <c r="J6360" s="8">
        <f t="shared" si="991"/>
        <v>162848210</v>
      </c>
      <c r="K6360" s="8">
        <f t="shared" si="992"/>
        <v>144968210</v>
      </c>
      <c r="L6360" s="1"/>
      <c r="M6360" s="10">
        <f t="shared" si="993"/>
        <v>143698210</v>
      </c>
      <c r="N6360" s="10">
        <f t="shared" si="994"/>
        <v>133768210</v>
      </c>
      <c r="O6360" s="10">
        <f t="shared" si="995"/>
        <v>150628210</v>
      </c>
      <c r="Q6360" s="1">
        <f t="shared" si="996"/>
        <v>102704876.66666667</v>
      </c>
      <c r="R6360" s="1">
        <f t="shared" si="997"/>
        <v>142698210</v>
      </c>
      <c r="T6360" s="1">
        <f t="shared" si="998"/>
        <v>1.3894005292770422</v>
      </c>
      <c r="U6360">
        <f t="shared" si="999"/>
        <v>0.48232246309573307</v>
      </c>
      <c r="Y6360" t="s">
        <v>5714</v>
      </c>
      <c r="Z6360" t="s">
        <v>5715</v>
      </c>
    </row>
    <row r="6361" spans="1:26">
      <c r="A6361" s="4">
        <v>51232000</v>
      </c>
      <c r="B6361" s="4">
        <v>84627000</v>
      </c>
      <c r="C6361" s="4">
        <v>24010000</v>
      </c>
      <c r="E6361" s="6">
        <v>65410000</v>
      </c>
      <c r="F6361" s="6">
        <v>82853000</v>
      </c>
      <c r="G6361" s="6">
        <v>74321000</v>
      </c>
      <c r="I6361" s="8">
        <f t="shared" si="990"/>
        <v>51530210</v>
      </c>
      <c r="J6361" s="8">
        <f t="shared" si="991"/>
        <v>84925210</v>
      </c>
      <c r="K6361" s="8">
        <f t="shared" si="992"/>
        <v>24308210</v>
      </c>
      <c r="L6361" s="1"/>
      <c r="M6361" s="10">
        <f t="shared" si="993"/>
        <v>65708210</v>
      </c>
      <c r="N6361" s="10">
        <f t="shared" si="994"/>
        <v>83151210</v>
      </c>
      <c r="O6361" s="10">
        <f t="shared" si="995"/>
        <v>74619210</v>
      </c>
      <c r="Q6361" s="1">
        <f t="shared" si="996"/>
        <v>53587876.666666664</v>
      </c>
      <c r="R6361" s="1">
        <f t="shared" si="997"/>
        <v>74492876.666666672</v>
      </c>
      <c r="T6361" s="1">
        <f t="shared" si="998"/>
        <v>1.3901068917142516</v>
      </c>
      <c r="U6361">
        <f t="shared" si="999"/>
        <v>0.31560426264012248</v>
      </c>
      <c r="Y6361" t="s">
        <v>10898</v>
      </c>
      <c r="Z6361" t="s">
        <v>10899</v>
      </c>
    </row>
    <row r="6362" spans="1:26">
      <c r="A6362" s="4">
        <v>125980000</v>
      </c>
      <c r="B6362" s="4">
        <v>142790000</v>
      </c>
      <c r="C6362" s="4">
        <v>130460000</v>
      </c>
      <c r="E6362" s="6">
        <v>214860000</v>
      </c>
      <c r="F6362" s="6">
        <v>178680000</v>
      </c>
      <c r="G6362" s="6">
        <v>162230000</v>
      </c>
      <c r="I6362" s="8">
        <f t="shared" si="990"/>
        <v>126278210</v>
      </c>
      <c r="J6362" s="8">
        <f t="shared" si="991"/>
        <v>143088210</v>
      </c>
      <c r="K6362" s="8">
        <f t="shared" si="992"/>
        <v>130758210</v>
      </c>
      <c r="L6362" s="1"/>
      <c r="M6362" s="10">
        <f t="shared" si="993"/>
        <v>215158210</v>
      </c>
      <c r="N6362" s="10">
        <f t="shared" si="994"/>
        <v>178978210</v>
      </c>
      <c r="O6362" s="10">
        <f t="shared" si="995"/>
        <v>162528210</v>
      </c>
      <c r="Q6362" s="1">
        <f t="shared" si="996"/>
        <v>133374876.66666667</v>
      </c>
      <c r="R6362" s="1">
        <f t="shared" si="997"/>
        <v>185554876.66666666</v>
      </c>
      <c r="T6362" s="1">
        <f t="shared" si="998"/>
        <v>1.3912281031037752</v>
      </c>
      <c r="U6362">
        <f t="shared" si="999"/>
        <v>3.3090688210112226E-2</v>
      </c>
      <c r="Y6362" t="s">
        <v>4424</v>
      </c>
      <c r="Z6362" t="s">
        <v>4425</v>
      </c>
    </row>
    <row r="6363" spans="1:26">
      <c r="A6363" s="4">
        <v>478290000</v>
      </c>
      <c r="B6363" s="4">
        <v>291370000</v>
      </c>
      <c r="C6363" s="4">
        <v>518190000</v>
      </c>
      <c r="E6363" s="6">
        <v>886330000</v>
      </c>
      <c r="F6363" s="6">
        <v>552790000</v>
      </c>
      <c r="G6363" s="6">
        <v>353010000</v>
      </c>
      <c r="I6363" s="8">
        <f t="shared" si="990"/>
        <v>478588210</v>
      </c>
      <c r="J6363" s="8">
        <f t="shared" si="991"/>
        <v>291668210</v>
      </c>
      <c r="K6363" s="8">
        <f t="shared" si="992"/>
        <v>518488210</v>
      </c>
      <c r="L6363" s="1"/>
      <c r="M6363" s="10">
        <f t="shared" si="993"/>
        <v>886628210</v>
      </c>
      <c r="N6363" s="10">
        <f t="shared" si="994"/>
        <v>553088210</v>
      </c>
      <c r="O6363" s="10">
        <f t="shared" si="995"/>
        <v>353308210</v>
      </c>
      <c r="Q6363" s="1">
        <f t="shared" si="996"/>
        <v>429581543.33333331</v>
      </c>
      <c r="R6363" s="1">
        <f t="shared" si="997"/>
        <v>597674876.66666663</v>
      </c>
      <c r="T6363" s="1">
        <f t="shared" si="998"/>
        <v>1.3912955198889947</v>
      </c>
      <c r="U6363">
        <f t="shared" si="999"/>
        <v>0.38012899862649996</v>
      </c>
      <c r="Y6363" t="s">
        <v>4529</v>
      </c>
      <c r="Z6363" t="s">
        <v>4530</v>
      </c>
    </row>
    <row r="6364" spans="1:26">
      <c r="A6364" s="4">
        <v>58187000</v>
      </c>
      <c r="B6364" s="4">
        <v>85364000</v>
      </c>
      <c r="C6364" s="4">
        <v>72230000</v>
      </c>
      <c r="E6364" s="6">
        <v>113600000</v>
      </c>
      <c r="F6364" s="6">
        <v>80496000</v>
      </c>
      <c r="G6364" s="6">
        <v>106610000</v>
      </c>
      <c r="I6364" s="8">
        <f t="shared" si="990"/>
        <v>58485210</v>
      </c>
      <c r="J6364" s="8">
        <f t="shared" si="991"/>
        <v>85662210</v>
      </c>
      <c r="K6364" s="8">
        <f t="shared" si="992"/>
        <v>72528210</v>
      </c>
      <c r="L6364" s="1"/>
      <c r="M6364" s="10">
        <f t="shared" si="993"/>
        <v>113898210</v>
      </c>
      <c r="N6364" s="10">
        <f t="shared" si="994"/>
        <v>80794210</v>
      </c>
      <c r="O6364" s="10">
        <f t="shared" si="995"/>
        <v>106908210</v>
      </c>
      <c r="Q6364" s="1">
        <f t="shared" si="996"/>
        <v>72225210</v>
      </c>
      <c r="R6364" s="1">
        <f t="shared" si="997"/>
        <v>100533543.33333333</v>
      </c>
      <c r="T6364" s="1">
        <f t="shared" si="998"/>
        <v>1.3919453239849815</v>
      </c>
      <c r="U6364">
        <f t="shared" si="999"/>
        <v>9.0923967783848508E-2</v>
      </c>
      <c r="Y6364" t="s">
        <v>2454</v>
      </c>
      <c r="Z6364" t="s">
        <v>2455</v>
      </c>
    </row>
    <row r="6365" spans="1:26">
      <c r="A6365" s="4">
        <v>41850000</v>
      </c>
      <c r="B6365" s="4">
        <v>40791000</v>
      </c>
      <c r="C6365" s="4">
        <v>48518000</v>
      </c>
      <c r="E6365" s="6">
        <v>64268000</v>
      </c>
      <c r="F6365" s="6">
        <v>48833000</v>
      </c>
      <c r="G6365" s="6">
        <v>69995000</v>
      </c>
      <c r="I6365" s="8">
        <f t="shared" si="990"/>
        <v>42148210</v>
      </c>
      <c r="J6365" s="8">
        <f t="shared" si="991"/>
        <v>41089210</v>
      </c>
      <c r="K6365" s="8">
        <f t="shared" si="992"/>
        <v>48816210</v>
      </c>
      <c r="L6365" s="1"/>
      <c r="M6365" s="10">
        <f t="shared" si="993"/>
        <v>64566210</v>
      </c>
      <c r="N6365" s="10">
        <f t="shared" si="994"/>
        <v>49131210</v>
      </c>
      <c r="O6365" s="10">
        <f t="shared" si="995"/>
        <v>70293210</v>
      </c>
      <c r="Q6365" s="1">
        <f t="shared" si="996"/>
        <v>44017876.666666664</v>
      </c>
      <c r="R6365" s="1">
        <f t="shared" si="997"/>
        <v>61330210</v>
      </c>
      <c r="T6365" s="1">
        <f t="shared" si="998"/>
        <v>1.3933023272438629</v>
      </c>
      <c r="U6365">
        <f t="shared" si="999"/>
        <v>6.2737218868668107E-2</v>
      </c>
      <c r="Y6365" t="s">
        <v>11921</v>
      </c>
      <c r="Z6365" t="s">
        <v>11922</v>
      </c>
    </row>
    <row r="6366" spans="1:26">
      <c r="A6366" s="4">
        <v>264140000</v>
      </c>
      <c r="B6366" s="4">
        <v>242980000</v>
      </c>
      <c r="C6366" s="4">
        <v>294030000</v>
      </c>
      <c r="E6366" s="6">
        <v>432090000</v>
      </c>
      <c r="F6366" s="6">
        <v>342190000</v>
      </c>
      <c r="G6366" s="6">
        <v>342370000</v>
      </c>
      <c r="I6366" s="8">
        <f t="shared" si="990"/>
        <v>264438210</v>
      </c>
      <c r="J6366" s="8">
        <f t="shared" si="991"/>
        <v>243278210</v>
      </c>
      <c r="K6366" s="8">
        <f t="shared" si="992"/>
        <v>294328210</v>
      </c>
      <c r="L6366" s="1"/>
      <c r="M6366" s="10">
        <f t="shared" si="993"/>
        <v>432388210</v>
      </c>
      <c r="N6366" s="10">
        <f t="shared" si="994"/>
        <v>342488210</v>
      </c>
      <c r="O6366" s="10">
        <f t="shared" si="995"/>
        <v>342668210</v>
      </c>
      <c r="Q6366" s="1">
        <f t="shared" si="996"/>
        <v>267348210</v>
      </c>
      <c r="R6366" s="1">
        <f t="shared" si="997"/>
        <v>372514876.66666669</v>
      </c>
      <c r="T6366" s="1">
        <f t="shared" si="998"/>
        <v>1.3933696308146843</v>
      </c>
      <c r="U6366">
        <f t="shared" si="999"/>
        <v>3.4554240644838231E-2</v>
      </c>
      <c r="Y6366" t="s">
        <v>2450</v>
      </c>
      <c r="Z6366" t="s">
        <v>2451</v>
      </c>
    </row>
    <row r="6367" spans="1:26">
      <c r="A6367" s="4">
        <v>485880000</v>
      </c>
      <c r="B6367" s="4">
        <v>435160000</v>
      </c>
      <c r="C6367" s="4">
        <v>548770000</v>
      </c>
      <c r="E6367" s="6">
        <v>648310000</v>
      </c>
      <c r="F6367" s="6">
        <v>785480000</v>
      </c>
      <c r="G6367" s="6">
        <v>617450000</v>
      </c>
      <c r="I6367" s="8">
        <f t="shared" si="990"/>
        <v>486178210</v>
      </c>
      <c r="J6367" s="8">
        <f t="shared" si="991"/>
        <v>435458210</v>
      </c>
      <c r="K6367" s="8">
        <f t="shared" si="992"/>
        <v>549068210</v>
      </c>
      <c r="L6367" s="1"/>
      <c r="M6367" s="10">
        <f t="shared" si="993"/>
        <v>648608210</v>
      </c>
      <c r="N6367" s="10">
        <f t="shared" si="994"/>
        <v>785778210</v>
      </c>
      <c r="O6367" s="10">
        <f t="shared" si="995"/>
        <v>617748210</v>
      </c>
      <c r="Q6367" s="1">
        <f t="shared" si="996"/>
        <v>490234876.66666669</v>
      </c>
      <c r="R6367" s="1">
        <f t="shared" si="997"/>
        <v>684044876.66666663</v>
      </c>
      <c r="T6367" s="1">
        <f t="shared" si="998"/>
        <v>1.395341109383738</v>
      </c>
      <c r="U6367">
        <f t="shared" si="999"/>
        <v>3.3975362656349622E-2</v>
      </c>
      <c r="Y6367" t="s">
        <v>10504</v>
      </c>
      <c r="Z6367" t="s">
        <v>10505</v>
      </c>
    </row>
    <row r="6368" spans="1:26">
      <c r="A6368" s="4">
        <v>74060000</v>
      </c>
      <c r="B6368" s="4">
        <v>15674000</v>
      </c>
      <c r="C6368" s="4">
        <v>89214000</v>
      </c>
      <c r="E6368" s="6">
        <v>75251000</v>
      </c>
      <c r="F6368" s="6">
        <v>79854000</v>
      </c>
      <c r="G6368" s="6">
        <v>95397000</v>
      </c>
      <c r="I6368" s="8">
        <f t="shared" si="990"/>
        <v>74358210</v>
      </c>
      <c r="J6368" s="8">
        <f t="shared" si="991"/>
        <v>15972210</v>
      </c>
      <c r="K6368" s="8">
        <f t="shared" si="992"/>
        <v>89512210</v>
      </c>
      <c r="L6368" s="1"/>
      <c r="M6368" s="10">
        <f t="shared" si="993"/>
        <v>75549210</v>
      </c>
      <c r="N6368" s="10">
        <f t="shared" si="994"/>
        <v>80152210</v>
      </c>
      <c r="O6368" s="10">
        <f t="shared" si="995"/>
        <v>95695210</v>
      </c>
      <c r="Q6368" s="1">
        <f t="shared" si="996"/>
        <v>59947543.333333336</v>
      </c>
      <c r="R6368" s="1">
        <f t="shared" si="997"/>
        <v>83798876.666666672</v>
      </c>
      <c r="T6368" s="1">
        <f t="shared" si="998"/>
        <v>1.3978700711839012</v>
      </c>
      <c r="U6368">
        <f t="shared" si="999"/>
        <v>0.36261369357193168</v>
      </c>
      <c r="Y6368" t="s">
        <v>10773</v>
      </c>
      <c r="Z6368" t="s">
        <v>10774</v>
      </c>
    </row>
    <row r="6369" spans="1:26">
      <c r="A6369" s="4">
        <v>44182000</v>
      </c>
      <c r="B6369" s="4">
        <v>29908000</v>
      </c>
      <c r="C6369" s="4">
        <v>47021000</v>
      </c>
      <c r="E6369" s="6">
        <v>53646000</v>
      </c>
      <c r="F6369" s="6">
        <v>53326000</v>
      </c>
      <c r="G6369" s="6">
        <v>62833000</v>
      </c>
      <c r="I6369" s="8">
        <f t="shared" si="990"/>
        <v>44480210</v>
      </c>
      <c r="J6369" s="8">
        <f t="shared" si="991"/>
        <v>30206210</v>
      </c>
      <c r="K6369" s="8">
        <f t="shared" si="992"/>
        <v>47319210</v>
      </c>
      <c r="L6369" s="1"/>
      <c r="M6369" s="10">
        <f t="shared" si="993"/>
        <v>53944210</v>
      </c>
      <c r="N6369" s="10">
        <f t="shared" si="994"/>
        <v>53624210</v>
      </c>
      <c r="O6369" s="10">
        <f t="shared" si="995"/>
        <v>63131210</v>
      </c>
      <c r="Q6369" s="1">
        <f t="shared" si="996"/>
        <v>40668543.333333336</v>
      </c>
      <c r="R6369" s="1">
        <f t="shared" si="997"/>
        <v>56899876.666666664</v>
      </c>
      <c r="T6369" s="1">
        <f t="shared" si="998"/>
        <v>1.3991127294699433</v>
      </c>
      <c r="U6369">
        <f t="shared" si="999"/>
        <v>5.7479267234139125E-2</v>
      </c>
      <c r="Z6369" t="s">
        <v>2002</v>
      </c>
    </row>
    <row r="6370" spans="1:26">
      <c r="A6370" s="4">
        <v>22996000</v>
      </c>
      <c r="B6370" s="4">
        <v>79437000</v>
      </c>
      <c r="C6370" s="4">
        <v>43510000</v>
      </c>
      <c r="E6370" s="6">
        <v>82105000</v>
      </c>
      <c r="F6370" s="6">
        <v>77372000</v>
      </c>
      <c r="G6370" s="6">
        <v>45122000</v>
      </c>
      <c r="I6370" s="8">
        <f t="shared" si="990"/>
        <v>23294210</v>
      </c>
      <c r="J6370" s="8">
        <f t="shared" si="991"/>
        <v>79735210</v>
      </c>
      <c r="K6370" s="8">
        <f t="shared" si="992"/>
        <v>43808210</v>
      </c>
      <c r="L6370" s="1"/>
      <c r="M6370" s="10">
        <f t="shared" si="993"/>
        <v>82403210</v>
      </c>
      <c r="N6370" s="10">
        <f t="shared" si="994"/>
        <v>77670210</v>
      </c>
      <c r="O6370" s="10">
        <f t="shared" si="995"/>
        <v>45420210</v>
      </c>
      <c r="Q6370" s="1">
        <f t="shared" si="996"/>
        <v>48945876.666666664</v>
      </c>
      <c r="R6370" s="1">
        <f t="shared" si="997"/>
        <v>68497876.666666672</v>
      </c>
      <c r="T6370" s="1">
        <f t="shared" si="998"/>
        <v>1.3994616366390551</v>
      </c>
      <c r="U6370">
        <f t="shared" si="999"/>
        <v>0.38738780188198541</v>
      </c>
      <c r="Y6370" t="s">
        <v>9318</v>
      </c>
      <c r="Z6370" t="s">
        <v>9319</v>
      </c>
    </row>
    <row r="6371" spans="1:26">
      <c r="A6371" s="4">
        <v>26244000</v>
      </c>
      <c r="B6371" s="4">
        <v>29893000</v>
      </c>
      <c r="C6371" s="4">
        <v>31647000</v>
      </c>
      <c r="E6371" s="6">
        <v>42495000</v>
      </c>
      <c r="F6371" s="6">
        <v>46415000</v>
      </c>
      <c r="G6371" s="6">
        <v>34650000</v>
      </c>
      <c r="I6371" s="8">
        <f t="shared" si="990"/>
        <v>26542210</v>
      </c>
      <c r="J6371" s="8">
        <f t="shared" si="991"/>
        <v>30191210</v>
      </c>
      <c r="K6371" s="8">
        <f t="shared" si="992"/>
        <v>31945210</v>
      </c>
      <c r="L6371" s="1"/>
      <c r="M6371" s="10">
        <f t="shared" si="993"/>
        <v>42793210</v>
      </c>
      <c r="N6371" s="10">
        <f t="shared" si="994"/>
        <v>46713210</v>
      </c>
      <c r="O6371" s="10">
        <f t="shared" si="995"/>
        <v>34948210</v>
      </c>
      <c r="Q6371" s="1">
        <f t="shared" si="996"/>
        <v>29559543.333333332</v>
      </c>
      <c r="R6371" s="1">
        <f t="shared" si="997"/>
        <v>41484876.666666664</v>
      </c>
      <c r="T6371" s="1">
        <f t="shared" si="998"/>
        <v>1.4034342885089677</v>
      </c>
      <c r="U6371">
        <f t="shared" si="999"/>
        <v>3.510771392850788E-2</v>
      </c>
      <c r="Y6371" t="s">
        <v>4022</v>
      </c>
      <c r="Z6371" t="s">
        <v>4023</v>
      </c>
    </row>
    <row r="6372" spans="1:26">
      <c r="A6372" s="4">
        <v>200940000</v>
      </c>
      <c r="B6372" s="4">
        <v>174910000</v>
      </c>
      <c r="C6372" s="4">
        <v>221630000</v>
      </c>
      <c r="E6372" s="6">
        <v>306680000</v>
      </c>
      <c r="F6372" s="6">
        <v>296960000</v>
      </c>
      <c r="G6372" s="6">
        <v>235270000</v>
      </c>
      <c r="I6372" s="8">
        <f t="shared" si="990"/>
        <v>201238210</v>
      </c>
      <c r="J6372" s="8">
        <f t="shared" si="991"/>
        <v>175208210</v>
      </c>
      <c r="K6372" s="8">
        <f t="shared" si="992"/>
        <v>221928210</v>
      </c>
      <c r="L6372" s="1"/>
      <c r="M6372" s="10">
        <f t="shared" si="993"/>
        <v>306978210</v>
      </c>
      <c r="N6372" s="10">
        <f t="shared" si="994"/>
        <v>297258210</v>
      </c>
      <c r="O6372" s="10">
        <f t="shared" si="995"/>
        <v>235568210</v>
      </c>
      <c r="Q6372" s="1">
        <f t="shared" si="996"/>
        <v>199458210</v>
      </c>
      <c r="R6372" s="1">
        <f t="shared" si="997"/>
        <v>279934876.66666669</v>
      </c>
      <c r="T6372" s="1">
        <f t="shared" si="998"/>
        <v>1.4034763305389468</v>
      </c>
      <c r="U6372">
        <f t="shared" si="999"/>
        <v>3.6927427851314303E-2</v>
      </c>
      <c r="Y6372" t="s">
        <v>11983</v>
      </c>
      <c r="Z6372" t="s">
        <v>11984</v>
      </c>
    </row>
    <row r="6373" spans="1:26">
      <c r="A6373" s="3">
        <v>0</v>
      </c>
      <c r="B6373" s="4">
        <v>62094000</v>
      </c>
      <c r="C6373" s="4">
        <v>59225000</v>
      </c>
      <c r="E6373" s="6">
        <v>57354000</v>
      </c>
      <c r="F6373" s="6">
        <v>52766000</v>
      </c>
      <c r="G6373" s="6">
        <v>60575000</v>
      </c>
      <c r="I6373" s="8">
        <f t="shared" si="990"/>
        <v>298210</v>
      </c>
      <c r="J6373" s="8">
        <f t="shared" si="991"/>
        <v>62392210</v>
      </c>
      <c r="K6373" s="8">
        <f t="shared" si="992"/>
        <v>59523210</v>
      </c>
      <c r="L6373" s="1"/>
      <c r="M6373" s="10">
        <f t="shared" si="993"/>
        <v>57652210</v>
      </c>
      <c r="N6373" s="10">
        <f t="shared" si="994"/>
        <v>53064210</v>
      </c>
      <c r="O6373" s="10">
        <f t="shared" si="995"/>
        <v>60873210</v>
      </c>
      <c r="Q6373" s="1">
        <f t="shared" si="996"/>
        <v>40737876.666666664</v>
      </c>
      <c r="R6373" s="1">
        <f t="shared" si="997"/>
        <v>57196543.333333336</v>
      </c>
      <c r="T6373" s="1">
        <f t="shared" si="998"/>
        <v>1.4040138567195821</v>
      </c>
      <c r="U6373">
        <f t="shared" si="999"/>
        <v>0.46427074999044426</v>
      </c>
      <c r="Y6373" t="s">
        <v>2749</v>
      </c>
      <c r="Z6373" t="s">
        <v>2750</v>
      </c>
    </row>
    <row r="6374" spans="1:26">
      <c r="A6374" s="4">
        <v>928030000</v>
      </c>
      <c r="B6374" s="4">
        <v>1244000000</v>
      </c>
      <c r="C6374" s="4">
        <v>1031600000</v>
      </c>
      <c r="E6374" s="6">
        <v>1700000000</v>
      </c>
      <c r="F6374" s="6">
        <v>1261300000</v>
      </c>
      <c r="G6374" s="6">
        <v>1538100000</v>
      </c>
      <c r="I6374" s="8">
        <f t="shared" si="990"/>
        <v>928328210</v>
      </c>
      <c r="J6374" s="8">
        <f t="shared" si="991"/>
        <v>1244298210</v>
      </c>
      <c r="K6374" s="8">
        <f t="shared" si="992"/>
        <v>1031898210</v>
      </c>
      <c r="L6374" s="1"/>
      <c r="M6374" s="10">
        <f t="shared" si="993"/>
        <v>1700298210</v>
      </c>
      <c r="N6374" s="10">
        <f t="shared" si="994"/>
        <v>1261598210</v>
      </c>
      <c r="O6374" s="10">
        <f t="shared" si="995"/>
        <v>1538398210</v>
      </c>
      <c r="Q6374" s="1">
        <f t="shared" si="996"/>
        <v>1068174876.6666666</v>
      </c>
      <c r="R6374" s="1">
        <f t="shared" si="997"/>
        <v>1500098210</v>
      </c>
      <c r="T6374" s="1">
        <f t="shared" si="998"/>
        <v>1.4043563865508502</v>
      </c>
      <c r="U6374">
        <f t="shared" si="999"/>
        <v>5.2507979883091117E-2</v>
      </c>
      <c r="Y6374" t="s">
        <v>7109</v>
      </c>
      <c r="Z6374" t="s">
        <v>7110</v>
      </c>
    </row>
    <row r="6375" spans="1:26">
      <c r="A6375" s="3">
        <v>7207500</v>
      </c>
      <c r="B6375" s="3">
        <v>5570900</v>
      </c>
      <c r="C6375" s="3">
        <v>9664400</v>
      </c>
      <c r="E6375" s="5">
        <v>3463600</v>
      </c>
      <c r="F6375" s="6">
        <v>15037000</v>
      </c>
      <c r="G6375" s="6">
        <v>13428000</v>
      </c>
      <c r="I6375" s="8">
        <f t="shared" si="990"/>
        <v>7505710</v>
      </c>
      <c r="J6375" s="8">
        <f t="shared" si="991"/>
        <v>5869110</v>
      </c>
      <c r="K6375" s="8">
        <f t="shared" si="992"/>
        <v>9962610</v>
      </c>
      <c r="L6375" s="1"/>
      <c r="M6375" s="10">
        <f t="shared" si="993"/>
        <v>3761810</v>
      </c>
      <c r="N6375" s="10">
        <f t="shared" si="994"/>
        <v>15335210</v>
      </c>
      <c r="O6375" s="10">
        <f t="shared" si="995"/>
        <v>13726210</v>
      </c>
      <c r="Q6375" s="1">
        <f t="shared" si="996"/>
        <v>7779143.333333333</v>
      </c>
      <c r="R6375" s="1">
        <f t="shared" si="997"/>
        <v>10941076.666666666</v>
      </c>
      <c r="T6375" s="1">
        <f t="shared" si="998"/>
        <v>1.4064629224383318</v>
      </c>
      <c r="U6375">
        <f t="shared" si="999"/>
        <v>0.45325404352036469</v>
      </c>
      <c r="Y6375" t="s">
        <v>7887</v>
      </c>
      <c r="Z6375" t="s">
        <v>7888</v>
      </c>
    </row>
    <row r="6376" spans="1:26">
      <c r="A6376" s="4">
        <v>135870000000</v>
      </c>
      <c r="B6376" s="4">
        <v>133870000000</v>
      </c>
      <c r="C6376" s="4">
        <v>94588000000</v>
      </c>
      <c r="E6376" s="6">
        <v>188840000000</v>
      </c>
      <c r="F6376" s="6">
        <v>131530000000</v>
      </c>
      <c r="G6376" s="6">
        <v>192120000000</v>
      </c>
      <c r="I6376" s="8">
        <f t="shared" si="990"/>
        <v>135870298210</v>
      </c>
      <c r="J6376" s="8">
        <f t="shared" si="991"/>
        <v>133870298210</v>
      </c>
      <c r="K6376" s="8">
        <f t="shared" si="992"/>
        <v>94588298210</v>
      </c>
      <c r="L6376" s="1"/>
      <c r="M6376" s="10">
        <f t="shared" si="993"/>
        <v>188840298210</v>
      </c>
      <c r="N6376" s="10">
        <f t="shared" si="994"/>
        <v>131530298210</v>
      </c>
      <c r="O6376" s="10">
        <f t="shared" si="995"/>
        <v>192120298210</v>
      </c>
      <c r="Q6376" s="1">
        <f t="shared" si="996"/>
        <v>121442964876.66667</v>
      </c>
      <c r="R6376" s="1">
        <f t="shared" si="997"/>
        <v>170830298210</v>
      </c>
      <c r="T6376" s="1">
        <f t="shared" si="998"/>
        <v>1.4066710112313991</v>
      </c>
      <c r="U6376">
        <f t="shared" si="999"/>
        <v>0.10687933629417737</v>
      </c>
      <c r="Y6376" t="s">
        <v>468</v>
      </c>
      <c r="Z6376" t="s">
        <v>469</v>
      </c>
    </row>
    <row r="6377" spans="1:26">
      <c r="A6377" s="4">
        <v>51412000</v>
      </c>
      <c r="B6377" s="4">
        <v>39874000</v>
      </c>
      <c r="C6377" s="3">
        <v>0</v>
      </c>
      <c r="E6377" s="6">
        <v>43702000</v>
      </c>
      <c r="F6377" s="6">
        <v>49444000</v>
      </c>
      <c r="G6377" s="6">
        <v>35887000</v>
      </c>
      <c r="I6377" s="8">
        <f t="shared" si="990"/>
        <v>51710210</v>
      </c>
      <c r="J6377" s="8">
        <f t="shared" si="991"/>
        <v>40172210</v>
      </c>
      <c r="K6377" s="8">
        <f t="shared" si="992"/>
        <v>298210</v>
      </c>
      <c r="L6377" s="1"/>
      <c r="M6377" s="10">
        <f t="shared" si="993"/>
        <v>44000210</v>
      </c>
      <c r="N6377" s="10">
        <f t="shared" si="994"/>
        <v>49742210</v>
      </c>
      <c r="O6377" s="10">
        <f t="shared" si="995"/>
        <v>36185210</v>
      </c>
      <c r="Q6377" s="1">
        <f t="shared" si="996"/>
        <v>30726876.666666668</v>
      </c>
      <c r="R6377" s="1">
        <f t="shared" si="997"/>
        <v>43309210</v>
      </c>
      <c r="T6377" s="1">
        <f t="shared" si="998"/>
        <v>1.4094894990411759</v>
      </c>
      <c r="U6377">
        <f t="shared" si="999"/>
        <v>0.47721379979222334</v>
      </c>
      <c r="Z6377" t="s">
        <v>1302</v>
      </c>
    </row>
    <row r="6378" spans="1:26">
      <c r="A6378" s="3">
        <v>0</v>
      </c>
      <c r="B6378" s="4">
        <v>171790000</v>
      </c>
      <c r="C6378" s="4">
        <v>132350000</v>
      </c>
      <c r="E6378" s="6">
        <v>141360000</v>
      </c>
      <c r="F6378" s="6">
        <v>126430000</v>
      </c>
      <c r="G6378" s="6">
        <v>161350000</v>
      </c>
      <c r="I6378" s="8">
        <f t="shared" si="990"/>
        <v>298210</v>
      </c>
      <c r="J6378" s="8">
        <f t="shared" si="991"/>
        <v>172088210</v>
      </c>
      <c r="K6378" s="8">
        <f t="shared" si="992"/>
        <v>132648210</v>
      </c>
      <c r="L6378" s="1"/>
      <c r="M6378" s="10">
        <f t="shared" si="993"/>
        <v>141658210</v>
      </c>
      <c r="N6378" s="10">
        <f t="shared" si="994"/>
        <v>126728210</v>
      </c>
      <c r="O6378" s="10">
        <f t="shared" si="995"/>
        <v>161648210</v>
      </c>
      <c r="Q6378" s="1">
        <f t="shared" si="996"/>
        <v>101678210</v>
      </c>
      <c r="R6378" s="1">
        <f t="shared" si="997"/>
        <v>143344876.66666666</v>
      </c>
      <c r="T6378" s="1">
        <f t="shared" si="998"/>
        <v>1.4097895376665921</v>
      </c>
      <c r="U6378">
        <f t="shared" si="999"/>
        <v>0.47517473838745417</v>
      </c>
      <c r="Y6378" t="s">
        <v>8869</v>
      </c>
      <c r="Z6378" t="s">
        <v>8870</v>
      </c>
    </row>
    <row r="6379" spans="1:26">
      <c r="A6379" s="4">
        <v>791520000</v>
      </c>
      <c r="B6379" s="4">
        <v>422870000</v>
      </c>
      <c r="C6379" s="4">
        <v>655030000</v>
      </c>
      <c r="E6379" s="6">
        <v>1045400000</v>
      </c>
      <c r="F6379" s="6">
        <v>326960000</v>
      </c>
      <c r="G6379" s="6">
        <v>1264600000</v>
      </c>
      <c r="I6379" s="8">
        <f t="shared" si="990"/>
        <v>791818210</v>
      </c>
      <c r="J6379" s="8">
        <f t="shared" si="991"/>
        <v>423168210</v>
      </c>
      <c r="K6379" s="8">
        <f t="shared" si="992"/>
        <v>655328210</v>
      </c>
      <c r="L6379" s="1"/>
      <c r="M6379" s="10">
        <f t="shared" si="993"/>
        <v>1045698210</v>
      </c>
      <c r="N6379" s="10">
        <f t="shared" si="994"/>
        <v>327258210</v>
      </c>
      <c r="O6379" s="10">
        <f t="shared" si="995"/>
        <v>1264898210</v>
      </c>
      <c r="Q6379" s="1">
        <f t="shared" si="996"/>
        <v>623438210</v>
      </c>
      <c r="R6379" s="1">
        <f t="shared" si="997"/>
        <v>879284876.66666663</v>
      </c>
      <c r="T6379" s="1">
        <f t="shared" si="998"/>
        <v>1.4103801508519451</v>
      </c>
      <c r="U6379">
        <f t="shared" si="999"/>
        <v>0.44590398388119512</v>
      </c>
      <c r="Y6379" t="s">
        <v>9211</v>
      </c>
      <c r="Z6379" t="s">
        <v>9212</v>
      </c>
    </row>
    <row r="6380" spans="1:26">
      <c r="A6380" s="4">
        <v>19405000</v>
      </c>
      <c r="B6380" s="4">
        <v>30146000</v>
      </c>
      <c r="C6380" s="3">
        <v>0</v>
      </c>
      <c r="E6380" s="6">
        <v>42677000</v>
      </c>
      <c r="F6380" s="6">
        <v>18860000</v>
      </c>
      <c r="G6380" s="5">
        <v>8727600</v>
      </c>
      <c r="I6380" s="8">
        <f t="shared" si="990"/>
        <v>19703210</v>
      </c>
      <c r="J6380" s="8">
        <f t="shared" si="991"/>
        <v>30444210</v>
      </c>
      <c r="K6380" s="8">
        <f t="shared" si="992"/>
        <v>298210</v>
      </c>
      <c r="L6380" s="1"/>
      <c r="M6380" s="10">
        <f t="shared" si="993"/>
        <v>42975210</v>
      </c>
      <c r="N6380" s="10">
        <f t="shared" si="994"/>
        <v>19158210</v>
      </c>
      <c r="O6380" s="10">
        <f t="shared" si="995"/>
        <v>9025810</v>
      </c>
      <c r="Q6380" s="1">
        <f t="shared" si="996"/>
        <v>16815210</v>
      </c>
      <c r="R6380" s="1">
        <f t="shared" si="997"/>
        <v>23719743.333333332</v>
      </c>
      <c r="T6380" s="1">
        <f t="shared" si="998"/>
        <v>1.4106123761364462</v>
      </c>
      <c r="U6380">
        <f t="shared" si="999"/>
        <v>0.63308270432280123</v>
      </c>
      <c r="Y6380" t="s">
        <v>383</v>
      </c>
      <c r="Z6380" t="s">
        <v>384</v>
      </c>
    </row>
    <row r="6381" spans="1:26">
      <c r="A6381" s="4">
        <v>1009300000</v>
      </c>
      <c r="B6381" s="4">
        <v>801990000</v>
      </c>
      <c r="C6381" s="4">
        <v>570930000</v>
      </c>
      <c r="E6381" s="6">
        <v>1120200000</v>
      </c>
      <c r="F6381" s="6">
        <v>1000700000</v>
      </c>
      <c r="G6381" s="6">
        <v>1243000000</v>
      </c>
      <c r="I6381" s="8">
        <f t="shared" si="990"/>
        <v>1009598210</v>
      </c>
      <c r="J6381" s="8">
        <f t="shared" si="991"/>
        <v>802288210</v>
      </c>
      <c r="K6381" s="8">
        <f t="shared" si="992"/>
        <v>571228210</v>
      </c>
      <c r="L6381" s="1"/>
      <c r="M6381" s="10">
        <f t="shared" si="993"/>
        <v>1120498210</v>
      </c>
      <c r="N6381" s="10">
        <f t="shared" si="994"/>
        <v>1000998210</v>
      </c>
      <c r="O6381" s="10">
        <f t="shared" si="995"/>
        <v>1243298210</v>
      </c>
      <c r="Q6381" s="1">
        <f t="shared" si="996"/>
        <v>794371543.33333337</v>
      </c>
      <c r="R6381" s="1">
        <f t="shared" si="997"/>
        <v>1121598210</v>
      </c>
      <c r="T6381" s="1">
        <f t="shared" si="998"/>
        <v>1.4119315066266871</v>
      </c>
      <c r="U6381">
        <f t="shared" si="999"/>
        <v>8.6464051407450726E-2</v>
      </c>
      <c r="Y6381" t="s">
        <v>6349</v>
      </c>
      <c r="Z6381" t="s">
        <v>6091</v>
      </c>
    </row>
    <row r="6382" spans="1:26">
      <c r="A6382" s="4">
        <v>199000000</v>
      </c>
      <c r="B6382" s="4">
        <v>180880000</v>
      </c>
      <c r="C6382" s="4">
        <v>144010000</v>
      </c>
      <c r="E6382" s="6">
        <v>257320000</v>
      </c>
      <c r="F6382" s="6">
        <v>124960000</v>
      </c>
      <c r="G6382" s="6">
        <v>357830000</v>
      </c>
      <c r="I6382" s="8">
        <f t="shared" si="990"/>
        <v>199298210</v>
      </c>
      <c r="J6382" s="8">
        <f t="shared" si="991"/>
        <v>181178210</v>
      </c>
      <c r="K6382" s="8">
        <f t="shared" si="992"/>
        <v>144308210</v>
      </c>
      <c r="L6382" s="1"/>
      <c r="M6382" s="10">
        <f t="shared" si="993"/>
        <v>257618210</v>
      </c>
      <c r="N6382" s="10">
        <f t="shared" si="994"/>
        <v>125258210</v>
      </c>
      <c r="O6382" s="10">
        <f t="shared" si="995"/>
        <v>358128210</v>
      </c>
      <c r="Q6382" s="1">
        <f t="shared" si="996"/>
        <v>174928210</v>
      </c>
      <c r="R6382" s="1">
        <f t="shared" si="997"/>
        <v>247001543.33333334</v>
      </c>
      <c r="T6382" s="1">
        <f t="shared" si="998"/>
        <v>1.4120166400452696</v>
      </c>
      <c r="U6382">
        <f t="shared" si="999"/>
        <v>0.35735077235277241</v>
      </c>
      <c r="Y6382" t="s">
        <v>9259</v>
      </c>
      <c r="Z6382" t="s">
        <v>9260</v>
      </c>
    </row>
    <row r="6383" spans="1:26">
      <c r="A6383" s="4">
        <v>82342000</v>
      </c>
      <c r="B6383" s="4">
        <v>120670000</v>
      </c>
      <c r="C6383" s="4">
        <v>113580000</v>
      </c>
      <c r="E6383" s="6">
        <v>188490000</v>
      </c>
      <c r="F6383" s="6">
        <v>126820000</v>
      </c>
      <c r="G6383" s="6">
        <v>132390000</v>
      </c>
      <c r="I6383" s="8">
        <f t="shared" si="990"/>
        <v>82640210</v>
      </c>
      <c r="J6383" s="8">
        <f t="shared" si="991"/>
        <v>120968210</v>
      </c>
      <c r="K6383" s="8">
        <f t="shared" si="992"/>
        <v>113878210</v>
      </c>
      <c r="L6383" s="1"/>
      <c r="M6383" s="10">
        <f t="shared" si="993"/>
        <v>188788210</v>
      </c>
      <c r="N6383" s="10">
        <f t="shared" si="994"/>
        <v>127118210</v>
      </c>
      <c r="O6383" s="10">
        <f t="shared" si="995"/>
        <v>132688210</v>
      </c>
      <c r="Q6383" s="1">
        <f t="shared" si="996"/>
        <v>105828876.66666667</v>
      </c>
      <c r="R6383" s="1">
        <f t="shared" si="997"/>
        <v>149531543.33333334</v>
      </c>
      <c r="T6383" s="1">
        <f t="shared" si="998"/>
        <v>1.4129559723507097</v>
      </c>
      <c r="U6383">
        <f t="shared" si="999"/>
        <v>0.12953962880893791</v>
      </c>
      <c r="Y6383" t="s">
        <v>6528</v>
      </c>
      <c r="Z6383" t="s">
        <v>6529</v>
      </c>
    </row>
    <row r="6384" spans="1:26">
      <c r="A6384" s="4">
        <v>14909000</v>
      </c>
      <c r="B6384" s="4">
        <v>20444000</v>
      </c>
      <c r="C6384" s="4">
        <v>11461000</v>
      </c>
      <c r="E6384" s="6">
        <v>16772000</v>
      </c>
      <c r="F6384" s="6">
        <v>18370000</v>
      </c>
      <c r="G6384" s="6">
        <v>31388000</v>
      </c>
      <c r="I6384" s="8">
        <f t="shared" si="990"/>
        <v>15207210</v>
      </c>
      <c r="J6384" s="8">
        <f t="shared" si="991"/>
        <v>20742210</v>
      </c>
      <c r="K6384" s="8">
        <f t="shared" si="992"/>
        <v>11759210</v>
      </c>
      <c r="L6384" s="1"/>
      <c r="M6384" s="10">
        <f t="shared" si="993"/>
        <v>17070210</v>
      </c>
      <c r="N6384" s="10">
        <f t="shared" si="994"/>
        <v>18668210</v>
      </c>
      <c r="O6384" s="10">
        <f t="shared" si="995"/>
        <v>31686210</v>
      </c>
      <c r="Q6384" s="1">
        <f t="shared" si="996"/>
        <v>15902876.666666666</v>
      </c>
      <c r="R6384" s="1">
        <f t="shared" si="997"/>
        <v>22474876.666666668</v>
      </c>
      <c r="T6384" s="1">
        <f t="shared" si="998"/>
        <v>1.4132585655886578</v>
      </c>
      <c r="U6384">
        <f t="shared" si="999"/>
        <v>0.2840684002850043</v>
      </c>
      <c r="Z6384" t="s">
        <v>2773</v>
      </c>
    </row>
    <row r="6385" spans="1:30">
      <c r="A6385" s="4">
        <v>108870000</v>
      </c>
      <c r="B6385" s="4">
        <v>77968000</v>
      </c>
      <c r="C6385" s="4">
        <v>137370000</v>
      </c>
      <c r="E6385" s="6">
        <v>124870000</v>
      </c>
      <c r="F6385" s="6">
        <v>189220000</v>
      </c>
      <c r="G6385" s="6">
        <v>144630000</v>
      </c>
      <c r="I6385" s="8">
        <f t="shared" si="990"/>
        <v>109168210</v>
      </c>
      <c r="J6385" s="8">
        <f t="shared" si="991"/>
        <v>78266210</v>
      </c>
      <c r="K6385" s="8">
        <f t="shared" si="992"/>
        <v>137668210</v>
      </c>
      <c r="L6385" s="1"/>
      <c r="M6385" s="10">
        <f t="shared" si="993"/>
        <v>125168210</v>
      </c>
      <c r="N6385" s="10">
        <f t="shared" si="994"/>
        <v>189518210</v>
      </c>
      <c r="O6385" s="10">
        <f t="shared" si="995"/>
        <v>144928210</v>
      </c>
      <c r="Q6385" s="1">
        <f t="shared" si="996"/>
        <v>108367543.33333333</v>
      </c>
      <c r="R6385" s="1">
        <f t="shared" si="997"/>
        <v>153204876.66666666</v>
      </c>
      <c r="T6385" s="1">
        <f t="shared" si="998"/>
        <v>1.4137524202741762</v>
      </c>
      <c r="U6385">
        <f t="shared" si="999"/>
        <v>0.15500656321130496</v>
      </c>
      <c r="Y6385" t="s">
        <v>5841</v>
      </c>
      <c r="Z6385" t="s">
        <v>5842</v>
      </c>
    </row>
    <row r="6386" spans="1:30">
      <c r="A6386" s="4">
        <v>1027300000</v>
      </c>
      <c r="B6386" s="4">
        <v>1116800000</v>
      </c>
      <c r="C6386" s="4">
        <v>884380000</v>
      </c>
      <c r="E6386" s="6">
        <v>1541600000</v>
      </c>
      <c r="F6386" s="6">
        <v>1443600000</v>
      </c>
      <c r="G6386" s="6">
        <v>1299200000</v>
      </c>
      <c r="I6386" s="8">
        <f t="shared" si="990"/>
        <v>1027598210</v>
      </c>
      <c r="J6386" s="8">
        <f t="shared" si="991"/>
        <v>1117098210</v>
      </c>
      <c r="K6386" s="8">
        <f t="shared" si="992"/>
        <v>884678210</v>
      </c>
      <c r="L6386" s="1"/>
      <c r="M6386" s="10">
        <f t="shared" si="993"/>
        <v>1541898210</v>
      </c>
      <c r="N6386" s="10">
        <f t="shared" si="994"/>
        <v>1443898210</v>
      </c>
      <c r="O6386" s="10">
        <f t="shared" si="995"/>
        <v>1299498210</v>
      </c>
      <c r="Q6386" s="1">
        <f t="shared" si="996"/>
        <v>1009791543.3333334</v>
      </c>
      <c r="R6386" s="1">
        <f t="shared" si="997"/>
        <v>1428431543.3333333</v>
      </c>
      <c r="T6386" s="1">
        <f t="shared" si="998"/>
        <v>1.4145806159339229</v>
      </c>
      <c r="U6386">
        <f t="shared" si="999"/>
        <v>1.2778690651408277E-2</v>
      </c>
      <c r="Y6386" t="s">
        <v>11223</v>
      </c>
      <c r="Z6386" t="s">
        <v>11224</v>
      </c>
      <c r="AA6386" t="s">
        <v>13060</v>
      </c>
    </row>
    <row r="6387" spans="1:30">
      <c r="A6387" s="4">
        <v>38159000</v>
      </c>
      <c r="B6387" s="4">
        <v>68693000</v>
      </c>
      <c r="C6387" s="4">
        <v>90208000</v>
      </c>
      <c r="E6387" s="6">
        <v>86208000</v>
      </c>
      <c r="F6387" s="6">
        <v>106020000</v>
      </c>
      <c r="G6387" s="6">
        <v>87071000</v>
      </c>
      <c r="I6387" s="8">
        <f t="shared" si="990"/>
        <v>38457210</v>
      </c>
      <c r="J6387" s="8">
        <f t="shared" si="991"/>
        <v>68991210</v>
      </c>
      <c r="K6387" s="8">
        <f t="shared" si="992"/>
        <v>90506210</v>
      </c>
      <c r="L6387" s="1"/>
      <c r="M6387" s="10">
        <f t="shared" si="993"/>
        <v>86506210</v>
      </c>
      <c r="N6387" s="10">
        <f t="shared" si="994"/>
        <v>106318210</v>
      </c>
      <c r="O6387" s="10">
        <f t="shared" si="995"/>
        <v>87369210</v>
      </c>
      <c r="Q6387" s="1">
        <f t="shared" si="996"/>
        <v>65984876.666666664</v>
      </c>
      <c r="R6387" s="1">
        <f t="shared" si="997"/>
        <v>93397876.666666672</v>
      </c>
      <c r="T6387" s="1">
        <f t="shared" si="998"/>
        <v>1.4154436802008623</v>
      </c>
      <c r="U6387">
        <f t="shared" si="999"/>
        <v>0.17046548251049581</v>
      </c>
      <c r="Y6387" t="s">
        <v>12948</v>
      </c>
      <c r="Z6387" t="s">
        <v>12949</v>
      </c>
    </row>
    <row r="6388" spans="1:30">
      <c r="A6388" s="11">
        <v>956110000</v>
      </c>
      <c r="B6388" s="11">
        <v>1008900000</v>
      </c>
      <c r="C6388" s="11">
        <v>901600000</v>
      </c>
      <c r="D6388" s="12"/>
      <c r="E6388" s="11">
        <v>1439600000</v>
      </c>
      <c r="F6388" s="11">
        <v>1188500000</v>
      </c>
      <c r="G6388" s="11">
        <v>1430700000</v>
      </c>
      <c r="H6388" s="12"/>
      <c r="I6388" s="11">
        <f t="shared" si="990"/>
        <v>956408210</v>
      </c>
      <c r="J6388" s="11">
        <f t="shared" si="991"/>
        <v>1009198210</v>
      </c>
      <c r="K6388" s="11">
        <f t="shared" si="992"/>
        <v>901898210</v>
      </c>
      <c r="L6388" s="11"/>
      <c r="M6388" s="11">
        <f t="shared" si="993"/>
        <v>1439898210</v>
      </c>
      <c r="N6388" s="11">
        <f t="shared" si="994"/>
        <v>1188798210</v>
      </c>
      <c r="O6388" s="11">
        <f t="shared" si="995"/>
        <v>1430998210</v>
      </c>
      <c r="P6388" s="12"/>
      <c r="Q6388" s="11">
        <f t="shared" si="996"/>
        <v>955834876.66666663</v>
      </c>
      <c r="R6388" s="11">
        <f t="shared" si="997"/>
        <v>1353231543.3333333</v>
      </c>
      <c r="S6388" s="12"/>
      <c r="T6388" s="11">
        <f t="shared" si="998"/>
        <v>1.4157587009720016</v>
      </c>
      <c r="U6388" s="12">
        <f t="shared" si="999"/>
        <v>1.0648443066558357E-2</v>
      </c>
      <c r="V6388" s="12"/>
      <c r="W6388" s="12"/>
      <c r="X6388" s="12"/>
      <c r="Y6388" s="12" t="s">
        <v>8552</v>
      </c>
      <c r="Z6388" s="12"/>
      <c r="AA6388" s="12" t="s">
        <v>13055</v>
      </c>
      <c r="AB6388" s="12"/>
      <c r="AC6388" s="12"/>
      <c r="AD6388" s="12"/>
    </row>
    <row r="6389" spans="1:30">
      <c r="A6389" s="4">
        <v>46991000</v>
      </c>
      <c r="B6389" s="4">
        <v>64692000</v>
      </c>
      <c r="C6389" s="4">
        <v>65637000</v>
      </c>
      <c r="E6389" s="6">
        <v>80579000</v>
      </c>
      <c r="F6389" s="6">
        <v>87805000</v>
      </c>
      <c r="G6389" s="6">
        <v>83254000</v>
      </c>
      <c r="I6389" s="8">
        <f t="shared" si="990"/>
        <v>47289210</v>
      </c>
      <c r="J6389" s="8">
        <f t="shared" si="991"/>
        <v>64990210</v>
      </c>
      <c r="K6389" s="8">
        <f t="shared" si="992"/>
        <v>65935210</v>
      </c>
      <c r="L6389" s="1"/>
      <c r="M6389" s="10">
        <f t="shared" si="993"/>
        <v>80877210</v>
      </c>
      <c r="N6389" s="10">
        <f t="shared" si="994"/>
        <v>88103210</v>
      </c>
      <c r="O6389" s="10">
        <f t="shared" si="995"/>
        <v>83552210</v>
      </c>
      <c r="Q6389" s="1">
        <f t="shared" si="996"/>
        <v>59404876.666666664</v>
      </c>
      <c r="R6389" s="1">
        <f t="shared" si="997"/>
        <v>84177543.333333328</v>
      </c>
      <c r="T6389" s="1">
        <f t="shared" si="998"/>
        <v>1.4170140240450517</v>
      </c>
      <c r="U6389">
        <f t="shared" si="999"/>
        <v>1.8170982473736903E-2</v>
      </c>
      <c r="Y6389" t="s">
        <v>3328</v>
      </c>
      <c r="Z6389" t="s">
        <v>3329</v>
      </c>
    </row>
    <row r="6390" spans="1:30">
      <c r="A6390" s="3">
        <v>0</v>
      </c>
      <c r="B6390" s="4">
        <v>70023000</v>
      </c>
      <c r="C6390" s="4">
        <v>70162000</v>
      </c>
      <c r="E6390" s="6">
        <v>69846000</v>
      </c>
      <c r="F6390" s="6">
        <v>58209000</v>
      </c>
      <c r="G6390" s="6">
        <v>70964000</v>
      </c>
      <c r="I6390" s="8">
        <f t="shared" si="990"/>
        <v>298210</v>
      </c>
      <c r="J6390" s="8">
        <f t="shared" si="991"/>
        <v>70321210</v>
      </c>
      <c r="K6390" s="8">
        <f t="shared" si="992"/>
        <v>70460210</v>
      </c>
      <c r="L6390" s="1"/>
      <c r="M6390" s="10">
        <f t="shared" si="993"/>
        <v>70144210</v>
      </c>
      <c r="N6390" s="10">
        <f t="shared" si="994"/>
        <v>58507210</v>
      </c>
      <c r="O6390" s="10">
        <f t="shared" si="995"/>
        <v>71262210</v>
      </c>
      <c r="Q6390" s="1">
        <f t="shared" si="996"/>
        <v>47026543.333333336</v>
      </c>
      <c r="R6390" s="1">
        <f t="shared" si="997"/>
        <v>66637876.666666664</v>
      </c>
      <c r="T6390" s="1">
        <f t="shared" si="998"/>
        <v>1.4170268946693436</v>
      </c>
      <c r="U6390">
        <f t="shared" si="999"/>
        <v>0.45478082165254219</v>
      </c>
      <c r="Y6390" t="s">
        <v>12750</v>
      </c>
      <c r="Z6390" s="2">
        <v>38961</v>
      </c>
    </row>
    <row r="6391" spans="1:30">
      <c r="A6391" s="4">
        <v>20961000</v>
      </c>
      <c r="B6391" s="4">
        <v>18122000</v>
      </c>
      <c r="C6391" s="4">
        <v>23152000</v>
      </c>
      <c r="E6391" s="6">
        <v>20028000</v>
      </c>
      <c r="F6391" s="6">
        <v>38559000</v>
      </c>
      <c r="G6391" s="6">
        <v>30034000</v>
      </c>
      <c r="I6391" s="8">
        <f t="shared" si="990"/>
        <v>21259210</v>
      </c>
      <c r="J6391" s="8">
        <f t="shared" si="991"/>
        <v>18420210</v>
      </c>
      <c r="K6391" s="8">
        <f t="shared" si="992"/>
        <v>23450210</v>
      </c>
      <c r="L6391" s="1"/>
      <c r="M6391" s="10">
        <f t="shared" si="993"/>
        <v>20326210</v>
      </c>
      <c r="N6391" s="10">
        <f t="shared" si="994"/>
        <v>38857210</v>
      </c>
      <c r="O6391" s="10">
        <f t="shared" si="995"/>
        <v>30332210</v>
      </c>
      <c r="Q6391" s="1">
        <f t="shared" si="996"/>
        <v>21043210</v>
      </c>
      <c r="R6391" s="1">
        <f t="shared" si="997"/>
        <v>29838543.333333332</v>
      </c>
      <c r="T6391" s="1">
        <f t="shared" si="998"/>
        <v>1.4179653832914907</v>
      </c>
      <c r="U6391">
        <f t="shared" si="999"/>
        <v>0.18817343918539967</v>
      </c>
      <c r="Y6391" t="s">
        <v>6440</v>
      </c>
      <c r="Z6391" t="s">
        <v>6441</v>
      </c>
    </row>
    <row r="6392" spans="1:30">
      <c r="A6392" s="4">
        <v>59195000</v>
      </c>
      <c r="B6392" s="4">
        <v>63220000</v>
      </c>
      <c r="C6392" s="3">
        <v>0</v>
      </c>
      <c r="E6392" s="6">
        <v>48726000</v>
      </c>
      <c r="F6392" s="6">
        <v>57697000</v>
      </c>
      <c r="G6392" s="6">
        <v>67705000</v>
      </c>
      <c r="I6392" s="8">
        <f t="shared" si="990"/>
        <v>59493210</v>
      </c>
      <c r="J6392" s="8">
        <f t="shared" si="991"/>
        <v>63518210</v>
      </c>
      <c r="K6392" s="8">
        <f t="shared" si="992"/>
        <v>298210</v>
      </c>
      <c r="L6392" s="1"/>
      <c r="M6392" s="10">
        <f t="shared" si="993"/>
        <v>49024210</v>
      </c>
      <c r="N6392" s="10">
        <f t="shared" si="994"/>
        <v>57995210</v>
      </c>
      <c r="O6392" s="10">
        <f t="shared" si="995"/>
        <v>68003210</v>
      </c>
      <c r="Q6392" s="1">
        <f t="shared" si="996"/>
        <v>41103210</v>
      </c>
      <c r="R6392" s="1">
        <f t="shared" si="997"/>
        <v>58340876.666666664</v>
      </c>
      <c r="T6392" s="1">
        <f t="shared" si="998"/>
        <v>1.4193751939730903</v>
      </c>
      <c r="U6392">
        <f t="shared" si="999"/>
        <v>0.46096109103341015</v>
      </c>
      <c r="Y6392" t="s">
        <v>1444</v>
      </c>
      <c r="Z6392" t="s">
        <v>1445</v>
      </c>
    </row>
    <row r="6393" spans="1:30">
      <c r="A6393" s="4">
        <v>23733000</v>
      </c>
      <c r="B6393" s="4">
        <v>17344000</v>
      </c>
      <c r="C6393" s="4">
        <v>12356000</v>
      </c>
      <c r="E6393" s="6">
        <v>12489000</v>
      </c>
      <c r="F6393" s="6">
        <v>28993000</v>
      </c>
      <c r="G6393" s="6">
        <v>34762000</v>
      </c>
      <c r="I6393" s="8">
        <f t="shared" si="990"/>
        <v>24031210</v>
      </c>
      <c r="J6393" s="8">
        <f t="shared" si="991"/>
        <v>17642210</v>
      </c>
      <c r="K6393" s="8">
        <f t="shared" si="992"/>
        <v>12654210</v>
      </c>
      <c r="L6393" s="1"/>
      <c r="M6393" s="10">
        <f t="shared" si="993"/>
        <v>12787210</v>
      </c>
      <c r="N6393" s="10">
        <f t="shared" si="994"/>
        <v>29291210</v>
      </c>
      <c r="O6393" s="10">
        <f t="shared" si="995"/>
        <v>35060210</v>
      </c>
      <c r="Q6393" s="1">
        <f t="shared" si="996"/>
        <v>18109210</v>
      </c>
      <c r="R6393" s="1">
        <f t="shared" si="997"/>
        <v>25712876.666666668</v>
      </c>
      <c r="T6393" s="1">
        <f t="shared" si="998"/>
        <v>1.4198784301836838</v>
      </c>
      <c r="U6393">
        <f t="shared" si="999"/>
        <v>0.36467226362167299</v>
      </c>
      <c r="Y6393" t="s">
        <v>7535</v>
      </c>
      <c r="Z6393" t="s">
        <v>7536</v>
      </c>
    </row>
    <row r="6394" spans="1:30">
      <c r="A6394" s="3">
        <v>0</v>
      </c>
      <c r="B6394" s="4">
        <v>56959000</v>
      </c>
      <c r="C6394" s="4">
        <v>69055000</v>
      </c>
      <c r="E6394" s="6">
        <v>49123000</v>
      </c>
      <c r="F6394" s="6">
        <v>59941000</v>
      </c>
      <c r="G6394" s="6">
        <v>70259000</v>
      </c>
      <c r="I6394" s="8">
        <f t="shared" si="990"/>
        <v>298210</v>
      </c>
      <c r="J6394" s="8">
        <f t="shared" si="991"/>
        <v>57257210</v>
      </c>
      <c r="K6394" s="8">
        <f t="shared" si="992"/>
        <v>69353210</v>
      </c>
      <c r="L6394" s="1"/>
      <c r="M6394" s="10">
        <f t="shared" si="993"/>
        <v>49421210</v>
      </c>
      <c r="N6394" s="10">
        <f t="shared" si="994"/>
        <v>60239210</v>
      </c>
      <c r="O6394" s="10">
        <f t="shared" si="995"/>
        <v>70557210</v>
      </c>
      <c r="Q6394" s="1">
        <f t="shared" si="996"/>
        <v>42302876.666666664</v>
      </c>
      <c r="R6394" s="1">
        <f t="shared" si="997"/>
        <v>60072543.333333336</v>
      </c>
      <c r="T6394" s="1">
        <f t="shared" si="998"/>
        <v>1.4200581158271113</v>
      </c>
      <c r="U6394">
        <f t="shared" si="999"/>
        <v>0.46732678965533925</v>
      </c>
      <c r="Z6394" t="s">
        <v>1210</v>
      </c>
    </row>
    <row r="6395" spans="1:30">
      <c r="A6395" s="4">
        <v>139280000</v>
      </c>
      <c r="B6395" s="4">
        <v>159350000</v>
      </c>
      <c r="C6395" s="4">
        <v>142530000</v>
      </c>
      <c r="E6395" s="6">
        <v>269170000</v>
      </c>
      <c r="F6395" s="6">
        <v>188120000</v>
      </c>
      <c r="G6395" s="6">
        <v>170070000</v>
      </c>
      <c r="I6395" s="8">
        <f t="shared" si="990"/>
        <v>139578210</v>
      </c>
      <c r="J6395" s="8">
        <f t="shared" si="991"/>
        <v>159648210</v>
      </c>
      <c r="K6395" s="8">
        <f t="shared" si="992"/>
        <v>142828210</v>
      </c>
      <c r="L6395" s="1"/>
      <c r="M6395" s="10">
        <f t="shared" si="993"/>
        <v>269468210</v>
      </c>
      <c r="N6395" s="10">
        <f t="shared" si="994"/>
        <v>188418210</v>
      </c>
      <c r="O6395" s="10">
        <f t="shared" si="995"/>
        <v>170368210</v>
      </c>
      <c r="Q6395" s="1">
        <f t="shared" si="996"/>
        <v>147351543.33333334</v>
      </c>
      <c r="R6395" s="1">
        <f t="shared" si="997"/>
        <v>209418210</v>
      </c>
      <c r="T6395" s="1">
        <f t="shared" si="998"/>
        <v>1.4212149073068185</v>
      </c>
      <c r="U6395">
        <f t="shared" si="999"/>
        <v>0.1167033837410361</v>
      </c>
      <c r="Y6395" t="s">
        <v>9121</v>
      </c>
      <c r="Z6395" t="s">
        <v>9122</v>
      </c>
    </row>
    <row r="6396" spans="1:30">
      <c r="A6396" s="4">
        <v>106600000</v>
      </c>
      <c r="B6396" s="4">
        <v>172440000</v>
      </c>
      <c r="C6396" s="4">
        <v>148190000</v>
      </c>
      <c r="E6396" s="6">
        <v>227960000</v>
      </c>
      <c r="F6396" s="6">
        <v>155030000</v>
      </c>
      <c r="G6396" s="6">
        <v>224620000</v>
      </c>
      <c r="I6396" s="8">
        <f t="shared" si="990"/>
        <v>106898210</v>
      </c>
      <c r="J6396" s="8">
        <f t="shared" si="991"/>
        <v>172738210</v>
      </c>
      <c r="K6396" s="8">
        <f t="shared" si="992"/>
        <v>148488210</v>
      </c>
      <c r="L6396" s="1"/>
      <c r="M6396" s="10">
        <f t="shared" si="993"/>
        <v>228258210</v>
      </c>
      <c r="N6396" s="10">
        <f t="shared" si="994"/>
        <v>155328210</v>
      </c>
      <c r="O6396" s="10">
        <f t="shared" si="995"/>
        <v>224918210</v>
      </c>
      <c r="Q6396" s="1">
        <f t="shared" si="996"/>
        <v>142708210</v>
      </c>
      <c r="R6396" s="1">
        <f t="shared" si="997"/>
        <v>202834876.66666666</v>
      </c>
      <c r="T6396" s="1">
        <f t="shared" si="998"/>
        <v>1.4213259115692549</v>
      </c>
      <c r="U6396">
        <f t="shared" si="999"/>
        <v>0.12063564745712525</v>
      </c>
      <c r="Y6396" t="s">
        <v>2890</v>
      </c>
      <c r="Z6396" t="s">
        <v>2891</v>
      </c>
    </row>
    <row r="6397" spans="1:30">
      <c r="A6397" s="4">
        <v>55404000</v>
      </c>
      <c r="B6397" s="4">
        <v>51760000</v>
      </c>
      <c r="C6397" s="4">
        <v>42414000</v>
      </c>
      <c r="E6397" s="6">
        <v>55204000</v>
      </c>
      <c r="F6397" s="6">
        <v>82083000</v>
      </c>
      <c r="G6397" s="6">
        <v>76014000</v>
      </c>
      <c r="I6397" s="8">
        <f t="shared" si="990"/>
        <v>55702210</v>
      </c>
      <c r="J6397" s="8">
        <f t="shared" si="991"/>
        <v>52058210</v>
      </c>
      <c r="K6397" s="8">
        <f t="shared" si="992"/>
        <v>42712210</v>
      </c>
      <c r="L6397" s="1"/>
      <c r="M6397" s="10">
        <f t="shared" si="993"/>
        <v>55502210</v>
      </c>
      <c r="N6397" s="10">
        <f t="shared" si="994"/>
        <v>82381210</v>
      </c>
      <c r="O6397" s="10">
        <f t="shared" si="995"/>
        <v>76312210</v>
      </c>
      <c r="Q6397" s="1">
        <f t="shared" si="996"/>
        <v>50157543.333333336</v>
      </c>
      <c r="R6397" s="1">
        <f t="shared" si="997"/>
        <v>71398543.333333328</v>
      </c>
      <c r="T6397" s="1">
        <f t="shared" si="998"/>
        <v>1.4234856531716098</v>
      </c>
      <c r="U6397">
        <f t="shared" si="999"/>
        <v>7.7909629349858248E-2</v>
      </c>
      <c r="Y6397" t="s">
        <v>5515</v>
      </c>
      <c r="Z6397" t="s">
        <v>5516</v>
      </c>
    </row>
    <row r="6398" spans="1:30">
      <c r="A6398" s="3">
        <v>0</v>
      </c>
      <c r="B6398" s="3">
        <v>0</v>
      </c>
      <c r="C6398" s="4">
        <v>21958000</v>
      </c>
      <c r="E6398" s="6">
        <v>14258000</v>
      </c>
      <c r="F6398" s="6">
        <v>17393000</v>
      </c>
      <c r="G6398" s="5">
        <v>0</v>
      </c>
      <c r="I6398" s="8">
        <f t="shared" si="990"/>
        <v>298210</v>
      </c>
      <c r="J6398" s="8">
        <f t="shared" si="991"/>
        <v>298210</v>
      </c>
      <c r="K6398" s="8">
        <f t="shared" si="992"/>
        <v>22256210</v>
      </c>
      <c r="L6398" s="1"/>
      <c r="M6398" s="10">
        <f t="shared" si="993"/>
        <v>14556210</v>
      </c>
      <c r="N6398" s="10">
        <f t="shared" si="994"/>
        <v>17691210</v>
      </c>
      <c r="O6398" s="10">
        <f t="shared" si="995"/>
        <v>298210</v>
      </c>
      <c r="Q6398" s="1">
        <f t="shared" si="996"/>
        <v>7617543.333333333</v>
      </c>
      <c r="R6398" s="1">
        <f t="shared" si="997"/>
        <v>10848543.333333334</v>
      </c>
      <c r="T6398" s="1">
        <f t="shared" si="998"/>
        <v>1.4241524936079568</v>
      </c>
      <c r="U6398">
        <f t="shared" si="999"/>
        <v>0.73959487528357304</v>
      </c>
      <c r="Y6398" t="s">
        <v>6693</v>
      </c>
      <c r="Z6398" t="s">
        <v>6694</v>
      </c>
    </row>
    <row r="6399" spans="1:30">
      <c r="A6399" s="4">
        <v>2056700000</v>
      </c>
      <c r="B6399" s="4">
        <v>3777800000</v>
      </c>
      <c r="C6399" s="4">
        <v>2172400000</v>
      </c>
      <c r="E6399" s="6">
        <v>2908100000</v>
      </c>
      <c r="F6399" s="6">
        <v>3862600000</v>
      </c>
      <c r="G6399" s="6">
        <v>4633800000</v>
      </c>
      <c r="I6399" s="8">
        <f t="shared" si="990"/>
        <v>2056998210</v>
      </c>
      <c r="J6399" s="8">
        <f t="shared" si="991"/>
        <v>3778098210</v>
      </c>
      <c r="K6399" s="8">
        <f t="shared" si="992"/>
        <v>2172698210</v>
      </c>
      <c r="L6399" s="1"/>
      <c r="M6399" s="10">
        <f t="shared" si="993"/>
        <v>2908398210</v>
      </c>
      <c r="N6399" s="10">
        <f t="shared" si="994"/>
        <v>3862898210</v>
      </c>
      <c r="O6399" s="10">
        <f t="shared" si="995"/>
        <v>4634098210</v>
      </c>
      <c r="Q6399" s="1">
        <f t="shared" si="996"/>
        <v>2669264876.6666665</v>
      </c>
      <c r="R6399" s="1">
        <f t="shared" si="997"/>
        <v>3801798210</v>
      </c>
      <c r="T6399" s="1">
        <f t="shared" si="998"/>
        <v>1.4242866053621559</v>
      </c>
      <c r="U6399">
        <f t="shared" si="999"/>
        <v>0.20394410346631897</v>
      </c>
      <c r="Y6399" t="s">
        <v>882</v>
      </c>
      <c r="Z6399" t="s">
        <v>883</v>
      </c>
    </row>
    <row r="6400" spans="1:30">
      <c r="A6400" s="4">
        <v>45891000</v>
      </c>
      <c r="B6400" s="4">
        <v>34939000</v>
      </c>
      <c r="C6400" s="3">
        <v>0</v>
      </c>
      <c r="E6400" s="6">
        <v>39099000</v>
      </c>
      <c r="F6400" s="6">
        <v>35444000</v>
      </c>
      <c r="G6400" s="6">
        <v>41079000</v>
      </c>
      <c r="I6400" s="8">
        <f t="shared" si="990"/>
        <v>46189210</v>
      </c>
      <c r="J6400" s="8">
        <f t="shared" si="991"/>
        <v>35237210</v>
      </c>
      <c r="K6400" s="8">
        <f t="shared" si="992"/>
        <v>298210</v>
      </c>
      <c r="L6400" s="1"/>
      <c r="M6400" s="10">
        <f t="shared" si="993"/>
        <v>39397210</v>
      </c>
      <c r="N6400" s="10">
        <f t="shared" si="994"/>
        <v>35742210</v>
      </c>
      <c r="O6400" s="10">
        <f t="shared" si="995"/>
        <v>41377210</v>
      </c>
      <c r="Q6400" s="1">
        <f t="shared" si="996"/>
        <v>27241543.333333332</v>
      </c>
      <c r="R6400" s="1">
        <f t="shared" si="997"/>
        <v>38838876.666666664</v>
      </c>
      <c r="T6400" s="1">
        <f t="shared" si="998"/>
        <v>1.425722331199297</v>
      </c>
      <c r="U6400">
        <f t="shared" si="999"/>
        <v>0.45209491920936007</v>
      </c>
      <c r="Y6400" t="s">
        <v>708</v>
      </c>
      <c r="Z6400" t="s">
        <v>709</v>
      </c>
    </row>
    <row r="6401" spans="1:26">
      <c r="A6401" s="4">
        <v>28659000</v>
      </c>
      <c r="B6401" s="4">
        <v>18949000</v>
      </c>
      <c r="C6401" s="4">
        <v>27209000</v>
      </c>
      <c r="E6401" s="6">
        <v>30621000</v>
      </c>
      <c r="F6401" s="6">
        <v>47589000</v>
      </c>
      <c r="G6401" s="6">
        <v>29028000</v>
      </c>
      <c r="I6401" s="8">
        <f t="shared" si="990"/>
        <v>28957210</v>
      </c>
      <c r="J6401" s="8">
        <f t="shared" si="991"/>
        <v>19247210</v>
      </c>
      <c r="K6401" s="8">
        <f t="shared" si="992"/>
        <v>27507210</v>
      </c>
      <c r="L6401" s="1"/>
      <c r="M6401" s="10">
        <f t="shared" si="993"/>
        <v>30919210</v>
      </c>
      <c r="N6401" s="10">
        <f t="shared" si="994"/>
        <v>47887210</v>
      </c>
      <c r="O6401" s="10">
        <f t="shared" si="995"/>
        <v>29326210</v>
      </c>
      <c r="Q6401" s="1">
        <f t="shared" si="996"/>
        <v>25237210</v>
      </c>
      <c r="R6401" s="1">
        <f t="shared" si="997"/>
        <v>36044210</v>
      </c>
      <c r="T6401" s="1">
        <f t="shared" si="998"/>
        <v>1.4282169067024446</v>
      </c>
      <c r="U6401">
        <f t="shared" si="999"/>
        <v>0.18023269788010379</v>
      </c>
      <c r="Y6401" t="s">
        <v>1034</v>
      </c>
      <c r="Z6401" t="s">
        <v>1035</v>
      </c>
    </row>
    <row r="6402" spans="1:26">
      <c r="A6402" s="4">
        <v>136690000</v>
      </c>
      <c r="B6402" s="4">
        <v>100050000</v>
      </c>
      <c r="C6402" s="4">
        <v>36282000</v>
      </c>
      <c r="E6402" s="6">
        <v>124870000</v>
      </c>
      <c r="F6402" s="6">
        <v>105010000</v>
      </c>
      <c r="G6402" s="6">
        <v>160500000</v>
      </c>
      <c r="I6402" s="8">
        <f t="shared" si="990"/>
        <v>136988210</v>
      </c>
      <c r="J6402" s="8">
        <f t="shared" si="991"/>
        <v>100348210</v>
      </c>
      <c r="K6402" s="8">
        <f t="shared" si="992"/>
        <v>36580210</v>
      </c>
      <c r="L6402" s="1"/>
      <c r="M6402" s="10">
        <f t="shared" si="993"/>
        <v>125168210</v>
      </c>
      <c r="N6402" s="10">
        <f t="shared" si="994"/>
        <v>105308210</v>
      </c>
      <c r="O6402" s="10">
        <f t="shared" si="995"/>
        <v>160798210</v>
      </c>
      <c r="Q6402" s="1">
        <f t="shared" si="996"/>
        <v>91305543.333333328</v>
      </c>
      <c r="R6402" s="1">
        <f t="shared" si="997"/>
        <v>130424876.66666667</v>
      </c>
      <c r="T6402" s="1">
        <f t="shared" si="998"/>
        <v>1.4284442313706913</v>
      </c>
      <c r="U6402">
        <f t="shared" si="999"/>
        <v>0.3081141522997945</v>
      </c>
      <c r="Y6402" t="s">
        <v>5024</v>
      </c>
      <c r="Z6402" t="s">
        <v>5025</v>
      </c>
    </row>
    <row r="6403" spans="1:26">
      <c r="A6403" s="4">
        <v>181110000</v>
      </c>
      <c r="B6403" s="4">
        <v>274330000</v>
      </c>
      <c r="C6403" s="4">
        <v>371660000</v>
      </c>
      <c r="E6403" s="6">
        <v>381340000</v>
      </c>
      <c r="F6403" s="6">
        <v>405420000</v>
      </c>
      <c r="G6403" s="6">
        <v>395610000</v>
      </c>
      <c r="I6403" s="8">
        <f t="shared" ref="I6403:I6466" si="1000">A6403+298210</f>
        <v>181408210</v>
      </c>
      <c r="J6403" s="8">
        <f t="shared" ref="J6403:J6466" si="1001">B6403+298210</f>
        <v>274628210</v>
      </c>
      <c r="K6403" s="8">
        <f t="shared" ref="K6403:K6466" si="1002">C6403+298210</f>
        <v>371958210</v>
      </c>
      <c r="L6403" s="1"/>
      <c r="M6403" s="10">
        <f t="shared" ref="M6403:M6466" si="1003">E6403+298210</f>
        <v>381638210</v>
      </c>
      <c r="N6403" s="10">
        <f t="shared" ref="N6403:N6466" si="1004">F6403+298210</f>
        <v>405718210</v>
      </c>
      <c r="O6403" s="10">
        <f t="shared" ref="O6403:O6466" si="1005">G6403+298210</f>
        <v>395908210</v>
      </c>
      <c r="Q6403" s="1">
        <f t="shared" ref="Q6403:Q6466" si="1006">AVERAGE(I6403:K6403)</f>
        <v>275998210</v>
      </c>
      <c r="R6403" s="1">
        <f t="shared" ref="R6403:R6466" si="1007">AVERAGE(M6403:O6403)</f>
        <v>394421543.33333331</v>
      </c>
      <c r="T6403" s="1">
        <f t="shared" ref="T6403:T6466" si="1008">R6403/Q6403</f>
        <v>1.4290728310641339</v>
      </c>
      <c r="U6403">
        <f t="shared" ref="U6403:U6466" si="1009">_xlfn.T.TEST(M6403:O6403, I6403:K6403, 2, 2)</f>
        <v>9.9586361150544062E-2</v>
      </c>
      <c r="Y6403" t="s">
        <v>8240</v>
      </c>
      <c r="Z6403" t="s">
        <v>8241</v>
      </c>
    </row>
    <row r="6404" spans="1:26">
      <c r="A6404" s="4">
        <v>67446000</v>
      </c>
      <c r="B6404" s="4">
        <v>90623000</v>
      </c>
      <c r="C6404" s="4">
        <v>85341000</v>
      </c>
      <c r="E6404" s="6">
        <v>174150000</v>
      </c>
      <c r="F6404" s="6">
        <v>59496000</v>
      </c>
      <c r="G6404" s="6">
        <v>114610000</v>
      </c>
      <c r="I6404" s="8">
        <f t="shared" si="1000"/>
        <v>67744210</v>
      </c>
      <c r="J6404" s="8">
        <f t="shared" si="1001"/>
        <v>90921210</v>
      </c>
      <c r="K6404" s="8">
        <f t="shared" si="1002"/>
        <v>85639210</v>
      </c>
      <c r="L6404" s="1"/>
      <c r="M6404" s="10">
        <f t="shared" si="1003"/>
        <v>174448210</v>
      </c>
      <c r="N6404" s="10">
        <f t="shared" si="1004"/>
        <v>59794210</v>
      </c>
      <c r="O6404" s="10">
        <f t="shared" si="1005"/>
        <v>114908210</v>
      </c>
      <c r="Q6404" s="1">
        <f t="shared" si="1006"/>
        <v>81434876.666666672</v>
      </c>
      <c r="R6404" s="1">
        <f t="shared" si="1007"/>
        <v>116383543.33333333</v>
      </c>
      <c r="T6404" s="1">
        <f t="shared" si="1008"/>
        <v>1.4291609209371101</v>
      </c>
      <c r="U6404">
        <f t="shared" si="1009"/>
        <v>0.36007297203276317</v>
      </c>
      <c r="Z6404" t="s">
        <v>2336</v>
      </c>
    </row>
    <row r="6405" spans="1:26">
      <c r="A6405" s="4">
        <v>10747000</v>
      </c>
      <c r="B6405" s="4">
        <v>15101000</v>
      </c>
      <c r="C6405" s="3">
        <v>0</v>
      </c>
      <c r="E6405" s="6">
        <v>15898000</v>
      </c>
      <c r="F6405" s="6">
        <v>10975000</v>
      </c>
      <c r="G6405" s="6">
        <v>10490000</v>
      </c>
      <c r="I6405" s="8">
        <f t="shared" si="1000"/>
        <v>11045210</v>
      </c>
      <c r="J6405" s="8">
        <f t="shared" si="1001"/>
        <v>15399210</v>
      </c>
      <c r="K6405" s="8">
        <f t="shared" si="1002"/>
        <v>298210</v>
      </c>
      <c r="L6405" s="1"/>
      <c r="M6405" s="10">
        <f t="shared" si="1003"/>
        <v>16196210</v>
      </c>
      <c r="N6405" s="10">
        <f t="shared" si="1004"/>
        <v>11273210</v>
      </c>
      <c r="O6405" s="10">
        <f t="shared" si="1005"/>
        <v>10788210</v>
      </c>
      <c r="Q6405" s="1">
        <f t="shared" si="1006"/>
        <v>8914210</v>
      </c>
      <c r="R6405" s="1">
        <f t="shared" si="1007"/>
        <v>12752543.333333334</v>
      </c>
      <c r="T6405" s="1">
        <f t="shared" si="1008"/>
        <v>1.4305859221774373</v>
      </c>
      <c r="U6405">
        <f t="shared" si="1009"/>
        <v>0.4694504915261537</v>
      </c>
      <c r="Y6405" t="s">
        <v>11547</v>
      </c>
      <c r="Z6405" t="s">
        <v>11548</v>
      </c>
    </row>
    <row r="6406" spans="1:26">
      <c r="A6406" s="4">
        <v>15646000</v>
      </c>
      <c r="B6406" s="4">
        <v>11212000</v>
      </c>
      <c r="C6406" s="4">
        <v>10268000</v>
      </c>
      <c r="E6406" s="6">
        <v>21845000</v>
      </c>
      <c r="F6406" s="6">
        <v>13855000</v>
      </c>
      <c r="G6406" s="6">
        <v>17838000</v>
      </c>
      <c r="I6406" s="8">
        <f t="shared" si="1000"/>
        <v>15944210</v>
      </c>
      <c r="J6406" s="8">
        <f t="shared" si="1001"/>
        <v>11510210</v>
      </c>
      <c r="K6406" s="8">
        <f t="shared" si="1002"/>
        <v>10566210</v>
      </c>
      <c r="L6406" s="1"/>
      <c r="M6406" s="10">
        <f t="shared" si="1003"/>
        <v>22143210</v>
      </c>
      <c r="N6406" s="10">
        <f t="shared" si="1004"/>
        <v>14153210</v>
      </c>
      <c r="O6406" s="10">
        <f t="shared" si="1005"/>
        <v>18136210</v>
      </c>
      <c r="Q6406" s="1">
        <f t="shared" si="1006"/>
        <v>12673543.333333334</v>
      </c>
      <c r="R6406" s="1">
        <f t="shared" si="1007"/>
        <v>18144210</v>
      </c>
      <c r="T6406" s="1">
        <f t="shared" si="1008"/>
        <v>1.4316603906878975</v>
      </c>
      <c r="U6406">
        <f t="shared" si="1009"/>
        <v>0.12640542411420649</v>
      </c>
      <c r="Y6406" t="s">
        <v>12799</v>
      </c>
      <c r="Z6406" t="s">
        <v>12800</v>
      </c>
    </row>
    <row r="6407" spans="1:26">
      <c r="A6407" s="4">
        <v>893230000</v>
      </c>
      <c r="B6407" s="4">
        <v>824530000</v>
      </c>
      <c r="C6407" s="4">
        <v>1604300000</v>
      </c>
      <c r="E6407" s="6">
        <v>2066200000</v>
      </c>
      <c r="F6407" s="6">
        <v>1840500000</v>
      </c>
      <c r="G6407" s="6">
        <v>851150000</v>
      </c>
      <c r="I6407" s="8">
        <f t="shared" si="1000"/>
        <v>893528210</v>
      </c>
      <c r="J6407" s="8">
        <f t="shared" si="1001"/>
        <v>824828210</v>
      </c>
      <c r="K6407" s="8">
        <f t="shared" si="1002"/>
        <v>1604598210</v>
      </c>
      <c r="L6407" s="1"/>
      <c r="M6407" s="10">
        <f t="shared" si="1003"/>
        <v>2066498210</v>
      </c>
      <c r="N6407" s="10">
        <f t="shared" si="1004"/>
        <v>1840798210</v>
      </c>
      <c r="O6407" s="10">
        <f t="shared" si="1005"/>
        <v>851448210</v>
      </c>
      <c r="Q6407" s="1">
        <f t="shared" si="1006"/>
        <v>1107651543.3333333</v>
      </c>
      <c r="R6407" s="1">
        <f t="shared" si="1007"/>
        <v>1586248210</v>
      </c>
      <c r="T6407" s="1">
        <f t="shared" si="1008"/>
        <v>1.4320823363152571</v>
      </c>
      <c r="U6407">
        <f t="shared" si="1009"/>
        <v>0.34626939436607868</v>
      </c>
      <c r="Y6407" t="s">
        <v>1292</v>
      </c>
      <c r="Z6407" t="s">
        <v>1293</v>
      </c>
    </row>
    <row r="6408" spans="1:26">
      <c r="A6408" s="4">
        <v>115640000</v>
      </c>
      <c r="B6408" s="4">
        <v>108280000</v>
      </c>
      <c r="C6408" s="4">
        <v>89387000</v>
      </c>
      <c r="E6408" s="6">
        <v>102940000</v>
      </c>
      <c r="F6408" s="6">
        <v>207410000</v>
      </c>
      <c r="G6408" s="6">
        <v>139030000</v>
      </c>
      <c r="I6408" s="8">
        <f t="shared" si="1000"/>
        <v>115938210</v>
      </c>
      <c r="J6408" s="8">
        <f t="shared" si="1001"/>
        <v>108578210</v>
      </c>
      <c r="K6408" s="8">
        <f t="shared" si="1002"/>
        <v>89685210</v>
      </c>
      <c r="L6408" s="1"/>
      <c r="M6408" s="10">
        <f t="shared" si="1003"/>
        <v>103238210</v>
      </c>
      <c r="N6408" s="10">
        <f t="shared" si="1004"/>
        <v>207708210</v>
      </c>
      <c r="O6408" s="10">
        <f t="shared" si="1005"/>
        <v>139328210</v>
      </c>
      <c r="Q6408" s="1">
        <f t="shared" si="1006"/>
        <v>104733876.66666667</v>
      </c>
      <c r="R6408" s="1">
        <f t="shared" si="1007"/>
        <v>150091543.33333334</v>
      </c>
      <c r="T6408" s="1">
        <f t="shared" si="1008"/>
        <v>1.4330754108436674</v>
      </c>
      <c r="U6408">
        <f t="shared" si="1009"/>
        <v>0.22470963622418583</v>
      </c>
      <c r="Y6408" t="s">
        <v>10917</v>
      </c>
      <c r="Z6408" t="s">
        <v>10918</v>
      </c>
    </row>
    <row r="6409" spans="1:26">
      <c r="A6409" s="4">
        <v>48088000</v>
      </c>
      <c r="B6409" s="4">
        <v>54181000</v>
      </c>
      <c r="C6409" s="4">
        <v>110470000</v>
      </c>
      <c r="E6409" s="6">
        <v>128100000</v>
      </c>
      <c r="F6409" s="6">
        <v>102050000</v>
      </c>
      <c r="G6409" s="6">
        <v>76126000</v>
      </c>
      <c r="I6409" s="8">
        <f t="shared" si="1000"/>
        <v>48386210</v>
      </c>
      <c r="J6409" s="8">
        <f t="shared" si="1001"/>
        <v>54479210</v>
      </c>
      <c r="K6409" s="8">
        <f t="shared" si="1002"/>
        <v>110768210</v>
      </c>
      <c r="L6409" s="1"/>
      <c r="M6409" s="10">
        <f t="shared" si="1003"/>
        <v>128398210</v>
      </c>
      <c r="N6409" s="10">
        <f t="shared" si="1004"/>
        <v>102348210</v>
      </c>
      <c r="O6409" s="10">
        <f t="shared" si="1005"/>
        <v>76424210</v>
      </c>
      <c r="Q6409" s="1">
        <f t="shared" si="1006"/>
        <v>71211210</v>
      </c>
      <c r="R6409" s="1">
        <f t="shared" si="1007"/>
        <v>102390210</v>
      </c>
      <c r="T6409" s="1">
        <f t="shared" si="1008"/>
        <v>1.4378383684254206</v>
      </c>
      <c r="U6409">
        <f t="shared" si="1009"/>
        <v>0.27852222156082485</v>
      </c>
      <c r="Y6409" t="s">
        <v>460</v>
      </c>
      <c r="Z6409" t="s">
        <v>461</v>
      </c>
    </row>
    <row r="6410" spans="1:26">
      <c r="A6410" s="4">
        <v>538980000</v>
      </c>
      <c r="B6410" s="4">
        <v>818540000</v>
      </c>
      <c r="C6410" s="4">
        <v>865200000</v>
      </c>
      <c r="E6410" s="6">
        <v>1064100000</v>
      </c>
      <c r="F6410" s="6">
        <v>1242300000</v>
      </c>
      <c r="G6410" s="6">
        <v>890700000</v>
      </c>
      <c r="I6410" s="8">
        <f t="shared" si="1000"/>
        <v>539278210</v>
      </c>
      <c r="J6410" s="8">
        <f t="shared" si="1001"/>
        <v>818838210</v>
      </c>
      <c r="K6410" s="8">
        <f t="shared" si="1002"/>
        <v>865498210</v>
      </c>
      <c r="L6410" s="1"/>
      <c r="M6410" s="10">
        <f t="shared" si="1003"/>
        <v>1064398210</v>
      </c>
      <c r="N6410" s="10">
        <f t="shared" si="1004"/>
        <v>1242598210</v>
      </c>
      <c r="O6410" s="10">
        <f t="shared" si="1005"/>
        <v>890998210</v>
      </c>
      <c r="Q6410" s="1">
        <f t="shared" si="1006"/>
        <v>741204876.66666663</v>
      </c>
      <c r="R6410" s="1">
        <f t="shared" si="1007"/>
        <v>1065998210</v>
      </c>
      <c r="T6410" s="1">
        <f t="shared" si="1008"/>
        <v>1.4381964333451072</v>
      </c>
      <c r="U6410">
        <f t="shared" si="1009"/>
        <v>8.6805661125202591E-2</v>
      </c>
      <c r="Y6410" t="s">
        <v>11164</v>
      </c>
      <c r="Z6410" t="s">
        <v>11165</v>
      </c>
    </row>
    <row r="6411" spans="1:26">
      <c r="A6411" s="3">
        <v>0</v>
      </c>
      <c r="B6411" s="4">
        <v>29840000</v>
      </c>
      <c r="C6411" s="4">
        <v>42333000</v>
      </c>
      <c r="E6411" s="6">
        <v>32455000</v>
      </c>
      <c r="F6411" s="6">
        <v>36620000</v>
      </c>
      <c r="G6411" s="6">
        <v>35133000</v>
      </c>
      <c r="I6411" s="8">
        <f t="shared" si="1000"/>
        <v>298210</v>
      </c>
      <c r="J6411" s="8">
        <f t="shared" si="1001"/>
        <v>30138210</v>
      </c>
      <c r="K6411" s="8">
        <f t="shared" si="1002"/>
        <v>42631210</v>
      </c>
      <c r="L6411" s="1"/>
      <c r="M6411" s="10">
        <f t="shared" si="1003"/>
        <v>32753210</v>
      </c>
      <c r="N6411" s="10">
        <f t="shared" si="1004"/>
        <v>36918210</v>
      </c>
      <c r="O6411" s="10">
        <f t="shared" si="1005"/>
        <v>35431210</v>
      </c>
      <c r="Q6411" s="1">
        <f t="shared" si="1006"/>
        <v>24355876.666666668</v>
      </c>
      <c r="R6411" s="1">
        <f t="shared" si="1007"/>
        <v>35034210</v>
      </c>
      <c r="T6411" s="1">
        <f t="shared" si="1008"/>
        <v>1.4384294385899747</v>
      </c>
      <c r="U6411">
        <f t="shared" si="1009"/>
        <v>0.44501646026166841</v>
      </c>
      <c r="Y6411" t="s">
        <v>1820</v>
      </c>
      <c r="Z6411" t="s">
        <v>1821</v>
      </c>
    </row>
    <row r="6412" spans="1:26">
      <c r="A6412" s="4">
        <v>57716000</v>
      </c>
      <c r="B6412" s="4">
        <v>66538000</v>
      </c>
      <c r="C6412" s="4">
        <v>62393000</v>
      </c>
      <c r="E6412" s="6">
        <v>123050000</v>
      </c>
      <c r="F6412" s="6">
        <v>57562000</v>
      </c>
      <c r="G6412" s="6">
        <v>88308000</v>
      </c>
      <c r="I6412" s="8">
        <f t="shared" si="1000"/>
        <v>58014210</v>
      </c>
      <c r="J6412" s="8">
        <f t="shared" si="1001"/>
        <v>66836210</v>
      </c>
      <c r="K6412" s="8">
        <f t="shared" si="1002"/>
        <v>62691210</v>
      </c>
      <c r="L6412" s="1"/>
      <c r="M6412" s="10">
        <f t="shared" si="1003"/>
        <v>123348210</v>
      </c>
      <c r="N6412" s="10">
        <f t="shared" si="1004"/>
        <v>57860210</v>
      </c>
      <c r="O6412" s="10">
        <f t="shared" si="1005"/>
        <v>88606210</v>
      </c>
      <c r="Q6412" s="1">
        <f t="shared" si="1006"/>
        <v>62513876.666666664</v>
      </c>
      <c r="R6412" s="1">
        <f t="shared" si="1007"/>
        <v>89938210</v>
      </c>
      <c r="T6412" s="1">
        <f t="shared" si="1008"/>
        <v>1.4386919320259721</v>
      </c>
      <c r="U6412">
        <f t="shared" si="1009"/>
        <v>0.2241387645441475</v>
      </c>
      <c r="Y6412" t="s">
        <v>4757</v>
      </c>
      <c r="Z6412" t="s">
        <v>4758</v>
      </c>
    </row>
    <row r="6413" spans="1:26">
      <c r="A6413" s="4">
        <v>18172000</v>
      </c>
      <c r="B6413" s="4">
        <v>15965000</v>
      </c>
      <c r="C6413" s="4">
        <v>21261000</v>
      </c>
      <c r="E6413" s="6">
        <v>21340000</v>
      </c>
      <c r="F6413" s="6">
        <v>40926000</v>
      </c>
      <c r="G6413" s="6">
        <v>17835000</v>
      </c>
      <c r="I6413" s="8">
        <f t="shared" si="1000"/>
        <v>18470210</v>
      </c>
      <c r="J6413" s="8">
        <f t="shared" si="1001"/>
        <v>16263210</v>
      </c>
      <c r="K6413" s="8">
        <f t="shared" si="1002"/>
        <v>21559210</v>
      </c>
      <c r="L6413" s="1"/>
      <c r="M6413" s="10">
        <f t="shared" si="1003"/>
        <v>21638210</v>
      </c>
      <c r="N6413" s="10">
        <f t="shared" si="1004"/>
        <v>41224210</v>
      </c>
      <c r="O6413" s="10">
        <f t="shared" si="1005"/>
        <v>18133210</v>
      </c>
      <c r="Q6413" s="1">
        <f t="shared" si="1006"/>
        <v>18764210</v>
      </c>
      <c r="R6413" s="1">
        <f t="shared" si="1007"/>
        <v>26998543.333333332</v>
      </c>
      <c r="T6413" s="1">
        <f t="shared" si="1008"/>
        <v>1.4388318683991137</v>
      </c>
      <c r="U6413">
        <f t="shared" si="1009"/>
        <v>0.32511095742943596</v>
      </c>
      <c r="Y6413" t="s">
        <v>10608</v>
      </c>
      <c r="Z6413" t="s">
        <v>10609</v>
      </c>
    </row>
    <row r="6414" spans="1:26">
      <c r="A6414" s="4">
        <v>67905000</v>
      </c>
      <c r="B6414" s="4">
        <v>44792000</v>
      </c>
      <c r="C6414" s="4">
        <v>135130000</v>
      </c>
      <c r="E6414" s="6">
        <v>164960000</v>
      </c>
      <c r="F6414" s="6">
        <v>142050000</v>
      </c>
      <c r="G6414" s="6">
        <v>50033000</v>
      </c>
      <c r="I6414" s="8">
        <f t="shared" si="1000"/>
        <v>68203210</v>
      </c>
      <c r="J6414" s="8">
        <f t="shared" si="1001"/>
        <v>45090210</v>
      </c>
      <c r="K6414" s="8">
        <f t="shared" si="1002"/>
        <v>135428210</v>
      </c>
      <c r="L6414" s="1"/>
      <c r="M6414" s="10">
        <f t="shared" si="1003"/>
        <v>165258210</v>
      </c>
      <c r="N6414" s="10">
        <f t="shared" si="1004"/>
        <v>142348210</v>
      </c>
      <c r="O6414" s="10">
        <f t="shared" si="1005"/>
        <v>50331210</v>
      </c>
      <c r="Q6414" s="1">
        <f t="shared" si="1006"/>
        <v>82907210</v>
      </c>
      <c r="R6414" s="1">
        <f t="shared" si="1007"/>
        <v>119312543.33333333</v>
      </c>
      <c r="T6414" s="1">
        <f t="shared" si="1008"/>
        <v>1.4391093770171899</v>
      </c>
      <c r="U6414">
        <f t="shared" si="1009"/>
        <v>0.45788555865038688</v>
      </c>
      <c r="Y6414" t="s">
        <v>5441</v>
      </c>
      <c r="Z6414" t="s">
        <v>5442</v>
      </c>
    </row>
    <row r="6415" spans="1:26">
      <c r="A6415" s="3">
        <v>5393700</v>
      </c>
      <c r="B6415" s="3">
        <v>5503600</v>
      </c>
      <c r="C6415" s="3">
        <v>8670200</v>
      </c>
      <c r="E6415" s="6">
        <v>12417000</v>
      </c>
      <c r="F6415" s="6">
        <v>16183000</v>
      </c>
      <c r="G6415" s="5">
        <v>0</v>
      </c>
      <c r="I6415" s="8">
        <f t="shared" si="1000"/>
        <v>5691910</v>
      </c>
      <c r="J6415" s="8">
        <f t="shared" si="1001"/>
        <v>5801810</v>
      </c>
      <c r="K6415" s="8">
        <f t="shared" si="1002"/>
        <v>8968410</v>
      </c>
      <c r="L6415" s="1"/>
      <c r="M6415" s="10">
        <f t="shared" si="1003"/>
        <v>12715210</v>
      </c>
      <c r="N6415" s="10">
        <f t="shared" si="1004"/>
        <v>16481210</v>
      </c>
      <c r="O6415" s="10">
        <f t="shared" si="1005"/>
        <v>298210</v>
      </c>
      <c r="Q6415" s="1">
        <f t="shared" si="1006"/>
        <v>6820710</v>
      </c>
      <c r="R6415" s="1">
        <f t="shared" si="1007"/>
        <v>9831543.333333334</v>
      </c>
      <c r="T6415" s="1">
        <f t="shared" si="1008"/>
        <v>1.4414252084216062</v>
      </c>
      <c r="U6415">
        <f t="shared" si="1009"/>
        <v>0.57994713993740821</v>
      </c>
      <c r="Y6415" t="s">
        <v>1448</v>
      </c>
      <c r="Z6415" t="s">
        <v>1449</v>
      </c>
    </row>
    <row r="6416" spans="1:26">
      <c r="A6416" s="4">
        <v>587630000</v>
      </c>
      <c r="B6416" s="4">
        <v>406220000</v>
      </c>
      <c r="C6416" s="4">
        <v>556540000</v>
      </c>
      <c r="E6416" s="6">
        <v>587170000</v>
      </c>
      <c r="F6416" s="6">
        <v>1107000000</v>
      </c>
      <c r="G6416" s="6">
        <v>541740000</v>
      </c>
      <c r="I6416" s="8">
        <f t="shared" si="1000"/>
        <v>587928210</v>
      </c>
      <c r="J6416" s="8">
        <f t="shared" si="1001"/>
        <v>406518210</v>
      </c>
      <c r="K6416" s="8">
        <f t="shared" si="1002"/>
        <v>556838210</v>
      </c>
      <c r="L6416" s="1"/>
      <c r="M6416" s="10">
        <f t="shared" si="1003"/>
        <v>587468210</v>
      </c>
      <c r="N6416" s="10">
        <f t="shared" si="1004"/>
        <v>1107298210</v>
      </c>
      <c r="O6416" s="10">
        <f t="shared" si="1005"/>
        <v>542038210</v>
      </c>
      <c r="Q6416" s="1">
        <f t="shared" si="1006"/>
        <v>517094876.66666669</v>
      </c>
      <c r="R6416" s="1">
        <f t="shared" si="1007"/>
        <v>745601543.33333337</v>
      </c>
      <c r="T6416" s="1">
        <f t="shared" si="1008"/>
        <v>1.44190471996103</v>
      </c>
      <c r="U6416">
        <f t="shared" si="1009"/>
        <v>0.29493684171720508</v>
      </c>
      <c r="Y6416" t="s">
        <v>12540</v>
      </c>
      <c r="Z6416" t="s">
        <v>12541</v>
      </c>
    </row>
    <row r="6417" spans="1:26">
      <c r="A6417" s="4">
        <v>56036000</v>
      </c>
      <c r="B6417" s="4">
        <v>34484000</v>
      </c>
      <c r="C6417" s="4">
        <v>64983000</v>
      </c>
      <c r="E6417" s="6">
        <v>61826000</v>
      </c>
      <c r="F6417" s="6">
        <v>113470000</v>
      </c>
      <c r="G6417" s="6">
        <v>49786000</v>
      </c>
      <c r="I6417" s="8">
        <f t="shared" si="1000"/>
        <v>56334210</v>
      </c>
      <c r="J6417" s="8">
        <f t="shared" si="1001"/>
        <v>34782210</v>
      </c>
      <c r="K6417" s="8">
        <f t="shared" si="1002"/>
        <v>65281210</v>
      </c>
      <c r="L6417" s="1"/>
      <c r="M6417" s="10">
        <f t="shared" si="1003"/>
        <v>62124210</v>
      </c>
      <c r="N6417" s="10">
        <f t="shared" si="1004"/>
        <v>113768210</v>
      </c>
      <c r="O6417" s="10">
        <f t="shared" si="1005"/>
        <v>50084210</v>
      </c>
      <c r="Q6417" s="1">
        <f t="shared" si="1006"/>
        <v>52132543.333333336</v>
      </c>
      <c r="R6417" s="1">
        <f t="shared" si="1007"/>
        <v>75325543.333333328</v>
      </c>
      <c r="T6417" s="1">
        <f t="shared" si="1008"/>
        <v>1.4448852581717508</v>
      </c>
      <c r="U6417">
        <f t="shared" si="1009"/>
        <v>0.34197282382083782</v>
      </c>
      <c r="Y6417" t="s">
        <v>1365</v>
      </c>
      <c r="Z6417" t="s">
        <v>1366</v>
      </c>
    </row>
    <row r="6418" spans="1:26">
      <c r="A6418" s="4">
        <v>315990000</v>
      </c>
      <c r="B6418" s="4">
        <v>268210000</v>
      </c>
      <c r="C6418" s="4">
        <v>288140000</v>
      </c>
      <c r="E6418" s="6">
        <v>441140000</v>
      </c>
      <c r="F6418" s="6">
        <v>479470000</v>
      </c>
      <c r="G6418" s="6">
        <v>341460000</v>
      </c>
      <c r="I6418" s="8">
        <f t="shared" si="1000"/>
        <v>316288210</v>
      </c>
      <c r="J6418" s="8">
        <f t="shared" si="1001"/>
        <v>268508210</v>
      </c>
      <c r="K6418" s="8">
        <f t="shared" si="1002"/>
        <v>288438210</v>
      </c>
      <c r="L6418" s="1"/>
      <c r="M6418" s="10">
        <f t="shared" si="1003"/>
        <v>441438210</v>
      </c>
      <c r="N6418" s="10">
        <f t="shared" si="1004"/>
        <v>479768210</v>
      </c>
      <c r="O6418" s="10">
        <f t="shared" si="1005"/>
        <v>341758210</v>
      </c>
      <c r="Q6418" s="1">
        <f t="shared" si="1006"/>
        <v>291078210</v>
      </c>
      <c r="R6418" s="1">
        <f t="shared" si="1007"/>
        <v>420988210</v>
      </c>
      <c r="T6418" s="1">
        <f t="shared" si="1008"/>
        <v>1.4463061663049255</v>
      </c>
      <c r="U6418">
        <f t="shared" si="1009"/>
        <v>4.0212701285877027E-2</v>
      </c>
      <c r="Y6418" t="s">
        <v>11703</v>
      </c>
      <c r="Z6418" t="s">
        <v>11704</v>
      </c>
    </row>
    <row r="6419" spans="1:26">
      <c r="A6419" s="4">
        <v>45713000</v>
      </c>
      <c r="B6419" s="3">
        <v>0</v>
      </c>
      <c r="C6419" s="4">
        <v>30582000</v>
      </c>
      <c r="E6419" s="6">
        <v>32627000</v>
      </c>
      <c r="F6419" s="6">
        <v>39821000</v>
      </c>
      <c r="G6419" s="6">
        <v>38385000</v>
      </c>
      <c r="I6419" s="8">
        <f t="shared" si="1000"/>
        <v>46011210</v>
      </c>
      <c r="J6419" s="8">
        <f t="shared" si="1001"/>
        <v>298210</v>
      </c>
      <c r="K6419" s="8">
        <f t="shared" si="1002"/>
        <v>30880210</v>
      </c>
      <c r="L6419" s="1"/>
      <c r="M6419" s="10">
        <f t="shared" si="1003"/>
        <v>32925210</v>
      </c>
      <c r="N6419" s="10">
        <f t="shared" si="1004"/>
        <v>40119210</v>
      </c>
      <c r="O6419" s="10">
        <f t="shared" si="1005"/>
        <v>38683210</v>
      </c>
      <c r="Q6419" s="1">
        <f t="shared" si="1006"/>
        <v>25729876.666666668</v>
      </c>
      <c r="R6419" s="1">
        <f t="shared" si="1007"/>
        <v>37242543.333333336</v>
      </c>
      <c r="T6419" s="1">
        <f t="shared" si="1008"/>
        <v>1.447443523177919</v>
      </c>
      <c r="U6419">
        <f t="shared" si="1009"/>
        <v>0.4456652820163759</v>
      </c>
      <c r="Y6419" t="s">
        <v>9162</v>
      </c>
      <c r="Z6419" t="s">
        <v>9163</v>
      </c>
    </row>
    <row r="6420" spans="1:26">
      <c r="A6420" s="4">
        <v>2292000000</v>
      </c>
      <c r="B6420" s="4">
        <v>1914700000</v>
      </c>
      <c r="C6420" s="4">
        <v>2445800000</v>
      </c>
      <c r="E6420" s="6">
        <v>3522900000</v>
      </c>
      <c r="F6420" s="6">
        <v>2993200000</v>
      </c>
      <c r="G6420" s="6">
        <v>3123600000</v>
      </c>
      <c r="I6420" s="8">
        <f t="shared" si="1000"/>
        <v>2292298210</v>
      </c>
      <c r="J6420" s="8">
        <f t="shared" si="1001"/>
        <v>1914998210</v>
      </c>
      <c r="K6420" s="8">
        <f t="shared" si="1002"/>
        <v>2446098210</v>
      </c>
      <c r="L6420" s="1"/>
      <c r="M6420" s="10">
        <f t="shared" si="1003"/>
        <v>3523198210</v>
      </c>
      <c r="N6420" s="10">
        <f t="shared" si="1004"/>
        <v>2993498210</v>
      </c>
      <c r="O6420" s="10">
        <f t="shared" si="1005"/>
        <v>3123898210</v>
      </c>
      <c r="Q6420" s="1">
        <f t="shared" si="1006"/>
        <v>2217798210</v>
      </c>
      <c r="R6420" s="1">
        <f t="shared" si="1007"/>
        <v>3213531543.3333335</v>
      </c>
      <c r="T6420" s="1">
        <f t="shared" si="1008"/>
        <v>1.4489738195493149</v>
      </c>
      <c r="U6420">
        <f t="shared" si="1009"/>
        <v>1.1329729671330542E-2</v>
      </c>
      <c r="Y6420" t="s">
        <v>3273</v>
      </c>
      <c r="Z6420" t="s">
        <v>3274</v>
      </c>
    </row>
    <row r="6421" spans="1:26">
      <c r="A6421" s="4">
        <v>79782000</v>
      </c>
      <c r="B6421" s="4">
        <v>64418000</v>
      </c>
      <c r="C6421" s="4">
        <v>98655000</v>
      </c>
      <c r="E6421" s="6">
        <v>77951000</v>
      </c>
      <c r="F6421" s="6">
        <v>161400000</v>
      </c>
      <c r="G6421" s="6">
        <v>112960000</v>
      </c>
      <c r="I6421" s="8">
        <f t="shared" si="1000"/>
        <v>80080210</v>
      </c>
      <c r="J6421" s="8">
        <f t="shared" si="1001"/>
        <v>64716210</v>
      </c>
      <c r="K6421" s="8">
        <f t="shared" si="1002"/>
        <v>98953210</v>
      </c>
      <c r="L6421" s="1"/>
      <c r="M6421" s="10">
        <f t="shared" si="1003"/>
        <v>78249210</v>
      </c>
      <c r="N6421" s="10">
        <f t="shared" si="1004"/>
        <v>161698210</v>
      </c>
      <c r="O6421" s="10">
        <f t="shared" si="1005"/>
        <v>113258210</v>
      </c>
      <c r="Q6421" s="1">
        <f t="shared" si="1006"/>
        <v>81249876.666666672</v>
      </c>
      <c r="R6421" s="1">
        <f t="shared" si="1007"/>
        <v>117735210</v>
      </c>
      <c r="T6421" s="1">
        <f t="shared" si="1008"/>
        <v>1.4490509380465519</v>
      </c>
      <c r="U6421">
        <f t="shared" si="1009"/>
        <v>0.2352881790813231</v>
      </c>
      <c r="Y6421" t="s">
        <v>5796</v>
      </c>
      <c r="Z6421" t="s">
        <v>5797</v>
      </c>
    </row>
    <row r="6422" spans="1:26">
      <c r="A6422" s="4">
        <v>97661000</v>
      </c>
      <c r="B6422" s="4">
        <v>144610000</v>
      </c>
      <c r="C6422" s="4">
        <v>153410000</v>
      </c>
      <c r="E6422" s="6">
        <v>175270000</v>
      </c>
      <c r="F6422" s="6">
        <v>225590000</v>
      </c>
      <c r="G6422" s="6">
        <v>173590000</v>
      </c>
      <c r="I6422" s="8">
        <f t="shared" si="1000"/>
        <v>97959210</v>
      </c>
      <c r="J6422" s="8">
        <f t="shared" si="1001"/>
        <v>144908210</v>
      </c>
      <c r="K6422" s="8">
        <f t="shared" si="1002"/>
        <v>153708210</v>
      </c>
      <c r="L6422" s="1"/>
      <c r="M6422" s="10">
        <f t="shared" si="1003"/>
        <v>175568210</v>
      </c>
      <c r="N6422" s="10">
        <f t="shared" si="1004"/>
        <v>225888210</v>
      </c>
      <c r="O6422" s="10">
        <f t="shared" si="1005"/>
        <v>173888210</v>
      </c>
      <c r="Q6422" s="1">
        <f t="shared" si="1006"/>
        <v>132191876.66666667</v>
      </c>
      <c r="R6422" s="1">
        <f t="shared" si="1007"/>
        <v>191781543.33333334</v>
      </c>
      <c r="T6422" s="1">
        <f t="shared" si="1008"/>
        <v>1.4507816075334736</v>
      </c>
      <c r="U6422">
        <f t="shared" si="1009"/>
        <v>7.0272308474118236E-2</v>
      </c>
      <c r="Y6422" t="s">
        <v>12667</v>
      </c>
      <c r="Z6422" t="s">
        <v>12668</v>
      </c>
    </row>
    <row r="6423" spans="1:26">
      <c r="A6423" s="4">
        <v>170400000</v>
      </c>
      <c r="B6423" s="4">
        <v>173490000</v>
      </c>
      <c r="C6423" s="4">
        <v>139690000</v>
      </c>
      <c r="E6423" s="6">
        <v>248120000</v>
      </c>
      <c r="F6423" s="6">
        <v>226520000</v>
      </c>
      <c r="G6423" s="6">
        <v>228470000</v>
      </c>
      <c r="I6423" s="8">
        <f t="shared" si="1000"/>
        <v>170698210</v>
      </c>
      <c r="J6423" s="8">
        <f t="shared" si="1001"/>
        <v>173788210</v>
      </c>
      <c r="K6423" s="8">
        <f t="shared" si="1002"/>
        <v>139988210</v>
      </c>
      <c r="L6423" s="1"/>
      <c r="M6423" s="10">
        <f t="shared" si="1003"/>
        <v>248418210</v>
      </c>
      <c r="N6423" s="10">
        <f t="shared" si="1004"/>
        <v>226818210</v>
      </c>
      <c r="O6423" s="10">
        <f t="shared" si="1005"/>
        <v>228768210</v>
      </c>
      <c r="Q6423" s="1">
        <f t="shared" si="1006"/>
        <v>161491543.33333334</v>
      </c>
      <c r="R6423" s="1">
        <f t="shared" si="1007"/>
        <v>234668210</v>
      </c>
      <c r="T6423" s="1">
        <f t="shared" si="1008"/>
        <v>1.4531300225153172</v>
      </c>
      <c r="U6423">
        <f t="shared" si="1009"/>
        <v>4.6385796097718974E-3</v>
      </c>
      <c r="Y6423" t="s">
        <v>12913</v>
      </c>
      <c r="Z6423" t="s">
        <v>12914</v>
      </c>
    </row>
    <row r="6424" spans="1:26">
      <c r="A6424" s="4">
        <v>52973000</v>
      </c>
      <c r="B6424" s="4">
        <v>52047000</v>
      </c>
      <c r="C6424" s="4">
        <v>71217000</v>
      </c>
      <c r="E6424" s="6">
        <v>69346000</v>
      </c>
      <c r="F6424" s="6">
        <v>116320000</v>
      </c>
      <c r="G6424" s="6">
        <v>71005000</v>
      </c>
      <c r="I6424" s="8">
        <f t="shared" si="1000"/>
        <v>53271210</v>
      </c>
      <c r="J6424" s="8">
        <f t="shared" si="1001"/>
        <v>52345210</v>
      </c>
      <c r="K6424" s="8">
        <f t="shared" si="1002"/>
        <v>71515210</v>
      </c>
      <c r="L6424" s="1"/>
      <c r="M6424" s="10">
        <f t="shared" si="1003"/>
        <v>69644210</v>
      </c>
      <c r="N6424" s="10">
        <f t="shared" si="1004"/>
        <v>116618210</v>
      </c>
      <c r="O6424" s="10">
        <f t="shared" si="1005"/>
        <v>71303210</v>
      </c>
      <c r="Q6424" s="1">
        <f t="shared" si="1006"/>
        <v>59043876.666666664</v>
      </c>
      <c r="R6424" s="1">
        <f t="shared" si="1007"/>
        <v>85855210</v>
      </c>
      <c r="T6424" s="1">
        <f t="shared" si="1008"/>
        <v>1.454091683117239</v>
      </c>
      <c r="U6424">
        <f t="shared" si="1009"/>
        <v>0.18171720190190882</v>
      </c>
      <c r="Z6424" t="s">
        <v>2255</v>
      </c>
    </row>
    <row r="6425" spans="1:26">
      <c r="A6425" s="4">
        <v>51806000</v>
      </c>
      <c r="B6425" s="4">
        <v>71228000</v>
      </c>
      <c r="C6425" s="4">
        <v>67846000</v>
      </c>
      <c r="E6425" s="6">
        <v>66503000</v>
      </c>
      <c r="F6425" s="6">
        <v>109590000</v>
      </c>
      <c r="G6425" s="6">
        <v>102110000</v>
      </c>
      <c r="I6425" s="8">
        <f t="shared" si="1000"/>
        <v>52104210</v>
      </c>
      <c r="J6425" s="8">
        <f t="shared" si="1001"/>
        <v>71526210</v>
      </c>
      <c r="K6425" s="8">
        <f t="shared" si="1002"/>
        <v>68144210</v>
      </c>
      <c r="L6425" s="1"/>
      <c r="M6425" s="10">
        <f t="shared" si="1003"/>
        <v>66801210</v>
      </c>
      <c r="N6425" s="10">
        <f t="shared" si="1004"/>
        <v>109888210</v>
      </c>
      <c r="O6425" s="10">
        <f t="shared" si="1005"/>
        <v>102408210</v>
      </c>
      <c r="Q6425" s="1">
        <f t="shared" si="1006"/>
        <v>63924876.666666664</v>
      </c>
      <c r="R6425" s="1">
        <f t="shared" si="1007"/>
        <v>93032543.333333328</v>
      </c>
      <c r="T6425" s="1">
        <f t="shared" si="1008"/>
        <v>1.4553417727881941</v>
      </c>
      <c r="U6425">
        <f t="shared" si="1009"/>
        <v>0.11658850902122779</v>
      </c>
      <c r="Y6425" t="s">
        <v>11131</v>
      </c>
      <c r="Z6425" t="s">
        <v>11132</v>
      </c>
    </row>
    <row r="6426" spans="1:26">
      <c r="A6426" s="4">
        <v>3207300000</v>
      </c>
      <c r="B6426" s="4">
        <v>3673400000</v>
      </c>
      <c r="C6426" s="4">
        <v>4272500000</v>
      </c>
      <c r="E6426" s="6">
        <v>6037500000</v>
      </c>
      <c r="F6426" s="6">
        <v>5683900000</v>
      </c>
      <c r="G6426" s="6">
        <v>4519000000</v>
      </c>
      <c r="I6426" s="8">
        <f t="shared" si="1000"/>
        <v>3207598210</v>
      </c>
      <c r="J6426" s="8">
        <f t="shared" si="1001"/>
        <v>3673698210</v>
      </c>
      <c r="K6426" s="8">
        <f t="shared" si="1002"/>
        <v>4272798210</v>
      </c>
      <c r="L6426" s="1"/>
      <c r="M6426" s="10">
        <f t="shared" si="1003"/>
        <v>6037798210</v>
      </c>
      <c r="N6426" s="10">
        <f t="shared" si="1004"/>
        <v>5684198210</v>
      </c>
      <c r="O6426" s="10">
        <f t="shared" si="1005"/>
        <v>4519298210</v>
      </c>
      <c r="Q6426" s="1">
        <f t="shared" si="1006"/>
        <v>3718031543.3333335</v>
      </c>
      <c r="R6426" s="1">
        <f t="shared" si="1007"/>
        <v>5413764876.666667</v>
      </c>
      <c r="T6426" s="1">
        <f t="shared" si="1008"/>
        <v>1.4560836328497242</v>
      </c>
      <c r="U6426">
        <f t="shared" si="1009"/>
        <v>3.7363449144965089E-2</v>
      </c>
      <c r="Y6426" t="s">
        <v>4086</v>
      </c>
      <c r="Z6426" t="s">
        <v>4087</v>
      </c>
    </row>
    <row r="6427" spans="1:26">
      <c r="A6427" s="4">
        <v>805200000</v>
      </c>
      <c r="B6427" s="4">
        <v>1081100000</v>
      </c>
      <c r="C6427" s="4">
        <v>1042000000</v>
      </c>
      <c r="E6427" s="6">
        <v>1532100000</v>
      </c>
      <c r="F6427" s="6">
        <v>1313400000</v>
      </c>
      <c r="G6427" s="6">
        <v>1418800000</v>
      </c>
      <c r="I6427" s="8">
        <f t="shared" si="1000"/>
        <v>805498210</v>
      </c>
      <c r="J6427" s="8">
        <f t="shared" si="1001"/>
        <v>1081398210</v>
      </c>
      <c r="K6427" s="8">
        <f t="shared" si="1002"/>
        <v>1042298210</v>
      </c>
      <c r="L6427" s="1"/>
      <c r="M6427" s="10">
        <f t="shared" si="1003"/>
        <v>1532398210</v>
      </c>
      <c r="N6427" s="10">
        <f t="shared" si="1004"/>
        <v>1313698210</v>
      </c>
      <c r="O6427" s="10">
        <f t="shared" si="1005"/>
        <v>1419098210</v>
      </c>
      <c r="Q6427" s="1">
        <f t="shared" si="1006"/>
        <v>976398210</v>
      </c>
      <c r="R6427" s="1">
        <f t="shared" si="1007"/>
        <v>1421731543.3333333</v>
      </c>
      <c r="T6427" s="1">
        <f t="shared" si="1008"/>
        <v>1.4560980640607004</v>
      </c>
      <c r="U6427">
        <f t="shared" si="1009"/>
        <v>1.4055179315616239E-2</v>
      </c>
      <c r="Y6427" t="s">
        <v>3833</v>
      </c>
      <c r="Z6427" t="s">
        <v>3834</v>
      </c>
    </row>
    <row r="6428" spans="1:26">
      <c r="A6428" s="3">
        <v>0</v>
      </c>
      <c r="B6428" s="4">
        <v>59576000</v>
      </c>
      <c r="C6428" s="4">
        <v>76932000</v>
      </c>
      <c r="E6428" s="6">
        <v>59801000</v>
      </c>
      <c r="F6428" s="6">
        <v>77770000</v>
      </c>
      <c r="G6428" s="6">
        <v>61640000</v>
      </c>
      <c r="I6428" s="8">
        <f t="shared" si="1000"/>
        <v>298210</v>
      </c>
      <c r="J6428" s="8">
        <f t="shared" si="1001"/>
        <v>59874210</v>
      </c>
      <c r="K6428" s="8">
        <f t="shared" si="1002"/>
        <v>77230210</v>
      </c>
      <c r="L6428" s="1"/>
      <c r="M6428" s="10">
        <f t="shared" si="1003"/>
        <v>60099210</v>
      </c>
      <c r="N6428" s="10">
        <f t="shared" si="1004"/>
        <v>78068210</v>
      </c>
      <c r="O6428" s="10">
        <f t="shared" si="1005"/>
        <v>61938210</v>
      </c>
      <c r="Q6428" s="1">
        <f t="shared" si="1006"/>
        <v>45800876.666666664</v>
      </c>
      <c r="R6428" s="1">
        <f t="shared" si="1007"/>
        <v>66701876.666666664</v>
      </c>
      <c r="T6428" s="1">
        <f t="shared" si="1008"/>
        <v>1.4563449768028458</v>
      </c>
      <c r="U6428">
        <f t="shared" si="1009"/>
        <v>0.4327141389721848</v>
      </c>
      <c r="Y6428" t="s">
        <v>8308</v>
      </c>
    </row>
    <row r="6429" spans="1:26">
      <c r="A6429" s="4">
        <v>33110000</v>
      </c>
      <c r="B6429" s="4">
        <v>29823000</v>
      </c>
      <c r="C6429" s="4">
        <v>35898000</v>
      </c>
      <c r="E6429" s="6">
        <v>45843000</v>
      </c>
      <c r="F6429" s="6">
        <v>59098000</v>
      </c>
      <c r="G6429" s="6">
        <v>39418000</v>
      </c>
      <c r="I6429" s="8">
        <f t="shared" si="1000"/>
        <v>33408210</v>
      </c>
      <c r="J6429" s="8">
        <f t="shared" si="1001"/>
        <v>30121210</v>
      </c>
      <c r="K6429" s="8">
        <f t="shared" si="1002"/>
        <v>36196210</v>
      </c>
      <c r="L6429" s="1"/>
      <c r="M6429" s="10">
        <f t="shared" si="1003"/>
        <v>46141210</v>
      </c>
      <c r="N6429" s="10">
        <f t="shared" si="1004"/>
        <v>59396210</v>
      </c>
      <c r="O6429" s="10">
        <f t="shared" si="1005"/>
        <v>39716210</v>
      </c>
      <c r="Q6429" s="1">
        <f t="shared" si="1006"/>
        <v>33241876.666666668</v>
      </c>
      <c r="R6429" s="1">
        <f t="shared" si="1007"/>
        <v>48417876.666666664</v>
      </c>
      <c r="T6429" s="1">
        <f t="shared" si="1008"/>
        <v>1.4565325884629656</v>
      </c>
      <c r="U6429">
        <f t="shared" si="1009"/>
        <v>6.6291299270024751E-2</v>
      </c>
      <c r="Y6429" t="s">
        <v>9691</v>
      </c>
      <c r="Z6429" t="s">
        <v>9692</v>
      </c>
    </row>
    <row r="6430" spans="1:26">
      <c r="A6430" s="4">
        <v>38031000</v>
      </c>
      <c r="B6430" s="4">
        <v>14817000</v>
      </c>
      <c r="C6430" s="4">
        <v>25567000</v>
      </c>
      <c r="E6430" s="6">
        <v>25829000</v>
      </c>
      <c r="F6430" s="6">
        <v>37349000</v>
      </c>
      <c r="G6430" s="6">
        <v>51447000</v>
      </c>
      <c r="I6430" s="8">
        <f t="shared" si="1000"/>
        <v>38329210</v>
      </c>
      <c r="J6430" s="8">
        <f t="shared" si="1001"/>
        <v>15115210</v>
      </c>
      <c r="K6430" s="8">
        <f t="shared" si="1002"/>
        <v>25865210</v>
      </c>
      <c r="L6430" s="1"/>
      <c r="M6430" s="10">
        <f t="shared" si="1003"/>
        <v>26127210</v>
      </c>
      <c r="N6430" s="10">
        <f t="shared" si="1004"/>
        <v>37647210</v>
      </c>
      <c r="O6430" s="10">
        <f t="shared" si="1005"/>
        <v>51745210</v>
      </c>
      <c r="Q6430" s="1">
        <f t="shared" si="1006"/>
        <v>26436543.333333332</v>
      </c>
      <c r="R6430" s="1">
        <f t="shared" si="1007"/>
        <v>38506543.333333336</v>
      </c>
      <c r="T6430" s="1">
        <f t="shared" si="1008"/>
        <v>1.4565649846052744</v>
      </c>
      <c r="U6430">
        <f t="shared" si="1009"/>
        <v>0.29364318718805621</v>
      </c>
      <c r="Z6430" t="s">
        <v>2047</v>
      </c>
    </row>
    <row r="6431" spans="1:26">
      <c r="A6431" s="4">
        <v>97876000</v>
      </c>
      <c r="B6431" s="3">
        <v>0</v>
      </c>
      <c r="C6431" s="4">
        <v>195000000</v>
      </c>
      <c r="E6431" s="6">
        <v>85044000</v>
      </c>
      <c r="F6431" s="6">
        <v>113010000</v>
      </c>
      <c r="G6431" s="6">
        <v>228950000</v>
      </c>
      <c r="I6431" s="8">
        <f t="shared" si="1000"/>
        <v>98174210</v>
      </c>
      <c r="J6431" s="8">
        <f t="shared" si="1001"/>
        <v>298210</v>
      </c>
      <c r="K6431" s="8">
        <f t="shared" si="1002"/>
        <v>195298210</v>
      </c>
      <c r="L6431" s="1"/>
      <c r="M6431" s="10">
        <f t="shared" si="1003"/>
        <v>85342210</v>
      </c>
      <c r="N6431" s="10">
        <f t="shared" si="1004"/>
        <v>113308210</v>
      </c>
      <c r="O6431" s="10">
        <f t="shared" si="1005"/>
        <v>229248210</v>
      </c>
      <c r="Q6431" s="1">
        <f t="shared" si="1006"/>
        <v>97923543.333333328</v>
      </c>
      <c r="R6431" s="1">
        <f t="shared" si="1007"/>
        <v>142632876.66666666</v>
      </c>
      <c r="T6431" s="1">
        <f t="shared" si="1008"/>
        <v>1.4565738923594915</v>
      </c>
      <c r="U6431">
        <f t="shared" si="1009"/>
        <v>0.56557442063992358</v>
      </c>
      <c r="Z6431" t="s">
        <v>2197</v>
      </c>
    </row>
    <row r="6432" spans="1:26">
      <c r="A6432" s="3">
        <v>0</v>
      </c>
      <c r="B6432" s="4">
        <v>57309000</v>
      </c>
      <c r="C6432" s="4">
        <v>58892000</v>
      </c>
      <c r="E6432" s="6">
        <v>59368000</v>
      </c>
      <c r="F6432" s="6">
        <v>57154000</v>
      </c>
      <c r="G6432" s="6">
        <v>53414000</v>
      </c>
      <c r="I6432" s="8">
        <f t="shared" si="1000"/>
        <v>298210</v>
      </c>
      <c r="J6432" s="8">
        <f t="shared" si="1001"/>
        <v>57607210</v>
      </c>
      <c r="K6432" s="8">
        <f t="shared" si="1002"/>
        <v>59190210</v>
      </c>
      <c r="L6432" s="1"/>
      <c r="M6432" s="10">
        <f t="shared" si="1003"/>
        <v>59666210</v>
      </c>
      <c r="N6432" s="10">
        <f t="shared" si="1004"/>
        <v>57452210</v>
      </c>
      <c r="O6432" s="10">
        <f t="shared" si="1005"/>
        <v>53712210</v>
      </c>
      <c r="Q6432" s="1">
        <f t="shared" si="1006"/>
        <v>39031876.666666664</v>
      </c>
      <c r="R6432" s="1">
        <f t="shared" si="1007"/>
        <v>56943543.333333336</v>
      </c>
      <c r="T6432" s="1">
        <f t="shared" si="1008"/>
        <v>1.4588984234509863</v>
      </c>
      <c r="U6432">
        <f t="shared" si="1009"/>
        <v>0.4092124267902964</v>
      </c>
      <c r="Y6432" t="s">
        <v>12154</v>
      </c>
      <c r="Z6432" t="s">
        <v>12155</v>
      </c>
    </row>
    <row r="6433" spans="1:26">
      <c r="A6433" s="3">
        <v>9643200</v>
      </c>
      <c r="B6433" s="3">
        <v>8279100</v>
      </c>
      <c r="C6433" s="3">
        <v>0</v>
      </c>
      <c r="E6433" s="5">
        <v>0</v>
      </c>
      <c r="F6433" s="6">
        <v>14634000</v>
      </c>
      <c r="G6433" s="6">
        <v>11930000</v>
      </c>
      <c r="I6433" s="8">
        <f t="shared" si="1000"/>
        <v>9941410</v>
      </c>
      <c r="J6433" s="8">
        <f t="shared" si="1001"/>
        <v>8577310</v>
      </c>
      <c r="K6433" s="8">
        <f t="shared" si="1002"/>
        <v>298210</v>
      </c>
      <c r="L6433" s="1"/>
      <c r="M6433" s="10">
        <f t="shared" si="1003"/>
        <v>298210</v>
      </c>
      <c r="N6433" s="10">
        <f t="shared" si="1004"/>
        <v>14932210</v>
      </c>
      <c r="O6433" s="10">
        <f t="shared" si="1005"/>
        <v>12228210</v>
      </c>
      <c r="Q6433" s="1">
        <f t="shared" si="1006"/>
        <v>6272310</v>
      </c>
      <c r="R6433" s="1">
        <f t="shared" si="1007"/>
        <v>9152876.666666666</v>
      </c>
      <c r="T6433" s="1">
        <f t="shared" si="1008"/>
        <v>1.4592513231435733</v>
      </c>
      <c r="U6433">
        <f t="shared" si="1009"/>
        <v>0.62273082799464818</v>
      </c>
      <c r="Y6433" t="s">
        <v>3167</v>
      </c>
      <c r="Z6433" t="s">
        <v>3168</v>
      </c>
    </row>
    <row r="6434" spans="1:26">
      <c r="A6434" s="4">
        <v>282760000</v>
      </c>
      <c r="B6434" s="4">
        <v>278070000</v>
      </c>
      <c r="C6434" s="4">
        <v>258090000</v>
      </c>
      <c r="E6434" s="6">
        <v>425900000</v>
      </c>
      <c r="F6434" s="6">
        <v>338260000</v>
      </c>
      <c r="G6434" s="6">
        <v>433170000</v>
      </c>
      <c r="I6434" s="8">
        <f t="shared" si="1000"/>
        <v>283058210</v>
      </c>
      <c r="J6434" s="8">
        <f t="shared" si="1001"/>
        <v>278368210</v>
      </c>
      <c r="K6434" s="8">
        <f t="shared" si="1002"/>
        <v>258388210</v>
      </c>
      <c r="L6434" s="1"/>
      <c r="M6434" s="10">
        <f t="shared" si="1003"/>
        <v>426198210</v>
      </c>
      <c r="N6434" s="10">
        <f t="shared" si="1004"/>
        <v>338558210</v>
      </c>
      <c r="O6434" s="10">
        <f t="shared" si="1005"/>
        <v>433468210</v>
      </c>
      <c r="Q6434" s="1">
        <f t="shared" si="1006"/>
        <v>273271543.33333331</v>
      </c>
      <c r="R6434" s="1">
        <f t="shared" si="1007"/>
        <v>399408210</v>
      </c>
      <c r="T6434" s="1">
        <f t="shared" si="1008"/>
        <v>1.4615799549710404</v>
      </c>
      <c r="U6434">
        <f t="shared" si="1009"/>
        <v>1.593865356925573E-2</v>
      </c>
      <c r="Y6434" t="s">
        <v>7316</v>
      </c>
      <c r="Z6434" t="s">
        <v>7317</v>
      </c>
    </row>
    <row r="6435" spans="1:26">
      <c r="A6435" s="4">
        <v>315740000</v>
      </c>
      <c r="B6435" s="4">
        <v>261480000</v>
      </c>
      <c r="C6435" s="4">
        <v>428130000</v>
      </c>
      <c r="E6435" s="6">
        <v>541170000</v>
      </c>
      <c r="F6435" s="6">
        <v>526120000</v>
      </c>
      <c r="G6435" s="6">
        <v>406140000</v>
      </c>
      <c r="I6435" s="8">
        <f t="shared" si="1000"/>
        <v>316038210</v>
      </c>
      <c r="J6435" s="8">
        <f t="shared" si="1001"/>
        <v>261778210</v>
      </c>
      <c r="K6435" s="8">
        <f t="shared" si="1002"/>
        <v>428428210</v>
      </c>
      <c r="L6435" s="1"/>
      <c r="M6435" s="10">
        <f t="shared" si="1003"/>
        <v>541468210</v>
      </c>
      <c r="N6435" s="10">
        <f t="shared" si="1004"/>
        <v>526418210</v>
      </c>
      <c r="O6435" s="10">
        <f t="shared" si="1005"/>
        <v>406438210</v>
      </c>
      <c r="Q6435" s="1">
        <f t="shared" si="1006"/>
        <v>335414876.66666669</v>
      </c>
      <c r="R6435" s="1">
        <f t="shared" si="1007"/>
        <v>491441543.33333331</v>
      </c>
      <c r="T6435" s="1">
        <f t="shared" si="1008"/>
        <v>1.465175153282557</v>
      </c>
      <c r="U6435">
        <f t="shared" si="1009"/>
        <v>7.4517477765719681E-2</v>
      </c>
      <c r="Y6435" t="s">
        <v>3914</v>
      </c>
      <c r="Z6435" t="s">
        <v>3915</v>
      </c>
    </row>
    <row r="6436" spans="1:26">
      <c r="A6436" s="4">
        <v>37319000</v>
      </c>
      <c r="B6436" s="4">
        <v>74714000</v>
      </c>
      <c r="C6436" s="4">
        <v>63667000</v>
      </c>
      <c r="E6436" s="6">
        <v>67339000</v>
      </c>
      <c r="F6436" s="6">
        <v>109390000</v>
      </c>
      <c r="G6436" s="6">
        <v>81132000</v>
      </c>
      <c r="I6436" s="8">
        <f t="shared" si="1000"/>
        <v>37617210</v>
      </c>
      <c r="J6436" s="8">
        <f t="shared" si="1001"/>
        <v>75012210</v>
      </c>
      <c r="K6436" s="8">
        <f t="shared" si="1002"/>
        <v>63965210</v>
      </c>
      <c r="L6436" s="1"/>
      <c r="M6436" s="10">
        <f t="shared" si="1003"/>
        <v>67637210</v>
      </c>
      <c r="N6436" s="10">
        <f t="shared" si="1004"/>
        <v>109688210</v>
      </c>
      <c r="O6436" s="10">
        <f t="shared" si="1005"/>
        <v>81430210</v>
      </c>
      <c r="Q6436" s="1">
        <f t="shared" si="1006"/>
        <v>58864876.666666664</v>
      </c>
      <c r="R6436" s="1">
        <f t="shared" si="1007"/>
        <v>86251876.666666672</v>
      </c>
      <c r="T6436" s="1">
        <f t="shared" si="1008"/>
        <v>1.4652519728374529</v>
      </c>
      <c r="U6436">
        <f t="shared" si="1009"/>
        <v>0.17472007266702683</v>
      </c>
      <c r="Y6436" t="s">
        <v>8687</v>
      </c>
      <c r="Z6436" t="s">
        <v>8688</v>
      </c>
    </row>
    <row r="6437" spans="1:26">
      <c r="A6437" s="4">
        <v>103060000</v>
      </c>
      <c r="B6437" s="4">
        <v>303360000</v>
      </c>
      <c r="C6437" s="4">
        <v>254770000</v>
      </c>
      <c r="E6437" s="6">
        <v>337070000</v>
      </c>
      <c r="F6437" s="6">
        <v>340320000</v>
      </c>
      <c r="G6437" s="6">
        <v>292020000</v>
      </c>
      <c r="I6437" s="8">
        <f t="shared" si="1000"/>
        <v>103358210</v>
      </c>
      <c r="J6437" s="8">
        <f t="shared" si="1001"/>
        <v>303658210</v>
      </c>
      <c r="K6437" s="8">
        <f t="shared" si="1002"/>
        <v>255068210</v>
      </c>
      <c r="L6437" s="1"/>
      <c r="M6437" s="10">
        <f t="shared" si="1003"/>
        <v>337368210</v>
      </c>
      <c r="N6437" s="10">
        <f t="shared" si="1004"/>
        <v>340618210</v>
      </c>
      <c r="O6437" s="10">
        <f t="shared" si="1005"/>
        <v>292318210</v>
      </c>
      <c r="Q6437" s="1">
        <f t="shared" si="1006"/>
        <v>220694876.66666666</v>
      </c>
      <c r="R6437" s="1">
        <f t="shared" si="1007"/>
        <v>323434876.66666669</v>
      </c>
      <c r="T6437" s="1">
        <f t="shared" si="1008"/>
        <v>1.4655296106179057</v>
      </c>
      <c r="U6437">
        <f t="shared" si="1009"/>
        <v>0.17448501851508366</v>
      </c>
      <c r="Y6437" t="s">
        <v>12115</v>
      </c>
      <c r="Z6437" t="s">
        <v>12116</v>
      </c>
    </row>
    <row r="6438" spans="1:26">
      <c r="A6438" s="3">
        <v>0</v>
      </c>
      <c r="B6438" s="4">
        <v>77602000</v>
      </c>
      <c r="C6438" s="4">
        <v>41679000</v>
      </c>
      <c r="E6438" s="6">
        <v>57247000</v>
      </c>
      <c r="F6438" s="6">
        <v>62355000</v>
      </c>
      <c r="G6438" s="6">
        <v>55641000</v>
      </c>
      <c r="I6438" s="8">
        <f t="shared" si="1000"/>
        <v>298210</v>
      </c>
      <c r="J6438" s="8">
        <f t="shared" si="1001"/>
        <v>77900210</v>
      </c>
      <c r="K6438" s="8">
        <f t="shared" si="1002"/>
        <v>41977210</v>
      </c>
      <c r="L6438" s="1"/>
      <c r="M6438" s="10">
        <f t="shared" si="1003"/>
        <v>57545210</v>
      </c>
      <c r="N6438" s="10">
        <f t="shared" si="1004"/>
        <v>62653210</v>
      </c>
      <c r="O6438" s="10">
        <f t="shared" si="1005"/>
        <v>55939210</v>
      </c>
      <c r="Q6438" s="1">
        <f t="shared" si="1006"/>
        <v>40058543.333333336</v>
      </c>
      <c r="R6438" s="1">
        <f t="shared" si="1007"/>
        <v>58712543.333333336</v>
      </c>
      <c r="T6438" s="1">
        <f t="shared" si="1008"/>
        <v>1.4656684554098032</v>
      </c>
      <c r="U6438">
        <f t="shared" si="1009"/>
        <v>0.45392389744527878</v>
      </c>
      <c r="Z6438" t="s">
        <v>6885</v>
      </c>
    </row>
    <row r="6439" spans="1:26">
      <c r="A6439" s="3">
        <v>0</v>
      </c>
      <c r="B6439" s="4">
        <v>20500000</v>
      </c>
      <c r="C6439" s="4">
        <v>11063000</v>
      </c>
      <c r="E6439" s="5">
        <v>0</v>
      </c>
      <c r="F6439" s="6">
        <v>17534000</v>
      </c>
      <c r="G6439" s="6">
        <v>29242000</v>
      </c>
      <c r="I6439" s="8">
        <f t="shared" si="1000"/>
        <v>298210</v>
      </c>
      <c r="J6439" s="8">
        <f t="shared" si="1001"/>
        <v>20798210</v>
      </c>
      <c r="K6439" s="8">
        <f t="shared" si="1002"/>
        <v>11361210</v>
      </c>
      <c r="L6439" s="1"/>
      <c r="M6439" s="10">
        <f t="shared" si="1003"/>
        <v>298210</v>
      </c>
      <c r="N6439" s="10">
        <f t="shared" si="1004"/>
        <v>17832210</v>
      </c>
      <c r="O6439" s="10">
        <f t="shared" si="1005"/>
        <v>29540210</v>
      </c>
      <c r="Q6439" s="1">
        <f t="shared" si="1006"/>
        <v>10819210</v>
      </c>
      <c r="R6439" s="1">
        <f t="shared" si="1007"/>
        <v>15890210</v>
      </c>
      <c r="T6439" s="1">
        <f t="shared" si="1008"/>
        <v>1.4687033526477442</v>
      </c>
      <c r="U6439">
        <f t="shared" si="1009"/>
        <v>0.65008086475653903</v>
      </c>
      <c r="Y6439" t="s">
        <v>9016</v>
      </c>
      <c r="Z6439" t="s">
        <v>9017</v>
      </c>
    </row>
    <row r="6440" spans="1:26">
      <c r="A6440" s="4">
        <v>68169000</v>
      </c>
      <c r="B6440" s="4">
        <v>80588000</v>
      </c>
      <c r="C6440" s="4">
        <v>89050000</v>
      </c>
      <c r="E6440" s="6">
        <v>128330000</v>
      </c>
      <c r="F6440" s="6">
        <v>115770000</v>
      </c>
      <c r="G6440" s="6">
        <v>105820000</v>
      </c>
      <c r="I6440" s="8">
        <f t="shared" si="1000"/>
        <v>68467210</v>
      </c>
      <c r="J6440" s="8">
        <f t="shared" si="1001"/>
        <v>80886210</v>
      </c>
      <c r="K6440" s="8">
        <f t="shared" si="1002"/>
        <v>89348210</v>
      </c>
      <c r="L6440" s="1"/>
      <c r="M6440" s="10">
        <f t="shared" si="1003"/>
        <v>128628210</v>
      </c>
      <c r="N6440" s="10">
        <f t="shared" si="1004"/>
        <v>116068210</v>
      </c>
      <c r="O6440" s="10">
        <f t="shared" si="1005"/>
        <v>106118210</v>
      </c>
      <c r="Q6440" s="1">
        <f t="shared" si="1006"/>
        <v>79567210</v>
      </c>
      <c r="R6440" s="1">
        <f t="shared" si="1007"/>
        <v>116938210</v>
      </c>
      <c r="T6440" s="1">
        <f t="shared" si="1008"/>
        <v>1.469678401442001</v>
      </c>
      <c r="U6440">
        <f t="shared" si="1009"/>
        <v>1.3699314783470133E-2</v>
      </c>
      <c r="Y6440" t="s">
        <v>9308</v>
      </c>
      <c r="Z6440" t="s">
        <v>9309</v>
      </c>
    </row>
    <row r="6441" spans="1:26">
      <c r="A6441" s="4">
        <v>45212000</v>
      </c>
      <c r="B6441" s="4">
        <v>30973000</v>
      </c>
      <c r="C6441" s="4">
        <v>96345000</v>
      </c>
      <c r="E6441" s="6">
        <v>126070000</v>
      </c>
      <c r="F6441" s="5">
        <v>2073400</v>
      </c>
      <c r="G6441" s="6">
        <v>125870000</v>
      </c>
      <c r="I6441" s="8">
        <f t="shared" si="1000"/>
        <v>45510210</v>
      </c>
      <c r="J6441" s="8">
        <f t="shared" si="1001"/>
        <v>31271210</v>
      </c>
      <c r="K6441" s="8">
        <f t="shared" si="1002"/>
        <v>96643210</v>
      </c>
      <c r="L6441" s="1"/>
      <c r="M6441" s="10">
        <f t="shared" si="1003"/>
        <v>126368210</v>
      </c>
      <c r="N6441" s="10">
        <f t="shared" si="1004"/>
        <v>2371610</v>
      </c>
      <c r="O6441" s="10">
        <f t="shared" si="1005"/>
        <v>126168210</v>
      </c>
      <c r="Q6441" s="1">
        <f t="shared" si="1006"/>
        <v>57808210</v>
      </c>
      <c r="R6441" s="1">
        <f t="shared" si="1007"/>
        <v>84969343.333333328</v>
      </c>
      <c r="T6441" s="1">
        <f t="shared" si="1008"/>
        <v>1.4698490635384374</v>
      </c>
      <c r="U6441">
        <f t="shared" si="1009"/>
        <v>0.58522343015543155</v>
      </c>
      <c r="Y6441" t="s">
        <v>1196</v>
      </c>
      <c r="Z6441" t="s">
        <v>1197</v>
      </c>
    </row>
    <row r="6442" spans="1:26">
      <c r="A6442" s="4">
        <v>2188400000</v>
      </c>
      <c r="B6442" s="4">
        <v>2283400000</v>
      </c>
      <c r="C6442" s="4">
        <v>3605700000</v>
      </c>
      <c r="E6442" s="6">
        <v>2850500000</v>
      </c>
      <c r="F6442" s="6">
        <v>5084400000</v>
      </c>
      <c r="G6442" s="6">
        <v>3958400000</v>
      </c>
      <c r="I6442" s="8">
        <f t="shared" si="1000"/>
        <v>2188698210</v>
      </c>
      <c r="J6442" s="8">
        <f t="shared" si="1001"/>
        <v>2283698210</v>
      </c>
      <c r="K6442" s="8">
        <f t="shared" si="1002"/>
        <v>3605998210</v>
      </c>
      <c r="L6442" s="1"/>
      <c r="M6442" s="10">
        <f t="shared" si="1003"/>
        <v>2850798210</v>
      </c>
      <c r="N6442" s="10">
        <f t="shared" si="1004"/>
        <v>5084698210</v>
      </c>
      <c r="O6442" s="10">
        <f t="shared" si="1005"/>
        <v>3958698210</v>
      </c>
      <c r="Q6442" s="1">
        <f t="shared" si="1006"/>
        <v>2692798210</v>
      </c>
      <c r="R6442" s="1">
        <f t="shared" si="1007"/>
        <v>3964731543.3333335</v>
      </c>
      <c r="T6442" s="1">
        <f t="shared" si="1008"/>
        <v>1.4723463230961273</v>
      </c>
      <c r="U6442">
        <f t="shared" si="1009"/>
        <v>0.18295423083355211</v>
      </c>
      <c r="Y6442" t="s">
        <v>3900</v>
      </c>
      <c r="Z6442" t="s">
        <v>3901</v>
      </c>
    </row>
    <row r="6443" spans="1:26">
      <c r="A6443" s="3">
        <v>3845200</v>
      </c>
      <c r="B6443" s="4">
        <v>96505000</v>
      </c>
      <c r="C6443" s="4">
        <v>99722000</v>
      </c>
      <c r="E6443" s="6">
        <v>98976000</v>
      </c>
      <c r="F6443" s="6">
        <v>75055000</v>
      </c>
      <c r="G6443" s="6">
        <v>121020000</v>
      </c>
      <c r="I6443" s="8">
        <f t="shared" si="1000"/>
        <v>4143410</v>
      </c>
      <c r="J6443" s="8">
        <f t="shared" si="1001"/>
        <v>96803210</v>
      </c>
      <c r="K6443" s="8">
        <f t="shared" si="1002"/>
        <v>100020210</v>
      </c>
      <c r="L6443" s="1"/>
      <c r="M6443" s="10">
        <f t="shared" si="1003"/>
        <v>99274210</v>
      </c>
      <c r="N6443" s="10">
        <f t="shared" si="1004"/>
        <v>75353210</v>
      </c>
      <c r="O6443" s="10">
        <f t="shared" si="1005"/>
        <v>121318210</v>
      </c>
      <c r="Q6443" s="1">
        <f t="shared" si="1006"/>
        <v>66988943.333333336</v>
      </c>
      <c r="R6443" s="1">
        <f t="shared" si="1007"/>
        <v>98648543.333333328</v>
      </c>
      <c r="T6443" s="1">
        <f t="shared" si="1008"/>
        <v>1.472609335580404</v>
      </c>
      <c r="U6443">
        <f t="shared" si="1009"/>
        <v>0.40603007010095782</v>
      </c>
      <c r="Y6443" t="s">
        <v>10225</v>
      </c>
      <c r="Z6443" t="s">
        <v>10226</v>
      </c>
    </row>
    <row r="6444" spans="1:26">
      <c r="A6444" s="4">
        <v>7162400000</v>
      </c>
      <c r="B6444" s="4">
        <v>8248500000</v>
      </c>
      <c r="C6444" s="4">
        <v>7805200000</v>
      </c>
      <c r="E6444" s="6">
        <v>10756000000</v>
      </c>
      <c r="F6444" s="6">
        <v>11749000000</v>
      </c>
      <c r="G6444" s="6">
        <v>11706000000</v>
      </c>
      <c r="I6444" s="8">
        <f t="shared" si="1000"/>
        <v>7162698210</v>
      </c>
      <c r="J6444" s="8">
        <f t="shared" si="1001"/>
        <v>8248798210</v>
      </c>
      <c r="K6444" s="8">
        <f t="shared" si="1002"/>
        <v>7805498210</v>
      </c>
      <c r="L6444" s="1"/>
      <c r="M6444" s="10">
        <f t="shared" si="1003"/>
        <v>10756298210</v>
      </c>
      <c r="N6444" s="10">
        <f t="shared" si="1004"/>
        <v>11749298210</v>
      </c>
      <c r="O6444" s="10">
        <f t="shared" si="1005"/>
        <v>11706298210</v>
      </c>
      <c r="Q6444" s="1">
        <f t="shared" si="1006"/>
        <v>7738998210</v>
      </c>
      <c r="R6444" s="1">
        <f t="shared" si="1007"/>
        <v>11403964876.666666</v>
      </c>
      <c r="T6444" s="1">
        <f t="shared" si="1008"/>
        <v>1.4735711996845993</v>
      </c>
      <c r="U6444">
        <f t="shared" si="1009"/>
        <v>1.2592921411958159E-3</v>
      </c>
      <c r="Y6444" t="s">
        <v>301</v>
      </c>
      <c r="Z6444" t="s">
        <v>302</v>
      </c>
    </row>
    <row r="6445" spans="1:26">
      <c r="A6445" s="4">
        <v>98452000</v>
      </c>
      <c r="B6445" s="4">
        <v>93679000</v>
      </c>
      <c r="C6445" s="4">
        <v>114050000</v>
      </c>
      <c r="E6445" s="6">
        <v>173050000</v>
      </c>
      <c r="F6445" s="6">
        <v>82478000</v>
      </c>
      <c r="G6445" s="6">
        <v>196180000</v>
      </c>
      <c r="I6445" s="8">
        <f t="shared" si="1000"/>
        <v>98750210</v>
      </c>
      <c r="J6445" s="8">
        <f t="shared" si="1001"/>
        <v>93977210</v>
      </c>
      <c r="K6445" s="8">
        <f t="shared" si="1002"/>
        <v>114348210</v>
      </c>
      <c r="L6445" s="1"/>
      <c r="M6445" s="10">
        <f t="shared" si="1003"/>
        <v>173348210</v>
      </c>
      <c r="N6445" s="10">
        <f t="shared" si="1004"/>
        <v>82776210</v>
      </c>
      <c r="O6445" s="10">
        <f t="shared" si="1005"/>
        <v>196478210</v>
      </c>
      <c r="Q6445" s="1">
        <f t="shared" si="1006"/>
        <v>102358543.33333333</v>
      </c>
      <c r="R6445" s="1">
        <f t="shared" si="1007"/>
        <v>150867543.33333334</v>
      </c>
      <c r="T6445" s="1">
        <f t="shared" si="1008"/>
        <v>1.473912566751064</v>
      </c>
      <c r="U6445">
        <f t="shared" si="1009"/>
        <v>0.24063344700367517</v>
      </c>
      <c r="Y6445" t="s">
        <v>11168</v>
      </c>
      <c r="Z6445" t="s">
        <v>11169</v>
      </c>
    </row>
    <row r="6446" spans="1:26">
      <c r="A6446" s="4">
        <v>74942000</v>
      </c>
      <c r="B6446" s="4">
        <v>59537000</v>
      </c>
      <c r="C6446" s="4">
        <v>112870000</v>
      </c>
      <c r="E6446" s="6">
        <v>115370000</v>
      </c>
      <c r="F6446" s="6">
        <v>141650000</v>
      </c>
      <c r="G6446" s="6">
        <v>108000000</v>
      </c>
      <c r="I6446" s="8">
        <f t="shared" si="1000"/>
        <v>75240210</v>
      </c>
      <c r="J6446" s="8">
        <f t="shared" si="1001"/>
        <v>59835210</v>
      </c>
      <c r="K6446" s="8">
        <f t="shared" si="1002"/>
        <v>113168210</v>
      </c>
      <c r="L6446" s="1"/>
      <c r="M6446" s="10">
        <f t="shared" si="1003"/>
        <v>115668210</v>
      </c>
      <c r="N6446" s="10">
        <f t="shared" si="1004"/>
        <v>141948210</v>
      </c>
      <c r="O6446" s="10">
        <f t="shared" si="1005"/>
        <v>108298210</v>
      </c>
      <c r="Q6446" s="1">
        <f t="shared" si="1006"/>
        <v>82747876.666666672</v>
      </c>
      <c r="R6446" s="1">
        <f t="shared" si="1007"/>
        <v>121971543.33333333</v>
      </c>
      <c r="T6446" s="1">
        <f t="shared" si="1008"/>
        <v>1.4740141771210804</v>
      </c>
      <c r="U6446">
        <f t="shared" si="1009"/>
        <v>0.10595699108551315</v>
      </c>
      <c r="Y6446" t="s">
        <v>2146</v>
      </c>
      <c r="Z6446" t="s">
        <v>2147</v>
      </c>
    </row>
    <row r="6447" spans="1:26">
      <c r="A6447" s="4">
        <v>125920000</v>
      </c>
      <c r="B6447" s="4">
        <v>151080000</v>
      </c>
      <c r="C6447" s="4">
        <v>111960000</v>
      </c>
      <c r="E6447" s="6">
        <v>207660000</v>
      </c>
      <c r="F6447" s="6">
        <v>221840000</v>
      </c>
      <c r="G6447" s="6">
        <v>144420000</v>
      </c>
      <c r="I6447" s="8">
        <f t="shared" si="1000"/>
        <v>126218210</v>
      </c>
      <c r="J6447" s="8">
        <f t="shared" si="1001"/>
        <v>151378210</v>
      </c>
      <c r="K6447" s="8">
        <f t="shared" si="1002"/>
        <v>112258210</v>
      </c>
      <c r="L6447" s="1"/>
      <c r="M6447" s="10">
        <f t="shared" si="1003"/>
        <v>207958210</v>
      </c>
      <c r="N6447" s="10">
        <f t="shared" si="1004"/>
        <v>222138210</v>
      </c>
      <c r="O6447" s="10">
        <f t="shared" si="1005"/>
        <v>144718210</v>
      </c>
      <c r="Q6447" s="1">
        <f t="shared" si="1006"/>
        <v>129951543.33333333</v>
      </c>
      <c r="R6447" s="1">
        <f t="shared" si="1007"/>
        <v>191604876.66666666</v>
      </c>
      <c r="T6447" s="1">
        <f t="shared" si="1008"/>
        <v>1.4744332522099326</v>
      </c>
      <c r="U6447">
        <f t="shared" si="1009"/>
        <v>7.9841746942087538E-2</v>
      </c>
      <c r="Z6447" t="s">
        <v>5887</v>
      </c>
    </row>
    <row r="6448" spans="1:26">
      <c r="A6448" s="4">
        <v>64403000</v>
      </c>
      <c r="B6448" s="4">
        <v>142100000</v>
      </c>
      <c r="C6448" s="4">
        <v>119990000</v>
      </c>
      <c r="E6448" s="6">
        <v>143610000</v>
      </c>
      <c r="F6448" s="6">
        <v>162280000</v>
      </c>
      <c r="G6448" s="6">
        <v>176200000</v>
      </c>
      <c r="I6448" s="8">
        <f t="shared" si="1000"/>
        <v>64701210</v>
      </c>
      <c r="J6448" s="8">
        <f t="shared" si="1001"/>
        <v>142398210</v>
      </c>
      <c r="K6448" s="8">
        <f t="shared" si="1002"/>
        <v>120288210</v>
      </c>
      <c r="L6448" s="1"/>
      <c r="M6448" s="10">
        <f t="shared" si="1003"/>
        <v>143908210</v>
      </c>
      <c r="N6448" s="10">
        <f t="shared" si="1004"/>
        <v>162578210</v>
      </c>
      <c r="O6448" s="10">
        <f t="shared" si="1005"/>
        <v>176498210</v>
      </c>
      <c r="Q6448" s="1">
        <f t="shared" si="1006"/>
        <v>109129210</v>
      </c>
      <c r="R6448" s="1">
        <f t="shared" si="1007"/>
        <v>160994876.66666666</v>
      </c>
      <c r="T6448" s="1">
        <f t="shared" si="1008"/>
        <v>1.4752684149978421</v>
      </c>
      <c r="U6448">
        <f t="shared" si="1009"/>
        <v>0.10633594189262828</v>
      </c>
      <c r="Y6448" t="s">
        <v>3904</v>
      </c>
      <c r="Z6448" t="s">
        <v>3905</v>
      </c>
    </row>
    <row r="6449" spans="1:30">
      <c r="A6449" s="4">
        <v>63017000</v>
      </c>
      <c r="B6449" s="4">
        <v>109780000</v>
      </c>
      <c r="C6449" s="4">
        <v>180250000</v>
      </c>
      <c r="E6449" s="6">
        <v>188620000</v>
      </c>
      <c r="F6449" s="6">
        <v>195230000</v>
      </c>
      <c r="G6449" s="6">
        <v>137520000</v>
      </c>
      <c r="I6449" s="8">
        <f t="shared" si="1000"/>
        <v>63315210</v>
      </c>
      <c r="J6449" s="8">
        <f t="shared" si="1001"/>
        <v>110078210</v>
      </c>
      <c r="K6449" s="8">
        <f t="shared" si="1002"/>
        <v>180548210</v>
      </c>
      <c r="L6449" s="1"/>
      <c r="M6449" s="10">
        <f t="shared" si="1003"/>
        <v>188918210</v>
      </c>
      <c r="N6449" s="10">
        <f t="shared" si="1004"/>
        <v>195528210</v>
      </c>
      <c r="O6449" s="10">
        <f t="shared" si="1005"/>
        <v>137818210</v>
      </c>
      <c r="Q6449" s="1">
        <f t="shared" si="1006"/>
        <v>117980543.33333333</v>
      </c>
      <c r="R6449" s="1">
        <f t="shared" si="1007"/>
        <v>174088210</v>
      </c>
      <c r="T6449" s="1">
        <f t="shared" si="1008"/>
        <v>1.475567115402616</v>
      </c>
      <c r="U6449">
        <f t="shared" si="1009"/>
        <v>0.22017367349946262</v>
      </c>
      <c r="Y6449" t="s">
        <v>9534</v>
      </c>
      <c r="Z6449" t="s">
        <v>9535</v>
      </c>
    </row>
    <row r="6450" spans="1:30">
      <c r="A6450" s="4">
        <v>229200000</v>
      </c>
      <c r="B6450" s="4">
        <v>181570000</v>
      </c>
      <c r="C6450" s="4">
        <v>186140000</v>
      </c>
      <c r="E6450" s="6">
        <v>244020000</v>
      </c>
      <c r="F6450" s="6">
        <v>410460000</v>
      </c>
      <c r="G6450" s="6">
        <v>227410000</v>
      </c>
      <c r="I6450" s="8">
        <f t="shared" si="1000"/>
        <v>229498210</v>
      </c>
      <c r="J6450" s="8">
        <f t="shared" si="1001"/>
        <v>181868210</v>
      </c>
      <c r="K6450" s="8">
        <f t="shared" si="1002"/>
        <v>186438210</v>
      </c>
      <c r="L6450" s="1"/>
      <c r="M6450" s="10">
        <f t="shared" si="1003"/>
        <v>244318210</v>
      </c>
      <c r="N6450" s="10">
        <f t="shared" si="1004"/>
        <v>410758210</v>
      </c>
      <c r="O6450" s="10">
        <f t="shared" si="1005"/>
        <v>227708210</v>
      </c>
      <c r="Q6450" s="1">
        <f t="shared" si="1006"/>
        <v>199268210</v>
      </c>
      <c r="R6450" s="1">
        <f t="shared" si="1007"/>
        <v>294261543.33333331</v>
      </c>
      <c r="T6450" s="1">
        <f t="shared" si="1008"/>
        <v>1.4767109281171007</v>
      </c>
      <c r="U6450">
        <f t="shared" si="1009"/>
        <v>0.19078340298502411</v>
      </c>
      <c r="Y6450" t="s">
        <v>9772</v>
      </c>
      <c r="Z6450" t="s">
        <v>9773</v>
      </c>
    </row>
    <row r="6451" spans="1:30">
      <c r="A6451" s="4">
        <v>210350000</v>
      </c>
      <c r="B6451" s="4">
        <v>191960000</v>
      </c>
      <c r="C6451" s="4">
        <v>139870000</v>
      </c>
      <c r="E6451" s="6">
        <v>227990000</v>
      </c>
      <c r="F6451" s="6">
        <v>296820000</v>
      </c>
      <c r="G6451" s="6">
        <v>277310000</v>
      </c>
      <c r="I6451" s="8">
        <f t="shared" si="1000"/>
        <v>210648210</v>
      </c>
      <c r="J6451" s="8">
        <f t="shared" si="1001"/>
        <v>192258210</v>
      </c>
      <c r="K6451" s="8">
        <f t="shared" si="1002"/>
        <v>140168210</v>
      </c>
      <c r="L6451" s="1"/>
      <c r="M6451" s="10">
        <f t="shared" si="1003"/>
        <v>228288210</v>
      </c>
      <c r="N6451" s="10">
        <f t="shared" si="1004"/>
        <v>297118210</v>
      </c>
      <c r="O6451" s="10">
        <f t="shared" si="1005"/>
        <v>277608210</v>
      </c>
      <c r="Q6451" s="1">
        <f t="shared" si="1006"/>
        <v>181024876.66666666</v>
      </c>
      <c r="R6451" s="1">
        <f t="shared" si="1007"/>
        <v>267671543.33333334</v>
      </c>
      <c r="T6451" s="1">
        <f t="shared" si="1008"/>
        <v>1.4786450805113103</v>
      </c>
      <c r="U6451">
        <f t="shared" si="1009"/>
        <v>4.2132197223678808E-2</v>
      </c>
      <c r="Y6451" t="s">
        <v>10881</v>
      </c>
      <c r="Z6451" t="s">
        <v>10882</v>
      </c>
    </row>
    <row r="6452" spans="1:30">
      <c r="A6452" s="4">
        <v>240330000</v>
      </c>
      <c r="B6452" s="4">
        <v>350040000</v>
      </c>
      <c r="C6452" s="4">
        <v>322400000</v>
      </c>
      <c r="E6452" s="6">
        <v>497800000</v>
      </c>
      <c r="F6452" s="6">
        <v>446140000</v>
      </c>
      <c r="G6452" s="6">
        <v>407870000</v>
      </c>
      <c r="I6452" s="8">
        <f t="shared" si="1000"/>
        <v>240628210</v>
      </c>
      <c r="J6452" s="8">
        <f t="shared" si="1001"/>
        <v>350338210</v>
      </c>
      <c r="K6452" s="8">
        <f t="shared" si="1002"/>
        <v>322698210</v>
      </c>
      <c r="L6452" s="1"/>
      <c r="M6452" s="10">
        <f t="shared" si="1003"/>
        <v>498098210</v>
      </c>
      <c r="N6452" s="10">
        <f t="shared" si="1004"/>
        <v>446438210</v>
      </c>
      <c r="O6452" s="10">
        <f t="shared" si="1005"/>
        <v>408168210</v>
      </c>
      <c r="Q6452" s="1">
        <f t="shared" si="1006"/>
        <v>304554876.66666669</v>
      </c>
      <c r="R6452" s="1">
        <f t="shared" si="1007"/>
        <v>450901543.33333331</v>
      </c>
      <c r="T6452" s="1">
        <f t="shared" si="1008"/>
        <v>1.480526426857522</v>
      </c>
      <c r="U6452">
        <f t="shared" si="1009"/>
        <v>2.5255493383839797E-2</v>
      </c>
      <c r="Y6452" t="s">
        <v>6484</v>
      </c>
      <c r="Z6452" t="s">
        <v>6485</v>
      </c>
    </row>
    <row r="6453" spans="1:30">
      <c r="A6453" s="4">
        <v>63464000</v>
      </c>
      <c r="B6453" s="4">
        <v>82033000</v>
      </c>
      <c r="C6453" s="4">
        <v>84946000</v>
      </c>
      <c r="E6453" s="6">
        <v>96883000</v>
      </c>
      <c r="F6453" s="6">
        <v>119100000</v>
      </c>
      <c r="G6453" s="6">
        <v>125700000</v>
      </c>
      <c r="I6453" s="8">
        <f t="shared" si="1000"/>
        <v>63762210</v>
      </c>
      <c r="J6453" s="8">
        <f t="shared" si="1001"/>
        <v>82331210</v>
      </c>
      <c r="K6453" s="8">
        <f t="shared" si="1002"/>
        <v>85244210</v>
      </c>
      <c r="L6453" s="1"/>
      <c r="M6453" s="10">
        <f t="shared" si="1003"/>
        <v>97181210</v>
      </c>
      <c r="N6453" s="10">
        <f t="shared" si="1004"/>
        <v>119398210</v>
      </c>
      <c r="O6453" s="10">
        <f t="shared" si="1005"/>
        <v>125998210</v>
      </c>
      <c r="Q6453" s="1">
        <f t="shared" si="1006"/>
        <v>77112543.333333328</v>
      </c>
      <c r="R6453" s="1">
        <f t="shared" si="1007"/>
        <v>114192543.33333333</v>
      </c>
      <c r="T6453" s="1">
        <f t="shared" si="1008"/>
        <v>1.480855622148459</v>
      </c>
      <c r="U6453">
        <f t="shared" si="1009"/>
        <v>2.8107374419719208E-2</v>
      </c>
      <c r="Y6453" t="s">
        <v>504</v>
      </c>
      <c r="Z6453" t="s">
        <v>505</v>
      </c>
    </row>
    <row r="6454" spans="1:30">
      <c r="A6454" s="4">
        <v>40912000</v>
      </c>
      <c r="B6454" s="4">
        <v>141650000</v>
      </c>
      <c r="C6454" s="4">
        <v>133500000</v>
      </c>
      <c r="E6454" s="6">
        <v>132750000</v>
      </c>
      <c r="F6454" s="6">
        <v>143200000</v>
      </c>
      <c r="G6454" s="6">
        <v>192800000</v>
      </c>
      <c r="I6454" s="8">
        <f t="shared" si="1000"/>
        <v>41210210</v>
      </c>
      <c r="J6454" s="8">
        <f t="shared" si="1001"/>
        <v>141948210</v>
      </c>
      <c r="K6454" s="8">
        <f t="shared" si="1002"/>
        <v>133798210</v>
      </c>
      <c r="L6454" s="1"/>
      <c r="M6454" s="10">
        <f t="shared" si="1003"/>
        <v>133048210</v>
      </c>
      <c r="N6454" s="10">
        <f t="shared" si="1004"/>
        <v>143498210</v>
      </c>
      <c r="O6454" s="10">
        <f t="shared" si="1005"/>
        <v>193098210</v>
      </c>
      <c r="Q6454" s="1">
        <f t="shared" si="1006"/>
        <v>105652210</v>
      </c>
      <c r="R6454" s="1">
        <f t="shared" si="1007"/>
        <v>156548210</v>
      </c>
      <c r="T6454" s="1">
        <f t="shared" si="1008"/>
        <v>1.4817315227007557</v>
      </c>
      <c r="U6454">
        <f t="shared" si="1009"/>
        <v>0.24349599595800611</v>
      </c>
      <c r="Y6454" t="s">
        <v>12827</v>
      </c>
      <c r="Z6454" t="s">
        <v>12828</v>
      </c>
    </row>
    <row r="6455" spans="1:30">
      <c r="A6455" s="4">
        <v>586020000</v>
      </c>
      <c r="B6455" s="4">
        <v>470700000</v>
      </c>
      <c r="C6455" s="4">
        <v>607490000</v>
      </c>
      <c r="E6455" s="6">
        <v>788270000</v>
      </c>
      <c r="F6455" s="6">
        <v>983250000</v>
      </c>
      <c r="G6455" s="6">
        <v>696000000</v>
      </c>
      <c r="I6455" s="8">
        <f t="shared" si="1000"/>
        <v>586318210</v>
      </c>
      <c r="J6455" s="8">
        <f t="shared" si="1001"/>
        <v>470998210</v>
      </c>
      <c r="K6455" s="8">
        <f t="shared" si="1002"/>
        <v>607788210</v>
      </c>
      <c r="L6455" s="1"/>
      <c r="M6455" s="10">
        <f t="shared" si="1003"/>
        <v>788568210</v>
      </c>
      <c r="N6455" s="10">
        <f t="shared" si="1004"/>
        <v>983548210</v>
      </c>
      <c r="O6455" s="10">
        <f t="shared" si="1005"/>
        <v>696298210</v>
      </c>
      <c r="Q6455" s="1">
        <f t="shared" si="1006"/>
        <v>555034876.66666663</v>
      </c>
      <c r="R6455" s="1">
        <f t="shared" si="1007"/>
        <v>822804876.66666663</v>
      </c>
      <c r="T6455" s="1">
        <f t="shared" si="1008"/>
        <v>1.4824381516493652</v>
      </c>
      <c r="U6455">
        <f t="shared" si="1009"/>
        <v>4.7499930854603842E-2</v>
      </c>
      <c r="Y6455" t="s">
        <v>6558</v>
      </c>
      <c r="Z6455" t="s">
        <v>6559</v>
      </c>
    </row>
    <row r="6456" spans="1:30">
      <c r="A6456" s="4">
        <v>569520000</v>
      </c>
      <c r="B6456" s="4">
        <v>508800000</v>
      </c>
      <c r="C6456" s="4">
        <v>608130000</v>
      </c>
      <c r="E6456" s="6">
        <v>838670000</v>
      </c>
      <c r="F6456" s="6">
        <v>791310000</v>
      </c>
      <c r="G6456" s="6">
        <v>870780000</v>
      </c>
      <c r="I6456" s="8">
        <f t="shared" si="1000"/>
        <v>569818210</v>
      </c>
      <c r="J6456" s="8">
        <f t="shared" si="1001"/>
        <v>509098210</v>
      </c>
      <c r="K6456" s="8">
        <f t="shared" si="1002"/>
        <v>608428210</v>
      </c>
      <c r="L6456" s="1"/>
      <c r="M6456" s="10">
        <f t="shared" si="1003"/>
        <v>838968210</v>
      </c>
      <c r="N6456" s="10">
        <f t="shared" si="1004"/>
        <v>791608210</v>
      </c>
      <c r="O6456" s="10">
        <f t="shared" si="1005"/>
        <v>871078210</v>
      </c>
      <c r="Q6456" s="1">
        <f t="shared" si="1006"/>
        <v>562448210</v>
      </c>
      <c r="R6456" s="1">
        <f t="shared" si="1007"/>
        <v>833884876.66666663</v>
      </c>
      <c r="T6456" s="1">
        <f t="shared" si="1008"/>
        <v>1.482598507454876</v>
      </c>
      <c r="U6456">
        <f t="shared" si="1009"/>
        <v>1.8366887931714302E-3</v>
      </c>
      <c r="Y6456" t="s">
        <v>2673</v>
      </c>
      <c r="Z6456" t="s">
        <v>2674</v>
      </c>
    </row>
    <row r="6457" spans="1:30">
      <c r="A6457" s="4">
        <v>47154000</v>
      </c>
      <c r="B6457" s="4">
        <v>65805000</v>
      </c>
      <c r="C6457" s="4">
        <v>55685000</v>
      </c>
      <c r="E6457" s="6">
        <v>64154000</v>
      </c>
      <c r="F6457" s="6">
        <v>114770000</v>
      </c>
      <c r="G6457" s="6">
        <v>71546000</v>
      </c>
      <c r="I6457" s="8">
        <f t="shared" si="1000"/>
        <v>47452210</v>
      </c>
      <c r="J6457" s="8">
        <f t="shared" si="1001"/>
        <v>66103210</v>
      </c>
      <c r="K6457" s="8">
        <f t="shared" si="1002"/>
        <v>55983210</v>
      </c>
      <c r="L6457" s="1"/>
      <c r="M6457" s="10">
        <f t="shared" si="1003"/>
        <v>64452210</v>
      </c>
      <c r="N6457" s="10">
        <f t="shared" si="1004"/>
        <v>115068210</v>
      </c>
      <c r="O6457" s="10">
        <f t="shared" si="1005"/>
        <v>71844210</v>
      </c>
      <c r="Q6457" s="1">
        <f t="shared" si="1006"/>
        <v>56512876.666666664</v>
      </c>
      <c r="R6457" s="1">
        <f t="shared" si="1007"/>
        <v>83788210</v>
      </c>
      <c r="T6457" s="1">
        <f t="shared" si="1008"/>
        <v>1.4826392663430159</v>
      </c>
      <c r="U6457">
        <f t="shared" si="1009"/>
        <v>0.17734388742508886</v>
      </c>
      <c r="Y6457" t="s">
        <v>8481</v>
      </c>
      <c r="Z6457" t="s">
        <v>8482</v>
      </c>
    </row>
    <row r="6458" spans="1:30" s="12" customFormat="1">
      <c r="A6458" s="4">
        <v>428870000</v>
      </c>
      <c r="B6458" s="4">
        <v>580590000</v>
      </c>
      <c r="C6458" s="4">
        <v>478640000</v>
      </c>
      <c r="D6458"/>
      <c r="E6458" s="6">
        <v>777730000</v>
      </c>
      <c r="F6458" s="6">
        <v>805050000</v>
      </c>
      <c r="G6458" s="6">
        <v>625510000</v>
      </c>
      <c r="H6458"/>
      <c r="I6458" s="8">
        <f t="shared" si="1000"/>
        <v>429168210</v>
      </c>
      <c r="J6458" s="8">
        <f t="shared" si="1001"/>
        <v>580888210</v>
      </c>
      <c r="K6458" s="8">
        <f t="shared" si="1002"/>
        <v>478938210</v>
      </c>
      <c r="L6458" s="1"/>
      <c r="M6458" s="10">
        <f t="shared" si="1003"/>
        <v>778028210</v>
      </c>
      <c r="N6458" s="10">
        <f t="shared" si="1004"/>
        <v>805348210</v>
      </c>
      <c r="O6458" s="10">
        <f t="shared" si="1005"/>
        <v>625808210</v>
      </c>
      <c r="P6458"/>
      <c r="Q6458" s="1">
        <f t="shared" si="1006"/>
        <v>496331543.33333331</v>
      </c>
      <c r="R6458" s="1">
        <f t="shared" si="1007"/>
        <v>736394876.66666663</v>
      </c>
      <c r="S6458"/>
      <c r="T6458" s="1">
        <f t="shared" si="1008"/>
        <v>1.4836753507969334</v>
      </c>
      <c r="U6458">
        <f t="shared" si="1009"/>
        <v>2.8380006153675617E-2</v>
      </c>
      <c r="V6458"/>
      <c r="W6458"/>
      <c r="X6458"/>
      <c r="Y6458" t="s">
        <v>1722</v>
      </c>
      <c r="Z6458" t="s">
        <v>1927</v>
      </c>
      <c r="AA6458"/>
      <c r="AB6458"/>
      <c r="AC6458"/>
      <c r="AD6458"/>
    </row>
    <row r="6459" spans="1:30">
      <c r="A6459" s="4">
        <v>162100000</v>
      </c>
      <c r="B6459" s="4">
        <v>414320000</v>
      </c>
      <c r="C6459" s="4">
        <v>417530000</v>
      </c>
      <c r="E6459" s="6">
        <v>462270000</v>
      </c>
      <c r="F6459" s="6">
        <v>463940000</v>
      </c>
      <c r="G6459" s="6">
        <v>549440000</v>
      </c>
      <c r="I6459" s="8">
        <f t="shared" si="1000"/>
        <v>162398210</v>
      </c>
      <c r="J6459" s="8">
        <f t="shared" si="1001"/>
        <v>414618210</v>
      </c>
      <c r="K6459" s="8">
        <f t="shared" si="1002"/>
        <v>417828210</v>
      </c>
      <c r="L6459" s="1"/>
      <c r="M6459" s="10">
        <f t="shared" si="1003"/>
        <v>462568210</v>
      </c>
      <c r="N6459" s="10">
        <f t="shared" si="1004"/>
        <v>464238210</v>
      </c>
      <c r="O6459" s="10">
        <f t="shared" si="1005"/>
        <v>549738210</v>
      </c>
      <c r="Q6459" s="1">
        <f t="shared" si="1006"/>
        <v>331614876.66666669</v>
      </c>
      <c r="R6459" s="1">
        <f t="shared" si="1007"/>
        <v>492181543.33333331</v>
      </c>
      <c r="T6459" s="1">
        <f t="shared" si="1008"/>
        <v>1.4841962106183353</v>
      </c>
      <c r="U6459">
        <f t="shared" si="1009"/>
        <v>0.14682597266706299</v>
      </c>
      <c r="Y6459" t="s">
        <v>321</v>
      </c>
      <c r="Z6459" t="s">
        <v>322</v>
      </c>
    </row>
    <row r="6460" spans="1:30">
      <c r="A6460" s="4">
        <v>297030000</v>
      </c>
      <c r="B6460" s="4">
        <v>582470000</v>
      </c>
      <c r="C6460" s="4">
        <v>582000000</v>
      </c>
      <c r="E6460" s="6">
        <v>759430000</v>
      </c>
      <c r="F6460" s="6">
        <v>784000000</v>
      </c>
      <c r="G6460" s="6">
        <v>628300000</v>
      </c>
      <c r="I6460" s="8">
        <f t="shared" si="1000"/>
        <v>297328210</v>
      </c>
      <c r="J6460" s="8">
        <f t="shared" si="1001"/>
        <v>582768210</v>
      </c>
      <c r="K6460" s="8">
        <f t="shared" si="1002"/>
        <v>582298210</v>
      </c>
      <c r="L6460" s="1"/>
      <c r="M6460" s="10">
        <f t="shared" si="1003"/>
        <v>759728210</v>
      </c>
      <c r="N6460" s="10">
        <f t="shared" si="1004"/>
        <v>784298210</v>
      </c>
      <c r="O6460" s="10">
        <f t="shared" si="1005"/>
        <v>628598210</v>
      </c>
      <c r="Q6460" s="1">
        <f t="shared" si="1006"/>
        <v>487464876.66666669</v>
      </c>
      <c r="R6460" s="1">
        <f t="shared" si="1007"/>
        <v>724208210</v>
      </c>
      <c r="T6460" s="1">
        <f t="shared" si="1008"/>
        <v>1.4856623413613055</v>
      </c>
      <c r="U6460">
        <f t="shared" si="1009"/>
        <v>9.0625021944807441E-2</v>
      </c>
      <c r="Y6460" t="s">
        <v>8653</v>
      </c>
      <c r="Z6460" t="s">
        <v>8654</v>
      </c>
    </row>
    <row r="6461" spans="1:30">
      <c r="A6461" s="4">
        <v>132370000</v>
      </c>
      <c r="B6461" s="4">
        <v>170440000</v>
      </c>
      <c r="C6461" s="4">
        <v>57790000</v>
      </c>
      <c r="E6461" s="6">
        <v>113430000</v>
      </c>
      <c r="F6461" s="6">
        <v>203900000</v>
      </c>
      <c r="G6461" s="6">
        <v>218910000</v>
      </c>
      <c r="I6461" s="8">
        <f t="shared" si="1000"/>
        <v>132668210</v>
      </c>
      <c r="J6461" s="8">
        <f t="shared" si="1001"/>
        <v>170738210</v>
      </c>
      <c r="K6461" s="8">
        <f t="shared" si="1002"/>
        <v>58088210</v>
      </c>
      <c r="L6461" s="1"/>
      <c r="M6461" s="10">
        <f t="shared" si="1003"/>
        <v>113728210</v>
      </c>
      <c r="N6461" s="10">
        <f t="shared" si="1004"/>
        <v>204198210</v>
      </c>
      <c r="O6461" s="10">
        <f t="shared" si="1005"/>
        <v>219208210</v>
      </c>
      <c r="Q6461" s="1">
        <f t="shared" si="1006"/>
        <v>120498210</v>
      </c>
      <c r="R6461" s="1">
        <f t="shared" si="1007"/>
        <v>179044876.66666666</v>
      </c>
      <c r="T6461" s="1">
        <f t="shared" si="1008"/>
        <v>1.4858716711780753</v>
      </c>
      <c r="U6461">
        <f t="shared" si="1009"/>
        <v>0.27813723755169867</v>
      </c>
      <c r="Z6461" t="s">
        <v>3203</v>
      </c>
    </row>
    <row r="6462" spans="1:30">
      <c r="A6462" s="3">
        <v>0</v>
      </c>
      <c r="B6462" s="4">
        <v>30622000</v>
      </c>
      <c r="C6462" s="4">
        <v>30554000</v>
      </c>
      <c r="E6462" s="6">
        <v>36562000</v>
      </c>
      <c r="F6462" s="6">
        <v>25128000</v>
      </c>
      <c r="G6462" s="6">
        <v>29743000</v>
      </c>
      <c r="I6462" s="8">
        <f t="shared" si="1000"/>
        <v>298210</v>
      </c>
      <c r="J6462" s="8">
        <f t="shared" si="1001"/>
        <v>30920210</v>
      </c>
      <c r="K6462" s="8">
        <f t="shared" si="1002"/>
        <v>30852210</v>
      </c>
      <c r="L6462" s="1"/>
      <c r="M6462" s="10">
        <f t="shared" si="1003"/>
        <v>36860210</v>
      </c>
      <c r="N6462" s="10">
        <f t="shared" si="1004"/>
        <v>25426210</v>
      </c>
      <c r="O6462" s="10">
        <f t="shared" si="1005"/>
        <v>30041210</v>
      </c>
      <c r="Q6462" s="1">
        <f t="shared" si="1006"/>
        <v>20690210</v>
      </c>
      <c r="R6462" s="1">
        <f t="shared" si="1007"/>
        <v>30775876.666666668</v>
      </c>
      <c r="T6462" s="1">
        <f t="shared" si="1008"/>
        <v>1.4874608168146515</v>
      </c>
      <c r="U6462">
        <f t="shared" si="1009"/>
        <v>0.40019293672001799</v>
      </c>
      <c r="Y6462" t="s">
        <v>3195</v>
      </c>
      <c r="Z6462" t="s">
        <v>2492</v>
      </c>
    </row>
    <row r="6463" spans="1:30">
      <c r="A6463" s="4">
        <v>120140000</v>
      </c>
      <c r="B6463" s="4">
        <v>74011000</v>
      </c>
      <c r="C6463" s="4">
        <v>23194000</v>
      </c>
      <c r="E6463" s="6">
        <v>105100000</v>
      </c>
      <c r="F6463" s="6">
        <v>124930000</v>
      </c>
      <c r="G6463" s="6">
        <v>94136000</v>
      </c>
      <c r="I6463" s="8">
        <f t="shared" si="1000"/>
        <v>120438210</v>
      </c>
      <c r="J6463" s="8">
        <f t="shared" si="1001"/>
        <v>74309210</v>
      </c>
      <c r="K6463" s="8">
        <f t="shared" si="1002"/>
        <v>23492210</v>
      </c>
      <c r="L6463" s="1"/>
      <c r="M6463" s="10">
        <f t="shared" si="1003"/>
        <v>105398210</v>
      </c>
      <c r="N6463" s="10">
        <f t="shared" si="1004"/>
        <v>125228210</v>
      </c>
      <c r="O6463" s="10">
        <f t="shared" si="1005"/>
        <v>94434210</v>
      </c>
      <c r="Q6463" s="1">
        <f t="shared" si="1006"/>
        <v>72746543.333333328</v>
      </c>
      <c r="R6463" s="1">
        <f t="shared" si="1007"/>
        <v>108353543.33333333</v>
      </c>
      <c r="T6463" s="1">
        <f t="shared" si="1008"/>
        <v>1.4894665556388635</v>
      </c>
      <c r="U6463">
        <f t="shared" si="1009"/>
        <v>0.2926681605096853</v>
      </c>
      <c r="Y6463" t="s">
        <v>3783</v>
      </c>
      <c r="Z6463" t="s">
        <v>3784</v>
      </c>
    </row>
    <row r="6464" spans="1:30">
      <c r="A6464" s="4">
        <v>49308000</v>
      </c>
      <c r="B6464" s="4">
        <v>78829000</v>
      </c>
      <c r="C6464" s="4">
        <v>66306000</v>
      </c>
      <c r="E6464" s="6">
        <v>89715000</v>
      </c>
      <c r="F6464" s="6">
        <v>115170000</v>
      </c>
      <c r="G6464" s="6">
        <v>85227000</v>
      </c>
      <c r="I6464" s="8">
        <f t="shared" si="1000"/>
        <v>49606210</v>
      </c>
      <c r="J6464" s="8">
        <f t="shared" si="1001"/>
        <v>79127210</v>
      </c>
      <c r="K6464" s="8">
        <f t="shared" si="1002"/>
        <v>66604210</v>
      </c>
      <c r="L6464" s="1"/>
      <c r="M6464" s="10">
        <f t="shared" si="1003"/>
        <v>90013210</v>
      </c>
      <c r="N6464" s="10">
        <f t="shared" si="1004"/>
        <v>115468210</v>
      </c>
      <c r="O6464" s="10">
        <f t="shared" si="1005"/>
        <v>85525210</v>
      </c>
      <c r="Q6464" s="1">
        <f t="shared" si="1006"/>
        <v>65112543.333333336</v>
      </c>
      <c r="R6464" s="1">
        <f t="shared" si="1007"/>
        <v>97002210</v>
      </c>
      <c r="T6464" s="1">
        <f t="shared" si="1008"/>
        <v>1.4897622644443878</v>
      </c>
      <c r="U6464">
        <f t="shared" si="1009"/>
        <v>6.5338986141410871E-2</v>
      </c>
      <c r="Y6464" t="s">
        <v>10288</v>
      </c>
      <c r="Z6464" t="s">
        <v>10289</v>
      </c>
    </row>
    <row r="6465" spans="1:26">
      <c r="A6465" s="4">
        <v>41154000</v>
      </c>
      <c r="B6465" s="4">
        <v>74186000</v>
      </c>
      <c r="C6465" s="4">
        <v>84609000</v>
      </c>
      <c r="E6465" s="6">
        <v>100520000</v>
      </c>
      <c r="F6465" s="6">
        <v>121830000</v>
      </c>
      <c r="G6465" s="6">
        <v>76144000</v>
      </c>
      <c r="I6465" s="8">
        <f t="shared" si="1000"/>
        <v>41452210</v>
      </c>
      <c r="J6465" s="8">
        <f t="shared" si="1001"/>
        <v>74484210</v>
      </c>
      <c r="K6465" s="8">
        <f t="shared" si="1002"/>
        <v>84907210</v>
      </c>
      <c r="L6465" s="1"/>
      <c r="M6465" s="10">
        <f t="shared" si="1003"/>
        <v>100818210</v>
      </c>
      <c r="N6465" s="10">
        <f t="shared" si="1004"/>
        <v>122128210</v>
      </c>
      <c r="O6465" s="10">
        <f t="shared" si="1005"/>
        <v>76442210</v>
      </c>
      <c r="Q6465" s="1">
        <f t="shared" si="1006"/>
        <v>66947876.666666664</v>
      </c>
      <c r="R6465" s="1">
        <f t="shared" si="1007"/>
        <v>99796210</v>
      </c>
      <c r="T6465" s="1">
        <f t="shared" si="1008"/>
        <v>1.4906553421684323</v>
      </c>
      <c r="U6465">
        <f t="shared" si="1009"/>
        <v>0.15204833495005254</v>
      </c>
      <c r="Y6465" t="s">
        <v>12347</v>
      </c>
      <c r="Z6465" t="s">
        <v>12348</v>
      </c>
    </row>
    <row r="6466" spans="1:26">
      <c r="A6466" s="4">
        <v>38571000</v>
      </c>
      <c r="B6466" s="4">
        <v>33530000</v>
      </c>
      <c r="C6466" s="4">
        <v>33799000</v>
      </c>
      <c r="E6466" s="6">
        <v>52261000</v>
      </c>
      <c r="F6466" s="6">
        <v>51870000</v>
      </c>
      <c r="G6466" s="6">
        <v>54255000</v>
      </c>
      <c r="I6466" s="8">
        <f t="shared" si="1000"/>
        <v>38869210</v>
      </c>
      <c r="J6466" s="8">
        <f t="shared" si="1001"/>
        <v>33828210</v>
      </c>
      <c r="K6466" s="8">
        <f t="shared" si="1002"/>
        <v>34097210</v>
      </c>
      <c r="L6466" s="1"/>
      <c r="M6466" s="10">
        <f t="shared" si="1003"/>
        <v>52559210</v>
      </c>
      <c r="N6466" s="10">
        <f t="shared" si="1004"/>
        <v>52168210</v>
      </c>
      <c r="O6466" s="10">
        <f t="shared" si="1005"/>
        <v>54553210</v>
      </c>
      <c r="Q6466" s="1">
        <f t="shared" si="1006"/>
        <v>35598210</v>
      </c>
      <c r="R6466" s="1">
        <f t="shared" si="1007"/>
        <v>53093543.333333336</v>
      </c>
      <c r="T6466" s="1">
        <f t="shared" si="1008"/>
        <v>1.4914666589509229</v>
      </c>
      <c r="U6466">
        <f t="shared" si="1009"/>
        <v>6.2222971748083025E-4</v>
      </c>
      <c r="Y6466" t="s">
        <v>50</v>
      </c>
      <c r="Z6466" t="s">
        <v>51</v>
      </c>
    </row>
    <row r="6467" spans="1:26">
      <c r="A6467" s="4">
        <v>94893000</v>
      </c>
      <c r="B6467" s="4">
        <v>148170000</v>
      </c>
      <c r="C6467" s="4">
        <v>117560000</v>
      </c>
      <c r="E6467" s="6">
        <v>122320000</v>
      </c>
      <c r="F6467" s="6">
        <v>202610000</v>
      </c>
      <c r="G6467" s="6">
        <v>213790000</v>
      </c>
      <c r="I6467" s="8">
        <f t="shared" ref="I6467:I6530" si="1010">A6467+298210</f>
        <v>95191210</v>
      </c>
      <c r="J6467" s="8">
        <f t="shared" ref="J6467:J6530" si="1011">B6467+298210</f>
        <v>148468210</v>
      </c>
      <c r="K6467" s="8">
        <f t="shared" ref="K6467:K6530" si="1012">C6467+298210</f>
        <v>117858210</v>
      </c>
      <c r="L6467" s="1"/>
      <c r="M6467" s="10">
        <f t="shared" ref="M6467:M6530" si="1013">E6467+298210</f>
        <v>122618210</v>
      </c>
      <c r="N6467" s="10">
        <f t="shared" ref="N6467:N6530" si="1014">F6467+298210</f>
        <v>202908210</v>
      </c>
      <c r="O6467" s="10">
        <f t="shared" ref="O6467:O6530" si="1015">G6467+298210</f>
        <v>214088210</v>
      </c>
      <c r="Q6467" s="1">
        <f t="shared" ref="Q6467:Q6530" si="1016">AVERAGE(I6467:K6467)</f>
        <v>120505876.66666667</v>
      </c>
      <c r="R6467" s="1">
        <f t="shared" ref="R6467:R6530" si="1017">AVERAGE(M6467:O6467)</f>
        <v>179871543.33333334</v>
      </c>
      <c r="T6467" s="1">
        <f t="shared" ref="T6467:T6530" si="1018">R6467/Q6467</f>
        <v>1.4926371087351951</v>
      </c>
      <c r="U6467">
        <f t="shared" ref="U6467:U6530" si="1019">_xlfn.T.TEST(M6467:O6467, I6467:K6467, 2, 2)</f>
        <v>0.14347641653591175</v>
      </c>
      <c r="Y6467" t="s">
        <v>3748</v>
      </c>
      <c r="Z6467" t="s">
        <v>3749</v>
      </c>
    </row>
    <row r="6468" spans="1:26">
      <c r="A6468" s="4">
        <v>24867000</v>
      </c>
      <c r="B6468" s="4">
        <v>36205000</v>
      </c>
      <c r="C6468" s="4">
        <v>23830000</v>
      </c>
      <c r="E6468" s="6">
        <v>37226000</v>
      </c>
      <c r="F6468" s="6">
        <v>46655000</v>
      </c>
      <c r="G6468" s="6">
        <v>43378000</v>
      </c>
      <c r="I6468" s="8">
        <f t="shared" si="1010"/>
        <v>25165210</v>
      </c>
      <c r="J6468" s="8">
        <f t="shared" si="1011"/>
        <v>36503210</v>
      </c>
      <c r="K6468" s="8">
        <f t="shared" si="1012"/>
        <v>24128210</v>
      </c>
      <c r="L6468" s="1"/>
      <c r="M6468" s="10">
        <f t="shared" si="1013"/>
        <v>37524210</v>
      </c>
      <c r="N6468" s="10">
        <f t="shared" si="1014"/>
        <v>46953210</v>
      </c>
      <c r="O6468" s="10">
        <f t="shared" si="1015"/>
        <v>43676210</v>
      </c>
      <c r="Q6468" s="1">
        <f t="shared" si="1016"/>
        <v>28598876.666666668</v>
      </c>
      <c r="R6468" s="1">
        <f t="shared" si="1017"/>
        <v>42717876.666666664</v>
      </c>
      <c r="T6468" s="1">
        <f t="shared" si="1018"/>
        <v>1.4936907195539031</v>
      </c>
      <c r="U6468">
        <f t="shared" si="1019"/>
        <v>4.3156576063010856E-2</v>
      </c>
      <c r="Y6468" t="s">
        <v>8255</v>
      </c>
      <c r="Z6468" t="s">
        <v>8256</v>
      </c>
    </row>
    <row r="6469" spans="1:26">
      <c r="A6469" s="4">
        <v>1614500000</v>
      </c>
      <c r="B6469" s="4">
        <v>2967300000</v>
      </c>
      <c r="C6469" s="4">
        <v>2134100000</v>
      </c>
      <c r="E6469" s="6">
        <v>3813300000</v>
      </c>
      <c r="F6469" s="6">
        <v>3333300000</v>
      </c>
      <c r="G6469" s="6">
        <v>2893800000</v>
      </c>
      <c r="I6469" s="8">
        <f t="shared" si="1010"/>
        <v>1614798210</v>
      </c>
      <c r="J6469" s="8">
        <f t="shared" si="1011"/>
        <v>2967598210</v>
      </c>
      <c r="K6469" s="8">
        <f t="shared" si="1012"/>
        <v>2134398210</v>
      </c>
      <c r="L6469" s="1"/>
      <c r="M6469" s="10">
        <f t="shared" si="1013"/>
        <v>3813598210</v>
      </c>
      <c r="N6469" s="10">
        <f t="shared" si="1014"/>
        <v>3333598210</v>
      </c>
      <c r="O6469" s="10">
        <f t="shared" si="1015"/>
        <v>2894098210</v>
      </c>
      <c r="Q6469" s="1">
        <f t="shared" si="1016"/>
        <v>2238931543.3333335</v>
      </c>
      <c r="R6469" s="1">
        <f t="shared" si="1017"/>
        <v>3347098210</v>
      </c>
      <c r="T6469" s="1">
        <f t="shared" si="1018"/>
        <v>1.4949533494967078</v>
      </c>
      <c r="U6469">
        <f t="shared" si="1019"/>
        <v>8.0042317933182894E-2</v>
      </c>
      <c r="Y6469" t="s">
        <v>5431</v>
      </c>
      <c r="Z6469" t="s">
        <v>5432</v>
      </c>
    </row>
    <row r="6470" spans="1:26">
      <c r="A6470" s="4">
        <v>12298000</v>
      </c>
      <c r="B6470" s="3">
        <v>0</v>
      </c>
      <c r="C6470" s="4">
        <v>22474000</v>
      </c>
      <c r="E6470" s="6">
        <v>21371000</v>
      </c>
      <c r="F6470" s="6">
        <v>13068000</v>
      </c>
      <c r="G6470" s="6">
        <v>18040000</v>
      </c>
      <c r="I6470" s="8">
        <f t="shared" si="1010"/>
        <v>12596210</v>
      </c>
      <c r="J6470" s="8">
        <f t="shared" si="1011"/>
        <v>298210</v>
      </c>
      <c r="K6470" s="8">
        <f t="shared" si="1012"/>
        <v>22772210</v>
      </c>
      <c r="L6470" s="1"/>
      <c r="M6470" s="10">
        <f t="shared" si="1013"/>
        <v>21669210</v>
      </c>
      <c r="N6470" s="10">
        <f t="shared" si="1014"/>
        <v>13366210</v>
      </c>
      <c r="O6470" s="10">
        <f t="shared" si="1015"/>
        <v>18338210</v>
      </c>
      <c r="Q6470" s="1">
        <f t="shared" si="1016"/>
        <v>11888876.666666666</v>
      </c>
      <c r="R6470" s="1">
        <f t="shared" si="1017"/>
        <v>17791210</v>
      </c>
      <c r="T6470" s="1">
        <f t="shared" si="1018"/>
        <v>1.4964584543030839</v>
      </c>
      <c r="U6470">
        <f t="shared" si="1019"/>
        <v>0.44240854564582122</v>
      </c>
      <c r="Y6470" t="s">
        <v>86</v>
      </c>
      <c r="Z6470" t="s">
        <v>87</v>
      </c>
    </row>
    <row r="6471" spans="1:26">
      <c r="A6471" s="4">
        <v>12006000</v>
      </c>
      <c r="B6471" s="4">
        <v>15546000</v>
      </c>
      <c r="C6471" s="3">
        <v>0</v>
      </c>
      <c r="E6471" s="5">
        <v>0</v>
      </c>
      <c r="F6471" s="6">
        <v>22768000</v>
      </c>
      <c r="G6471" s="6">
        <v>18961000</v>
      </c>
      <c r="I6471" s="8">
        <f t="shared" si="1010"/>
        <v>12304210</v>
      </c>
      <c r="J6471" s="8">
        <f t="shared" si="1011"/>
        <v>15844210</v>
      </c>
      <c r="K6471" s="8">
        <f t="shared" si="1012"/>
        <v>298210</v>
      </c>
      <c r="L6471" s="1"/>
      <c r="M6471" s="10">
        <f t="shared" si="1013"/>
        <v>298210</v>
      </c>
      <c r="N6471" s="10">
        <f t="shared" si="1014"/>
        <v>23066210</v>
      </c>
      <c r="O6471" s="10">
        <f t="shared" si="1015"/>
        <v>19259210</v>
      </c>
      <c r="Q6471" s="1">
        <f t="shared" si="1016"/>
        <v>9482210</v>
      </c>
      <c r="R6471" s="1">
        <f t="shared" si="1017"/>
        <v>14207876.666666666</v>
      </c>
      <c r="T6471" s="1">
        <f t="shared" si="1018"/>
        <v>1.4983718633806535</v>
      </c>
      <c r="U6471">
        <f t="shared" si="1019"/>
        <v>0.60656362767155048</v>
      </c>
      <c r="Z6471" t="s">
        <v>1105</v>
      </c>
    </row>
    <row r="6472" spans="1:26">
      <c r="A6472" s="4">
        <v>83720000</v>
      </c>
      <c r="B6472" s="4">
        <v>34341000</v>
      </c>
      <c r="C6472" s="4">
        <v>96141000</v>
      </c>
      <c r="E6472" s="6">
        <v>105310000</v>
      </c>
      <c r="F6472" s="6">
        <v>87868000</v>
      </c>
      <c r="G6472" s="6">
        <v>128360000</v>
      </c>
      <c r="I6472" s="8">
        <f t="shared" si="1010"/>
        <v>84018210</v>
      </c>
      <c r="J6472" s="8">
        <f t="shared" si="1011"/>
        <v>34639210</v>
      </c>
      <c r="K6472" s="8">
        <f t="shared" si="1012"/>
        <v>96439210</v>
      </c>
      <c r="L6472" s="1"/>
      <c r="M6472" s="10">
        <f t="shared" si="1013"/>
        <v>105608210</v>
      </c>
      <c r="N6472" s="10">
        <f t="shared" si="1014"/>
        <v>88166210</v>
      </c>
      <c r="O6472" s="10">
        <f t="shared" si="1015"/>
        <v>128658210</v>
      </c>
      <c r="Q6472" s="1">
        <f t="shared" si="1016"/>
        <v>71698876.666666672</v>
      </c>
      <c r="R6472" s="1">
        <f t="shared" si="1017"/>
        <v>107477543.33333333</v>
      </c>
      <c r="T6472" s="1">
        <f t="shared" si="1018"/>
        <v>1.4990129320017704</v>
      </c>
      <c r="U6472">
        <f t="shared" si="1019"/>
        <v>0.18263823565171053</v>
      </c>
      <c r="Y6472" t="s">
        <v>9715</v>
      </c>
      <c r="Z6472" t="s">
        <v>9716</v>
      </c>
    </row>
    <row r="6473" spans="1:26">
      <c r="A6473" s="4">
        <v>57233000</v>
      </c>
      <c r="B6473" s="4">
        <v>97248000</v>
      </c>
      <c r="C6473" s="4">
        <v>77497000</v>
      </c>
      <c r="E6473" s="6">
        <v>108030000</v>
      </c>
      <c r="F6473" s="6">
        <v>123870000</v>
      </c>
      <c r="G6473" s="6">
        <v>116340000</v>
      </c>
      <c r="I6473" s="8">
        <f t="shared" si="1010"/>
        <v>57531210</v>
      </c>
      <c r="J6473" s="8">
        <f t="shared" si="1011"/>
        <v>97546210</v>
      </c>
      <c r="K6473" s="8">
        <f t="shared" si="1012"/>
        <v>77795210</v>
      </c>
      <c r="L6473" s="1"/>
      <c r="M6473" s="10">
        <f t="shared" si="1013"/>
        <v>108328210</v>
      </c>
      <c r="N6473" s="10">
        <f t="shared" si="1014"/>
        <v>124168210</v>
      </c>
      <c r="O6473" s="10">
        <f t="shared" si="1015"/>
        <v>116638210</v>
      </c>
      <c r="Q6473" s="1">
        <f t="shared" si="1016"/>
        <v>77624210</v>
      </c>
      <c r="R6473" s="1">
        <f t="shared" si="1017"/>
        <v>116378210</v>
      </c>
      <c r="T6473" s="1">
        <f t="shared" si="1018"/>
        <v>1.4992514577604075</v>
      </c>
      <c r="U6473">
        <f t="shared" si="1019"/>
        <v>3.5554848033407589E-2</v>
      </c>
      <c r="Y6473" t="s">
        <v>5863</v>
      </c>
      <c r="Z6473" t="s">
        <v>5864</v>
      </c>
    </row>
    <row r="6474" spans="1:26">
      <c r="A6474" s="3">
        <v>0</v>
      </c>
      <c r="B6474" s="4">
        <v>36885000</v>
      </c>
      <c r="C6474" s="4">
        <v>22324000</v>
      </c>
      <c r="E6474" s="6">
        <v>23677000</v>
      </c>
      <c r="F6474" s="6">
        <v>34891000</v>
      </c>
      <c r="G6474" s="6">
        <v>30715000</v>
      </c>
      <c r="I6474" s="8">
        <f t="shared" si="1010"/>
        <v>298210</v>
      </c>
      <c r="J6474" s="8">
        <f t="shared" si="1011"/>
        <v>37183210</v>
      </c>
      <c r="K6474" s="8">
        <f t="shared" si="1012"/>
        <v>22622210</v>
      </c>
      <c r="L6474" s="1"/>
      <c r="M6474" s="10">
        <f t="shared" si="1013"/>
        <v>23975210</v>
      </c>
      <c r="N6474" s="10">
        <f t="shared" si="1014"/>
        <v>35189210</v>
      </c>
      <c r="O6474" s="10">
        <f t="shared" si="1015"/>
        <v>31013210</v>
      </c>
      <c r="Q6474" s="1">
        <f t="shared" si="1016"/>
        <v>20034543.333333332</v>
      </c>
      <c r="R6474" s="1">
        <f t="shared" si="1017"/>
        <v>30059210</v>
      </c>
      <c r="T6474" s="1">
        <f t="shared" si="1018"/>
        <v>1.5003691124812262</v>
      </c>
      <c r="U6474">
        <f t="shared" si="1019"/>
        <v>0.4218831561973545</v>
      </c>
      <c r="Z6474" t="s">
        <v>1344</v>
      </c>
    </row>
    <row r="6475" spans="1:26">
      <c r="A6475" s="4">
        <v>42891000</v>
      </c>
      <c r="B6475" s="4">
        <v>41943000</v>
      </c>
      <c r="C6475" s="4">
        <v>51668000</v>
      </c>
      <c r="E6475" s="6">
        <v>74225000</v>
      </c>
      <c r="F6475" s="6">
        <v>68417000</v>
      </c>
      <c r="G6475" s="6">
        <v>62646000</v>
      </c>
      <c r="I6475" s="8">
        <f t="shared" si="1010"/>
        <v>43189210</v>
      </c>
      <c r="J6475" s="8">
        <f t="shared" si="1011"/>
        <v>42241210</v>
      </c>
      <c r="K6475" s="8">
        <f t="shared" si="1012"/>
        <v>51966210</v>
      </c>
      <c r="L6475" s="1"/>
      <c r="M6475" s="10">
        <f t="shared" si="1013"/>
        <v>74523210</v>
      </c>
      <c r="N6475" s="10">
        <f t="shared" si="1014"/>
        <v>68715210</v>
      </c>
      <c r="O6475" s="10">
        <f t="shared" si="1015"/>
        <v>62944210</v>
      </c>
      <c r="Q6475" s="1">
        <f t="shared" si="1016"/>
        <v>45798876.666666664</v>
      </c>
      <c r="R6475" s="1">
        <f t="shared" si="1017"/>
        <v>68727543.333333328</v>
      </c>
      <c r="T6475" s="1">
        <f t="shared" si="1018"/>
        <v>1.5006381888696978</v>
      </c>
      <c r="U6475">
        <f t="shared" si="1019"/>
        <v>7.3196470656483568E-3</v>
      </c>
      <c r="Y6475" t="s">
        <v>8644</v>
      </c>
      <c r="Z6475" t="s">
        <v>8645</v>
      </c>
    </row>
    <row r="6476" spans="1:26">
      <c r="A6476" s="3">
        <v>0</v>
      </c>
      <c r="B6476" s="4">
        <v>15451000</v>
      </c>
      <c r="C6476" s="3">
        <v>0</v>
      </c>
      <c r="E6476" s="6">
        <v>16812000</v>
      </c>
      <c r="F6476" s="5">
        <v>0</v>
      </c>
      <c r="G6476" s="5">
        <v>6864100</v>
      </c>
      <c r="I6476" s="8">
        <f t="shared" si="1010"/>
        <v>298210</v>
      </c>
      <c r="J6476" s="8">
        <f t="shared" si="1011"/>
        <v>15749210</v>
      </c>
      <c r="K6476" s="8">
        <f t="shared" si="1012"/>
        <v>298210</v>
      </c>
      <c r="L6476" s="1"/>
      <c r="M6476" s="10">
        <f t="shared" si="1013"/>
        <v>17110210</v>
      </c>
      <c r="N6476" s="10">
        <f t="shared" si="1014"/>
        <v>298210</v>
      </c>
      <c r="O6476" s="10">
        <f t="shared" si="1015"/>
        <v>7162310</v>
      </c>
      <c r="Q6476" s="1">
        <f t="shared" si="1016"/>
        <v>5448543.333333333</v>
      </c>
      <c r="R6476" s="1">
        <f t="shared" si="1017"/>
        <v>8190243.333333333</v>
      </c>
      <c r="T6476" s="1">
        <f t="shared" si="1018"/>
        <v>1.5031987142740904</v>
      </c>
      <c r="U6476">
        <f t="shared" si="1019"/>
        <v>0.71886835913413483</v>
      </c>
      <c r="Y6476" t="s">
        <v>6022</v>
      </c>
      <c r="Z6476" t="s">
        <v>6023</v>
      </c>
    </row>
    <row r="6477" spans="1:26">
      <c r="A6477" s="4">
        <v>93673000</v>
      </c>
      <c r="B6477" s="4">
        <v>63509000</v>
      </c>
      <c r="C6477" s="4">
        <v>83071000</v>
      </c>
      <c r="E6477" s="6">
        <v>131660000</v>
      </c>
      <c r="F6477" s="6">
        <v>125390000</v>
      </c>
      <c r="G6477" s="6">
        <v>104590000</v>
      </c>
      <c r="I6477" s="8">
        <f t="shared" si="1010"/>
        <v>93971210</v>
      </c>
      <c r="J6477" s="8">
        <f t="shared" si="1011"/>
        <v>63807210</v>
      </c>
      <c r="K6477" s="8">
        <f t="shared" si="1012"/>
        <v>83369210</v>
      </c>
      <c r="L6477" s="1"/>
      <c r="M6477" s="10">
        <f t="shared" si="1013"/>
        <v>131958210</v>
      </c>
      <c r="N6477" s="10">
        <f t="shared" si="1014"/>
        <v>125688210</v>
      </c>
      <c r="O6477" s="10">
        <f t="shared" si="1015"/>
        <v>104888210</v>
      </c>
      <c r="Q6477" s="1">
        <f t="shared" si="1016"/>
        <v>80382543.333333328</v>
      </c>
      <c r="R6477" s="1">
        <f t="shared" si="1017"/>
        <v>120844876.66666667</v>
      </c>
      <c r="T6477" s="1">
        <f t="shared" si="1018"/>
        <v>1.5033721459340075</v>
      </c>
      <c r="U6477">
        <f t="shared" si="1019"/>
        <v>2.8293804273992064E-2</v>
      </c>
      <c r="Y6477" t="s">
        <v>5851</v>
      </c>
      <c r="Z6477" t="s">
        <v>5852</v>
      </c>
    </row>
    <row r="6478" spans="1:26">
      <c r="A6478" s="4">
        <v>29688000</v>
      </c>
      <c r="B6478" s="4">
        <v>39728000</v>
      </c>
      <c r="C6478" s="4">
        <v>44794000</v>
      </c>
      <c r="E6478" s="6">
        <v>55012000</v>
      </c>
      <c r="F6478" s="6">
        <v>64954000</v>
      </c>
      <c r="G6478" s="6">
        <v>52229000</v>
      </c>
      <c r="I6478" s="8">
        <f t="shared" si="1010"/>
        <v>29986210</v>
      </c>
      <c r="J6478" s="8">
        <f t="shared" si="1011"/>
        <v>40026210</v>
      </c>
      <c r="K6478" s="8">
        <f t="shared" si="1012"/>
        <v>45092210</v>
      </c>
      <c r="L6478" s="1"/>
      <c r="M6478" s="10">
        <f t="shared" si="1013"/>
        <v>55310210</v>
      </c>
      <c r="N6478" s="10">
        <f t="shared" si="1014"/>
        <v>65252210</v>
      </c>
      <c r="O6478" s="10">
        <f t="shared" si="1015"/>
        <v>52527210</v>
      </c>
      <c r="Q6478" s="1">
        <f t="shared" si="1016"/>
        <v>38368210</v>
      </c>
      <c r="R6478" s="1">
        <f t="shared" si="1017"/>
        <v>57696543.333333336</v>
      </c>
      <c r="T6478" s="1">
        <f t="shared" si="1018"/>
        <v>1.5037590581716826</v>
      </c>
      <c r="U6478">
        <f t="shared" si="1019"/>
        <v>3.0359547488407405E-2</v>
      </c>
      <c r="Y6478" t="s">
        <v>4316</v>
      </c>
      <c r="Z6478" t="s">
        <v>4317</v>
      </c>
    </row>
    <row r="6479" spans="1:26">
      <c r="A6479" s="4">
        <v>51912000</v>
      </c>
      <c r="B6479" s="4">
        <v>76478000</v>
      </c>
      <c r="C6479" s="4">
        <v>81887000</v>
      </c>
      <c r="E6479" s="6">
        <v>85205000</v>
      </c>
      <c r="F6479" s="6">
        <v>118550000</v>
      </c>
      <c r="G6479" s="6">
        <v>112970000</v>
      </c>
      <c r="I6479" s="8">
        <f t="shared" si="1010"/>
        <v>52210210</v>
      </c>
      <c r="J6479" s="8">
        <f t="shared" si="1011"/>
        <v>76776210</v>
      </c>
      <c r="K6479" s="8">
        <f t="shared" si="1012"/>
        <v>82185210</v>
      </c>
      <c r="L6479" s="1"/>
      <c r="M6479" s="10">
        <f t="shared" si="1013"/>
        <v>85503210</v>
      </c>
      <c r="N6479" s="10">
        <f t="shared" si="1014"/>
        <v>118848210</v>
      </c>
      <c r="O6479" s="10">
        <f t="shared" si="1015"/>
        <v>113268210</v>
      </c>
      <c r="Q6479" s="1">
        <f t="shared" si="1016"/>
        <v>70390543.333333328</v>
      </c>
      <c r="R6479" s="1">
        <f t="shared" si="1017"/>
        <v>105873210</v>
      </c>
      <c r="T6479" s="1">
        <f t="shared" si="1018"/>
        <v>1.5040828637824126</v>
      </c>
      <c r="U6479">
        <f t="shared" si="1019"/>
        <v>6.2323008512079177E-2</v>
      </c>
      <c r="Y6479" t="s">
        <v>6475</v>
      </c>
      <c r="Z6479" t="s">
        <v>6476</v>
      </c>
    </row>
    <row r="6480" spans="1:26">
      <c r="A6480" s="4">
        <v>57789000</v>
      </c>
      <c r="B6480" s="3">
        <v>0</v>
      </c>
      <c r="C6480" s="3">
        <v>0</v>
      </c>
      <c r="E6480" s="6">
        <v>40070000</v>
      </c>
      <c r="F6480" s="5">
        <v>0</v>
      </c>
      <c r="G6480" s="6">
        <v>47324000</v>
      </c>
      <c r="I6480" s="8">
        <f t="shared" si="1010"/>
        <v>58087210</v>
      </c>
      <c r="J6480" s="8">
        <f t="shared" si="1011"/>
        <v>298210</v>
      </c>
      <c r="K6480" s="8">
        <f t="shared" si="1012"/>
        <v>298210</v>
      </c>
      <c r="L6480" s="1"/>
      <c r="M6480" s="10">
        <f t="shared" si="1013"/>
        <v>40368210</v>
      </c>
      <c r="N6480" s="10">
        <f t="shared" si="1014"/>
        <v>298210</v>
      </c>
      <c r="O6480" s="10">
        <f t="shared" si="1015"/>
        <v>47622210</v>
      </c>
      <c r="Q6480" s="1">
        <f t="shared" si="1016"/>
        <v>19561210</v>
      </c>
      <c r="R6480" s="1">
        <f t="shared" si="1017"/>
        <v>29429543.333333332</v>
      </c>
      <c r="T6480" s="1">
        <f t="shared" si="1018"/>
        <v>1.5044848111815849</v>
      </c>
      <c r="U6480">
        <f t="shared" si="1019"/>
        <v>0.70477833793778899</v>
      </c>
      <c r="Y6480" t="s">
        <v>12146</v>
      </c>
      <c r="Z6480" t="s">
        <v>12147</v>
      </c>
    </row>
    <row r="6481" spans="1:26">
      <c r="A6481" s="4">
        <v>73811000</v>
      </c>
      <c r="B6481" s="4">
        <v>66846000</v>
      </c>
      <c r="C6481" s="4">
        <v>60611000</v>
      </c>
      <c r="E6481" s="6">
        <v>109610000</v>
      </c>
      <c r="F6481" s="6">
        <v>84466000</v>
      </c>
      <c r="G6481" s="6">
        <v>109300000</v>
      </c>
      <c r="I6481" s="8">
        <f t="shared" si="1010"/>
        <v>74109210</v>
      </c>
      <c r="J6481" s="8">
        <f t="shared" si="1011"/>
        <v>67144210</v>
      </c>
      <c r="K6481" s="8">
        <f t="shared" si="1012"/>
        <v>60909210</v>
      </c>
      <c r="L6481" s="1"/>
      <c r="M6481" s="10">
        <f t="shared" si="1013"/>
        <v>109908210</v>
      </c>
      <c r="N6481" s="10">
        <f t="shared" si="1014"/>
        <v>84764210</v>
      </c>
      <c r="O6481" s="10">
        <f t="shared" si="1015"/>
        <v>109598210</v>
      </c>
      <c r="Q6481" s="1">
        <f t="shared" si="1016"/>
        <v>67387543.333333328</v>
      </c>
      <c r="R6481" s="1">
        <f t="shared" si="1017"/>
        <v>101423543.33333333</v>
      </c>
      <c r="T6481" s="1">
        <f t="shared" si="1018"/>
        <v>1.5050785103062816</v>
      </c>
      <c r="U6481">
        <f t="shared" si="1019"/>
        <v>2.0559282252747065E-2</v>
      </c>
      <c r="Y6481" t="s">
        <v>8825</v>
      </c>
      <c r="Z6481" t="s">
        <v>8826</v>
      </c>
    </row>
    <row r="6482" spans="1:26">
      <c r="A6482" s="4">
        <v>20690000</v>
      </c>
      <c r="B6482" s="4">
        <v>18069000</v>
      </c>
      <c r="C6482" s="4">
        <v>29180000</v>
      </c>
      <c r="E6482" s="6">
        <v>33750000</v>
      </c>
      <c r="F6482" s="6">
        <v>45709000</v>
      </c>
      <c r="G6482" s="6">
        <v>23258000</v>
      </c>
      <c r="I6482" s="8">
        <f t="shared" si="1010"/>
        <v>20988210</v>
      </c>
      <c r="J6482" s="8">
        <f t="shared" si="1011"/>
        <v>18367210</v>
      </c>
      <c r="K6482" s="8">
        <f t="shared" si="1012"/>
        <v>29478210</v>
      </c>
      <c r="L6482" s="1"/>
      <c r="M6482" s="10">
        <f t="shared" si="1013"/>
        <v>34048210</v>
      </c>
      <c r="N6482" s="10">
        <f t="shared" si="1014"/>
        <v>46007210</v>
      </c>
      <c r="O6482" s="10">
        <f t="shared" si="1015"/>
        <v>23556210</v>
      </c>
      <c r="Q6482" s="1">
        <f t="shared" si="1016"/>
        <v>22944543.333333332</v>
      </c>
      <c r="R6482" s="1">
        <f t="shared" si="1017"/>
        <v>34537210</v>
      </c>
      <c r="T6482" s="1">
        <f t="shared" si="1018"/>
        <v>1.5052472170943187</v>
      </c>
      <c r="U6482">
        <f t="shared" si="1019"/>
        <v>0.18753380668848332</v>
      </c>
      <c r="Y6482" t="s">
        <v>1566</v>
      </c>
      <c r="Z6482" t="s">
        <v>1567</v>
      </c>
    </row>
    <row r="6483" spans="1:26">
      <c r="A6483" s="4">
        <v>37298000</v>
      </c>
      <c r="B6483" s="4">
        <v>24696000</v>
      </c>
      <c r="C6483" s="4">
        <v>43152000</v>
      </c>
      <c r="E6483" s="6">
        <v>54476000</v>
      </c>
      <c r="F6483" s="6">
        <v>48040000</v>
      </c>
      <c r="G6483" s="6">
        <v>56286000</v>
      </c>
      <c r="I6483" s="8">
        <f t="shared" si="1010"/>
        <v>37596210</v>
      </c>
      <c r="J6483" s="8">
        <f t="shared" si="1011"/>
        <v>24994210</v>
      </c>
      <c r="K6483" s="8">
        <f t="shared" si="1012"/>
        <v>43450210</v>
      </c>
      <c r="L6483" s="1"/>
      <c r="M6483" s="10">
        <f t="shared" si="1013"/>
        <v>54774210</v>
      </c>
      <c r="N6483" s="10">
        <f t="shared" si="1014"/>
        <v>48338210</v>
      </c>
      <c r="O6483" s="10">
        <f t="shared" si="1015"/>
        <v>56584210</v>
      </c>
      <c r="Q6483" s="1">
        <f t="shared" si="1016"/>
        <v>35346876.666666664</v>
      </c>
      <c r="R6483" s="1">
        <f t="shared" si="1017"/>
        <v>53232210</v>
      </c>
      <c r="T6483" s="1">
        <f t="shared" si="1018"/>
        <v>1.5059947305103714</v>
      </c>
      <c r="U6483">
        <f t="shared" si="1019"/>
        <v>4.0554770625034375E-2</v>
      </c>
      <c r="Y6483" t="s">
        <v>11347</v>
      </c>
      <c r="Z6483" t="s">
        <v>11348</v>
      </c>
    </row>
    <row r="6484" spans="1:26">
      <c r="A6484" s="4">
        <v>20882000</v>
      </c>
      <c r="B6484" s="4">
        <v>55456000</v>
      </c>
      <c r="C6484" s="4">
        <v>38590000</v>
      </c>
      <c r="E6484" s="6">
        <v>62839000</v>
      </c>
      <c r="F6484" s="6">
        <v>49883000</v>
      </c>
      <c r="G6484" s="6">
        <v>60898000</v>
      </c>
      <c r="I6484" s="8">
        <f t="shared" si="1010"/>
        <v>21180210</v>
      </c>
      <c r="J6484" s="8">
        <f t="shared" si="1011"/>
        <v>55754210</v>
      </c>
      <c r="K6484" s="8">
        <f t="shared" si="1012"/>
        <v>38888210</v>
      </c>
      <c r="L6484" s="1"/>
      <c r="M6484" s="10">
        <f t="shared" si="1013"/>
        <v>63137210</v>
      </c>
      <c r="N6484" s="10">
        <f t="shared" si="1014"/>
        <v>50181210</v>
      </c>
      <c r="O6484" s="10">
        <f t="shared" si="1015"/>
        <v>61196210</v>
      </c>
      <c r="Q6484" s="1">
        <f t="shared" si="1016"/>
        <v>38607543.333333336</v>
      </c>
      <c r="R6484" s="1">
        <f t="shared" si="1017"/>
        <v>58171543.333333336</v>
      </c>
      <c r="T6484" s="1">
        <f t="shared" si="1018"/>
        <v>1.5067403494463905</v>
      </c>
      <c r="U6484">
        <f t="shared" si="1019"/>
        <v>0.14334450258062567</v>
      </c>
      <c r="Y6484" t="s">
        <v>292</v>
      </c>
      <c r="Z6484" t="s">
        <v>293</v>
      </c>
    </row>
    <row r="6485" spans="1:26">
      <c r="A6485" s="4">
        <v>51155000</v>
      </c>
      <c r="B6485" s="4">
        <v>116550000</v>
      </c>
      <c r="C6485" s="4">
        <v>120420000</v>
      </c>
      <c r="E6485" s="6">
        <v>139960000</v>
      </c>
      <c r="F6485" s="6">
        <v>177290000</v>
      </c>
      <c r="G6485" s="6">
        <v>117500000</v>
      </c>
      <c r="I6485" s="8">
        <f t="shared" si="1010"/>
        <v>51453210</v>
      </c>
      <c r="J6485" s="8">
        <f t="shared" si="1011"/>
        <v>116848210</v>
      </c>
      <c r="K6485" s="8">
        <f t="shared" si="1012"/>
        <v>120718210</v>
      </c>
      <c r="L6485" s="1"/>
      <c r="M6485" s="10">
        <f t="shared" si="1013"/>
        <v>140258210</v>
      </c>
      <c r="N6485" s="10">
        <f t="shared" si="1014"/>
        <v>177588210</v>
      </c>
      <c r="O6485" s="10">
        <f t="shared" si="1015"/>
        <v>117798210</v>
      </c>
      <c r="Q6485" s="1">
        <f t="shared" si="1016"/>
        <v>96339876.666666672</v>
      </c>
      <c r="R6485" s="1">
        <f t="shared" si="1017"/>
        <v>145214876.66666666</v>
      </c>
      <c r="T6485" s="1">
        <f t="shared" si="1018"/>
        <v>1.507318482139085</v>
      </c>
      <c r="U6485">
        <f t="shared" si="1019"/>
        <v>0.16085916363875558</v>
      </c>
      <c r="Y6485" t="s">
        <v>12580</v>
      </c>
      <c r="Z6485" t="s">
        <v>12581</v>
      </c>
    </row>
    <row r="6486" spans="1:26">
      <c r="A6486" s="4">
        <v>160340000</v>
      </c>
      <c r="B6486" s="4">
        <v>85654000</v>
      </c>
      <c r="C6486" s="4">
        <v>44828000</v>
      </c>
      <c r="E6486" s="6">
        <v>159600000</v>
      </c>
      <c r="F6486" s="6">
        <v>153320000</v>
      </c>
      <c r="G6486" s="6">
        <v>126070000</v>
      </c>
      <c r="I6486" s="8">
        <f t="shared" si="1010"/>
        <v>160638210</v>
      </c>
      <c r="J6486" s="8">
        <f t="shared" si="1011"/>
        <v>85952210</v>
      </c>
      <c r="K6486" s="8">
        <f t="shared" si="1012"/>
        <v>45126210</v>
      </c>
      <c r="L6486" s="1"/>
      <c r="M6486" s="10">
        <f t="shared" si="1013"/>
        <v>159898210</v>
      </c>
      <c r="N6486" s="10">
        <f t="shared" si="1014"/>
        <v>153618210</v>
      </c>
      <c r="O6486" s="10">
        <f t="shared" si="1015"/>
        <v>126368210</v>
      </c>
      <c r="Q6486" s="1">
        <f t="shared" si="1016"/>
        <v>97238876.666666672</v>
      </c>
      <c r="R6486" s="1">
        <f t="shared" si="1017"/>
        <v>146628210</v>
      </c>
      <c r="T6486" s="1">
        <f t="shared" si="1018"/>
        <v>1.5079175636987168</v>
      </c>
      <c r="U6486">
        <f t="shared" si="1019"/>
        <v>0.23489730809423601</v>
      </c>
      <c r="Y6486" t="s">
        <v>2709</v>
      </c>
      <c r="Z6486" t="s">
        <v>2710</v>
      </c>
    </row>
    <row r="6487" spans="1:26">
      <c r="A6487" s="4">
        <v>492410000</v>
      </c>
      <c r="B6487" s="4">
        <v>708950000</v>
      </c>
      <c r="C6487" s="4">
        <v>691470000</v>
      </c>
      <c r="E6487" s="6">
        <v>799260000</v>
      </c>
      <c r="F6487" s="6">
        <v>857240000</v>
      </c>
      <c r="G6487" s="6">
        <v>1198800000</v>
      </c>
      <c r="I6487" s="8">
        <f t="shared" si="1010"/>
        <v>492708210</v>
      </c>
      <c r="J6487" s="8">
        <f t="shared" si="1011"/>
        <v>709248210</v>
      </c>
      <c r="K6487" s="8">
        <f t="shared" si="1012"/>
        <v>691768210</v>
      </c>
      <c r="L6487" s="1"/>
      <c r="M6487" s="10">
        <f t="shared" si="1013"/>
        <v>799558210</v>
      </c>
      <c r="N6487" s="10">
        <f t="shared" si="1014"/>
        <v>857538210</v>
      </c>
      <c r="O6487" s="10">
        <f t="shared" si="1015"/>
        <v>1199098210</v>
      </c>
      <c r="Q6487" s="1">
        <f t="shared" si="1016"/>
        <v>631241543.33333337</v>
      </c>
      <c r="R6487" s="1">
        <f t="shared" si="1017"/>
        <v>952064876.66666663</v>
      </c>
      <c r="T6487" s="1">
        <f t="shared" si="1018"/>
        <v>1.5082417922610003</v>
      </c>
      <c r="U6487">
        <f t="shared" si="1019"/>
        <v>8.7798035093006932E-2</v>
      </c>
      <c r="Y6487" t="s">
        <v>431</v>
      </c>
      <c r="Z6487" t="s">
        <v>432</v>
      </c>
    </row>
    <row r="6488" spans="1:26">
      <c r="A6488" s="3">
        <v>0</v>
      </c>
      <c r="B6488" s="4">
        <v>69305000</v>
      </c>
      <c r="C6488" s="4">
        <v>78543000</v>
      </c>
      <c r="E6488" s="6">
        <v>77140000</v>
      </c>
      <c r="F6488" s="6">
        <v>61001000</v>
      </c>
      <c r="G6488" s="6">
        <v>85540000</v>
      </c>
      <c r="I6488" s="8">
        <f t="shared" si="1010"/>
        <v>298210</v>
      </c>
      <c r="J6488" s="8">
        <f t="shared" si="1011"/>
        <v>69603210</v>
      </c>
      <c r="K6488" s="8">
        <f t="shared" si="1012"/>
        <v>78841210</v>
      </c>
      <c r="L6488" s="1"/>
      <c r="M6488" s="10">
        <f t="shared" si="1013"/>
        <v>77438210</v>
      </c>
      <c r="N6488" s="10">
        <f t="shared" si="1014"/>
        <v>61299210</v>
      </c>
      <c r="O6488" s="10">
        <f t="shared" si="1015"/>
        <v>85838210</v>
      </c>
      <c r="Q6488" s="1">
        <f t="shared" si="1016"/>
        <v>49580876.666666664</v>
      </c>
      <c r="R6488" s="1">
        <f t="shared" si="1017"/>
        <v>74858543.333333328</v>
      </c>
      <c r="T6488" s="1">
        <f t="shared" si="1018"/>
        <v>1.5098269406692622</v>
      </c>
      <c r="U6488">
        <f t="shared" si="1019"/>
        <v>0.38284571967915842</v>
      </c>
      <c r="Y6488" t="s">
        <v>9177</v>
      </c>
      <c r="Z6488" t="s">
        <v>9178</v>
      </c>
    </row>
    <row r="6489" spans="1:26">
      <c r="A6489" s="4">
        <v>605240000</v>
      </c>
      <c r="B6489" s="4">
        <v>445910000</v>
      </c>
      <c r="C6489" s="4">
        <v>625660000</v>
      </c>
      <c r="E6489" s="6">
        <v>1059200000</v>
      </c>
      <c r="F6489" s="6">
        <v>880610000</v>
      </c>
      <c r="G6489" s="6">
        <v>592910000</v>
      </c>
      <c r="I6489" s="8">
        <f t="shared" si="1010"/>
        <v>605538210</v>
      </c>
      <c r="J6489" s="8">
        <f t="shared" si="1011"/>
        <v>446208210</v>
      </c>
      <c r="K6489" s="8">
        <f t="shared" si="1012"/>
        <v>625958210</v>
      </c>
      <c r="L6489" s="1"/>
      <c r="M6489" s="10">
        <f t="shared" si="1013"/>
        <v>1059498210</v>
      </c>
      <c r="N6489" s="10">
        <f t="shared" si="1014"/>
        <v>880908210</v>
      </c>
      <c r="O6489" s="10">
        <f t="shared" si="1015"/>
        <v>593208210</v>
      </c>
      <c r="Q6489" s="1">
        <f t="shared" si="1016"/>
        <v>559234876.66666663</v>
      </c>
      <c r="R6489" s="1">
        <f t="shared" si="1017"/>
        <v>844538210</v>
      </c>
      <c r="T6489" s="1">
        <f t="shared" si="1018"/>
        <v>1.5101672753922126</v>
      </c>
      <c r="U6489">
        <f t="shared" si="1019"/>
        <v>0.12470007953791148</v>
      </c>
      <c r="Y6489" t="s">
        <v>10649</v>
      </c>
      <c r="Z6489" t="s">
        <v>10650</v>
      </c>
    </row>
    <row r="6490" spans="1:26">
      <c r="A6490" s="4">
        <v>130190000</v>
      </c>
      <c r="B6490" s="4">
        <v>186930000</v>
      </c>
      <c r="C6490" s="4">
        <v>204090000</v>
      </c>
      <c r="E6490" s="6">
        <v>308510000</v>
      </c>
      <c r="F6490" s="6">
        <v>212440000</v>
      </c>
      <c r="G6490" s="6">
        <v>267250000</v>
      </c>
      <c r="I6490" s="8">
        <f t="shared" si="1010"/>
        <v>130488210</v>
      </c>
      <c r="J6490" s="8">
        <f t="shared" si="1011"/>
        <v>187228210</v>
      </c>
      <c r="K6490" s="8">
        <f t="shared" si="1012"/>
        <v>204388210</v>
      </c>
      <c r="L6490" s="1"/>
      <c r="M6490" s="10">
        <f t="shared" si="1013"/>
        <v>308808210</v>
      </c>
      <c r="N6490" s="10">
        <f t="shared" si="1014"/>
        <v>212738210</v>
      </c>
      <c r="O6490" s="10">
        <f t="shared" si="1015"/>
        <v>267548210</v>
      </c>
      <c r="Q6490" s="1">
        <f t="shared" si="1016"/>
        <v>174034876.66666666</v>
      </c>
      <c r="R6490" s="1">
        <f t="shared" si="1017"/>
        <v>263031543.33333334</v>
      </c>
      <c r="T6490" s="1">
        <f t="shared" si="1018"/>
        <v>1.5113725959488236</v>
      </c>
      <c r="U6490">
        <f t="shared" si="1019"/>
        <v>6.7158735645496459E-2</v>
      </c>
      <c r="Y6490" t="s">
        <v>3584</v>
      </c>
      <c r="Z6490" t="s">
        <v>3585</v>
      </c>
    </row>
    <row r="6491" spans="1:26">
      <c r="A6491" s="4">
        <v>112200000</v>
      </c>
      <c r="B6491" s="4">
        <v>145520000</v>
      </c>
      <c r="C6491" s="4">
        <v>118660000</v>
      </c>
      <c r="E6491" s="6">
        <v>121620000</v>
      </c>
      <c r="F6491" s="6">
        <v>127940000</v>
      </c>
      <c r="G6491" s="6">
        <v>319990000</v>
      </c>
      <c r="I6491" s="8">
        <f t="shared" si="1010"/>
        <v>112498210</v>
      </c>
      <c r="J6491" s="8">
        <f t="shared" si="1011"/>
        <v>145818210</v>
      </c>
      <c r="K6491" s="8">
        <f t="shared" si="1012"/>
        <v>118958210</v>
      </c>
      <c r="L6491" s="1"/>
      <c r="M6491" s="10">
        <f t="shared" si="1013"/>
        <v>121918210</v>
      </c>
      <c r="N6491" s="10">
        <f t="shared" si="1014"/>
        <v>128238210</v>
      </c>
      <c r="O6491" s="10">
        <f t="shared" si="1015"/>
        <v>320288210</v>
      </c>
      <c r="Q6491" s="1">
        <f t="shared" si="1016"/>
        <v>125758210</v>
      </c>
      <c r="R6491" s="1">
        <f t="shared" si="1017"/>
        <v>190148210</v>
      </c>
      <c r="T6491" s="1">
        <f t="shared" si="1018"/>
        <v>1.5120142851906051</v>
      </c>
      <c r="U6491">
        <f t="shared" si="1019"/>
        <v>0.38378720460249865</v>
      </c>
      <c r="Y6491" t="s">
        <v>6283</v>
      </c>
      <c r="Z6491" t="s">
        <v>6284</v>
      </c>
    </row>
    <row r="6492" spans="1:26">
      <c r="A6492" s="4">
        <v>107550000</v>
      </c>
      <c r="B6492" s="4">
        <v>136780000</v>
      </c>
      <c r="C6492" s="4">
        <v>219520000</v>
      </c>
      <c r="E6492" s="6">
        <v>331720000</v>
      </c>
      <c r="F6492" s="6">
        <v>173320000</v>
      </c>
      <c r="G6492" s="6">
        <v>196870000</v>
      </c>
      <c r="I6492" s="8">
        <f t="shared" si="1010"/>
        <v>107848210</v>
      </c>
      <c r="J6492" s="8">
        <f t="shared" si="1011"/>
        <v>137078210</v>
      </c>
      <c r="K6492" s="8">
        <f t="shared" si="1012"/>
        <v>219818210</v>
      </c>
      <c r="L6492" s="1"/>
      <c r="M6492" s="10">
        <f t="shared" si="1013"/>
        <v>332018210</v>
      </c>
      <c r="N6492" s="10">
        <f t="shared" si="1014"/>
        <v>173618210</v>
      </c>
      <c r="O6492" s="10">
        <f t="shared" si="1015"/>
        <v>197168210</v>
      </c>
      <c r="Q6492" s="1">
        <f t="shared" si="1016"/>
        <v>154914876.66666666</v>
      </c>
      <c r="R6492" s="1">
        <f t="shared" si="1017"/>
        <v>234268210</v>
      </c>
      <c r="T6492" s="1">
        <f t="shared" si="1018"/>
        <v>1.512238301709909</v>
      </c>
      <c r="U6492">
        <f t="shared" si="1019"/>
        <v>0.25425796267270939</v>
      </c>
      <c r="Y6492" t="s">
        <v>7851</v>
      </c>
      <c r="Z6492" t="s">
        <v>7852</v>
      </c>
    </row>
    <row r="6493" spans="1:26">
      <c r="A6493" s="3">
        <v>0</v>
      </c>
      <c r="B6493" s="4">
        <v>56028000</v>
      </c>
      <c r="C6493" s="4">
        <v>50208000</v>
      </c>
      <c r="E6493" s="6">
        <v>47742000</v>
      </c>
      <c r="F6493" s="6">
        <v>46760000</v>
      </c>
      <c r="G6493" s="6">
        <v>66847000</v>
      </c>
      <c r="I6493" s="8">
        <f t="shared" si="1010"/>
        <v>298210</v>
      </c>
      <c r="J6493" s="8">
        <f t="shared" si="1011"/>
        <v>56326210</v>
      </c>
      <c r="K6493" s="8">
        <f t="shared" si="1012"/>
        <v>50506210</v>
      </c>
      <c r="L6493" s="1"/>
      <c r="M6493" s="10">
        <f t="shared" si="1013"/>
        <v>48040210</v>
      </c>
      <c r="N6493" s="10">
        <f t="shared" si="1014"/>
        <v>47058210</v>
      </c>
      <c r="O6493" s="10">
        <f t="shared" si="1015"/>
        <v>67145210</v>
      </c>
      <c r="Q6493" s="1">
        <f t="shared" si="1016"/>
        <v>35710210</v>
      </c>
      <c r="R6493" s="1">
        <f t="shared" si="1017"/>
        <v>54081210</v>
      </c>
      <c r="T6493" s="1">
        <f t="shared" si="1018"/>
        <v>1.5144467086583921</v>
      </c>
      <c r="U6493">
        <f t="shared" si="1019"/>
        <v>0.3872018826195322</v>
      </c>
      <c r="Y6493" t="s">
        <v>1487</v>
      </c>
      <c r="Z6493" t="s">
        <v>1488</v>
      </c>
    </row>
    <row r="6494" spans="1:26">
      <c r="A6494" s="4">
        <v>19893000</v>
      </c>
      <c r="B6494" s="4">
        <v>32090000</v>
      </c>
      <c r="C6494" s="4">
        <v>51254000</v>
      </c>
      <c r="E6494" s="6">
        <v>51502000</v>
      </c>
      <c r="F6494" s="6">
        <v>50769000</v>
      </c>
      <c r="G6494" s="6">
        <v>54761000</v>
      </c>
      <c r="I6494" s="8">
        <f t="shared" si="1010"/>
        <v>20191210</v>
      </c>
      <c r="J6494" s="8">
        <f t="shared" si="1011"/>
        <v>32388210</v>
      </c>
      <c r="K6494" s="8">
        <f t="shared" si="1012"/>
        <v>51552210</v>
      </c>
      <c r="L6494" s="1"/>
      <c r="M6494" s="10">
        <f t="shared" si="1013"/>
        <v>51800210</v>
      </c>
      <c r="N6494" s="10">
        <f t="shared" si="1014"/>
        <v>51067210</v>
      </c>
      <c r="O6494" s="10">
        <f t="shared" si="1015"/>
        <v>55059210</v>
      </c>
      <c r="Q6494" s="1">
        <f t="shared" si="1016"/>
        <v>34710543.333333336</v>
      </c>
      <c r="R6494" s="1">
        <f t="shared" si="1017"/>
        <v>52642210</v>
      </c>
      <c r="T6494" s="1">
        <f t="shared" si="1018"/>
        <v>1.516605761381052</v>
      </c>
      <c r="U6494">
        <f t="shared" si="1019"/>
        <v>0.12336631554913823</v>
      </c>
      <c r="Y6494" t="s">
        <v>2430</v>
      </c>
      <c r="Z6494" t="s">
        <v>2431</v>
      </c>
    </row>
    <row r="6495" spans="1:26">
      <c r="A6495" s="4">
        <v>114780000</v>
      </c>
      <c r="B6495" s="4">
        <v>127420000</v>
      </c>
      <c r="C6495" s="4">
        <v>205910000</v>
      </c>
      <c r="E6495" s="6">
        <v>279730000</v>
      </c>
      <c r="F6495" s="6">
        <v>157500000</v>
      </c>
      <c r="G6495" s="6">
        <v>243140000</v>
      </c>
      <c r="I6495" s="8">
        <f t="shared" si="1010"/>
        <v>115078210</v>
      </c>
      <c r="J6495" s="8">
        <f t="shared" si="1011"/>
        <v>127718210</v>
      </c>
      <c r="K6495" s="8">
        <f t="shared" si="1012"/>
        <v>206208210</v>
      </c>
      <c r="L6495" s="1"/>
      <c r="M6495" s="10">
        <f t="shared" si="1013"/>
        <v>280028210</v>
      </c>
      <c r="N6495" s="10">
        <f t="shared" si="1014"/>
        <v>157798210</v>
      </c>
      <c r="O6495" s="10">
        <f t="shared" si="1015"/>
        <v>243438210</v>
      </c>
      <c r="Q6495" s="1">
        <f t="shared" si="1016"/>
        <v>149668210</v>
      </c>
      <c r="R6495" s="1">
        <f t="shared" si="1017"/>
        <v>227088210</v>
      </c>
      <c r="T6495" s="1">
        <f t="shared" si="1018"/>
        <v>1.5172775167151396</v>
      </c>
      <c r="U6495">
        <f t="shared" si="1019"/>
        <v>0.16830785867419251</v>
      </c>
      <c r="Y6495" t="s">
        <v>6477</v>
      </c>
      <c r="Z6495" t="s">
        <v>6478</v>
      </c>
    </row>
    <row r="6496" spans="1:26">
      <c r="A6496" s="4">
        <v>44782000</v>
      </c>
      <c r="B6496" s="4">
        <v>26060000</v>
      </c>
      <c r="C6496" s="4">
        <v>59104000</v>
      </c>
      <c r="E6496" s="6">
        <v>72047000</v>
      </c>
      <c r="F6496" s="6">
        <v>79032000</v>
      </c>
      <c r="G6496" s="6">
        <v>46724000</v>
      </c>
      <c r="I6496" s="8">
        <f t="shared" si="1010"/>
        <v>45080210</v>
      </c>
      <c r="J6496" s="8">
        <f t="shared" si="1011"/>
        <v>26358210</v>
      </c>
      <c r="K6496" s="8">
        <f t="shared" si="1012"/>
        <v>59402210</v>
      </c>
      <c r="L6496" s="1"/>
      <c r="M6496" s="10">
        <f t="shared" si="1013"/>
        <v>72345210</v>
      </c>
      <c r="N6496" s="10">
        <f t="shared" si="1014"/>
        <v>79330210</v>
      </c>
      <c r="O6496" s="10">
        <f t="shared" si="1015"/>
        <v>47022210</v>
      </c>
      <c r="Q6496" s="1">
        <f t="shared" si="1016"/>
        <v>43613543.333333336</v>
      </c>
      <c r="R6496" s="1">
        <f t="shared" si="1017"/>
        <v>66232543.333333336</v>
      </c>
      <c r="T6496" s="1">
        <f t="shared" si="1018"/>
        <v>1.518623305314259</v>
      </c>
      <c r="U6496">
        <f t="shared" si="1019"/>
        <v>0.17422705450792816</v>
      </c>
      <c r="Y6496" t="s">
        <v>9466</v>
      </c>
      <c r="Z6496" t="s">
        <v>9467</v>
      </c>
    </row>
    <row r="6497" spans="1:26">
      <c r="A6497" s="3">
        <v>0</v>
      </c>
      <c r="B6497" s="3">
        <v>1597700</v>
      </c>
      <c r="C6497" s="4">
        <v>332310000</v>
      </c>
      <c r="E6497" s="5">
        <v>9420200</v>
      </c>
      <c r="F6497" s="6">
        <v>498290000</v>
      </c>
      <c r="G6497" s="5">
        <v>0</v>
      </c>
      <c r="I6497" s="8">
        <f t="shared" si="1010"/>
        <v>298210</v>
      </c>
      <c r="J6497" s="8">
        <f t="shared" si="1011"/>
        <v>1895910</v>
      </c>
      <c r="K6497" s="8">
        <f t="shared" si="1012"/>
        <v>332608210</v>
      </c>
      <c r="L6497" s="1"/>
      <c r="M6497" s="10">
        <f t="shared" si="1013"/>
        <v>9718410</v>
      </c>
      <c r="N6497" s="10">
        <f t="shared" si="1014"/>
        <v>498588210</v>
      </c>
      <c r="O6497" s="10">
        <f t="shared" si="1015"/>
        <v>298210</v>
      </c>
      <c r="Q6497" s="1">
        <f t="shared" si="1016"/>
        <v>111600776.66666667</v>
      </c>
      <c r="R6497" s="1">
        <f t="shared" si="1017"/>
        <v>169534943.33333334</v>
      </c>
      <c r="T6497" s="1">
        <f t="shared" si="1018"/>
        <v>1.5191197444772861</v>
      </c>
      <c r="U6497">
        <f t="shared" si="1019"/>
        <v>0.78460229557248939</v>
      </c>
      <c r="Y6497" t="s">
        <v>1317</v>
      </c>
      <c r="Z6497" t="s">
        <v>1318</v>
      </c>
    </row>
    <row r="6498" spans="1:26">
      <c r="A6498" s="4">
        <v>52552000</v>
      </c>
      <c r="B6498" s="4">
        <v>38701000</v>
      </c>
      <c r="C6498" s="4">
        <v>51858000</v>
      </c>
      <c r="E6498" s="6">
        <v>70094000</v>
      </c>
      <c r="F6498" s="6">
        <v>81511000</v>
      </c>
      <c r="G6498" s="6">
        <v>66433000</v>
      </c>
      <c r="I6498" s="8">
        <f t="shared" si="1010"/>
        <v>52850210</v>
      </c>
      <c r="J6498" s="8">
        <f t="shared" si="1011"/>
        <v>38999210</v>
      </c>
      <c r="K6498" s="8">
        <f t="shared" si="1012"/>
        <v>52156210</v>
      </c>
      <c r="L6498" s="1"/>
      <c r="M6498" s="10">
        <f t="shared" si="1013"/>
        <v>70392210</v>
      </c>
      <c r="N6498" s="10">
        <f t="shared" si="1014"/>
        <v>81809210</v>
      </c>
      <c r="O6498" s="10">
        <f t="shared" si="1015"/>
        <v>66731210</v>
      </c>
      <c r="Q6498" s="1">
        <f t="shared" si="1016"/>
        <v>48001876.666666664</v>
      </c>
      <c r="R6498" s="1">
        <f t="shared" si="1017"/>
        <v>72977543.333333328</v>
      </c>
      <c r="T6498" s="1">
        <f t="shared" si="1018"/>
        <v>1.5203060463677704</v>
      </c>
      <c r="U6498">
        <f t="shared" si="1019"/>
        <v>1.7476028099432921E-2</v>
      </c>
      <c r="Y6498" t="s">
        <v>5627</v>
      </c>
      <c r="Z6498" t="s">
        <v>5628</v>
      </c>
    </row>
    <row r="6499" spans="1:26">
      <c r="A6499" s="4">
        <v>73483000</v>
      </c>
      <c r="B6499" s="4">
        <v>62351000</v>
      </c>
      <c r="C6499" s="4">
        <v>52726000</v>
      </c>
      <c r="E6499" s="6">
        <v>103280000</v>
      </c>
      <c r="F6499" s="6">
        <v>94381000</v>
      </c>
      <c r="G6499" s="6">
        <v>89478000</v>
      </c>
      <c r="I6499" s="8">
        <f t="shared" si="1010"/>
        <v>73781210</v>
      </c>
      <c r="J6499" s="8">
        <f t="shared" si="1011"/>
        <v>62649210</v>
      </c>
      <c r="K6499" s="8">
        <f t="shared" si="1012"/>
        <v>53024210</v>
      </c>
      <c r="L6499" s="1"/>
      <c r="M6499" s="10">
        <f t="shared" si="1013"/>
        <v>103578210</v>
      </c>
      <c r="N6499" s="10">
        <f t="shared" si="1014"/>
        <v>94679210</v>
      </c>
      <c r="O6499" s="10">
        <f t="shared" si="1015"/>
        <v>89776210</v>
      </c>
      <c r="Q6499" s="1">
        <f t="shared" si="1016"/>
        <v>63151543.333333336</v>
      </c>
      <c r="R6499" s="1">
        <f t="shared" si="1017"/>
        <v>96011210</v>
      </c>
      <c r="T6499" s="1">
        <f t="shared" si="1018"/>
        <v>1.5203303820022767</v>
      </c>
      <c r="U6499">
        <f t="shared" si="1019"/>
        <v>1.0462430061467583E-2</v>
      </c>
      <c r="Y6499" t="s">
        <v>794</v>
      </c>
      <c r="Z6499" t="s">
        <v>795</v>
      </c>
    </row>
    <row r="6500" spans="1:26">
      <c r="A6500" s="4">
        <v>120090000</v>
      </c>
      <c r="B6500" s="4">
        <v>95922000</v>
      </c>
      <c r="C6500" s="3">
        <v>0</v>
      </c>
      <c r="E6500" s="6">
        <v>139060000</v>
      </c>
      <c r="F6500" s="6">
        <v>37346000</v>
      </c>
      <c r="G6500" s="6">
        <v>152660000</v>
      </c>
      <c r="I6500" s="8">
        <f t="shared" si="1010"/>
        <v>120388210</v>
      </c>
      <c r="J6500" s="8">
        <f t="shared" si="1011"/>
        <v>96220210</v>
      </c>
      <c r="K6500" s="8">
        <f t="shared" si="1012"/>
        <v>298210</v>
      </c>
      <c r="L6500" s="1"/>
      <c r="M6500" s="10">
        <f t="shared" si="1013"/>
        <v>139358210</v>
      </c>
      <c r="N6500" s="10">
        <f t="shared" si="1014"/>
        <v>37644210</v>
      </c>
      <c r="O6500" s="10">
        <f t="shared" si="1015"/>
        <v>152958210</v>
      </c>
      <c r="Q6500" s="1">
        <f t="shared" si="1016"/>
        <v>72302210</v>
      </c>
      <c r="R6500" s="1">
        <f t="shared" si="1017"/>
        <v>109986876.66666667</v>
      </c>
      <c r="T6500" s="1">
        <f t="shared" si="1018"/>
        <v>1.5212104397177717</v>
      </c>
      <c r="U6500">
        <f t="shared" si="1019"/>
        <v>0.50611964605278514</v>
      </c>
      <c r="Y6500" t="s">
        <v>11239</v>
      </c>
      <c r="Z6500" t="s">
        <v>11240</v>
      </c>
    </row>
    <row r="6501" spans="1:26">
      <c r="A6501" s="3">
        <v>0</v>
      </c>
      <c r="B6501" s="4">
        <v>75831000</v>
      </c>
      <c r="C6501" s="4">
        <v>46756000</v>
      </c>
      <c r="E6501" s="6">
        <v>58806000</v>
      </c>
      <c r="F6501" s="6">
        <v>61272000</v>
      </c>
      <c r="G6501" s="6">
        <v>66876000</v>
      </c>
      <c r="I6501" s="8">
        <f t="shared" si="1010"/>
        <v>298210</v>
      </c>
      <c r="J6501" s="8">
        <f t="shared" si="1011"/>
        <v>76129210</v>
      </c>
      <c r="K6501" s="8">
        <f t="shared" si="1012"/>
        <v>47054210</v>
      </c>
      <c r="L6501" s="1"/>
      <c r="M6501" s="10">
        <f t="shared" si="1013"/>
        <v>59104210</v>
      </c>
      <c r="N6501" s="10">
        <f t="shared" si="1014"/>
        <v>61570210</v>
      </c>
      <c r="O6501" s="10">
        <f t="shared" si="1015"/>
        <v>67174210</v>
      </c>
      <c r="Q6501" s="1">
        <f t="shared" si="1016"/>
        <v>41160543.333333336</v>
      </c>
      <c r="R6501" s="1">
        <f t="shared" si="1017"/>
        <v>62616210</v>
      </c>
      <c r="T6501" s="1">
        <f t="shared" si="1018"/>
        <v>1.521267819350943</v>
      </c>
      <c r="U6501">
        <f t="shared" si="1019"/>
        <v>0.38885950441438766</v>
      </c>
      <c r="Y6501" t="s">
        <v>8244</v>
      </c>
      <c r="Z6501" t="s">
        <v>8245</v>
      </c>
    </row>
    <row r="6502" spans="1:26">
      <c r="A6502" s="4">
        <v>45523000</v>
      </c>
      <c r="B6502" s="4">
        <v>46167000</v>
      </c>
      <c r="C6502" s="4">
        <v>52752000</v>
      </c>
      <c r="E6502" s="6">
        <v>75845000</v>
      </c>
      <c r="F6502" s="6">
        <v>64785000</v>
      </c>
      <c r="G6502" s="6">
        <v>79781000</v>
      </c>
      <c r="I6502" s="8">
        <f t="shared" si="1010"/>
        <v>45821210</v>
      </c>
      <c r="J6502" s="8">
        <f t="shared" si="1011"/>
        <v>46465210</v>
      </c>
      <c r="K6502" s="8">
        <f t="shared" si="1012"/>
        <v>53050210</v>
      </c>
      <c r="L6502" s="1"/>
      <c r="M6502" s="10">
        <f t="shared" si="1013"/>
        <v>76143210</v>
      </c>
      <c r="N6502" s="10">
        <f t="shared" si="1014"/>
        <v>65083210</v>
      </c>
      <c r="O6502" s="10">
        <f t="shared" si="1015"/>
        <v>80079210</v>
      </c>
      <c r="Q6502" s="1">
        <f t="shared" si="1016"/>
        <v>48445543.333333336</v>
      </c>
      <c r="R6502" s="1">
        <f t="shared" si="1017"/>
        <v>73768543.333333328</v>
      </c>
      <c r="T6502" s="1">
        <f t="shared" si="1018"/>
        <v>1.5227106201650606</v>
      </c>
      <c r="U6502">
        <f t="shared" si="1019"/>
        <v>7.4053349035683204E-3</v>
      </c>
      <c r="Y6502" t="s">
        <v>9582</v>
      </c>
      <c r="Z6502" t="s">
        <v>9583</v>
      </c>
    </row>
    <row r="6503" spans="1:26">
      <c r="A6503" s="4">
        <v>25511000</v>
      </c>
      <c r="B6503" s="4">
        <v>70668000</v>
      </c>
      <c r="C6503" s="3">
        <v>0</v>
      </c>
      <c r="E6503" s="6">
        <v>87367000</v>
      </c>
      <c r="F6503" s="6">
        <v>26956000</v>
      </c>
      <c r="G6503" s="6">
        <v>32717000</v>
      </c>
      <c r="I6503" s="8">
        <f t="shared" si="1010"/>
        <v>25809210</v>
      </c>
      <c r="J6503" s="8">
        <f t="shared" si="1011"/>
        <v>70966210</v>
      </c>
      <c r="K6503" s="8">
        <f t="shared" si="1012"/>
        <v>298210</v>
      </c>
      <c r="L6503" s="1"/>
      <c r="M6503" s="10">
        <f t="shared" si="1013"/>
        <v>87665210</v>
      </c>
      <c r="N6503" s="10">
        <f t="shared" si="1014"/>
        <v>27254210</v>
      </c>
      <c r="O6503" s="10">
        <f t="shared" si="1015"/>
        <v>33015210</v>
      </c>
      <c r="Q6503" s="1">
        <f t="shared" si="1016"/>
        <v>32357876.666666668</v>
      </c>
      <c r="R6503" s="1">
        <f t="shared" si="1017"/>
        <v>49311543.333333336</v>
      </c>
      <c r="T6503" s="1">
        <f t="shared" si="1018"/>
        <v>1.5239424960208041</v>
      </c>
      <c r="U6503">
        <f t="shared" si="1019"/>
        <v>0.58061241525796925</v>
      </c>
      <c r="Y6503" t="s">
        <v>12823</v>
      </c>
      <c r="Z6503" t="s">
        <v>12824</v>
      </c>
    </row>
    <row r="6504" spans="1:26">
      <c r="A6504" s="4">
        <v>136780000</v>
      </c>
      <c r="B6504" s="4">
        <v>103590000</v>
      </c>
      <c r="C6504" s="4">
        <v>68577000</v>
      </c>
      <c r="E6504" s="6">
        <v>198900000</v>
      </c>
      <c r="F6504" s="6">
        <v>131150000</v>
      </c>
      <c r="G6504" s="6">
        <v>141680000</v>
      </c>
      <c r="I6504" s="8">
        <f t="shared" si="1010"/>
        <v>137078210</v>
      </c>
      <c r="J6504" s="8">
        <f t="shared" si="1011"/>
        <v>103888210</v>
      </c>
      <c r="K6504" s="8">
        <f t="shared" si="1012"/>
        <v>68875210</v>
      </c>
      <c r="L6504" s="1"/>
      <c r="M6504" s="10">
        <f t="shared" si="1013"/>
        <v>199198210</v>
      </c>
      <c r="N6504" s="10">
        <f t="shared" si="1014"/>
        <v>131448210</v>
      </c>
      <c r="O6504" s="10">
        <f t="shared" si="1015"/>
        <v>141978210</v>
      </c>
      <c r="Q6504" s="1">
        <f t="shared" si="1016"/>
        <v>103280543.33333333</v>
      </c>
      <c r="R6504" s="1">
        <f t="shared" si="1017"/>
        <v>157541543.33333334</v>
      </c>
      <c r="T6504" s="1">
        <f t="shared" si="1018"/>
        <v>1.5253748503711397</v>
      </c>
      <c r="U6504">
        <f t="shared" si="1019"/>
        <v>0.13289185691696775</v>
      </c>
      <c r="Y6504" t="s">
        <v>11777</v>
      </c>
    </row>
    <row r="6505" spans="1:26">
      <c r="A6505" s="4">
        <v>830250000</v>
      </c>
      <c r="B6505" s="4">
        <v>830620000</v>
      </c>
      <c r="C6505" s="4">
        <v>486030000</v>
      </c>
      <c r="E6505" s="6">
        <v>738480000</v>
      </c>
      <c r="F6505" s="6">
        <v>546360000</v>
      </c>
      <c r="G6505" s="6">
        <v>1998000000</v>
      </c>
      <c r="I6505" s="8">
        <f t="shared" si="1010"/>
        <v>830548210</v>
      </c>
      <c r="J6505" s="8">
        <f t="shared" si="1011"/>
        <v>830918210</v>
      </c>
      <c r="K6505" s="8">
        <f t="shared" si="1012"/>
        <v>486328210</v>
      </c>
      <c r="L6505" s="1"/>
      <c r="M6505" s="10">
        <f t="shared" si="1013"/>
        <v>738778210</v>
      </c>
      <c r="N6505" s="10">
        <f t="shared" si="1014"/>
        <v>546658210</v>
      </c>
      <c r="O6505" s="10">
        <f t="shared" si="1015"/>
        <v>1998298210</v>
      </c>
      <c r="Q6505" s="1">
        <f t="shared" si="1016"/>
        <v>715931543.33333337</v>
      </c>
      <c r="R6505" s="1">
        <f t="shared" si="1017"/>
        <v>1094578210</v>
      </c>
      <c r="T6505" s="1">
        <f t="shared" si="1018"/>
        <v>1.5288866934172378</v>
      </c>
      <c r="U6505">
        <f t="shared" si="1019"/>
        <v>0.46518067580628275</v>
      </c>
      <c r="Y6505" t="s">
        <v>5419</v>
      </c>
      <c r="Z6505" t="s">
        <v>5420</v>
      </c>
    </row>
    <row r="6506" spans="1:26">
      <c r="A6506" s="4">
        <v>75058000</v>
      </c>
      <c r="B6506" s="4">
        <v>40894000</v>
      </c>
      <c r="C6506" s="4">
        <v>51736000</v>
      </c>
      <c r="E6506" s="6">
        <v>93370000</v>
      </c>
      <c r="F6506" s="6">
        <v>92721000</v>
      </c>
      <c r="G6506" s="6">
        <v>70932000</v>
      </c>
      <c r="I6506" s="8">
        <f t="shared" si="1010"/>
        <v>75356210</v>
      </c>
      <c r="J6506" s="8">
        <f t="shared" si="1011"/>
        <v>41192210</v>
      </c>
      <c r="K6506" s="8">
        <f t="shared" si="1012"/>
        <v>52034210</v>
      </c>
      <c r="L6506" s="1"/>
      <c r="M6506" s="10">
        <f t="shared" si="1013"/>
        <v>93668210</v>
      </c>
      <c r="N6506" s="10">
        <f t="shared" si="1014"/>
        <v>93019210</v>
      </c>
      <c r="O6506" s="10">
        <f t="shared" si="1015"/>
        <v>71230210</v>
      </c>
      <c r="Q6506" s="1">
        <f t="shared" si="1016"/>
        <v>56194210</v>
      </c>
      <c r="R6506" s="1">
        <f t="shared" si="1017"/>
        <v>85972543.333333328</v>
      </c>
      <c r="T6506" s="1">
        <f t="shared" si="1018"/>
        <v>1.5299181772167156</v>
      </c>
      <c r="U6506">
        <f t="shared" si="1019"/>
        <v>7.5620264522542044E-2</v>
      </c>
      <c r="Y6506" t="s">
        <v>11687</v>
      </c>
      <c r="Z6506" t="s">
        <v>11688</v>
      </c>
    </row>
    <row r="6507" spans="1:26">
      <c r="A6507" s="4">
        <v>19992000</v>
      </c>
      <c r="B6507" s="4">
        <v>66806000</v>
      </c>
      <c r="C6507" s="4">
        <v>103690000</v>
      </c>
      <c r="E6507" s="6">
        <v>97436000</v>
      </c>
      <c r="F6507" s="6">
        <v>105890000</v>
      </c>
      <c r="G6507" s="6">
        <v>89091000</v>
      </c>
      <c r="I6507" s="8">
        <f t="shared" si="1010"/>
        <v>20290210</v>
      </c>
      <c r="J6507" s="8">
        <f t="shared" si="1011"/>
        <v>67104210</v>
      </c>
      <c r="K6507" s="8">
        <f t="shared" si="1012"/>
        <v>103988210</v>
      </c>
      <c r="L6507" s="1"/>
      <c r="M6507" s="10">
        <f t="shared" si="1013"/>
        <v>97734210</v>
      </c>
      <c r="N6507" s="10">
        <f t="shared" si="1014"/>
        <v>106188210</v>
      </c>
      <c r="O6507" s="10">
        <f t="shared" si="1015"/>
        <v>89389210</v>
      </c>
      <c r="Q6507" s="1">
        <f t="shared" si="1016"/>
        <v>63794210</v>
      </c>
      <c r="R6507" s="1">
        <f t="shared" si="1017"/>
        <v>97770543.333333328</v>
      </c>
      <c r="T6507" s="1">
        <f t="shared" si="1018"/>
        <v>1.5325927436570392</v>
      </c>
      <c r="U6507">
        <f t="shared" si="1019"/>
        <v>0.24094503133351547</v>
      </c>
      <c r="Y6507" t="s">
        <v>13005</v>
      </c>
      <c r="Z6507" s="2">
        <v>38596</v>
      </c>
    </row>
    <row r="6508" spans="1:26">
      <c r="A6508" s="4">
        <v>62206000</v>
      </c>
      <c r="B6508" s="4">
        <v>101210000</v>
      </c>
      <c r="C6508" s="3">
        <v>0</v>
      </c>
      <c r="E6508" s="6">
        <v>26351000</v>
      </c>
      <c r="F6508" s="6">
        <v>71980000</v>
      </c>
      <c r="G6508" s="6">
        <v>152660000</v>
      </c>
      <c r="I6508" s="8">
        <f t="shared" si="1010"/>
        <v>62504210</v>
      </c>
      <c r="J6508" s="8">
        <f t="shared" si="1011"/>
        <v>101508210</v>
      </c>
      <c r="K6508" s="8">
        <f t="shared" si="1012"/>
        <v>298210</v>
      </c>
      <c r="L6508" s="1"/>
      <c r="M6508" s="10">
        <f t="shared" si="1013"/>
        <v>26649210</v>
      </c>
      <c r="N6508" s="10">
        <f t="shared" si="1014"/>
        <v>72278210</v>
      </c>
      <c r="O6508" s="10">
        <f t="shared" si="1015"/>
        <v>152958210</v>
      </c>
      <c r="Q6508" s="1">
        <f t="shared" si="1016"/>
        <v>54770210</v>
      </c>
      <c r="R6508" s="1">
        <f t="shared" si="1017"/>
        <v>83961876.666666672</v>
      </c>
      <c r="T6508" s="1">
        <f t="shared" si="1018"/>
        <v>1.532984384516084</v>
      </c>
      <c r="U6508">
        <f t="shared" si="1019"/>
        <v>0.57010701166543243</v>
      </c>
      <c r="Y6508" t="s">
        <v>9229</v>
      </c>
      <c r="Z6508" t="s">
        <v>9230</v>
      </c>
    </row>
    <row r="6509" spans="1:26">
      <c r="A6509" s="4">
        <v>64679000</v>
      </c>
      <c r="B6509" s="4">
        <v>57414000</v>
      </c>
      <c r="C6509" s="4">
        <v>17069000</v>
      </c>
      <c r="E6509" s="6">
        <v>46495000</v>
      </c>
      <c r="F6509" s="6">
        <v>86956000</v>
      </c>
      <c r="G6509" s="6">
        <v>80375000</v>
      </c>
      <c r="I6509" s="8">
        <f t="shared" si="1010"/>
        <v>64977210</v>
      </c>
      <c r="J6509" s="8">
        <f t="shared" si="1011"/>
        <v>57712210</v>
      </c>
      <c r="K6509" s="8">
        <f t="shared" si="1012"/>
        <v>17367210</v>
      </c>
      <c r="L6509" s="1"/>
      <c r="M6509" s="10">
        <f t="shared" si="1013"/>
        <v>46793210</v>
      </c>
      <c r="N6509" s="10">
        <f t="shared" si="1014"/>
        <v>87254210</v>
      </c>
      <c r="O6509" s="10">
        <f t="shared" si="1015"/>
        <v>80673210</v>
      </c>
      <c r="Q6509" s="1">
        <f t="shared" si="1016"/>
        <v>46685543.333333336</v>
      </c>
      <c r="R6509" s="1">
        <f t="shared" si="1017"/>
        <v>71573543.333333328</v>
      </c>
      <c r="T6509" s="1">
        <f t="shared" si="1018"/>
        <v>1.5330986473114481</v>
      </c>
      <c r="U6509">
        <f t="shared" si="1019"/>
        <v>0.26885169169343531</v>
      </c>
      <c r="Y6509" t="s">
        <v>7054</v>
      </c>
      <c r="Z6509" t="s">
        <v>7055</v>
      </c>
    </row>
    <row r="6510" spans="1:26">
      <c r="A6510" s="4">
        <v>20863000</v>
      </c>
      <c r="B6510" s="4">
        <v>12075000</v>
      </c>
      <c r="C6510" s="4">
        <v>19100000</v>
      </c>
      <c r="E6510" s="6">
        <v>24779000</v>
      </c>
      <c r="F6510" s="6">
        <v>31809000</v>
      </c>
      <c r="G6510" s="6">
        <v>23689000</v>
      </c>
      <c r="I6510" s="8">
        <f t="shared" si="1010"/>
        <v>21161210</v>
      </c>
      <c r="J6510" s="8">
        <f t="shared" si="1011"/>
        <v>12373210</v>
      </c>
      <c r="K6510" s="8">
        <f t="shared" si="1012"/>
        <v>19398210</v>
      </c>
      <c r="L6510" s="1"/>
      <c r="M6510" s="10">
        <f t="shared" si="1013"/>
        <v>25077210</v>
      </c>
      <c r="N6510" s="10">
        <f t="shared" si="1014"/>
        <v>32107210</v>
      </c>
      <c r="O6510" s="10">
        <f t="shared" si="1015"/>
        <v>23987210</v>
      </c>
      <c r="Q6510" s="1">
        <f t="shared" si="1016"/>
        <v>17644210</v>
      </c>
      <c r="R6510" s="1">
        <f t="shared" si="1017"/>
        <v>27057210</v>
      </c>
      <c r="T6510" s="1">
        <f t="shared" si="1018"/>
        <v>1.5334894563145645</v>
      </c>
      <c r="U6510">
        <f t="shared" si="1019"/>
        <v>6.3640142978745595E-2</v>
      </c>
      <c r="Y6510" t="s">
        <v>11309</v>
      </c>
      <c r="Z6510" t="s">
        <v>11310</v>
      </c>
    </row>
    <row r="6511" spans="1:26">
      <c r="A6511" s="4">
        <v>25522000</v>
      </c>
      <c r="B6511" s="4">
        <v>31517000</v>
      </c>
      <c r="C6511" s="4">
        <v>14273000</v>
      </c>
      <c r="E6511" s="6">
        <v>28094000</v>
      </c>
      <c r="F6511" s="6">
        <v>54654000</v>
      </c>
      <c r="G6511" s="6">
        <v>27148000</v>
      </c>
      <c r="I6511" s="8">
        <f t="shared" si="1010"/>
        <v>25820210</v>
      </c>
      <c r="J6511" s="8">
        <f t="shared" si="1011"/>
        <v>31815210</v>
      </c>
      <c r="K6511" s="8">
        <f t="shared" si="1012"/>
        <v>14571210</v>
      </c>
      <c r="L6511" s="1"/>
      <c r="M6511" s="10">
        <f t="shared" si="1013"/>
        <v>28392210</v>
      </c>
      <c r="N6511" s="10">
        <f t="shared" si="1014"/>
        <v>54952210</v>
      </c>
      <c r="O6511" s="10">
        <f t="shared" si="1015"/>
        <v>27446210</v>
      </c>
      <c r="Q6511" s="1">
        <f t="shared" si="1016"/>
        <v>24068876.666666668</v>
      </c>
      <c r="R6511" s="1">
        <f t="shared" si="1017"/>
        <v>36930210</v>
      </c>
      <c r="T6511" s="1">
        <f t="shared" si="1018"/>
        <v>1.5343553632124916</v>
      </c>
      <c r="U6511">
        <f t="shared" si="1019"/>
        <v>0.28128574694242381</v>
      </c>
      <c r="Y6511" t="s">
        <v>11442</v>
      </c>
      <c r="Z6511" t="s">
        <v>11442</v>
      </c>
    </row>
    <row r="6512" spans="1:26">
      <c r="A6512" s="4">
        <v>32854000</v>
      </c>
      <c r="B6512" s="4">
        <v>50678000</v>
      </c>
      <c r="C6512" s="4">
        <v>39512000</v>
      </c>
      <c r="E6512" s="6">
        <v>77043000</v>
      </c>
      <c r="F6512" s="6">
        <v>58599000</v>
      </c>
      <c r="G6512" s="6">
        <v>54119000</v>
      </c>
      <c r="I6512" s="8">
        <f t="shared" si="1010"/>
        <v>33152210</v>
      </c>
      <c r="J6512" s="8">
        <f t="shared" si="1011"/>
        <v>50976210</v>
      </c>
      <c r="K6512" s="8">
        <f t="shared" si="1012"/>
        <v>39810210</v>
      </c>
      <c r="L6512" s="1"/>
      <c r="M6512" s="10">
        <f t="shared" si="1013"/>
        <v>77341210</v>
      </c>
      <c r="N6512" s="10">
        <f t="shared" si="1014"/>
        <v>58897210</v>
      </c>
      <c r="O6512" s="10">
        <f t="shared" si="1015"/>
        <v>54417210</v>
      </c>
      <c r="Q6512" s="1">
        <f t="shared" si="1016"/>
        <v>41312876.666666664</v>
      </c>
      <c r="R6512" s="1">
        <f t="shared" si="1017"/>
        <v>63551876.666666664</v>
      </c>
      <c r="T6512" s="1">
        <f t="shared" si="1018"/>
        <v>1.538306741005609</v>
      </c>
      <c r="U6512">
        <f t="shared" si="1019"/>
        <v>6.3518288471807183E-2</v>
      </c>
      <c r="Y6512" t="s">
        <v>1556</v>
      </c>
      <c r="Z6512" t="s">
        <v>1557</v>
      </c>
    </row>
    <row r="6513" spans="1:26">
      <c r="A6513" s="3">
        <v>0</v>
      </c>
      <c r="B6513" s="3">
        <v>0</v>
      </c>
      <c r="C6513" s="4">
        <v>70341000</v>
      </c>
      <c r="E6513" s="6">
        <v>45940000</v>
      </c>
      <c r="F6513" s="6">
        <v>62844000</v>
      </c>
      <c r="G6513" s="5">
        <v>0</v>
      </c>
      <c r="I6513" s="8">
        <f t="shared" si="1010"/>
        <v>298210</v>
      </c>
      <c r="J6513" s="8">
        <f t="shared" si="1011"/>
        <v>298210</v>
      </c>
      <c r="K6513" s="8">
        <f t="shared" si="1012"/>
        <v>70639210</v>
      </c>
      <c r="L6513" s="1"/>
      <c r="M6513" s="10">
        <f t="shared" si="1013"/>
        <v>46238210</v>
      </c>
      <c r="N6513" s="10">
        <f t="shared" si="1014"/>
        <v>63142210</v>
      </c>
      <c r="O6513" s="10">
        <f t="shared" si="1015"/>
        <v>298210</v>
      </c>
      <c r="Q6513" s="1">
        <f t="shared" si="1016"/>
        <v>23745210</v>
      </c>
      <c r="R6513" s="1">
        <f t="shared" si="1017"/>
        <v>36559543.333333336</v>
      </c>
      <c r="T6513" s="1">
        <f t="shared" si="1018"/>
        <v>1.5396597180371678</v>
      </c>
      <c r="U6513">
        <f t="shared" si="1019"/>
        <v>0.6916274563373801</v>
      </c>
      <c r="Y6513" t="s">
        <v>5343</v>
      </c>
      <c r="Z6513" t="s">
        <v>5344</v>
      </c>
    </row>
    <row r="6514" spans="1:26">
      <c r="A6514" s="4">
        <v>32897000</v>
      </c>
      <c r="B6514" s="3">
        <v>0</v>
      </c>
      <c r="C6514" s="4">
        <v>37869000</v>
      </c>
      <c r="E6514" s="5">
        <v>0</v>
      </c>
      <c r="F6514" s="6">
        <v>55318000</v>
      </c>
      <c r="G6514" s="6">
        <v>54136000</v>
      </c>
      <c r="I6514" s="8">
        <f t="shared" si="1010"/>
        <v>33195210</v>
      </c>
      <c r="J6514" s="8">
        <f t="shared" si="1011"/>
        <v>298210</v>
      </c>
      <c r="K6514" s="8">
        <f t="shared" si="1012"/>
        <v>38167210</v>
      </c>
      <c r="L6514" s="1"/>
      <c r="M6514" s="10">
        <f t="shared" si="1013"/>
        <v>298210</v>
      </c>
      <c r="N6514" s="10">
        <f t="shared" si="1014"/>
        <v>55616210</v>
      </c>
      <c r="O6514" s="10">
        <f t="shared" si="1015"/>
        <v>54434210</v>
      </c>
      <c r="Q6514" s="1">
        <f t="shared" si="1016"/>
        <v>23886876.666666668</v>
      </c>
      <c r="R6514" s="1">
        <f t="shared" si="1017"/>
        <v>36782876.666666664</v>
      </c>
      <c r="T6514" s="1">
        <f t="shared" si="1018"/>
        <v>1.5398780334473754</v>
      </c>
      <c r="U6514">
        <f t="shared" si="1019"/>
        <v>0.58551406032449638</v>
      </c>
      <c r="Y6514" t="s">
        <v>9446</v>
      </c>
      <c r="Z6514" t="s">
        <v>9447</v>
      </c>
    </row>
    <row r="6515" spans="1:26">
      <c r="A6515" s="4">
        <v>79818000</v>
      </c>
      <c r="B6515" s="4">
        <v>89290000</v>
      </c>
      <c r="C6515" s="4">
        <v>273400000</v>
      </c>
      <c r="E6515" s="6">
        <v>328200000</v>
      </c>
      <c r="F6515" s="6">
        <v>280620000</v>
      </c>
      <c r="G6515" s="6">
        <v>73340000</v>
      </c>
      <c r="I6515" s="8">
        <f t="shared" si="1010"/>
        <v>80116210</v>
      </c>
      <c r="J6515" s="8">
        <f t="shared" si="1011"/>
        <v>89588210</v>
      </c>
      <c r="K6515" s="8">
        <f t="shared" si="1012"/>
        <v>273698210</v>
      </c>
      <c r="L6515" s="1"/>
      <c r="M6515" s="10">
        <f t="shared" si="1013"/>
        <v>328498210</v>
      </c>
      <c r="N6515" s="10">
        <f t="shared" si="1014"/>
        <v>280918210</v>
      </c>
      <c r="O6515" s="10">
        <f t="shared" si="1015"/>
        <v>73638210</v>
      </c>
      <c r="Q6515" s="1">
        <f t="shared" si="1016"/>
        <v>147800876.66666666</v>
      </c>
      <c r="R6515" s="1">
        <f t="shared" si="1017"/>
        <v>227684876.66666666</v>
      </c>
      <c r="T6515" s="1">
        <f t="shared" si="1018"/>
        <v>1.5404839389428069</v>
      </c>
      <c r="U6515">
        <f t="shared" si="1019"/>
        <v>0.47100609100814711</v>
      </c>
      <c r="Y6515" t="s">
        <v>11023</v>
      </c>
      <c r="Z6515" t="s">
        <v>11024</v>
      </c>
    </row>
    <row r="6516" spans="1:26">
      <c r="A6516" s="4">
        <v>21871000</v>
      </c>
      <c r="B6516" s="4">
        <v>21516000</v>
      </c>
      <c r="C6516" s="4">
        <v>18048000</v>
      </c>
      <c r="E6516" s="6">
        <v>26365000</v>
      </c>
      <c r="F6516" s="6">
        <v>39550000</v>
      </c>
      <c r="G6516" s="6">
        <v>29218000</v>
      </c>
      <c r="I6516" s="8">
        <f t="shared" si="1010"/>
        <v>22169210</v>
      </c>
      <c r="J6516" s="8">
        <f t="shared" si="1011"/>
        <v>21814210</v>
      </c>
      <c r="K6516" s="8">
        <f t="shared" si="1012"/>
        <v>18346210</v>
      </c>
      <c r="L6516" s="1"/>
      <c r="M6516" s="10">
        <f t="shared" si="1013"/>
        <v>26663210</v>
      </c>
      <c r="N6516" s="10">
        <f t="shared" si="1014"/>
        <v>39848210</v>
      </c>
      <c r="O6516" s="10">
        <f t="shared" si="1015"/>
        <v>29516210</v>
      </c>
      <c r="Q6516" s="1">
        <f t="shared" si="1016"/>
        <v>20776543.333333332</v>
      </c>
      <c r="R6516" s="1">
        <f t="shared" si="1017"/>
        <v>32009210</v>
      </c>
      <c r="T6516" s="1">
        <f t="shared" si="1018"/>
        <v>1.5406417461486617</v>
      </c>
      <c r="U6516">
        <f t="shared" si="1019"/>
        <v>5.5057736284370898E-2</v>
      </c>
      <c r="Z6516" t="s">
        <v>241</v>
      </c>
    </row>
    <row r="6517" spans="1:26">
      <c r="A6517" s="4">
        <v>128700000</v>
      </c>
      <c r="B6517" s="4">
        <v>99368000</v>
      </c>
      <c r="C6517" s="4">
        <v>71788000</v>
      </c>
      <c r="E6517" s="6">
        <v>181160000</v>
      </c>
      <c r="F6517" s="6">
        <v>164370000</v>
      </c>
      <c r="G6517" s="6">
        <v>116960000</v>
      </c>
      <c r="I6517" s="8">
        <f t="shared" si="1010"/>
        <v>128998210</v>
      </c>
      <c r="J6517" s="8">
        <f t="shared" si="1011"/>
        <v>99666210</v>
      </c>
      <c r="K6517" s="8">
        <f t="shared" si="1012"/>
        <v>72086210</v>
      </c>
      <c r="L6517" s="1"/>
      <c r="M6517" s="10">
        <f t="shared" si="1013"/>
        <v>181458210</v>
      </c>
      <c r="N6517" s="10">
        <f t="shared" si="1014"/>
        <v>164668210</v>
      </c>
      <c r="O6517" s="10">
        <f t="shared" si="1015"/>
        <v>117258210</v>
      </c>
      <c r="Q6517" s="1">
        <f t="shared" si="1016"/>
        <v>100250210</v>
      </c>
      <c r="R6517" s="1">
        <f t="shared" si="1017"/>
        <v>154461543.33333334</v>
      </c>
      <c r="T6517" s="1">
        <f t="shared" si="1018"/>
        <v>1.5407602969942242</v>
      </c>
      <c r="U6517">
        <f t="shared" si="1019"/>
        <v>9.8676318042881669E-2</v>
      </c>
      <c r="Y6517" t="s">
        <v>5660</v>
      </c>
      <c r="Z6517" t="s">
        <v>5661</v>
      </c>
    </row>
    <row r="6518" spans="1:26">
      <c r="A6518" s="4">
        <v>39974000</v>
      </c>
      <c r="B6518" s="4">
        <v>249690000</v>
      </c>
      <c r="C6518" s="4">
        <v>133790000</v>
      </c>
      <c r="E6518" s="6">
        <v>181310000</v>
      </c>
      <c r="F6518" s="6">
        <v>295760000</v>
      </c>
      <c r="G6518" s="6">
        <v>176140000</v>
      </c>
      <c r="I6518" s="8">
        <f t="shared" si="1010"/>
        <v>40272210</v>
      </c>
      <c r="J6518" s="8">
        <f t="shared" si="1011"/>
        <v>249988210</v>
      </c>
      <c r="K6518" s="8">
        <f t="shared" si="1012"/>
        <v>134088210</v>
      </c>
      <c r="L6518" s="1"/>
      <c r="M6518" s="10">
        <f t="shared" si="1013"/>
        <v>181608210</v>
      </c>
      <c r="N6518" s="10">
        <f t="shared" si="1014"/>
        <v>296058210</v>
      </c>
      <c r="O6518" s="10">
        <f t="shared" si="1015"/>
        <v>176438210</v>
      </c>
      <c r="Q6518" s="1">
        <f t="shared" si="1016"/>
        <v>141449543.33333334</v>
      </c>
      <c r="R6518" s="1">
        <f t="shared" si="1017"/>
        <v>218034876.66666666</v>
      </c>
      <c r="T6518" s="1">
        <f t="shared" si="1018"/>
        <v>1.5414321709958152</v>
      </c>
      <c r="U6518">
        <f t="shared" si="1019"/>
        <v>0.34819481179272438</v>
      </c>
      <c r="Y6518" t="s">
        <v>6769</v>
      </c>
      <c r="Z6518" t="s">
        <v>6770</v>
      </c>
    </row>
    <row r="6519" spans="1:26">
      <c r="A6519" s="4">
        <v>237890000</v>
      </c>
      <c r="B6519" s="4">
        <v>268420000</v>
      </c>
      <c r="C6519" s="4">
        <v>269940000</v>
      </c>
      <c r="E6519" s="6">
        <v>472150000</v>
      </c>
      <c r="F6519" s="6">
        <v>305960000</v>
      </c>
      <c r="G6519" s="6">
        <v>419240000</v>
      </c>
      <c r="I6519" s="8">
        <f t="shared" si="1010"/>
        <v>238188210</v>
      </c>
      <c r="J6519" s="8">
        <f t="shared" si="1011"/>
        <v>268718210</v>
      </c>
      <c r="K6519" s="8">
        <f t="shared" si="1012"/>
        <v>270238210</v>
      </c>
      <c r="L6519" s="1"/>
      <c r="M6519" s="10">
        <f t="shared" si="1013"/>
        <v>472448210</v>
      </c>
      <c r="N6519" s="10">
        <f t="shared" si="1014"/>
        <v>306258210</v>
      </c>
      <c r="O6519" s="10">
        <f t="shared" si="1015"/>
        <v>419538210</v>
      </c>
      <c r="Q6519" s="1">
        <f t="shared" si="1016"/>
        <v>259048210</v>
      </c>
      <c r="R6519" s="1">
        <f t="shared" si="1017"/>
        <v>399414876.66666669</v>
      </c>
      <c r="T6519" s="1">
        <f t="shared" si="1018"/>
        <v>1.5418553815394698</v>
      </c>
      <c r="U6519">
        <f t="shared" si="1019"/>
        <v>4.877538646503194E-2</v>
      </c>
      <c r="Y6519" t="s">
        <v>2641</v>
      </c>
      <c r="Z6519" t="s">
        <v>2642</v>
      </c>
    </row>
    <row r="6520" spans="1:26">
      <c r="A6520" s="4">
        <v>25047000</v>
      </c>
      <c r="B6520" s="4">
        <v>24448000</v>
      </c>
      <c r="C6520" s="4">
        <v>23140000</v>
      </c>
      <c r="E6520" s="6">
        <v>28650000</v>
      </c>
      <c r="F6520" s="6">
        <v>48932000</v>
      </c>
      <c r="G6520" s="6">
        <v>35056000</v>
      </c>
      <c r="I6520" s="8">
        <f t="shared" si="1010"/>
        <v>25345210</v>
      </c>
      <c r="J6520" s="8">
        <f t="shared" si="1011"/>
        <v>24746210</v>
      </c>
      <c r="K6520" s="8">
        <f t="shared" si="1012"/>
        <v>23438210</v>
      </c>
      <c r="L6520" s="1"/>
      <c r="M6520" s="10">
        <f t="shared" si="1013"/>
        <v>28948210</v>
      </c>
      <c r="N6520" s="10">
        <f t="shared" si="1014"/>
        <v>49230210</v>
      </c>
      <c r="O6520" s="10">
        <f t="shared" si="1015"/>
        <v>35354210</v>
      </c>
      <c r="Q6520" s="1">
        <f t="shared" si="1016"/>
        <v>24509876.666666668</v>
      </c>
      <c r="R6520" s="1">
        <f t="shared" si="1017"/>
        <v>37844210</v>
      </c>
      <c r="T6520" s="1">
        <f t="shared" si="1018"/>
        <v>1.5440391852916979</v>
      </c>
      <c r="U6520">
        <f t="shared" si="1019"/>
        <v>9.0827626836917655E-2</v>
      </c>
      <c r="Y6520" t="s">
        <v>8489</v>
      </c>
      <c r="Z6520" t="s">
        <v>8490</v>
      </c>
    </row>
    <row r="6521" spans="1:26">
      <c r="A6521" s="4">
        <v>61113000</v>
      </c>
      <c r="B6521" s="4">
        <v>118930000</v>
      </c>
      <c r="C6521" s="4">
        <v>72786000</v>
      </c>
      <c r="E6521" s="6">
        <v>180000000</v>
      </c>
      <c r="F6521" s="6">
        <v>121780000</v>
      </c>
      <c r="G6521" s="6">
        <v>89682000</v>
      </c>
      <c r="I6521" s="8">
        <f t="shared" si="1010"/>
        <v>61411210</v>
      </c>
      <c r="J6521" s="8">
        <f t="shared" si="1011"/>
        <v>119228210</v>
      </c>
      <c r="K6521" s="8">
        <f t="shared" si="1012"/>
        <v>73084210</v>
      </c>
      <c r="L6521" s="1"/>
      <c r="M6521" s="10">
        <f t="shared" si="1013"/>
        <v>180298210</v>
      </c>
      <c r="N6521" s="10">
        <f t="shared" si="1014"/>
        <v>122078210</v>
      </c>
      <c r="O6521" s="10">
        <f t="shared" si="1015"/>
        <v>89980210</v>
      </c>
      <c r="Q6521" s="1">
        <f t="shared" si="1016"/>
        <v>84574543.333333328</v>
      </c>
      <c r="R6521" s="1">
        <f t="shared" si="1017"/>
        <v>130785543.33333333</v>
      </c>
      <c r="T6521" s="1">
        <f t="shared" si="1018"/>
        <v>1.5463937276949726</v>
      </c>
      <c r="U6521">
        <f t="shared" si="1019"/>
        <v>0.21966156601126527</v>
      </c>
      <c r="Y6521" t="s">
        <v>3750</v>
      </c>
      <c r="Z6521" t="s">
        <v>3751</v>
      </c>
    </row>
    <row r="6522" spans="1:26">
      <c r="A6522" s="4">
        <v>251960000</v>
      </c>
      <c r="B6522" s="4">
        <v>273970000</v>
      </c>
      <c r="C6522" s="4">
        <v>237220000</v>
      </c>
      <c r="E6522" s="6">
        <v>533650000</v>
      </c>
      <c r="F6522" s="6">
        <v>339960000</v>
      </c>
      <c r="G6522" s="6">
        <v>308800000</v>
      </c>
      <c r="I6522" s="8">
        <f t="shared" si="1010"/>
        <v>252258210</v>
      </c>
      <c r="J6522" s="8">
        <f t="shared" si="1011"/>
        <v>274268210</v>
      </c>
      <c r="K6522" s="8">
        <f t="shared" si="1012"/>
        <v>237518210</v>
      </c>
      <c r="L6522" s="1"/>
      <c r="M6522" s="10">
        <f t="shared" si="1013"/>
        <v>533948210</v>
      </c>
      <c r="N6522" s="10">
        <f t="shared" si="1014"/>
        <v>340258210</v>
      </c>
      <c r="O6522" s="10">
        <f t="shared" si="1015"/>
        <v>309098210</v>
      </c>
      <c r="Q6522" s="1">
        <f t="shared" si="1016"/>
        <v>254681543.33333334</v>
      </c>
      <c r="R6522" s="1">
        <f t="shared" si="1017"/>
        <v>394434876.66666669</v>
      </c>
      <c r="T6522" s="1">
        <f t="shared" si="1018"/>
        <v>1.5487375783270672</v>
      </c>
      <c r="U6522">
        <f t="shared" si="1019"/>
        <v>0.12093206340336081</v>
      </c>
      <c r="Y6522" t="s">
        <v>6390</v>
      </c>
      <c r="Z6522" t="s">
        <v>6391</v>
      </c>
    </row>
    <row r="6523" spans="1:26">
      <c r="A6523" s="4">
        <v>1274700000</v>
      </c>
      <c r="B6523" s="4">
        <v>1474500000</v>
      </c>
      <c r="C6523" s="4">
        <v>1580700000</v>
      </c>
      <c r="E6523" s="6">
        <v>2164600000</v>
      </c>
      <c r="F6523" s="6">
        <v>2104300000</v>
      </c>
      <c r="G6523" s="6">
        <v>2448500000</v>
      </c>
      <c r="I6523" s="8">
        <f t="shared" si="1010"/>
        <v>1274998210</v>
      </c>
      <c r="J6523" s="8">
        <f t="shared" si="1011"/>
        <v>1474798210</v>
      </c>
      <c r="K6523" s="8">
        <f t="shared" si="1012"/>
        <v>1580998210</v>
      </c>
      <c r="L6523" s="1"/>
      <c r="M6523" s="10">
        <f t="shared" si="1013"/>
        <v>2164898210</v>
      </c>
      <c r="N6523" s="10">
        <f t="shared" si="1014"/>
        <v>2104598210</v>
      </c>
      <c r="O6523" s="10">
        <f t="shared" si="1015"/>
        <v>2448798210</v>
      </c>
      <c r="Q6523" s="1">
        <f t="shared" si="1016"/>
        <v>1443598210</v>
      </c>
      <c r="R6523" s="1">
        <f t="shared" si="1017"/>
        <v>2239431543.3333335</v>
      </c>
      <c r="T6523" s="1">
        <f t="shared" si="1018"/>
        <v>1.5512845110367195</v>
      </c>
      <c r="U6523">
        <f t="shared" si="1019"/>
        <v>4.6009914450658553E-3</v>
      </c>
      <c r="Y6523" t="s">
        <v>2501</v>
      </c>
      <c r="Z6523" t="s">
        <v>2502</v>
      </c>
    </row>
    <row r="6524" spans="1:26">
      <c r="A6524" s="4">
        <v>743200000</v>
      </c>
      <c r="B6524" s="4">
        <v>634050000</v>
      </c>
      <c r="C6524" s="4">
        <v>907530000</v>
      </c>
      <c r="E6524" s="6">
        <v>1117700000</v>
      </c>
      <c r="F6524" s="6">
        <v>1399000000</v>
      </c>
      <c r="G6524" s="6">
        <v>1030500000</v>
      </c>
      <c r="I6524" s="8">
        <f t="shared" si="1010"/>
        <v>743498210</v>
      </c>
      <c r="J6524" s="8">
        <f t="shared" si="1011"/>
        <v>634348210</v>
      </c>
      <c r="K6524" s="8">
        <f t="shared" si="1012"/>
        <v>907828210</v>
      </c>
      <c r="L6524" s="1"/>
      <c r="M6524" s="10">
        <f t="shared" si="1013"/>
        <v>1117998210</v>
      </c>
      <c r="N6524" s="10">
        <f t="shared" si="1014"/>
        <v>1399298210</v>
      </c>
      <c r="O6524" s="10">
        <f t="shared" si="1015"/>
        <v>1030798210</v>
      </c>
      <c r="Q6524" s="1">
        <f t="shared" si="1016"/>
        <v>761891543.33333337</v>
      </c>
      <c r="R6524" s="1">
        <f t="shared" si="1017"/>
        <v>1182698210</v>
      </c>
      <c r="T6524" s="1">
        <f t="shared" si="1018"/>
        <v>1.5523183323778678</v>
      </c>
      <c r="U6524">
        <f t="shared" si="1019"/>
        <v>3.697070871684812E-2</v>
      </c>
      <c r="Y6524" t="s">
        <v>11410</v>
      </c>
      <c r="Z6524" t="s">
        <v>11411</v>
      </c>
    </row>
    <row r="6525" spans="1:26">
      <c r="A6525" s="4">
        <v>44717000</v>
      </c>
      <c r="B6525" s="4">
        <v>13604000</v>
      </c>
      <c r="C6525" s="3">
        <v>0</v>
      </c>
      <c r="E6525" s="6">
        <v>27821000</v>
      </c>
      <c r="F6525" s="6">
        <v>38274000</v>
      </c>
      <c r="G6525" s="6">
        <v>25002000</v>
      </c>
      <c r="I6525" s="8">
        <f t="shared" si="1010"/>
        <v>45015210</v>
      </c>
      <c r="J6525" s="8">
        <f t="shared" si="1011"/>
        <v>13902210</v>
      </c>
      <c r="K6525" s="8">
        <f t="shared" si="1012"/>
        <v>298210</v>
      </c>
      <c r="L6525" s="1"/>
      <c r="M6525" s="10">
        <f t="shared" si="1013"/>
        <v>28119210</v>
      </c>
      <c r="N6525" s="10">
        <f t="shared" si="1014"/>
        <v>38572210</v>
      </c>
      <c r="O6525" s="10">
        <f t="shared" si="1015"/>
        <v>25300210</v>
      </c>
      <c r="Q6525" s="1">
        <f t="shared" si="1016"/>
        <v>19738543.333333332</v>
      </c>
      <c r="R6525" s="1">
        <f t="shared" si="1017"/>
        <v>30663876.666666668</v>
      </c>
      <c r="T6525" s="1">
        <f t="shared" si="1018"/>
        <v>1.5535025127656332</v>
      </c>
      <c r="U6525">
        <f t="shared" si="1019"/>
        <v>0.47393079941300226</v>
      </c>
      <c r="Y6525" t="s">
        <v>10190</v>
      </c>
      <c r="Z6525" t="s">
        <v>10191</v>
      </c>
    </row>
    <row r="6526" spans="1:26">
      <c r="A6526" s="4">
        <v>181890000</v>
      </c>
      <c r="B6526" s="4">
        <v>207010000</v>
      </c>
      <c r="C6526" s="4">
        <v>200990000</v>
      </c>
      <c r="E6526" s="6">
        <v>418870000</v>
      </c>
      <c r="F6526" s="6">
        <v>344040000</v>
      </c>
      <c r="G6526" s="6">
        <v>155300000</v>
      </c>
      <c r="I6526" s="8">
        <f t="shared" si="1010"/>
        <v>182188210</v>
      </c>
      <c r="J6526" s="8">
        <f t="shared" si="1011"/>
        <v>207308210</v>
      </c>
      <c r="K6526" s="8">
        <f t="shared" si="1012"/>
        <v>201288210</v>
      </c>
      <c r="L6526" s="1"/>
      <c r="M6526" s="10">
        <f t="shared" si="1013"/>
        <v>419168210</v>
      </c>
      <c r="N6526" s="10">
        <f t="shared" si="1014"/>
        <v>344338210</v>
      </c>
      <c r="O6526" s="10">
        <f t="shared" si="1015"/>
        <v>155598210</v>
      </c>
      <c r="Q6526" s="1">
        <f t="shared" si="1016"/>
        <v>196928210</v>
      </c>
      <c r="R6526" s="1">
        <f t="shared" si="1017"/>
        <v>306368210</v>
      </c>
      <c r="T6526" s="1">
        <f t="shared" si="1018"/>
        <v>1.5557355139723252</v>
      </c>
      <c r="U6526">
        <f t="shared" si="1019"/>
        <v>0.237130796938645</v>
      </c>
      <c r="Y6526" t="s">
        <v>9631</v>
      </c>
      <c r="Z6526" t="s">
        <v>9632</v>
      </c>
    </row>
    <row r="6527" spans="1:26">
      <c r="A6527" s="3">
        <v>0</v>
      </c>
      <c r="B6527" s="4">
        <v>28971000</v>
      </c>
      <c r="C6527" s="4">
        <v>23598000</v>
      </c>
      <c r="E6527" s="6">
        <v>36734000</v>
      </c>
      <c r="F6527" s="6">
        <v>27040000</v>
      </c>
      <c r="G6527" s="6">
        <v>18711000</v>
      </c>
      <c r="I6527" s="8">
        <f t="shared" si="1010"/>
        <v>298210</v>
      </c>
      <c r="J6527" s="8">
        <f t="shared" si="1011"/>
        <v>29269210</v>
      </c>
      <c r="K6527" s="8">
        <f t="shared" si="1012"/>
        <v>23896210</v>
      </c>
      <c r="L6527" s="1"/>
      <c r="M6527" s="10">
        <f t="shared" si="1013"/>
        <v>37032210</v>
      </c>
      <c r="N6527" s="10">
        <f t="shared" si="1014"/>
        <v>27338210</v>
      </c>
      <c r="O6527" s="10">
        <f t="shared" si="1015"/>
        <v>19009210</v>
      </c>
      <c r="Q6527" s="1">
        <f t="shared" si="1016"/>
        <v>17821210</v>
      </c>
      <c r="R6527" s="1">
        <f t="shared" si="1017"/>
        <v>27793210</v>
      </c>
      <c r="T6527" s="1">
        <f t="shared" si="1018"/>
        <v>1.5595579649193292</v>
      </c>
      <c r="U6527">
        <f t="shared" si="1019"/>
        <v>0.3881961045640655</v>
      </c>
      <c r="Y6527" t="s">
        <v>8033</v>
      </c>
      <c r="Z6527" t="s">
        <v>8034</v>
      </c>
    </row>
    <row r="6528" spans="1:26">
      <c r="A6528" s="4">
        <v>21269000</v>
      </c>
      <c r="B6528" s="4">
        <v>32783000</v>
      </c>
      <c r="C6528" s="4">
        <v>46144000</v>
      </c>
      <c r="E6528" s="6">
        <v>54663000</v>
      </c>
      <c r="F6528" s="6">
        <v>49594000</v>
      </c>
      <c r="G6528" s="6">
        <v>52568000</v>
      </c>
      <c r="I6528" s="8">
        <f t="shared" si="1010"/>
        <v>21567210</v>
      </c>
      <c r="J6528" s="8">
        <f t="shared" si="1011"/>
        <v>33081210</v>
      </c>
      <c r="K6528" s="8">
        <f t="shared" si="1012"/>
        <v>46442210</v>
      </c>
      <c r="L6528" s="1"/>
      <c r="M6528" s="10">
        <f t="shared" si="1013"/>
        <v>54961210</v>
      </c>
      <c r="N6528" s="10">
        <f t="shared" si="1014"/>
        <v>49892210</v>
      </c>
      <c r="O6528" s="10">
        <f t="shared" si="1015"/>
        <v>52866210</v>
      </c>
      <c r="Q6528" s="1">
        <f t="shared" si="1016"/>
        <v>33696876.666666664</v>
      </c>
      <c r="R6528" s="1">
        <f t="shared" si="1017"/>
        <v>52573210</v>
      </c>
      <c r="T6528" s="1">
        <f t="shared" si="1018"/>
        <v>1.5601805033760301</v>
      </c>
      <c r="U6528">
        <f t="shared" si="1019"/>
        <v>6.1782185445641284E-2</v>
      </c>
      <c r="Y6528" t="s">
        <v>2745</v>
      </c>
      <c r="Z6528" t="s">
        <v>2746</v>
      </c>
    </row>
    <row r="6529" spans="1:26">
      <c r="A6529" s="4">
        <v>1182800000</v>
      </c>
      <c r="B6529" s="4">
        <v>151140000</v>
      </c>
      <c r="C6529" s="4">
        <v>1145100000</v>
      </c>
      <c r="E6529" s="6">
        <v>1506700000</v>
      </c>
      <c r="F6529" s="6">
        <v>1120400000</v>
      </c>
      <c r="G6529" s="6">
        <v>1241500000</v>
      </c>
      <c r="I6529" s="8">
        <f t="shared" si="1010"/>
        <v>1183098210</v>
      </c>
      <c r="J6529" s="8">
        <f t="shared" si="1011"/>
        <v>151438210</v>
      </c>
      <c r="K6529" s="8">
        <f t="shared" si="1012"/>
        <v>1145398210</v>
      </c>
      <c r="L6529" s="1"/>
      <c r="M6529" s="10">
        <f t="shared" si="1013"/>
        <v>1506998210</v>
      </c>
      <c r="N6529" s="10">
        <f t="shared" si="1014"/>
        <v>1120698210</v>
      </c>
      <c r="O6529" s="10">
        <f t="shared" si="1015"/>
        <v>1241798210</v>
      </c>
      <c r="Q6529" s="1">
        <f t="shared" si="1016"/>
        <v>826644876.66666663</v>
      </c>
      <c r="R6529" s="1">
        <f t="shared" si="1017"/>
        <v>1289831543.3333333</v>
      </c>
      <c r="T6529" s="1">
        <f t="shared" si="1018"/>
        <v>1.5603212210476693</v>
      </c>
      <c r="U6529">
        <f t="shared" si="1019"/>
        <v>0.26370452104749131</v>
      </c>
      <c r="Y6529" t="s">
        <v>4751</v>
      </c>
      <c r="Z6529" t="s">
        <v>4752</v>
      </c>
    </row>
    <row r="6530" spans="1:26">
      <c r="A6530" s="4">
        <v>403460000</v>
      </c>
      <c r="B6530" s="4">
        <v>432630000</v>
      </c>
      <c r="C6530" s="4">
        <v>1153800000</v>
      </c>
      <c r="E6530" s="6">
        <v>1290900000</v>
      </c>
      <c r="F6530" s="6">
        <v>1331300000</v>
      </c>
      <c r="G6530" s="6">
        <v>485300000</v>
      </c>
      <c r="I6530" s="8">
        <f t="shared" si="1010"/>
        <v>403758210</v>
      </c>
      <c r="J6530" s="8">
        <f t="shared" si="1011"/>
        <v>432928210</v>
      </c>
      <c r="K6530" s="8">
        <f t="shared" si="1012"/>
        <v>1154098210</v>
      </c>
      <c r="L6530" s="1"/>
      <c r="M6530" s="10">
        <f t="shared" si="1013"/>
        <v>1291198210</v>
      </c>
      <c r="N6530" s="10">
        <f t="shared" si="1014"/>
        <v>1331598210</v>
      </c>
      <c r="O6530" s="10">
        <f t="shared" si="1015"/>
        <v>485598210</v>
      </c>
      <c r="Q6530" s="1">
        <f t="shared" si="1016"/>
        <v>663594876.66666663</v>
      </c>
      <c r="R6530" s="1">
        <f t="shared" si="1017"/>
        <v>1036131543.3333334</v>
      </c>
      <c r="T6530" s="1">
        <f t="shared" si="1018"/>
        <v>1.5613917161898123</v>
      </c>
      <c r="U6530">
        <f t="shared" si="1019"/>
        <v>0.36975226613870316</v>
      </c>
      <c r="Y6530" t="s">
        <v>4619</v>
      </c>
      <c r="Z6530" t="s">
        <v>4620</v>
      </c>
    </row>
    <row r="6531" spans="1:26">
      <c r="A6531" s="4">
        <v>63297000</v>
      </c>
      <c r="B6531" s="4">
        <v>55223000</v>
      </c>
      <c r="C6531" s="4">
        <v>86340000</v>
      </c>
      <c r="E6531" s="6">
        <v>142070000</v>
      </c>
      <c r="F6531" s="6">
        <v>63451000</v>
      </c>
      <c r="G6531" s="6">
        <v>115090000</v>
      </c>
      <c r="I6531" s="8">
        <f t="shared" ref="I6531:I6594" si="1020">A6531+298210</f>
        <v>63595210</v>
      </c>
      <c r="J6531" s="8">
        <f t="shared" ref="J6531:J6594" si="1021">B6531+298210</f>
        <v>55521210</v>
      </c>
      <c r="K6531" s="8">
        <f t="shared" ref="K6531:K6594" si="1022">C6531+298210</f>
        <v>86638210</v>
      </c>
      <c r="L6531" s="1"/>
      <c r="M6531" s="10">
        <f t="shared" ref="M6531:M6594" si="1023">E6531+298210</f>
        <v>142368210</v>
      </c>
      <c r="N6531" s="10">
        <f t="shared" ref="N6531:N6594" si="1024">F6531+298210</f>
        <v>63749210</v>
      </c>
      <c r="O6531" s="10">
        <f t="shared" ref="O6531:O6594" si="1025">G6531+298210</f>
        <v>115388210</v>
      </c>
      <c r="Q6531" s="1">
        <f t="shared" ref="Q6531:Q6594" si="1026">AVERAGE(I6531:K6531)</f>
        <v>68584876.666666672</v>
      </c>
      <c r="R6531" s="1">
        <f t="shared" ref="R6531:R6594" si="1027">AVERAGE(M6531:O6531)</f>
        <v>107168543.33333333</v>
      </c>
      <c r="T6531" s="1">
        <f t="shared" ref="T6531:T6594" si="1028">R6531/Q6531</f>
        <v>1.5625681424520068</v>
      </c>
      <c r="U6531">
        <f t="shared" ref="U6531:U6594" si="1029">_xlfn.T.TEST(M6531:O6531, I6531:K6531, 2, 2)</f>
        <v>0.19585352167384346</v>
      </c>
      <c r="Y6531" t="s">
        <v>1984</v>
      </c>
      <c r="Z6531" t="s">
        <v>1985</v>
      </c>
    </row>
    <row r="6532" spans="1:26">
      <c r="A6532" s="4">
        <v>57715000</v>
      </c>
      <c r="B6532" s="4">
        <v>23410000</v>
      </c>
      <c r="C6532" s="4">
        <v>42966000</v>
      </c>
      <c r="E6532" s="6">
        <v>85640000</v>
      </c>
      <c r="F6532" s="6">
        <v>46853000</v>
      </c>
      <c r="G6532" s="6">
        <v>62463000</v>
      </c>
      <c r="I6532" s="8">
        <f t="shared" si="1020"/>
        <v>58013210</v>
      </c>
      <c r="J6532" s="8">
        <f t="shared" si="1021"/>
        <v>23708210</v>
      </c>
      <c r="K6532" s="8">
        <f t="shared" si="1022"/>
        <v>43264210</v>
      </c>
      <c r="L6532" s="1"/>
      <c r="M6532" s="10">
        <f t="shared" si="1023"/>
        <v>85938210</v>
      </c>
      <c r="N6532" s="10">
        <f t="shared" si="1024"/>
        <v>47151210</v>
      </c>
      <c r="O6532" s="10">
        <f t="shared" si="1025"/>
        <v>62761210</v>
      </c>
      <c r="Q6532" s="1">
        <f t="shared" si="1026"/>
        <v>41661876.666666664</v>
      </c>
      <c r="R6532" s="1">
        <f t="shared" si="1027"/>
        <v>65283543.333333336</v>
      </c>
      <c r="T6532" s="1">
        <f t="shared" si="1028"/>
        <v>1.5669851806163637</v>
      </c>
      <c r="U6532">
        <f t="shared" si="1029"/>
        <v>0.19095334453553955</v>
      </c>
      <c r="Y6532" t="s">
        <v>11213</v>
      </c>
      <c r="Z6532" t="s">
        <v>11214</v>
      </c>
    </row>
    <row r="6533" spans="1:26">
      <c r="A6533" s="4">
        <v>57728000</v>
      </c>
      <c r="B6533" s="3">
        <v>0</v>
      </c>
      <c r="C6533" s="4">
        <v>40795000</v>
      </c>
      <c r="E6533" s="6">
        <v>64409000</v>
      </c>
      <c r="F6533" s="6">
        <v>53297000</v>
      </c>
      <c r="G6533" s="6">
        <v>37218000</v>
      </c>
      <c r="I6533" s="8">
        <f t="shared" si="1020"/>
        <v>58026210</v>
      </c>
      <c r="J6533" s="8">
        <f t="shared" si="1021"/>
        <v>298210</v>
      </c>
      <c r="K6533" s="8">
        <f t="shared" si="1022"/>
        <v>41093210</v>
      </c>
      <c r="L6533" s="1"/>
      <c r="M6533" s="10">
        <f t="shared" si="1023"/>
        <v>64707210</v>
      </c>
      <c r="N6533" s="10">
        <f t="shared" si="1024"/>
        <v>53595210</v>
      </c>
      <c r="O6533" s="10">
        <f t="shared" si="1025"/>
        <v>37516210</v>
      </c>
      <c r="Q6533" s="1">
        <f t="shared" si="1026"/>
        <v>33139210</v>
      </c>
      <c r="R6533" s="1">
        <f t="shared" si="1027"/>
        <v>51939543.333333336</v>
      </c>
      <c r="T6533" s="1">
        <f t="shared" si="1028"/>
        <v>1.5673138657600267</v>
      </c>
      <c r="U6533">
        <f t="shared" si="1029"/>
        <v>0.37533674321076532</v>
      </c>
      <c r="Y6533" t="s">
        <v>8437</v>
      </c>
      <c r="Z6533" t="s">
        <v>8438</v>
      </c>
    </row>
    <row r="6534" spans="1:26">
      <c r="A6534" s="4">
        <v>1270800000</v>
      </c>
      <c r="B6534" s="4">
        <v>1276300000</v>
      </c>
      <c r="C6534" s="4">
        <v>1112500000</v>
      </c>
      <c r="E6534" s="6">
        <v>1951200000</v>
      </c>
      <c r="F6534" s="6">
        <v>1689800000</v>
      </c>
      <c r="G6534" s="6">
        <v>2106300000</v>
      </c>
      <c r="I6534" s="8">
        <f t="shared" si="1020"/>
        <v>1271098210</v>
      </c>
      <c r="J6534" s="8">
        <f t="shared" si="1021"/>
        <v>1276598210</v>
      </c>
      <c r="K6534" s="8">
        <f t="shared" si="1022"/>
        <v>1112798210</v>
      </c>
      <c r="L6534" s="1"/>
      <c r="M6534" s="10">
        <f t="shared" si="1023"/>
        <v>1951498210</v>
      </c>
      <c r="N6534" s="10">
        <f t="shared" si="1024"/>
        <v>1690098210</v>
      </c>
      <c r="O6534" s="10">
        <f t="shared" si="1025"/>
        <v>2106598210</v>
      </c>
      <c r="Q6534" s="1">
        <f t="shared" si="1026"/>
        <v>1220164876.6666667</v>
      </c>
      <c r="R6534" s="1">
        <f t="shared" si="1027"/>
        <v>1916064876.6666667</v>
      </c>
      <c r="T6534" s="1">
        <f t="shared" si="1028"/>
        <v>1.570332758553999</v>
      </c>
      <c r="U6534">
        <f t="shared" si="1029"/>
        <v>6.3512262451431364E-3</v>
      </c>
      <c r="Y6534" t="s">
        <v>11637</v>
      </c>
      <c r="Z6534" t="s">
        <v>11638</v>
      </c>
    </row>
    <row r="6535" spans="1:26">
      <c r="A6535" s="4">
        <v>54364000</v>
      </c>
      <c r="B6535" s="4">
        <v>59018000</v>
      </c>
      <c r="C6535" s="4">
        <v>11984000</v>
      </c>
      <c r="E6535" s="6">
        <v>69943000</v>
      </c>
      <c r="F6535" s="6">
        <v>54650000</v>
      </c>
      <c r="G6535" s="6">
        <v>72914000</v>
      </c>
      <c r="I6535" s="8">
        <f t="shared" si="1020"/>
        <v>54662210</v>
      </c>
      <c r="J6535" s="8">
        <f t="shared" si="1021"/>
        <v>59316210</v>
      </c>
      <c r="K6535" s="8">
        <f t="shared" si="1022"/>
        <v>12282210</v>
      </c>
      <c r="L6535" s="1"/>
      <c r="M6535" s="10">
        <f t="shared" si="1023"/>
        <v>70241210</v>
      </c>
      <c r="N6535" s="10">
        <f t="shared" si="1024"/>
        <v>54948210</v>
      </c>
      <c r="O6535" s="10">
        <f t="shared" si="1025"/>
        <v>73212210</v>
      </c>
      <c r="Q6535" s="1">
        <f t="shared" si="1026"/>
        <v>42086876.666666664</v>
      </c>
      <c r="R6535" s="1">
        <f t="shared" si="1027"/>
        <v>66133876.666666664</v>
      </c>
      <c r="T6535" s="1">
        <f t="shared" si="1028"/>
        <v>1.5713657535211094</v>
      </c>
      <c r="U6535">
        <f t="shared" si="1029"/>
        <v>0.20720736209217067</v>
      </c>
      <c r="Y6535" t="s">
        <v>11525</v>
      </c>
      <c r="Z6535" t="s">
        <v>11526</v>
      </c>
    </row>
    <row r="6536" spans="1:26">
      <c r="A6536" s="4">
        <v>75221000</v>
      </c>
      <c r="B6536" s="4">
        <v>68958000</v>
      </c>
      <c r="C6536" s="4">
        <v>72971000</v>
      </c>
      <c r="E6536" s="6">
        <v>124090000</v>
      </c>
      <c r="F6536" s="6">
        <v>117530000</v>
      </c>
      <c r="G6536" s="6">
        <v>100300000</v>
      </c>
      <c r="I6536" s="8">
        <f t="shared" si="1020"/>
        <v>75519210</v>
      </c>
      <c r="J6536" s="8">
        <f t="shared" si="1021"/>
        <v>69256210</v>
      </c>
      <c r="K6536" s="8">
        <f t="shared" si="1022"/>
        <v>73269210</v>
      </c>
      <c r="L6536" s="1"/>
      <c r="M6536" s="10">
        <f t="shared" si="1023"/>
        <v>124388210</v>
      </c>
      <c r="N6536" s="10">
        <f t="shared" si="1024"/>
        <v>117828210</v>
      </c>
      <c r="O6536" s="10">
        <f t="shared" si="1025"/>
        <v>100598210</v>
      </c>
      <c r="Q6536" s="1">
        <f t="shared" si="1026"/>
        <v>72681543.333333328</v>
      </c>
      <c r="R6536" s="1">
        <f t="shared" si="1027"/>
        <v>114271543.33333333</v>
      </c>
      <c r="T6536" s="1">
        <f t="shared" si="1028"/>
        <v>1.5722223014618613</v>
      </c>
      <c r="U6536">
        <f t="shared" si="1029"/>
        <v>4.7526283258492175E-3</v>
      </c>
      <c r="Z6536" t="s">
        <v>1329</v>
      </c>
    </row>
    <row r="6537" spans="1:26">
      <c r="A6537" s="4">
        <v>36364000</v>
      </c>
      <c r="B6537" s="3">
        <v>0</v>
      </c>
      <c r="C6537" s="4">
        <v>69119000</v>
      </c>
      <c r="E6537" s="6">
        <v>49668000</v>
      </c>
      <c r="F6537" s="6">
        <v>72404000</v>
      </c>
      <c r="G6537" s="6">
        <v>44411000</v>
      </c>
      <c r="I6537" s="8">
        <f t="shared" si="1020"/>
        <v>36662210</v>
      </c>
      <c r="J6537" s="8">
        <f t="shared" si="1021"/>
        <v>298210</v>
      </c>
      <c r="K6537" s="8">
        <f t="shared" si="1022"/>
        <v>69417210</v>
      </c>
      <c r="L6537" s="1"/>
      <c r="M6537" s="10">
        <f t="shared" si="1023"/>
        <v>49966210</v>
      </c>
      <c r="N6537" s="10">
        <f t="shared" si="1024"/>
        <v>72702210</v>
      </c>
      <c r="O6537" s="10">
        <f t="shared" si="1025"/>
        <v>44709210</v>
      </c>
      <c r="Q6537" s="1">
        <f t="shared" si="1026"/>
        <v>35459210</v>
      </c>
      <c r="R6537" s="1">
        <f t="shared" si="1027"/>
        <v>55792543.333333336</v>
      </c>
      <c r="T6537" s="1">
        <f t="shared" si="1028"/>
        <v>1.5734288308547577</v>
      </c>
      <c r="U6537">
        <f t="shared" si="1029"/>
        <v>0.40242345308969962</v>
      </c>
      <c r="Y6537" t="s">
        <v>670</v>
      </c>
      <c r="Z6537" t="s">
        <v>671</v>
      </c>
    </row>
    <row r="6538" spans="1:26">
      <c r="A6538" s="4">
        <v>38275000</v>
      </c>
      <c r="B6538" s="4">
        <v>40846000</v>
      </c>
      <c r="C6538" s="4">
        <v>30410000</v>
      </c>
      <c r="E6538" s="6">
        <v>28124000</v>
      </c>
      <c r="F6538" s="6">
        <v>80413000</v>
      </c>
      <c r="G6538" s="6">
        <v>64353000</v>
      </c>
      <c r="I6538" s="8">
        <f t="shared" si="1020"/>
        <v>38573210</v>
      </c>
      <c r="J6538" s="8">
        <f t="shared" si="1021"/>
        <v>41144210</v>
      </c>
      <c r="K6538" s="8">
        <f t="shared" si="1022"/>
        <v>30708210</v>
      </c>
      <c r="L6538" s="1"/>
      <c r="M6538" s="10">
        <f t="shared" si="1023"/>
        <v>28422210</v>
      </c>
      <c r="N6538" s="10">
        <f t="shared" si="1024"/>
        <v>80711210</v>
      </c>
      <c r="O6538" s="10">
        <f t="shared" si="1025"/>
        <v>64651210</v>
      </c>
      <c r="Q6538" s="1">
        <f t="shared" si="1026"/>
        <v>36808543.333333336</v>
      </c>
      <c r="R6538" s="1">
        <f t="shared" si="1027"/>
        <v>57928210</v>
      </c>
      <c r="T6538" s="1">
        <f t="shared" si="1028"/>
        <v>1.5737707812941615</v>
      </c>
      <c r="U6538">
        <f t="shared" si="1029"/>
        <v>0.25177506740902689</v>
      </c>
      <c r="Y6538" t="s">
        <v>11605</v>
      </c>
      <c r="Z6538" t="s">
        <v>11606</v>
      </c>
    </row>
    <row r="6539" spans="1:26">
      <c r="A6539" s="4">
        <v>320690000</v>
      </c>
      <c r="B6539" s="4">
        <v>430150000</v>
      </c>
      <c r="C6539" s="4">
        <v>558790000</v>
      </c>
      <c r="E6539" s="6">
        <v>1039400000</v>
      </c>
      <c r="F6539" s="6">
        <v>572240000</v>
      </c>
      <c r="G6539" s="6">
        <v>454230000</v>
      </c>
      <c r="I6539" s="8">
        <f t="shared" si="1020"/>
        <v>320988210</v>
      </c>
      <c r="J6539" s="8">
        <f t="shared" si="1021"/>
        <v>430448210</v>
      </c>
      <c r="K6539" s="8">
        <f t="shared" si="1022"/>
        <v>559088210</v>
      </c>
      <c r="L6539" s="1"/>
      <c r="M6539" s="10">
        <f t="shared" si="1023"/>
        <v>1039698210</v>
      </c>
      <c r="N6539" s="10">
        <f t="shared" si="1024"/>
        <v>572538210</v>
      </c>
      <c r="O6539" s="10">
        <f t="shared" si="1025"/>
        <v>454528210</v>
      </c>
      <c r="Q6539" s="1">
        <f t="shared" si="1026"/>
        <v>436841543.33333331</v>
      </c>
      <c r="R6539" s="1">
        <f t="shared" si="1027"/>
        <v>688921543.33333337</v>
      </c>
      <c r="T6539" s="1">
        <f t="shared" si="1028"/>
        <v>1.5770513446969709</v>
      </c>
      <c r="U6539">
        <f t="shared" si="1029"/>
        <v>0.25833114784368655</v>
      </c>
      <c r="Z6539" t="s">
        <v>1217</v>
      </c>
    </row>
    <row r="6540" spans="1:26">
      <c r="A6540" s="3">
        <v>0</v>
      </c>
      <c r="B6540" s="3">
        <v>0</v>
      </c>
      <c r="C6540" s="4">
        <v>17692000</v>
      </c>
      <c r="E6540" s="6">
        <v>11168000</v>
      </c>
      <c r="F6540" s="6">
        <v>17305000</v>
      </c>
      <c r="G6540" s="5">
        <v>0</v>
      </c>
      <c r="I6540" s="8">
        <f t="shared" si="1020"/>
        <v>298210</v>
      </c>
      <c r="J6540" s="8">
        <f t="shared" si="1021"/>
        <v>298210</v>
      </c>
      <c r="K6540" s="8">
        <f t="shared" si="1022"/>
        <v>17990210</v>
      </c>
      <c r="L6540" s="1"/>
      <c r="M6540" s="10">
        <f t="shared" si="1023"/>
        <v>11466210</v>
      </c>
      <c r="N6540" s="10">
        <f t="shared" si="1024"/>
        <v>17603210</v>
      </c>
      <c r="O6540" s="10">
        <f t="shared" si="1025"/>
        <v>298210</v>
      </c>
      <c r="Q6540" s="1">
        <f t="shared" si="1026"/>
        <v>6195543.333333333</v>
      </c>
      <c r="R6540" s="1">
        <f t="shared" si="1027"/>
        <v>9789210</v>
      </c>
      <c r="T6540" s="1">
        <f t="shared" si="1028"/>
        <v>1.5800405990757873</v>
      </c>
      <c r="U6540">
        <f t="shared" si="1029"/>
        <v>0.66791982845745346</v>
      </c>
      <c r="Y6540" t="s">
        <v>1808</v>
      </c>
      <c r="Z6540" t="s">
        <v>1809</v>
      </c>
    </row>
    <row r="6541" spans="1:26">
      <c r="A6541" s="4">
        <v>54492000</v>
      </c>
      <c r="B6541" s="4">
        <v>80215000</v>
      </c>
      <c r="C6541" s="3">
        <v>0</v>
      </c>
      <c r="E6541" s="6">
        <v>70650000</v>
      </c>
      <c r="F6541" s="6">
        <v>74895000</v>
      </c>
      <c r="G6541" s="6">
        <v>67886000</v>
      </c>
      <c r="I6541" s="8">
        <f t="shared" si="1020"/>
        <v>54790210</v>
      </c>
      <c r="J6541" s="8">
        <f t="shared" si="1021"/>
        <v>80513210</v>
      </c>
      <c r="K6541" s="8">
        <f t="shared" si="1022"/>
        <v>298210</v>
      </c>
      <c r="L6541" s="1"/>
      <c r="M6541" s="10">
        <f t="shared" si="1023"/>
        <v>70948210</v>
      </c>
      <c r="N6541" s="10">
        <f t="shared" si="1024"/>
        <v>75193210</v>
      </c>
      <c r="O6541" s="10">
        <f t="shared" si="1025"/>
        <v>68184210</v>
      </c>
      <c r="Q6541" s="1">
        <f t="shared" si="1026"/>
        <v>45200543.333333336</v>
      </c>
      <c r="R6541" s="1">
        <f t="shared" si="1027"/>
        <v>71441876.666666672</v>
      </c>
      <c r="T6541" s="1">
        <f t="shared" si="1028"/>
        <v>1.5805534933466507</v>
      </c>
      <c r="U6541">
        <f t="shared" si="1029"/>
        <v>0.33092172335375553</v>
      </c>
      <c r="Y6541" t="s">
        <v>4922</v>
      </c>
      <c r="Z6541" t="s">
        <v>4923</v>
      </c>
    </row>
    <row r="6542" spans="1:26">
      <c r="A6542" s="4">
        <v>92333000</v>
      </c>
      <c r="B6542" s="3">
        <v>0</v>
      </c>
      <c r="C6542" s="4">
        <v>46193000</v>
      </c>
      <c r="E6542" s="6">
        <v>56848000</v>
      </c>
      <c r="F6542" s="6">
        <v>128300000</v>
      </c>
      <c r="G6542" s="6">
        <v>34613000</v>
      </c>
      <c r="I6542" s="8">
        <f t="shared" si="1020"/>
        <v>92631210</v>
      </c>
      <c r="J6542" s="8">
        <f t="shared" si="1021"/>
        <v>298210</v>
      </c>
      <c r="K6542" s="8">
        <f t="shared" si="1022"/>
        <v>46491210</v>
      </c>
      <c r="L6542" s="1"/>
      <c r="M6542" s="10">
        <f t="shared" si="1023"/>
        <v>57146210</v>
      </c>
      <c r="N6542" s="10">
        <f t="shared" si="1024"/>
        <v>128598210</v>
      </c>
      <c r="O6542" s="10">
        <f t="shared" si="1025"/>
        <v>34911210</v>
      </c>
      <c r="Q6542" s="1">
        <f t="shared" si="1026"/>
        <v>46473543.333333336</v>
      </c>
      <c r="R6542" s="1">
        <f t="shared" si="1027"/>
        <v>73551876.666666672</v>
      </c>
      <c r="T6542" s="1">
        <f t="shared" si="1028"/>
        <v>1.5826612603887962</v>
      </c>
      <c r="U6542">
        <f t="shared" si="1029"/>
        <v>0.52416983419712626</v>
      </c>
      <c r="Y6542" t="s">
        <v>11067</v>
      </c>
    </row>
    <row r="6543" spans="1:26">
      <c r="A6543" s="4">
        <v>40414000</v>
      </c>
      <c r="B6543" s="4">
        <v>49306000</v>
      </c>
      <c r="C6543" s="4">
        <v>39369000</v>
      </c>
      <c r="E6543" s="6">
        <v>83572000</v>
      </c>
      <c r="F6543" s="6">
        <v>54485000</v>
      </c>
      <c r="G6543" s="6">
        <v>66826000</v>
      </c>
      <c r="I6543" s="8">
        <f t="shared" si="1020"/>
        <v>40712210</v>
      </c>
      <c r="J6543" s="8">
        <f t="shared" si="1021"/>
        <v>49604210</v>
      </c>
      <c r="K6543" s="8">
        <f t="shared" si="1022"/>
        <v>39667210</v>
      </c>
      <c r="L6543" s="1"/>
      <c r="M6543" s="10">
        <f t="shared" si="1023"/>
        <v>83870210</v>
      </c>
      <c r="N6543" s="10">
        <f t="shared" si="1024"/>
        <v>54783210</v>
      </c>
      <c r="O6543" s="10">
        <f t="shared" si="1025"/>
        <v>67124210</v>
      </c>
      <c r="Q6543" s="1">
        <f t="shared" si="1026"/>
        <v>43327876.666666664</v>
      </c>
      <c r="R6543" s="1">
        <f t="shared" si="1027"/>
        <v>68592543.333333328</v>
      </c>
      <c r="T6543" s="1">
        <f t="shared" si="1028"/>
        <v>1.5831041955052341</v>
      </c>
      <c r="U6543">
        <f t="shared" si="1029"/>
        <v>4.8440658164122852E-2</v>
      </c>
      <c r="Y6543" t="s">
        <v>7934</v>
      </c>
      <c r="Z6543" t="s">
        <v>7935</v>
      </c>
    </row>
    <row r="6544" spans="1:26">
      <c r="A6544" s="4">
        <v>50053000</v>
      </c>
      <c r="B6544" s="4">
        <v>77951000</v>
      </c>
      <c r="C6544" s="4">
        <v>61252000</v>
      </c>
      <c r="E6544" s="6">
        <v>126100000</v>
      </c>
      <c r="F6544" s="6">
        <v>107200000</v>
      </c>
      <c r="G6544" s="6">
        <v>66981000</v>
      </c>
      <c r="I6544" s="8">
        <f t="shared" si="1020"/>
        <v>50351210</v>
      </c>
      <c r="J6544" s="8">
        <f t="shared" si="1021"/>
        <v>78249210</v>
      </c>
      <c r="K6544" s="8">
        <f t="shared" si="1022"/>
        <v>61550210</v>
      </c>
      <c r="L6544" s="1"/>
      <c r="M6544" s="10">
        <f t="shared" si="1023"/>
        <v>126398210</v>
      </c>
      <c r="N6544" s="10">
        <f t="shared" si="1024"/>
        <v>107498210</v>
      </c>
      <c r="O6544" s="10">
        <f t="shared" si="1025"/>
        <v>67279210</v>
      </c>
      <c r="Q6544" s="1">
        <f t="shared" si="1026"/>
        <v>63383543.333333336</v>
      </c>
      <c r="R6544" s="1">
        <f t="shared" si="1027"/>
        <v>100391876.66666667</v>
      </c>
      <c r="T6544" s="1">
        <f t="shared" si="1028"/>
        <v>1.5838792119700051</v>
      </c>
      <c r="U6544">
        <f t="shared" si="1029"/>
        <v>0.12653107699395261</v>
      </c>
      <c r="Y6544" t="s">
        <v>7633</v>
      </c>
      <c r="Z6544" t="s">
        <v>7634</v>
      </c>
    </row>
    <row r="6545" spans="1:26">
      <c r="A6545" s="4">
        <v>67734000</v>
      </c>
      <c r="B6545" s="4">
        <v>76459000</v>
      </c>
      <c r="C6545" s="4">
        <v>105770000</v>
      </c>
      <c r="E6545" s="6">
        <v>162080000</v>
      </c>
      <c r="F6545" s="6">
        <v>115760000</v>
      </c>
      <c r="G6545" s="6">
        <v>119410000</v>
      </c>
      <c r="I6545" s="8">
        <f t="shared" si="1020"/>
        <v>68032210</v>
      </c>
      <c r="J6545" s="8">
        <f t="shared" si="1021"/>
        <v>76757210</v>
      </c>
      <c r="K6545" s="8">
        <f t="shared" si="1022"/>
        <v>106068210</v>
      </c>
      <c r="L6545" s="1"/>
      <c r="M6545" s="10">
        <f t="shared" si="1023"/>
        <v>162378210</v>
      </c>
      <c r="N6545" s="10">
        <f t="shared" si="1024"/>
        <v>116058210</v>
      </c>
      <c r="O6545" s="10">
        <f t="shared" si="1025"/>
        <v>119708210</v>
      </c>
      <c r="Q6545" s="1">
        <f t="shared" si="1026"/>
        <v>83619210</v>
      </c>
      <c r="R6545" s="1">
        <f t="shared" si="1027"/>
        <v>132714876.66666667</v>
      </c>
      <c r="T6545" s="1">
        <f t="shared" si="1028"/>
        <v>1.5871338256683682</v>
      </c>
      <c r="U6545">
        <f t="shared" si="1029"/>
        <v>5.932398168667747E-2</v>
      </c>
      <c r="Y6545" t="s">
        <v>12693</v>
      </c>
      <c r="Z6545" t="s">
        <v>12694</v>
      </c>
    </row>
    <row r="6546" spans="1:26">
      <c r="A6546" s="4">
        <v>556690000</v>
      </c>
      <c r="B6546" s="4">
        <v>340430000</v>
      </c>
      <c r="C6546" s="4">
        <v>260380000</v>
      </c>
      <c r="E6546" s="6">
        <v>653400000</v>
      </c>
      <c r="F6546" s="6">
        <v>751590000</v>
      </c>
      <c r="G6546" s="6">
        <v>441750000</v>
      </c>
      <c r="I6546" s="8">
        <f t="shared" si="1020"/>
        <v>556988210</v>
      </c>
      <c r="J6546" s="8">
        <f t="shared" si="1021"/>
        <v>340728210</v>
      </c>
      <c r="K6546" s="8">
        <f t="shared" si="1022"/>
        <v>260678210</v>
      </c>
      <c r="L6546" s="1"/>
      <c r="M6546" s="10">
        <f t="shared" si="1023"/>
        <v>653698210</v>
      </c>
      <c r="N6546" s="10">
        <f t="shared" si="1024"/>
        <v>751888210</v>
      </c>
      <c r="O6546" s="10">
        <f t="shared" si="1025"/>
        <v>442048210</v>
      </c>
      <c r="Q6546" s="1">
        <f t="shared" si="1026"/>
        <v>386131543.33333331</v>
      </c>
      <c r="R6546" s="1">
        <f t="shared" si="1027"/>
        <v>615878210</v>
      </c>
      <c r="T6546" s="1">
        <f t="shared" si="1028"/>
        <v>1.5949958521475536</v>
      </c>
      <c r="U6546">
        <f t="shared" si="1029"/>
        <v>0.14528256393005146</v>
      </c>
      <c r="Y6546" t="s">
        <v>1684</v>
      </c>
      <c r="Z6546" t="s">
        <v>1685</v>
      </c>
    </row>
    <row r="6547" spans="1:26">
      <c r="A6547" s="4">
        <v>55810000</v>
      </c>
      <c r="B6547" s="3">
        <v>0</v>
      </c>
      <c r="C6547" s="4">
        <v>53195000</v>
      </c>
      <c r="E6547" s="6">
        <v>57218000</v>
      </c>
      <c r="F6547" s="6">
        <v>61216000</v>
      </c>
      <c r="G6547" s="6">
        <v>56129000</v>
      </c>
      <c r="I6547" s="8">
        <f t="shared" si="1020"/>
        <v>56108210</v>
      </c>
      <c r="J6547" s="8">
        <f t="shared" si="1021"/>
        <v>298210</v>
      </c>
      <c r="K6547" s="8">
        <f t="shared" si="1022"/>
        <v>53493210</v>
      </c>
      <c r="L6547" s="1"/>
      <c r="M6547" s="10">
        <f t="shared" si="1023"/>
        <v>57516210</v>
      </c>
      <c r="N6547" s="10">
        <f t="shared" si="1024"/>
        <v>61514210</v>
      </c>
      <c r="O6547" s="10">
        <f t="shared" si="1025"/>
        <v>56427210</v>
      </c>
      <c r="Q6547" s="1">
        <f t="shared" si="1026"/>
        <v>36633210</v>
      </c>
      <c r="R6547" s="1">
        <f t="shared" si="1027"/>
        <v>58485876.666666664</v>
      </c>
      <c r="T6547" s="1">
        <f t="shared" si="1028"/>
        <v>1.5965261211525461</v>
      </c>
      <c r="U6547">
        <f t="shared" si="1029"/>
        <v>0.29722750564507244</v>
      </c>
      <c r="Y6547" t="s">
        <v>3478</v>
      </c>
      <c r="Z6547" t="s">
        <v>3479</v>
      </c>
    </row>
    <row r="6548" spans="1:26">
      <c r="A6548" s="4">
        <v>128620000</v>
      </c>
      <c r="B6548" s="4">
        <v>93249000</v>
      </c>
      <c r="C6548" s="4">
        <v>234580000</v>
      </c>
      <c r="E6548" s="6">
        <v>292280000</v>
      </c>
      <c r="F6548" s="6">
        <v>241530000</v>
      </c>
      <c r="G6548" s="6">
        <v>195550000</v>
      </c>
      <c r="I6548" s="8">
        <f t="shared" si="1020"/>
        <v>128918210</v>
      </c>
      <c r="J6548" s="8">
        <f t="shared" si="1021"/>
        <v>93547210</v>
      </c>
      <c r="K6548" s="8">
        <f t="shared" si="1022"/>
        <v>234878210</v>
      </c>
      <c r="L6548" s="1"/>
      <c r="M6548" s="10">
        <f t="shared" si="1023"/>
        <v>292578210</v>
      </c>
      <c r="N6548" s="10">
        <f t="shared" si="1024"/>
        <v>241828210</v>
      </c>
      <c r="O6548" s="10">
        <f t="shared" si="1025"/>
        <v>195848210</v>
      </c>
      <c r="Q6548" s="1">
        <f t="shared" si="1026"/>
        <v>152447876.66666666</v>
      </c>
      <c r="R6548" s="1">
        <f t="shared" si="1027"/>
        <v>243418210</v>
      </c>
      <c r="T6548" s="1">
        <f t="shared" si="1028"/>
        <v>1.5967307339559973</v>
      </c>
      <c r="U6548">
        <f t="shared" si="1029"/>
        <v>0.14797982860870992</v>
      </c>
      <c r="Y6548" t="s">
        <v>6719</v>
      </c>
      <c r="Z6548" t="s">
        <v>6720</v>
      </c>
    </row>
    <row r="6549" spans="1:26">
      <c r="A6549" s="3">
        <v>0</v>
      </c>
      <c r="B6549" s="4">
        <v>24565000</v>
      </c>
      <c r="C6549" s="4">
        <v>24435000</v>
      </c>
      <c r="E6549" s="5">
        <v>0</v>
      </c>
      <c r="F6549" s="6">
        <v>40417000</v>
      </c>
      <c r="G6549" s="6">
        <v>38376000</v>
      </c>
      <c r="I6549" s="8">
        <f t="shared" si="1020"/>
        <v>298210</v>
      </c>
      <c r="J6549" s="8">
        <f t="shared" si="1021"/>
        <v>24863210</v>
      </c>
      <c r="K6549" s="8">
        <f t="shared" si="1022"/>
        <v>24733210</v>
      </c>
      <c r="L6549" s="1"/>
      <c r="M6549" s="10">
        <f t="shared" si="1023"/>
        <v>298210</v>
      </c>
      <c r="N6549" s="10">
        <f t="shared" si="1024"/>
        <v>40715210</v>
      </c>
      <c r="O6549" s="10">
        <f t="shared" si="1025"/>
        <v>38674210</v>
      </c>
      <c r="Q6549" s="1">
        <f t="shared" si="1026"/>
        <v>16631543.333333334</v>
      </c>
      <c r="R6549" s="1">
        <f t="shared" si="1027"/>
        <v>26562543.333333332</v>
      </c>
      <c r="T6549" s="1">
        <f t="shared" si="1028"/>
        <v>1.5971183672471365</v>
      </c>
      <c r="U6549">
        <f t="shared" si="1029"/>
        <v>0.55598322456258753</v>
      </c>
      <c r="Y6549" t="s">
        <v>7217</v>
      </c>
      <c r="Z6549" t="s">
        <v>7218</v>
      </c>
    </row>
    <row r="6550" spans="1:26">
      <c r="A6550" s="4">
        <v>227440000</v>
      </c>
      <c r="B6550" s="4">
        <v>139270000</v>
      </c>
      <c r="C6550" s="4">
        <v>258320000</v>
      </c>
      <c r="E6550" s="6">
        <v>373220000</v>
      </c>
      <c r="F6550" s="6">
        <v>573030000</v>
      </c>
      <c r="G6550" s="6">
        <v>52730000</v>
      </c>
      <c r="I6550" s="8">
        <f t="shared" si="1020"/>
        <v>227738210</v>
      </c>
      <c r="J6550" s="8">
        <f t="shared" si="1021"/>
        <v>139568210</v>
      </c>
      <c r="K6550" s="8">
        <f t="shared" si="1022"/>
        <v>258618210</v>
      </c>
      <c r="L6550" s="1"/>
      <c r="M6550" s="10">
        <f t="shared" si="1023"/>
        <v>373518210</v>
      </c>
      <c r="N6550" s="10">
        <f t="shared" si="1024"/>
        <v>573328210</v>
      </c>
      <c r="O6550" s="10">
        <f t="shared" si="1025"/>
        <v>53028210</v>
      </c>
      <c r="Q6550" s="1">
        <f t="shared" si="1026"/>
        <v>208641543.33333334</v>
      </c>
      <c r="R6550" s="1">
        <f t="shared" si="1027"/>
        <v>333291543.33333331</v>
      </c>
      <c r="T6550" s="1">
        <f t="shared" si="1028"/>
        <v>1.5974361481828889</v>
      </c>
      <c r="U6550">
        <f t="shared" si="1029"/>
        <v>0.46817377030569335</v>
      </c>
      <c r="Y6550" t="s">
        <v>8548</v>
      </c>
      <c r="Z6550" t="s">
        <v>8549</v>
      </c>
    </row>
    <row r="6551" spans="1:26">
      <c r="A6551" s="4">
        <v>470660000</v>
      </c>
      <c r="B6551" s="4">
        <v>478880000</v>
      </c>
      <c r="C6551" s="4">
        <v>548080000</v>
      </c>
      <c r="E6551" s="6">
        <v>739860000</v>
      </c>
      <c r="F6551" s="6">
        <v>859220000</v>
      </c>
      <c r="G6551" s="6">
        <v>796650000</v>
      </c>
      <c r="I6551" s="8">
        <f t="shared" si="1020"/>
        <v>470958210</v>
      </c>
      <c r="J6551" s="8">
        <f t="shared" si="1021"/>
        <v>479178210</v>
      </c>
      <c r="K6551" s="8">
        <f t="shared" si="1022"/>
        <v>548378210</v>
      </c>
      <c r="L6551" s="1"/>
      <c r="M6551" s="10">
        <f t="shared" si="1023"/>
        <v>740158210</v>
      </c>
      <c r="N6551" s="10">
        <f t="shared" si="1024"/>
        <v>859518210</v>
      </c>
      <c r="O6551" s="10">
        <f t="shared" si="1025"/>
        <v>796948210</v>
      </c>
      <c r="Q6551" s="1">
        <f t="shared" si="1026"/>
        <v>499504876.66666669</v>
      </c>
      <c r="R6551" s="1">
        <f t="shared" si="1027"/>
        <v>798874876.66666663</v>
      </c>
      <c r="T6551" s="1">
        <f t="shared" si="1028"/>
        <v>1.5993334879887025</v>
      </c>
      <c r="U6551">
        <f t="shared" si="1029"/>
        <v>2.1073234243204719E-3</v>
      </c>
      <c r="Y6551" t="s">
        <v>3890</v>
      </c>
      <c r="Z6551" t="s">
        <v>3891</v>
      </c>
    </row>
    <row r="6552" spans="1:26">
      <c r="A6552" s="4">
        <v>43106000</v>
      </c>
      <c r="B6552" s="3">
        <v>0</v>
      </c>
      <c r="C6552" s="4">
        <v>32997000</v>
      </c>
      <c r="E6552" s="6">
        <v>39642000</v>
      </c>
      <c r="F6552" s="6">
        <v>42857000</v>
      </c>
      <c r="G6552" s="6">
        <v>39986000</v>
      </c>
      <c r="I6552" s="8">
        <f t="shared" si="1020"/>
        <v>43404210</v>
      </c>
      <c r="J6552" s="8">
        <f t="shared" si="1021"/>
        <v>298210</v>
      </c>
      <c r="K6552" s="8">
        <f t="shared" si="1022"/>
        <v>33295210</v>
      </c>
      <c r="L6552" s="1"/>
      <c r="M6552" s="10">
        <f t="shared" si="1023"/>
        <v>39940210</v>
      </c>
      <c r="N6552" s="10">
        <f t="shared" si="1024"/>
        <v>43155210</v>
      </c>
      <c r="O6552" s="10">
        <f t="shared" si="1025"/>
        <v>40284210</v>
      </c>
      <c r="Q6552" s="1">
        <f t="shared" si="1026"/>
        <v>25665876.666666668</v>
      </c>
      <c r="R6552" s="1">
        <f t="shared" si="1027"/>
        <v>41126543.333333336</v>
      </c>
      <c r="T6552" s="1">
        <f t="shared" si="1028"/>
        <v>1.6023821772176625</v>
      </c>
      <c r="U6552">
        <f t="shared" si="1029"/>
        <v>0.30186949213201641</v>
      </c>
      <c r="Z6552" t="s">
        <v>2281</v>
      </c>
    </row>
    <row r="6553" spans="1:26">
      <c r="A6553" s="4">
        <v>625380000</v>
      </c>
      <c r="B6553" s="4">
        <v>469370000</v>
      </c>
      <c r="C6553" s="4">
        <v>542680000</v>
      </c>
      <c r="E6553" s="6">
        <v>1008300000</v>
      </c>
      <c r="F6553" s="6">
        <v>689350000</v>
      </c>
      <c r="G6553" s="6">
        <v>928770000</v>
      </c>
      <c r="I6553" s="8">
        <f t="shared" si="1020"/>
        <v>625678210</v>
      </c>
      <c r="J6553" s="8">
        <f t="shared" si="1021"/>
        <v>469668210</v>
      </c>
      <c r="K6553" s="8">
        <f t="shared" si="1022"/>
        <v>542978210</v>
      </c>
      <c r="L6553" s="1"/>
      <c r="M6553" s="10">
        <f t="shared" si="1023"/>
        <v>1008598210</v>
      </c>
      <c r="N6553" s="10">
        <f t="shared" si="1024"/>
        <v>689648210</v>
      </c>
      <c r="O6553" s="10">
        <f t="shared" si="1025"/>
        <v>929068210</v>
      </c>
      <c r="Q6553" s="1">
        <f t="shared" si="1026"/>
        <v>546108210</v>
      </c>
      <c r="R6553" s="1">
        <f t="shared" si="1027"/>
        <v>875771543.33333337</v>
      </c>
      <c r="T6553" s="1">
        <f t="shared" si="1028"/>
        <v>1.6036593614539019</v>
      </c>
      <c r="U6553">
        <f t="shared" si="1029"/>
        <v>3.5785610382492235E-2</v>
      </c>
      <c r="Y6553" t="s">
        <v>12853</v>
      </c>
      <c r="Z6553" t="s">
        <v>12854</v>
      </c>
    </row>
    <row r="6554" spans="1:26">
      <c r="A6554" s="4">
        <v>440270000</v>
      </c>
      <c r="B6554" s="4">
        <v>267620000</v>
      </c>
      <c r="C6554" s="4">
        <v>468610000</v>
      </c>
      <c r="E6554" s="6">
        <v>743150000</v>
      </c>
      <c r="F6554" s="6">
        <v>652800000</v>
      </c>
      <c r="G6554" s="6">
        <v>492590000</v>
      </c>
      <c r="I6554" s="8">
        <f t="shared" si="1020"/>
        <v>440568210</v>
      </c>
      <c r="J6554" s="8">
        <f t="shared" si="1021"/>
        <v>267918210</v>
      </c>
      <c r="K6554" s="8">
        <f t="shared" si="1022"/>
        <v>468908210</v>
      </c>
      <c r="L6554" s="1"/>
      <c r="M6554" s="10">
        <f t="shared" si="1023"/>
        <v>743448210</v>
      </c>
      <c r="N6554" s="10">
        <f t="shared" si="1024"/>
        <v>653098210</v>
      </c>
      <c r="O6554" s="10">
        <f t="shared" si="1025"/>
        <v>492888210</v>
      </c>
      <c r="Q6554" s="1">
        <f t="shared" si="1026"/>
        <v>392464876.66666669</v>
      </c>
      <c r="R6554" s="1">
        <f t="shared" si="1027"/>
        <v>629811543.33333337</v>
      </c>
      <c r="T6554" s="1">
        <f t="shared" si="1028"/>
        <v>1.604759000811818</v>
      </c>
      <c r="U6554">
        <f t="shared" si="1029"/>
        <v>6.9724175202812863E-2</v>
      </c>
      <c r="Y6554" t="s">
        <v>6731</v>
      </c>
      <c r="Z6554" t="s">
        <v>6732</v>
      </c>
    </row>
    <row r="6555" spans="1:26">
      <c r="A6555" s="4">
        <v>95670000</v>
      </c>
      <c r="B6555" s="4">
        <v>116240000</v>
      </c>
      <c r="C6555" s="4">
        <v>35181000</v>
      </c>
      <c r="E6555" s="6">
        <v>115140000</v>
      </c>
      <c r="F6555" s="6">
        <v>163590000</v>
      </c>
      <c r="G6555" s="6">
        <v>118610000</v>
      </c>
      <c r="I6555" s="8">
        <f t="shared" si="1020"/>
        <v>95968210</v>
      </c>
      <c r="J6555" s="8">
        <f t="shared" si="1021"/>
        <v>116538210</v>
      </c>
      <c r="K6555" s="8">
        <f t="shared" si="1022"/>
        <v>35479210</v>
      </c>
      <c r="L6555" s="1"/>
      <c r="M6555" s="10">
        <f t="shared" si="1023"/>
        <v>115438210</v>
      </c>
      <c r="N6555" s="10">
        <f t="shared" si="1024"/>
        <v>163888210</v>
      </c>
      <c r="O6555" s="10">
        <f t="shared" si="1025"/>
        <v>118908210</v>
      </c>
      <c r="Q6555" s="1">
        <f t="shared" si="1026"/>
        <v>82661876.666666672</v>
      </c>
      <c r="R6555" s="1">
        <f t="shared" si="1027"/>
        <v>132744876.66666667</v>
      </c>
      <c r="T6555" s="1">
        <f t="shared" si="1028"/>
        <v>1.6058778486479237</v>
      </c>
      <c r="U6555">
        <f t="shared" si="1029"/>
        <v>0.15814694469425572</v>
      </c>
      <c r="Y6555" t="s">
        <v>6277</v>
      </c>
      <c r="Z6555" t="s">
        <v>6278</v>
      </c>
    </row>
    <row r="6556" spans="1:26">
      <c r="A6556" s="3">
        <v>0</v>
      </c>
      <c r="B6556" s="4">
        <v>107400000</v>
      </c>
      <c r="C6556" s="4">
        <v>120050000</v>
      </c>
      <c r="E6556" s="5">
        <v>0</v>
      </c>
      <c r="F6556" s="6">
        <v>175530000</v>
      </c>
      <c r="G6556" s="6">
        <v>190630000</v>
      </c>
      <c r="I6556" s="8">
        <f t="shared" si="1020"/>
        <v>298210</v>
      </c>
      <c r="J6556" s="8">
        <f t="shared" si="1021"/>
        <v>107698210</v>
      </c>
      <c r="K6556" s="8">
        <f t="shared" si="1022"/>
        <v>120348210</v>
      </c>
      <c r="L6556" s="1"/>
      <c r="M6556" s="10">
        <f t="shared" si="1023"/>
        <v>298210</v>
      </c>
      <c r="N6556" s="10">
        <f t="shared" si="1024"/>
        <v>175828210</v>
      </c>
      <c r="O6556" s="10">
        <f t="shared" si="1025"/>
        <v>190928210</v>
      </c>
      <c r="Q6556" s="1">
        <f t="shared" si="1026"/>
        <v>76114876.666666672</v>
      </c>
      <c r="R6556" s="1">
        <f t="shared" si="1027"/>
        <v>122351543.33333333</v>
      </c>
      <c r="T6556" s="1">
        <f t="shared" si="1028"/>
        <v>1.6074589973935449</v>
      </c>
      <c r="U6556">
        <f t="shared" si="1029"/>
        <v>0.55606318957695189</v>
      </c>
      <c r="Y6556" t="s">
        <v>7421</v>
      </c>
      <c r="Z6556" t="s">
        <v>7422</v>
      </c>
    </row>
    <row r="6557" spans="1:26">
      <c r="A6557" s="4">
        <v>36059000</v>
      </c>
      <c r="B6557" s="3">
        <v>0</v>
      </c>
      <c r="C6557" s="4">
        <v>32184000</v>
      </c>
      <c r="E6557" s="6">
        <v>44296000</v>
      </c>
      <c r="F6557" s="6">
        <v>29329000</v>
      </c>
      <c r="G6557" s="6">
        <v>36718000</v>
      </c>
      <c r="I6557" s="8">
        <f t="shared" si="1020"/>
        <v>36357210</v>
      </c>
      <c r="J6557" s="8">
        <f t="shared" si="1021"/>
        <v>298210</v>
      </c>
      <c r="K6557" s="8">
        <f t="shared" si="1022"/>
        <v>32482210</v>
      </c>
      <c r="L6557" s="1"/>
      <c r="M6557" s="10">
        <f t="shared" si="1023"/>
        <v>44594210</v>
      </c>
      <c r="N6557" s="10">
        <f t="shared" si="1024"/>
        <v>29627210</v>
      </c>
      <c r="O6557" s="10">
        <f t="shared" si="1025"/>
        <v>37016210</v>
      </c>
      <c r="Q6557" s="1">
        <f t="shared" si="1026"/>
        <v>23045876.666666668</v>
      </c>
      <c r="R6557" s="1">
        <f t="shared" si="1027"/>
        <v>37079210</v>
      </c>
      <c r="T6557" s="1">
        <f t="shared" si="1028"/>
        <v>1.6089303321505235</v>
      </c>
      <c r="U6557">
        <f t="shared" si="1029"/>
        <v>0.31475038898023494</v>
      </c>
      <c r="Y6557" t="s">
        <v>11509</v>
      </c>
      <c r="Z6557" t="s">
        <v>11510</v>
      </c>
    </row>
    <row r="6558" spans="1:26">
      <c r="A6558" s="4">
        <v>267590000</v>
      </c>
      <c r="B6558" s="4">
        <v>361150000</v>
      </c>
      <c r="C6558" s="4">
        <v>504720000</v>
      </c>
      <c r="E6558" s="6">
        <v>569660000</v>
      </c>
      <c r="F6558" s="6">
        <v>708620000</v>
      </c>
      <c r="G6558" s="6">
        <v>550670000</v>
      </c>
      <c r="I6558" s="8">
        <f t="shared" si="1020"/>
        <v>267888210</v>
      </c>
      <c r="J6558" s="8">
        <f t="shared" si="1021"/>
        <v>361448210</v>
      </c>
      <c r="K6558" s="8">
        <f t="shared" si="1022"/>
        <v>505018210</v>
      </c>
      <c r="L6558" s="1"/>
      <c r="M6558" s="10">
        <f t="shared" si="1023"/>
        <v>569958210</v>
      </c>
      <c r="N6558" s="10">
        <f t="shared" si="1024"/>
        <v>708918210</v>
      </c>
      <c r="O6558" s="10">
        <f t="shared" si="1025"/>
        <v>550968210</v>
      </c>
      <c r="Q6558" s="1">
        <f t="shared" si="1026"/>
        <v>378118210</v>
      </c>
      <c r="R6558" s="1">
        <f t="shared" si="1027"/>
        <v>609948210</v>
      </c>
      <c r="T6558" s="1">
        <f t="shared" si="1028"/>
        <v>1.6131151419552103</v>
      </c>
      <c r="U6558">
        <f t="shared" si="1029"/>
        <v>5.2677052857848475E-2</v>
      </c>
      <c r="Y6558" t="s">
        <v>9233</v>
      </c>
      <c r="Z6558" t="s">
        <v>9234</v>
      </c>
    </row>
    <row r="6559" spans="1:26">
      <c r="A6559" s="4">
        <v>32435000</v>
      </c>
      <c r="B6559" s="3">
        <v>0</v>
      </c>
      <c r="C6559" s="4">
        <v>18720000</v>
      </c>
      <c r="E6559" s="6">
        <v>33027000</v>
      </c>
      <c r="F6559" s="6">
        <v>25873000</v>
      </c>
      <c r="G6559" s="6">
        <v>24224000</v>
      </c>
      <c r="I6559" s="8">
        <f t="shared" si="1020"/>
        <v>32733210</v>
      </c>
      <c r="J6559" s="8">
        <f t="shared" si="1021"/>
        <v>298210</v>
      </c>
      <c r="K6559" s="8">
        <f t="shared" si="1022"/>
        <v>19018210</v>
      </c>
      <c r="L6559" s="1"/>
      <c r="M6559" s="10">
        <f t="shared" si="1023"/>
        <v>33325210</v>
      </c>
      <c r="N6559" s="10">
        <f t="shared" si="1024"/>
        <v>26171210</v>
      </c>
      <c r="O6559" s="10">
        <f t="shared" si="1025"/>
        <v>24522210</v>
      </c>
      <c r="Q6559" s="1">
        <f t="shared" si="1026"/>
        <v>17349876.666666668</v>
      </c>
      <c r="R6559" s="1">
        <f t="shared" si="1027"/>
        <v>28006210</v>
      </c>
      <c r="T6559" s="1">
        <f t="shared" si="1028"/>
        <v>1.6142022527345534</v>
      </c>
      <c r="U6559">
        <f t="shared" si="1029"/>
        <v>0.33716841439566531</v>
      </c>
      <c r="Y6559" t="s">
        <v>7669</v>
      </c>
      <c r="Z6559" t="s">
        <v>7670</v>
      </c>
    </row>
    <row r="6560" spans="1:26">
      <c r="A6560" s="4">
        <v>11025000</v>
      </c>
      <c r="B6560" s="3">
        <v>0</v>
      </c>
      <c r="C6560" s="4">
        <v>16735000</v>
      </c>
      <c r="E6560" s="6">
        <v>18175000</v>
      </c>
      <c r="F6560" s="6">
        <v>16592000</v>
      </c>
      <c r="G6560" s="6">
        <v>10599000</v>
      </c>
      <c r="I6560" s="8">
        <f t="shared" si="1020"/>
        <v>11323210</v>
      </c>
      <c r="J6560" s="8">
        <f t="shared" si="1021"/>
        <v>298210</v>
      </c>
      <c r="K6560" s="8">
        <f t="shared" si="1022"/>
        <v>17033210</v>
      </c>
      <c r="L6560" s="1"/>
      <c r="M6560" s="10">
        <f t="shared" si="1023"/>
        <v>18473210</v>
      </c>
      <c r="N6560" s="10">
        <f t="shared" si="1024"/>
        <v>16890210</v>
      </c>
      <c r="O6560" s="10">
        <f t="shared" si="1025"/>
        <v>10897210</v>
      </c>
      <c r="Q6560" s="1">
        <f t="shared" si="1026"/>
        <v>9551543.333333334</v>
      </c>
      <c r="R6560" s="1">
        <f t="shared" si="1027"/>
        <v>15420210</v>
      </c>
      <c r="T6560" s="1">
        <f t="shared" si="1028"/>
        <v>1.6144207759793094</v>
      </c>
      <c r="U6560">
        <f t="shared" si="1029"/>
        <v>0.34032217557697203</v>
      </c>
      <c r="Y6560" t="s">
        <v>8530</v>
      </c>
      <c r="Z6560" t="s">
        <v>8531</v>
      </c>
    </row>
    <row r="6561" spans="1:27">
      <c r="A6561" s="3">
        <v>0</v>
      </c>
      <c r="B6561" s="4">
        <v>20483000</v>
      </c>
      <c r="C6561" s="4">
        <v>13464000</v>
      </c>
      <c r="E6561" s="6">
        <v>25900000</v>
      </c>
      <c r="F6561" s="6">
        <v>14315000</v>
      </c>
      <c r="G6561" s="6">
        <v>15164000</v>
      </c>
      <c r="I6561" s="8">
        <f t="shared" si="1020"/>
        <v>298210</v>
      </c>
      <c r="J6561" s="8">
        <f t="shared" si="1021"/>
        <v>20781210</v>
      </c>
      <c r="K6561" s="8">
        <f t="shared" si="1022"/>
        <v>13762210</v>
      </c>
      <c r="L6561" s="1"/>
      <c r="M6561" s="10">
        <f t="shared" si="1023"/>
        <v>26198210</v>
      </c>
      <c r="N6561" s="10">
        <f t="shared" si="1024"/>
        <v>14613210</v>
      </c>
      <c r="O6561" s="10">
        <f t="shared" si="1025"/>
        <v>15462210</v>
      </c>
      <c r="Q6561" s="1">
        <f t="shared" si="1026"/>
        <v>11613876.666666666</v>
      </c>
      <c r="R6561" s="1">
        <f t="shared" si="1027"/>
        <v>18757876.666666668</v>
      </c>
      <c r="T6561" s="1">
        <f t="shared" si="1028"/>
        <v>1.615126215392334</v>
      </c>
      <c r="U6561">
        <f t="shared" si="1029"/>
        <v>0.36956566633271259</v>
      </c>
      <c r="Y6561" t="s">
        <v>2032</v>
      </c>
      <c r="Z6561" t="s">
        <v>2033</v>
      </c>
    </row>
    <row r="6562" spans="1:27">
      <c r="A6562" s="4">
        <v>72320000</v>
      </c>
      <c r="B6562" s="4">
        <v>116380000</v>
      </c>
      <c r="C6562" s="4">
        <v>95155000</v>
      </c>
      <c r="E6562" s="6">
        <v>176090000</v>
      </c>
      <c r="F6562" s="6">
        <v>147030000</v>
      </c>
      <c r="G6562" s="6">
        <v>136020000</v>
      </c>
      <c r="I6562" s="8">
        <f t="shared" si="1020"/>
        <v>72618210</v>
      </c>
      <c r="J6562" s="8">
        <f t="shared" si="1021"/>
        <v>116678210</v>
      </c>
      <c r="K6562" s="8">
        <f t="shared" si="1022"/>
        <v>95453210</v>
      </c>
      <c r="L6562" s="1"/>
      <c r="M6562" s="10">
        <f t="shared" si="1023"/>
        <v>176388210</v>
      </c>
      <c r="N6562" s="10">
        <f t="shared" si="1024"/>
        <v>147328210</v>
      </c>
      <c r="O6562" s="10">
        <f t="shared" si="1025"/>
        <v>136318210</v>
      </c>
      <c r="Q6562" s="1">
        <f t="shared" si="1026"/>
        <v>94916543.333333328</v>
      </c>
      <c r="R6562" s="1">
        <f t="shared" si="1027"/>
        <v>153344876.66666666</v>
      </c>
      <c r="T6562" s="1">
        <f t="shared" si="1028"/>
        <v>1.6155758657175427</v>
      </c>
      <c r="U6562">
        <f t="shared" si="1029"/>
        <v>2.8641571684873947E-2</v>
      </c>
      <c r="Y6562" t="s">
        <v>12327</v>
      </c>
      <c r="Z6562" t="s">
        <v>12328</v>
      </c>
    </row>
    <row r="6563" spans="1:27">
      <c r="A6563" s="4">
        <v>40356000</v>
      </c>
      <c r="B6563" s="3">
        <v>9975500</v>
      </c>
      <c r="C6563" s="4">
        <v>32090000</v>
      </c>
      <c r="E6563" s="6">
        <v>57624000</v>
      </c>
      <c r="F6563" s="6">
        <v>46607000</v>
      </c>
      <c r="G6563" s="6">
        <v>29568000</v>
      </c>
      <c r="I6563" s="8">
        <f t="shared" si="1020"/>
        <v>40654210</v>
      </c>
      <c r="J6563" s="8">
        <f t="shared" si="1021"/>
        <v>10273710</v>
      </c>
      <c r="K6563" s="8">
        <f t="shared" si="1022"/>
        <v>32388210</v>
      </c>
      <c r="L6563" s="1"/>
      <c r="M6563" s="10">
        <f t="shared" si="1023"/>
        <v>57922210</v>
      </c>
      <c r="N6563" s="10">
        <f t="shared" si="1024"/>
        <v>46905210</v>
      </c>
      <c r="O6563" s="10">
        <f t="shared" si="1025"/>
        <v>29866210</v>
      </c>
      <c r="Q6563" s="1">
        <f t="shared" si="1026"/>
        <v>27772043.333333332</v>
      </c>
      <c r="R6563" s="1">
        <f t="shared" si="1027"/>
        <v>44897876.666666664</v>
      </c>
      <c r="T6563" s="1">
        <f t="shared" si="1028"/>
        <v>1.6166573027335762</v>
      </c>
      <c r="U6563">
        <f t="shared" si="1029"/>
        <v>0.23306850878996635</v>
      </c>
      <c r="Y6563" t="s">
        <v>9554</v>
      </c>
      <c r="Z6563" t="s">
        <v>9555</v>
      </c>
    </row>
    <row r="6564" spans="1:27">
      <c r="A6564" s="4">
        <v>28302000</v>
      </c>
      <c r="B6564" s="4">
        <v>39816000</v>
      </c>
      <c r="C6564" s="4">
        <v>45373000</v>
      </c>
      <c r="E6564" s="6">
        <v>46046000</v>
      </c>
      <c r="F6564" s="6">
        <v>84472000</v>
      </c>
      <c r="G6564" s="6">
        <v>53526000</v>
      </c>
      <c r="I6564" s="8">
        <f t="shared" si="1020"/>
        <v>28600210</v>
      </c>
      <c r="J6564" s="8">
        <f t="shared" si="1021"/>
        <v>40114210</v>
      </c>
      <c r="K6564" s="8">
        <f t="shared" si="1022"/>
        <v>45671210</v>
      </c>
      <c r="L6564" s="1"/>
      <c r="M6564" s="10">
        <f t="shared" si="1023"/>
        <v>46344210</v>
      </c>
      <c r="N6564" s="10">
        <f t="shared" si="1024"/>
        <v>84770210</v>
      </c>
      <c r="O6564" s="10">
        <f t="shared" si="1025"/>
        <v>53824210</v>
      </c>
      <c r="Q6564" s="1">
        <f t="shared" si="1026"/>
        <v>38128543.333333336</v>
      </c>
      <c r="R6564" s="1">
        <f t="shared" si="1027"/>
        <v>61646210</v>
      </c>
      <c r="T6564" s="1">
        <f t="shared" si="1028"/>
        <v>1.616799505322478</v>
      </c>
      <c r="U6564">
        <f t="shared" si="1029"/>
        <v>0.13982663450896651</v>
      </c>
      <c r="Y6564" t="s">
        <v>3113</v>
      </c>
      <c r="Z6564" t="s">
        <v>3114</v>
      </c>
    </row>
    <row r="6565" spans="1:27">
      <c r="A6565" s="4">
        <v>366870000</v>
      </c>
      <c r="B6565" s="4">
        <v>321460000</v>
      </c>
      <c r="C6565" s="4">
        <v>280270000</v>
      </c>
      <c r="E6565" s="6">
        <v>545540000</v>
      </c>
      <c r="F6565" s="6">
        <v>516380000</v>
      </c>
      <c r="G6565" s="6">
        <v>506090000</v>
      </c>
      <c r="I6565" s="8">
        <f t="shared" si="1020"/>
        <v>367168210</v>
      </c>
      <c r="J6565" s="8">
        <f t="shared" si="1021"/>
        <v>321758210</v>
      </c>
      <c r="K6565" s="8">
        <f t="shared" si="1022"/>
        <v>280568210</v>
      </c>
      <c r="L6565" s="1"/>
      <c r="M6565" s="10">
        <f t="shared" si="1023"/>
        <v>545838210</v>
      </c>
      <c r="N6565" s="10">
        <f t="shared" si="1024"/>
        <v>516678210</v>
      </c>
      <c r="O6565" s="10">
        <f t="shared" si="1025"/>
        <v>506388210</v>
      </c>
      <c r="Q6565" s="1">
        <f t="shared" si="1026"/>
        <v>323164876.66666669</v>
      </c>
      <c r="R6565" s="1">
        <f t="shared" si="1027"/>
        <v>522968210</v>
      </c>
      <c r="T6565" s="1">
        <f t="shared" si="1028"/>
        <v>1.6182705725765598</v>
      </c>
      <c r="U6565">
        <f t="shared" si="1029"/>
        <v>1.947898599077932E-3</v>
      </c>
      <c r="Y6565" t="s">
        <v>7090</v>
      </c>
      <c r="Z6565" t="s">
        <v>7091</v>
      </c>
    </row>
    <row r="6566" spans="1:27">
      <c r="A6566" s="3">
        <v>0</v>
      </c>
      <c r="B6566" s="4">
        <v>28298000</v>
      </c>
      <c r="C6566" s="4">
        <v>16235000</v>
      </c>
      <c r="E6566" s="6">
        <v>33915000</v>
      </c>
      <c r="F6566" s="6">
        <v>32804000</v>
      </c>
      <c r="G6566" s="5">
        <v>5952500</v>
      </c>
      <c r="I6566" s="8">
        <f t="shared" si="1020"/>
        <v>298210</v>
      </c>
      <c r="J6566" s="8">
        <f t="shared" si="1021"/>
        <v>28596210</v>
      </c>
      <c r="K6566" s="8">
        <f t="shared" si="1022"/>
        <v>16533210</v>
      </c>
      <c r="L6566" s="1"/>
      <c r="M6566" s="10">
        <f t="shared" si="1023"/>
        <v>34213210</v>
      </c>
      <c r="N6566" s="10">
        <f t="shared" si="1024"/>
        <v>33102210</v>
      </c>
      <c r="O6566" s="10">
        <f t="shared" si="1025"/>
        <v>6250710</v>
      </c>
      <c r="Q6566" s="1">
        <f t="shared" si="1026"/>
        <v>15142543.333333334</v>
      </c>
      <c r="R6566" s="1">
        <f t="shared" si="1027"/>
        <v>24522043.333333332</v>
      </c>
      <c r="T6566" s="1">
        <f t="shared" si="1028"/>
        <v>1.6194137796754968</v>
      </c>
      <c r="U6566">
        <f t="shared" si="1029"/>
        <v>0.48752403751937373</v>
      </c>
      <c r="Y6566" t="s">
        <v>11660</v>
      </c>
      <c r="Z6566" t="s">
        <v>11661</v>
      </c>
    </row>
    <row r="6567" spans="1:27">
      <c r="A6567" s="4">
        <v>21305000</v>
      </c>
      <c r="B6567" s="3">
        <v>0</v>
      </c>
      <c r="C6567" s="4">
        <v>20331000</v>
      </c>
      <c r="E6567" s="6">
        <v>17885000</v>
      </c>
      <c r="F6567" s="6">
        <v>25005000</v>
      </c>
      <c r="G6567" s="6">
        <v>25096000</v>
      </c>
      <c r="I6567" s="8">
        <f t="shared" si="1020"/>
        <v>21603210</v>
      </c>
      <c r="J6567" s="8">
        <f t="shared" si="1021"/>
        <v>298210</v>
      </c>
      <c r="K6567" s="8">
        <f t="shared" si="1022"/>
        <v>20629210</v>
      </c>
      <c r="L6567" s="1"/>
      <c r="M6567" s="10">
        <f t="shared" si="1023"/>
        <v>18183210</v>
      </c>
      <c r="N6567" s="10">
        <f t="shared" si="1024"/>
        <v>25303210</v>
      </c>
      <c r="O6567" s="10">
        <f t="shared" si="1025"/>
        <v>25394210</v>
      </c>
      <c r="Q6567" s="1">
        <f t="shared" si="1026"/>
        <v>14176876.666666666</v>
      </c>
      <c r="R6567" s="1">
        <f t="shared" si="1027"/>
        <v>22960210</v>
      </c>
      <c r="T6567" s="1">
        <f t="shared" si="1028"/>
        <v>1.619553484159534</v>
      </c>
      <c r="U6567">
        <f t="shared" si="1029"/>
        <v>0.29776776511807701</v>
      </c>
      <c r="Y6567" t="s">
        <v>2460</v>
      </c>
      <c r="Z6567" t="s">
        <v>2461</v>
      </c>
    </row>
    <row r="6568" spans="1:27">
      <c r="A6568" s="4">
        <v>17086000</v>
      </c>
      <c r="B6568" s="4">
        <v>25510000</v>
      </c>
      <c r="C6568" s="3">
        <v>0</v>
      </c>
      <c r="E6568" s="6">
        <v>19325000</v>
      </c>
      <c r="F6568" s="6">
        <v>24481000</v>
      </c>
      <c r="G6568" s="6">
        <v>25769000</v>
      </c>
      <c r="I6568" s="8">
        <f t="shared" si="1020"/>
        <v>17384210</v>
      </c>
      <c r="J6568" s="8">
        <f t="shared" si="1021"/>
        <v>25808210</v>
      </c>
      <c r="K6568" s="8">
        <f t="shared" si="1022"/>
        <v>298210</v>
      </c>
      <c r="L6568" s="1"/>
      <c r="M6568" s="10">
        <f t="shared" si="1023"/>
        <v>19623210</v>
      </c>
      <c r="N6568" s="10">
        <f t="shared" si="1024"/>
        <v>24779210</v>
      </c>
      <c r="O6568" s="10">
        <f t="shared" si="1025"/>
        <v>26067210</v>
      </c>
      <c r="Q6568" s="1">
        <f t="shared" si="1026"/>
        <v>14496876.666666666</v>
      </c>
      <c r="R6568" s="1">
        <f t="shared" si="1027"/>
        <v>23489876.666666668</v>
      </c>
      <c r="T6568" s="1">
        <f t="shared" si="1028"/>
        <v>1.6203405193256573</v>
      </c>
      <c r="U6568">
        <f t="shared" si="1029"/>
        <v>0.31087629795165089</v>
      </c>
      <c r="Y6568" t="s">
        <v>9980</v>
      </c>
      <c r="Z6568" t="s">
        <v>9981</v>
      </c>
    </row>
    <row r="6569" spans="1:27">
      <c r="A6569" s="4">
        <v>227210000</v>
      </c>
      <c r="B6569" s="4">
        <v>228960000</v>
      </c>
      <c r="C6569" s="4">
        <v>302660000</v>
      </c>
      <c r="E6569" s="6">
        <v>355300000</v>
      </c>
      <c r="F6569" s="6">
        <v>557710000</v>
      </c>
      <c r="G6569" s="6">
        <v>318290000</v>
      </c>
      <c r="I6569" s="8">
        <f t="shared" si="1020"/>
        <v>227508210</v>
      </c>
      <c r="J6569" s="8">
        <f t="shared" si="1021"/>
        <v>229258210</v>
      </c>
      <c r="K6569" s="8">
        <f t="shared" si="1022"/>
        <v>302958210</v>
      </c>
      <c r="L6569" s="1"/>
      <c r="M6569" s="10">
        <f t="shared" si="1023"/>
        <v>355598210</v>
      </c>
      <c r="N6569" s="10">
        <f t="shared" si="1024"/>
        <v>558008210</v>
      </c>
      <c r="O6569" s="10">
        <f t="shared" si="1025"/>
        <v>318588210</v>
      </c>
      <c r="Q6569" s="1">
        <f t="shared" si="1026"/>
        <v>253241543.33333334</v>
      </c>
      <c r="R6569" s="1">
        <f t="shared" si="1027"/>
        <v>410731543.33333331</v>
      </c>
      <c r="T6569" s="1">
        <f t="shared" si="1028"/>
        <v>1.6218963836936549</v>
      </c>
      <c r="U6569">
        <f t="shared" si="1029"/>
        <v>0.11513561774164582</v>
      </c>
      <c r="Y6569" t="s">
        <v>867</v>
      </c>
      <c r="Z6569" t="s">
        <v>868</v>
      </c>
      <c r="AA6569" t="s">
        <v>13066</v>
      </c>
    </row>
    <row r="6570" spans="1:27">
      <c r="A6570" s="4">
        <v>86100000</v>
      </c>
      <c r="B6570" s="4">
        <v>136100000</v>
      </c>
      <c r="C6570" s="4">
        <v>80987000</v>
      </c>
      <c r="E6570" s="6">
        <v>146370000</v>
      </c>
      <c r="F6570" s="6">
        <v>183260000</v>
      </c>
      <c r="G6570" s="6">
        <v>162670000</v>
      </c>
      <c r="I6570" s="8">
        <f t="shared" si="1020"/>
        <v>86398210</v>
      </c>
      <c r="J6570" s="8">
        <f t="shared" si="1021"/>
        <v>136398210</v>
      </c>
      <c r="K6570" s="8">
        <f t="shared" si="1022"/>
        <v>81285210</v>
      </c>
      <c r="L6570" s="1"/>
      <c r="M6570" s="10">
        <f t="shared" si="1023"/>
        <v>146668210</v>
      </c>
      <c r="N6570" s="10">
        <f t="shared" si="1024"/>
        <v>183558210</v>
      </c>
      <c r="O6570" s="10">
        <f t="shared" si="1025"/>
        <v>162968210</v>
      </c>
      <c r="Q6570" s="1">
        <f t="shared" si="1026"/>
        <v>101360543.33333333</v>
      </c>
      <c r="R6570" s="1">
        <f t="shared" si="1027"/>
        <v>164398210</v>
      </c>
      <c r="T6570" s="1">
        <f t="shared" si="1028"/>
        <v>1.6219152403254351</v>
      </c>
      <c r="U6570">
        <f t="shared" si="1029"/>
        <v>3.747605196639929E-2</v>
      </c>
      <c r="Y6570" t="s">
        <v>6860</v>
      </c>
      <c r="Z6570" t="s">
        <v>6861</v>
      </c>
    </row>
    <row r="6571" spans="1:27">
      <c r="A6571" s="4">
        <v>16068000</v>
      </c>
      <c r="B6571" s="3">
        <v>0</v>
      </c>
      <c r="C6571" s="3">
        <v>0</v>
      </c>
      <c r="E6571" s="6">
        <v>15587000</v>
      </c>
      <c r="F6571" s="6">
        <v>11035000</v>
      </c>
      <c r="G6571" s="5">
        <v>0</v>
      </c>
      <c r="I6571" s="8">
        <f t="shared" si="1020"/>
        <v>16366210</v>
      </c>
      <c r="J6571" s="8">
        <f t="shared" si="1021"/>
        <v>298210</v>
      </c>
      <c r="K6571" s="8">
        <f t="shared" si="1022"/>
        <v>298210</v>
      </c>
      <c r="L6571" s="1"/>
      <c r="M6571" s="10">
        <f t="shared" si="1023"/>
        <v>15885210</v>
      </c>
      <c r="N6571" s="10">
        <f t="shared" si="1024"/>
        <v>11333210</v>
      </c>
      <c r="O6571" s="10">
        <f t="shared" si="1025"/>
        <v>298210</v>
      </c>
      <c r="Q6571" s="1">
        <f t="shared" si="1026"/>
        <v>5654210</v>
      </c>
      <c r="R6571" s="1">
        <f t="shared" si="1027"/>
        <v>9172210</v>
      </c>
      <c r="T6571" s="1">
        <f t="shared" si="1028"/>
        <v>1.6221912521820023</v>
      </c>
      <c r="U6571">
        <f t="shared" si="1029"/>
        <v>0.64525140765344946</v>
      </c>
      <c r="Y6571" t="s">
        <v>9946</v>
      </c>
      <c r="Z6571" t="s">
        <v>9947</v>
      </c>
    </row>
    <row r="6572" spans="1:27">
      <c r="A6572" s="4">
        <v>42734000</v>
      </c>
      <c r="B6572" s="4">
        <v>36557000</v>
      </c>
      <c r="C6572" s="3">
        <v>0</v>
      </c>
      <c r="E6572" s="6">
        <v>40301000</v>
      </c>
      <c r="F6572" s="6">
        <v>35060000</v>
      </c>
      <c r="G6572" s="6">
        <v>53849000</v>
      </c>
      <c r="I6572" s="8">
        <f t="shared" si="1020"/>
        <v>43032210</v>
      </c>
      <c r="J6572" s="8">
        <f t="shared" si="1021"/>
        <v>36855210</v>
      </c>
      <c r="K6572" s="8">
        <f t="shared" si="1022"/>
        <v>298210</v>
      </c>
      <c r="L6572" s="1"/>
      <c r="M6572" s="10">
        <f t="shared" si="1023"/>
        <v>40599210</v>
      </c>
      <c r="N6572" s="10">
        <f t="shared" si="1024"/>
        <v>35358210</v>
      </c>
      <c r="O6572" s="10">
        <f t="shared" si="1025"/>
        <v>54147210</v>
      </c>
      <c r="Q6572" s="1">
        <f t="shared" si="1026"/>
        <v>26728543.333333332</v>
      </c>
      <c r="R6572" s="1">
        <f t="shared" si="1027"/>
        <v>43368210</v>
      </c>
      <c r="T6572" s="1">
        <f t="shared" si="1028"/>
        <v>1.6225429668632647</v>
      </c>
      <c r="U6572">
        <f t="shared" si="1029"/>
        <v>0.31401593323677246</v>
      </c>
      <c r="Y6572" t="s">
        <v>1120</v>
      </c>
      <c r="Z6572" t="s">
        <v>1121</v>
      </c>
    </row>
    <row r="6573" spans="1:27">
      <c r="A6573" s="3">
        <v>0</v>
      </c>
      <c r="B6573" s="4">
        <v>31095000</v>
      </c>
      <c r="C6573" s="4">
        <v>35499000</v>
      </c>
      <c r="E6573" s="6">
        <v>35306000</v>
      </c>
      <c r="F6573" s="6">
        <v>35188000</v>
      </c>
      <c r="G6573" s="6">
        <v>38260000</v>
      </c>
      <c r="I6573" s="8">
        <f t="shared" si="1020"/>
        <v>298210</v>
      </c>
      <c r="J6573" s="8">
        <f t="shared" si="1021"/>
        <v>31393210</v>
      </c>
      <c r="K6573" s="8">
        <f t="shared" si="1022"/>
        <v>35797210</v>
      </c>
      <c r="L6573" s="1"/>
      <c r="M6573" s="10">
        <f t="shared" si="1023"/>
        <v>35604210</v>
      </c>
      <c r="N6573" s="10">
        <f t="shared" si="1024"/>
        <v>35486210</v>
      </c>
      <c r="O6573" s="10">
        <f t="shared" si="1025"/>
        <v>38558210</v>
      </c>
      <c r="Q6573" s="1">
        <f t="shared" si="1026"/>
        <v>22496210</v>
      </c>
      <c r="R6573" s="1">
        <f t="shared" si="1027"/>
        <v>36549543.333333336</v>
      </c>
      <c r="T6573" s="1">
        <f t="shared" si="1028"/>
        <v>1.624697819469739</v>
      </c>
      <c r="U6573">
        <f t="shared" si="1029"/>
        <v>0.27848877057908628</v>
      </c>
      <c r="Y6573" t="s">
        <v>10946</v>
      </c>
      <c r="Z6573" t="s">
        <v>10947</v>
      </c>
    </row>
    <row r="6574" spans="1:27">
      <c r="A6574" s="3">
        <v>0</v>
      </c>
      <c r="B6574" s="3">
        <v>7906300</v>
      </c>
      <c r="C6574" s="3">
        <v>5993000</v>
      </c>
      <c r="E6574" s="5">
        <v>4454800</v>
      </c>
      <c r="F6574" s="6">
        <v>12111000</v>
      </c>
      <c r="G6574" s="5">
        <v>6627300</v>
      </c>
      <c r="I6574" s="8">
        <f t="shared" si="1020"/>
        <v>298210</v>
      </c>
      <c r="J6574" s="8">
        <f t="shared" si="1021"/>
        <v>8204510</v>
      </c>
      <c r="K6574" s="8">
        <f t="shared" si="1022"/>
        <v>6291210</v>
      </c>
      <c r="L6574" s="1"/>
      <c r="M6574" s="10">
        <f t="shared" si="1023"/>
        <v>4753010</v>
      </c>
      <c r="N6574" s="10">
        <f t="shared" si="1024"/>
        <v>12409210</v>
      </c>
      <c r="O6574" s="10">
        <f t="shared" si="1025"/>
        <v>6925510</v>
      </c>
      <c r="Q6574" s="1">
        <f t="shared" si="1026"/>
        <v>4931310</v>
      </c>
      <c r="R6574" s="1">
        <f t="shared" si="1027"/>
        <v>8029243.333333333</v>
      </c>
      <c r="T6574" s="1">
        <f t="shared" si="1028"/>
        <v>1.6282171133701457</v>
      </c>
      <c r="U6574">
        <f t="shared" si="1029"/>
        <v>0.4004259900580881</v>
      </c>
      <c r="Y6574" t="s">
        <v>7606</v>
      </c>
      <c r="Z6574" t="s">
        <v>7607</v>
      </c>
    </row>
    <row r="6575" spans="1:27">
      <c r="A6575" s="3">
        <v>0</v>
      </c>
      <c r="B6575" s="4">
        <v>12573000</v>
      </c>
      <c r="C6575" s="3">
        <v>0</v>
      </c>
      <c r="E6575" s="6">
        <v>11780000</v>
      </c>
      <c r="F6575" s="5">
        <v>0</v>
      </c>
      <c r="G6575" s="5">
        <v>9284700</v>
      </c>
      <c r="I6575" s="8">
        <f t="shared" si="1020"/>
        <v>298210</v>
      </c>
      <c r="J6575" s="8">
        <f t="shared" si="1021"/>
        <v>12871210</v>
      </c>
      <c r="K6575" s="8">
        <f t="shared" si="1022"/>
        <v>298210</v>
      </c>
      <c r="L6575" s="1"/>
      <c r="M6575" s="10">
        <f t="shared" si="1023"/>
        <v>12078210</v>
      </c>
      <c r="N6575" s="10">
        <f t="shared" si="1024"/>
        <v>298210</v>
      </c>
      <c r="O6575" s="10">
        <f t="shared" si="1025"/>
        <v>9582910</v>
      </c>
      <c r="Q6575" s="1">
        <f t="shared" si="1026"/>
        <v>4489210</v>
      </c>
      <c r="R6575" s="1">
        <f t="shared" si="1027"/>
        <v>7319776.666666667</v>
      </c>
      <c r="T6575" s="1">
        <f t="shared" si="1028"/>
        <v>1.63052667767083</v>
      </c>
      <c r="U6575">
        <f t="shared" si="1029"/>
        <v>0.63479047611514172</v>
      </c>
      <c r="Y6575" t="s">
        <v>328</v>
      </c>
      <c r="Z6575" t="s">
        <v>328</v>
      </c>
    </row>
    <row r="6576" spans="1:27">
      <c r="A6576" s="3">
        <v>0</v>
      </c>
      <c r="B6576" s="4">
        <v>49292000</v>
      </c>
      <c r="C6576" s="3">
        <v>0</v>
      </c>
      <c r="E6576" s="6">
        <v>21247000</v>
      </c>
      <c r="F6576" s="6">
        <v>24957000</v>
      </c>
      <c r="G6576" s="6">
        <v>34841000</v>
      </c>
      <c r="I6576" s="8">
        <f t="shared" si="1020"/>
        <v>298210</v>
      </c>
      <c r="J6576" s="8">
        <f t="shared" si="1021"/>
        <v>49590210</v>
      </c>
      <c r="K6576" s="8">
        <f t="shared" si="1022"/>
        <v>298210</v>
      </c>
      <c r="L6576" s="1"/>
      <c r="M6576" s="10">
        <f t="shared" si="1023"/>
        <v>21545210</v>
      </c>
      <c r="N6576" s="10">
        <f t="shared" si="1024"/>
        <v>25255210</v>
      </c>
      <c r="O6576" s="10">
        <f t="shared" si="1025"/>
        <v>35139210</v>
      </c>
      <c r="Q6576" s="1">
        <f t="shared" si="1026"/>
        <v>16728876.666666666</v>
      </c>
      <c r="R6576" s="1">
        <f t="shared" si="1027"/>
        <v>27313210</v>
      </c>
      <c r="T6576" s="1">
        <f t="shared" si="1028"/>
        <v>1.6326983899895251</v>
      </c>
      <c r="U6576">
        <f t="shared" si="1029"/>
        <v>0.56561844821222751</v>
      </c>
      <c r="Y6576" t="s">
        <v>11581</v>
      </c>
      <c r="Z6576" t="s">
        <v>11582</v>
      </c>
    </row>
    <row r="6577" spans="1:26">
      <c r="A6577" s="3">
        <v>0</v>
      </c>
      <c r="B6577" s="4">
        <v>23585000</v>
      </c>
      <c r="C6577" s="3">
        <v>0</v>
      </c>
      <c r="E6577" s="5">
        <v>0</v>
      </c>
      <c r="F6577" s="5">
        <v>0</v>
      </c>
      <c r="G6577" s="6">
        <v>39087000</v>
      </c>
      <c r="I6577" s="8">
        <f t="shared" si="1020"/>
        <v>298210</v>
      </c>
      <c r="J6577" s="8">
        <f t="shared" si="1021"/>
        <v>23883210</v>
      </c>
      <c r="K6577" s="8">
        <f t="shared" si="1022"/>
        <v>298210</v>
      </c>
      <c r="L6577" s="1"/>
      <c r="M6577" s="10">
        <f t="shared" si="1023"/>
        <v>298210</v>
      </c>
      <c r="N6577" s="10">
        <f t="shared" si="1024"/>
        <v>298210</v>
      </c>
      <c r="O6577" s="10">
        <f t="shared" si="1025"/>
        <v>39385210</v>
      </c>
      <c r="Q6577" s="1">
        <f t="shared" si="1026"/>
        <v>8159876.666666667</v>
      </c>
      <c r="R6577" s="1">
        <f t="shared" si="1027"/>
        <v>13327210</v>
      </c>
      <c r="T6577" s="1">
        <f t="shared" si="1028"/>
        <v>1.6332612053368454</v>
      </c>
      <c r="U6577">
        <f t="shared" si="1029"/>
        <v>0.75125823069135911</v>
      </c>
      <c r="Y6577" t="s">
        <v>222</v>
      </c>
      <c r="Z6577" t="s">
        <v>223</v>
      </c>
    </row>
    <row r="6578" spans="1:26">
      <c r="A6578" s="4">
        <v>252000000</v>
      </c>
      <c r="B6578" s="4">
        <v>147860000</v>
      </c>
      <c r="C6578" s="4">
        <v>17151000</v>
      </c>
      <c r="E6578" s="6">
        <v>207810000</v>
      </c>
      <c r="F6578" s="6">
        <v>267420000</v>
      </c>
      <c r="G6578" s="6">
        <v>206780000</v>
      </c>
      <c r="I6578" s="8">
        <f t="shared" si="1020"/>
        <v>252298210</v>
      </c>
      <c r="J6578" s="8">
        <f t="shared" si="1021"/>
        <v>148158210</v>
      </c>
      <c r="K6578" s="8">
        <f t="shared" si="1022"/>
        <v>17449210</v>
      </c>
      <c r="L6578" s="1"/>
      <c r="M6578" s="10">
        <f t="shared" si="1023"/>
        <v>208108210</v>
      </c>
      <c r="N6578" s="10">
        <f t="shared" si="1024"/>
        <v>267718210</v>
      </c>
      <c r="O6578" s="10">
        <f t="shared" si="1025"/>
        <v>207078210</v>
      </c>
      <c r="Q6578" s="1">
        <f t="shared" si="1026"/>
        <v>139301876.66666666</v>
      </c>
      <c r="R6578" s="1">
        <f t="shared" si="1027"/>
        <v>227634876.66666666</v>
      </c>
      <c r="T6578" s="1">
        <f t="shared" si="1028"/>
        <v>1.634112060179711</v>
      </c>
      <c r="U6578">
        <f t="shared" si="1029"/>
        <v>0.28041728047059666</v>
      </c>
      <c r="Y6578" t="s">
        <v>9410</v>
      </c>
      <c r="Z6578" t="s">
        <v>9411</v>
      </c>
    </row>
    <row r="6579" spans="1:26">
      <c r="A6579" s="4">
        <v>103830000</v>
      </c>
      <c r="B6579" s="4">
        <v>156860000</v>
      </c>
      <c r="C6579" s="4">
        <v>30601000</v>
      </c>
      <c r="E6579" s="6">
        <v>140990000</v>
      </c>
      <c r="F6579" s="6">
        <v>230690000</v>
      </c>
      <c r="G6579" s="6">
        <v>105070000</v>
      </c>
      <c r="I6579" s="8">
        <f t="shared" si="1020"/>
        <v>104128210</v>
      </c>
      <c r="J6579" s="8">
        <f t="shared" si="1021"/>
        <v>157158210</v>
      </c>
      <c r="K6579" s="8">
        <f t="shared" si="1022"/>
        <v>30899210</v>
      </c>
      <c r="L6579" s="1"/>
      <c r="M6579" s="10">
        <f t="shared" si="1023"/>
        <v>141288210</v>
      </c>
      <c r="N6579" s="10">
        <f t="shared" si="1024"/>
        <v>230988210</v>
      </c>
      <c r="O6579" s="10">
        <f t="shared" si="1025"/>
        <v>105368210</v>
      </c>
      <c r="Q6579" s="1">
        <f t="shared" si="1026"/>
        <v>97395210</v>
      </c>
      <c r="R6579" s="1">
        <f t="shared" si="1027"/>
        <v>159214876.66666666</v>
      </c>
      <c r="T6579" s="1">
        <f t="shared" si="1028"/>
        <v>1.6347300515771428</v>
      </c>
      <c r="U6579">
        <f t="shared" si="1029"/>
        <v>0.30265465566103616</v>
      </c>
      <c r="Y6579" t="s">
        <v>9069</v>
      </c>
      <c r="Z6579" t="s">
        <v>9070</v>
      </c>
    </row>
    <row r="6580" spans="1:26">
      <c r="A6580" s="3">
        <v>0</v>
      </c>
      <c r="B6580" s="4">
        <v>40303000</v>
      </c>
      <c r="C6580" s="4">
        <v>45632000</v>
      </c>
      <c r="E6580" s="6">
        <v>44728000</v>
      </c>
      <c r="F6580" s="6">
        <v>60093000</v>
      </c>
      <c r="G6580" s="6">
        <v>36280000</v>
      </c>
      <c r="I6580" s="8">
        <f t="shared" si="1020"/>
        <v>298210</v>
      </c>
      <c r="J6580" s="8">
        <f t="shared" si="1021"/>
        <v>40601210</v>
      </c>
      <c r="K6580" s="8">
        <f t="shared" si="1022"/>
        <v>45930210</v>
      </c>
      <c r="L6580" s="1"/>
      <c r="M6580" s="10">
        <f t="shared" si="1023"/>
        <v>45026210</v>
      </c>
      <c r="N6580" s="10">
        <f t="shared" si="1024"/>
        <v>60391210</v>
      </c>
      <c r="O6580" s="10">
        <f t="shared" si="1025"/>
        <v>36578210</v>
      </c>
      <c r="Q6580" s="1">
        <f t="shared" si="1026"/>
        <v>28943210</v>
      </c>
      <c r="R6580" s="1">
        <f t="shared" si="1027"/>
        <v>47331876.666666664</v>
      </c>
      <c r="T6580" s="1">
        <f t="shared" si="1028"/>
        <v>1.6353361174060053</v>
      </c>
      <c r="U6580">
        <f t="shared" si="1029"/>
        <v>0.31455161497486578</v>
      </c>
      <c r="Y6580" t="s">
        <v>6843</v>
      </c>
      <c r="Z6580" t="s">
        <v>6844</v>
      </c>
    </row>
    <row r="6581" spans="1:26">
      <c r="A6581" s="3">
        <v>0</v>
      </c>
      <c r="B6581" s="4">
        <v>22169000</v>
      </c>
      <c r="C6581" s="4">
        <v>44565000</v>
      </c>
      <c r="E6581" s="6">
        <v>44335000</v>
      </c>
      <c r="F6581" s="6">
        <v>65405000</v>
      </c>
      <c r="G6581" s="5">
        <v>0</v>
      </c>
      <c r="I6581" s="8">
        <f t="shared" si="1020"/>
        <v>298210</v>
      </c>
      <c r="J6581" s="8">
        <f t="shared" si="1021"/>
        <v>22467210</v>
      </c>
      <c r="K6581" s="8">
        <f t="shared" si="1022"/>
        <v>44863210</v>
      </c>
      <c r="L6581" s="1"/>
      <c r="M6581" s="10">
        <f t="shared" si="1023"/>
        <v>44633210</v>
      </c>
      <c r="N6581" s="10">
        <f t="shared" si="1024"/>
        <v>65703210</v>
      </c>
      <c r="O6581" s="10">
        <f t="shared" si="1025"/>
        <v>298210</v>
      </c>
      <c r="Q6581" s="1">
        <f t="shared" si="1026"/>
        <v>22542876.666666668</v>
      </c>
      <c r="R6581" s="1">
        <f t="shared" si="1027"/>
        <v>36878210</v>
      </c>
      <c r="T6581" s="1">
        <f t="shared" si="1028"/>
        <v>1.6359141091576155</v>
      </c>
      <c r="U6581">
        <f t="shared" si="1029"/>
        <v>0.56966636761527778</v>
      </c>
      <c r="Z6581" t="s">
        <v>1939</v>
      </c>
    </row>
    <row r="6582" spans="1:26">
      <c r="A6582" s="4">
        <v>22077000</v>
      </c>
      <c r="B6582" s="3">
        <v>0</v>
      </c>
      <c r="C6582" s="4">
        <v>16909000</v>
      </c>
      <c r="E6582" s="6">
        <v>19235000</v>
      </c>
      <c r="F6582" s="6">
        <v>28243000</v>
      </c>
      <c r="G6582" s="6">
        <v>16904000</v>
      </c>
      <c r="I6582" s="8">
        <f t="shared" si="1020"/>
        <v>22375210</v>
      </c>
      <c r="J6582" s="8">
        <f t="shared" si="1021"/>
        <v>298210</v>
      </c>
      <c r="K6582" s="8">
        <f t="shared" si="1022"/>
        <v>17207210</v>
      </c>
      <c r="L6582" s="1"/>
      <c r="M6582" s="10">
        <f t="shared" si="1023"/>
        <v>19533210</v>
      </c>
      <c r="N6582" s="10">
        <f t="shared" si="1024"/>
        <v>28541210</v>
      </c>
      <c r="O6582" s="10">
        <f t="shared" si="1025"/>
        <v>17202210</v>
      </c>
      <c r="Q6582" s="1">
        <f t="shared" si="1026"/>
        <v>13293543.333333334</v>
      </c>
      <c r="R6582" s="1">
        <f t="shared" si="1027"/>
        <v>21758876.666666668</v>
      </c>
      <c r="T6582" s="1">
        <f t="shared" si="1028"/>
        <v>1.6368003715086747</v>
      </c>
      <c r="U6582">
        <f t="shared" si="1029"/>
        <v>0.32268753456471866</v>
      </c>
      <c r="Y6582" t="s">
        <v>751</v>
      </c>
      <c r="Z6582" t="s">
        <v>752</v>
      </c>
    </row>
    <row r="6583" spans="1:26">
      <c r="A6583" s="4">
        <v>86104000</v>
      </c>
      <c r="B6583" s="4">
        <v>179020000</v>
      </c>
      <c r="C6583" s="4">
        <v>94961000</v>
      </c>
      <c r="E6583" s="6">
        <v>171560000</v>
      </c>
      <c r="F6583" s="6">
        <v>283270000</v>
      </c>
      <c r="G6583" s="6">
        <v>135940000</v>
      </c>
      <c r="I6583" s="8">
        <f t="shared" si="1020"/>
        <v>86402210</v>
      </c>
      <c r="J6583" s="8">
        <f t="shared" si="1021"/>
        <v>179318210</v>
      </c>
      <c r="K6583" s="8">
        <f t="shared" si="1022"/>
        <v>95259210</v>
      </c>
      <c r="L6583" s="1"/>
      <c r="M6583" s="10">
        <f t="shared" si="1023"/>
        <v>171858210</v>
      </c>
      <c r="N6583" s="10">
        <f t="shared" si="1024"/>
        <v>283568210</v>
      </c>
      <c r="O6583" s="10">
        <f t="shared" si="1025"/>
        <v>136238210</v>
      </c>
      <c r="Q6583" s="1">
        <f t="shared" si="1026"/>
        <v>120326543.33333333</v>
      </c>
      <c r="R6583" s="1">
        <f t="shared" si="1027"/>
        <v>197221543.33333334</v>
      </c>
      <c r="T6583" s="1">
        <f t="shared" si="1028"/>
        <v>1.6390526800639693</v>
      </c>
      <c r="U6583">
        <f t="shared" si="1029"/>
        <v>0.22293535548275401</v>
      </c>
      <c r="Z6583" t="s">
        <v>11926</v>
      </c>
    </row>
    <row r="6584" spans="1:26">
      <c r="A6584" s="4">
        <v>84867000</v>
      </c>
      <c r="B6584" s="4">
        <v>53728000</v>
      </c>
      <c r="C6584" s="3">
        <v>0</v>
      </c>
      <c r="E6584" s="6">
        <v>60561000</v>
      </c>
      <c r="F6584" s="6">
        <v>75739000</v>
      </c>
      <c r="G6584" s="6">
        <v>91467000</v>
      </c>
      <c r="I6584" s="8">
        <f t="shared" si="1020"/>
        <v>85165210</v>
      </c>
      <c r="J6584" s="8">
        <f t="shared" si="1021"/>
        <v>54026210</v>
      </c>
      <c r="K6584" s="8">
        <f t="shared" si="1022"/>
        <v>298210</v>
      </c>
      <c r="L6584" s="1"/>
      <c r="M6584" s="10">
        <f t="shared" si="1023"/>
        <v>60859210</v>
      </c>
      <c r="N6584" s="10">
        <f t="shared" si="1024"/>
        <v>76037210</v>
      </c>
      <c r="O6584" s="10">
        <f t="shared" si="1025"/>
        <v>91765210</v>
      </c>
      <c r="Q6584" s="1">
        <f t="shared" si="1026"/>
        <v>46496543.333333336</v>
      </c>
      <c r="R6584" s="1">
        <f t="shared" si="1027"/>
        <v>76220543.333333328</v>
      </c>
      <c r="T6584" s="1">
        <f t="shared" si="1028"/>
        <v>1.6392733280603007</v>
      </c>
      <c r="U6584">
        <f t="shared" si="1029"/>
        <v>0.32227562766571199</v>
      </c>
      <c r="Y6584" t="s">
        <v>2310</v>
      </c>
      <c r="Z6584" t="s">
        <v>2311</v>
      </c>
    </row>
    <row r="6585" spans="1:26">
      <c r="A6585" s="4">
        <v>61063000</v>
      </c>
      <c r="B6585" s="4">
        <v>247380000</v>
      </c>
      <c r="C6585" s="4">
        <v>168240000</v>
      </c>
      <c r="E6585" s="6">
        <v>258230000</v>
      </c>
      <c r="F6585" s="6">
        <v>253940000</v>
      </c>
      <c r="G6585" s="6">
        <v>270470000</v>
      </c>
      <c r="I6585" s="8">
        <f t="shared" si="1020"/>
        <v>61361210</v>
      </c>
      <c r="J6585" s="8">
        <f t="shared" si="1021"/>
        <v>247678210</v>
      </c>
      <c r="K6585" s="8">
        <f t="shared" si="1022"/>
        <v>168538210</v>
      </c>
      <c r="L6585" s="1"/>
      <c r="M6585" s="10">
        <f t="shared" si="1023"/>
        <v>258528210</v>
      </c>
      <c r="N6585" s="10">
        <f t="shared" si="1024"/>
        <v>254238210</v>
      </c>
      <c r="O6585" s="10">
        <f t="shared" si="1025"/>
        <v>270768210</v>
      </c>
      <c r="Q6585" s="1">
        <f t="shared" si="1026"/>
        <v>159192543.33333334</v>
      </c>
      <c r="R6585" s="1">
        <f t="shared" si="1027"/>
        <v>261178210</v>
      </c>
      <c r="T6585" s="1">
        <f t="shared" si="1028"/>
        <v>1.6406434907765675</v>
      </c>
      <c r="U6585">
        <f t="shared" si="1029"/>
        <v>0.13310328112941583</v>
      </c>
      <c r="Y6585" t="s">
        <v>11760</v>
      </c>
      <c r="Z6585" t="s">
        <v>11761</v>
      </c>
    </row>
    <row r="6586" spans="1:26">
      <c r="A6586" s="4">
        <v>8045200000</v>
      </c>
      <c r="B6586" s="4">
        <v>8810300000</v>
      </c>
      <c r="C6586" s="4">
        <v>8477400000</v>
      </c>
      <c r="E6586" s="6">
        <v>13167000000</v>
      </c>
      <c r="F6586" s="6">
        <v>7900400000</v>
      </c>
      <c r="G6586" s="6">
        <v>20517000000</v>
      </c>
      <c r="I6586" s="8">
        <f t="shared" si="1020"/>
        <v>8045498210</v>
      </c>
      <c r="J6586" s="8">
        <f t="shared" si="1021"/>
        <v>8810598210</v>
      </c>
      <c r="K6586" s="8">
        <f t="shared" si="1022"/>
        <v>8477698210</v>
      </c>
      <c r="L6586" s="1"/>
      <c r="M6586" s="10">
        <f t="shared" si="1023"/>
        <v>13167298210</v>
      </c>
      <c r="N6586" s="10">
        <f t="shared" si="1024"/>
        <v>7900698210</v>
      </c>
      <c r="O6586" s="10">
        <f t="shared" si="1025"/>
        <v>20517298210</v>
      </c>
      <c r="Q6586" s="1">
        <f t="shared" si="1026"/>
        <v>8444598210</v>
      </c>
      <c r="R6586" s="1">
        <f t="shared" si="1027"/>
        <v>13861764876.666666</v>
      </c>
      <c r="T6586" s="1">
        <f t="shared" si="1028"/>
        <v>1.6414948979161279</v>
      </c>
      <c r="U6586">
        <f t="shared" si="1029"/>
        <v>0.21348990466819451</v>
      </c>
      <c r="Y6586" t="s">
        <v>5592</v>
      </c>
      <c r="Z6586" t="s">
        <v>5593</v>
      </c>
    </row>
    <row r="6587" spans="1:26">
      <c r="A6587" s="3">
        <v>0</v>
      </c>
      <c r="B6587" s="4">
        <v>64254000</v>
      </c>
      <c r="C6587" s="4">
        <v>71843000</v>
      </c>
      <c r="E6587" s="6">
        <v>101420000</v>
      </c>
      <c r="F6587" s="6">
        <v>42559000</v>
      </c>
      <c r="G6587" s="6">
        <v>80174000</v>
      </c>
      <c r="I6587" s="8">
        <f t="shared" si="1020"/>
        <v>298210</v>
      </c>
      <c r="J6587" s="8">
        <f t="shared" si="1021"/>
        <v>64552210</v>
      </c>
      <c r="K6587" s="8">
        <f t="shared" si="1022"/>
        <v>72141210</v>
      </c>
      <c r="L6587" s="1"/>
      <c r="M6587" s="10">
        <f t="shared" si="1023"/>
        <v>101718210</v>
      </c>
      <c r="N6587" s="10">
        <f t="shared" si="1024"/>
        <v>42857210</v>
      </c>
      <c r="O6587" s="10">
        <f t="shared" si="1025"/>
        <v>80472210</v>
      </c>
      <c r="Q6587" s="1">
        <f t="shared" si="1026"/>
        <v>45663876.666666664</v>
      </c>
      <c r="R6587" s="1">
        <f t="shared" si="1027"/>
        <v>75015876.666666672</v>
      </c>
      <c r="T6587" s="1">
        <f t="shared" si="1028"/>
        <v>1.6427837963531058</v>
      </c>
      <c r="U6587">
        <f t="shared" si="1029"/>
        <v>0.36210656112552575</v>
      </c>
      <c r="Y6587" t="s">
        <v>472</v>
      </c>
      <c r="Z6587" t="s">
        <v>473</v>
      </c>
    </row>
    <row r="6588" spans="1:26">
      <c r="A6588" s="4">
        <v>616260000</v>
      </c>
      <c r="B6588" s="4">
        <v>584020000</v>
      </c>
      <c r="C6588" s="4">
        <v>1478300000</v>
      </c>
      <c r="E6588" s="6">
        <v>1620400000</v>
      </c>
      <c r="F6588" s="6">
        <v>1986400000</v>
      </c>
      <c r="G6588" s="6">
        <v>798290000</v>
      </c>
      <c r="I6588" s="8">
        <f t="shared" si="1020"/>
        <v>616558210</v>
      </c>
      <c r="J6588" s="8">
        <f t="shared" si="1021"/>
        <v>584318210</v>
      </c>
      <c r="K6588" s="8">
        <f t="shared" si="1022"/>
        <v>1478598210</v>
      </c>
      <c r="L6588" s="1"/>
      <c r="M6588" s="10">
        <f t="shared" si="1023"/>
        <v>1620698210</v>
      </c>
      <c r="N6588" s="10">
        <f t="shared" si="1024"/>
        <v>1986698210</v>
      </c>
      <c r="O6588" s="10">
        <f t="shared" si="1025"/>
        <v>798588210</v>
      </c>
      <c r="Q6588" s="1">
        <f t="shared" si="1026"/>
        <v>893158210</v>
      </c>
      <c r="R6588" s="1">
        <f t="shared" si="1027"/>
        <v>1468661543.3333333</v>
      </c>
      <c r="T6588" s="1">
        <f t="shared" si="1028"/>
        <v>1.6443464627989404</v>
      </c>
      <c r="U6588">
        <f t="shared" si="1029"/>
        <v>0.27672338144811948</v>
      </c>
      <c r="Y6588" t="s">
        <v>4236</v>
      </c>
      <c r="Z6588" t="s">
        <v>4237</v>
      </c>
    </row>
    <row r="6589" spans="1:26">
      <c r="A6589" s="4">
        <v>461620000</v>
      </c>
      <c r="B6589" s="4">
        <v>717850000</v>
      </c>
      <c r="C6589" s="4">
        <v>711260000</v>
      </c>
      <c r="E6589" s="6">
        <v>1041500000</v>
      </c>
      <c r="F6589" s="6">
        <v>1131800000</v>
      </c>
      <c r="G6589" s="6">
        <v>949370000</v>
      </c>
      <c r="I6589" s="8">
        <f t="shared" si="1020"/>
        <v>461918210</v>
      </c>
      <c r="J6589" s="8">
        <f t="shared" si="1021"/>
        <v>718148210</v>
      </c>
      <c r="K6589" s="8">
        <f t="shared" si="1022"/>
        <v>711558210</v>
      </c>
      <c r="L6589" s="1"/>
      <c r="M6589" s="10">
        <f t="shared" si="1023"/>
        <v>1041798210</v>
      </c>
      <c r="N6589" s="10">
        <f t="shared" si="1024"/>
        <v>1132098210</v>
      </c>
      <c r="O6589" s="10">
        <f t="shared" si="1025"/>
        <v>949668210</v>
      </c>
      <c r="Q6589" s="1">
        <f t="shared" si="1026"/>
        <v>630541543.33333337</v>
      </c>
      <c r="R6589" s="1">
        <f t="shared" si="1027"/>
        <v>1041188210</v>
      </c>
      <c r="T6589" s="1">
        <f t="shared" si="1028"/>
        <v>1.6512602873012918</v>
      </c>
      <c r="U6589">
        <f t="shared" si="1029"/>
        <v>1.4491930112206524E-2</v>
      </c>
      <c r="Y6589" t="s">
        <v>1717</v>
      </c>
      <c r="Z6589" t="s">
        <v>1718</v>
      </c>
    </row>
    <row r="6590" spans="1:26">
      <c r="A6590" s="4">
        <v>2250900000</v>
      </c>
      <c r="B6590" s="4">
        <v>2257000000</v>
      </c>
      <c r="C6590" s="4">
        <v>1974600000</v>
      </c>
      <c r="E6590" s="6">
        <v>3084800000</v>
      </c>
      <c r="F6590" s="6">
        <v>3830800000</v>
      </c>
      <c r="G6590" s="6">
        <v>3791800000</v>
      </c>
      <c r="I6590" s="8">
        <f t="shared" si="1020"/>
        <v>2251198210</v>
      </c>
      <c r="J6590" s="8">
        <f t="shared" si="1021"/>
        <v>2257298210</v>
      </c>
      <c r="K6590" s="8">
        <f t="shared" si="1022"/>
        <v>1974898210</v>
      </c>
      <c r="L6590" s="1"/>
      <c r="M6590" s="10">
        <f t="shared" si="1023"/>
        <v>3085098210</v>
      </c>
      <c r="N6590" s="10">
        <f t="shared" si="1024"/>
        <v>3831098210</v>
      </c>
      <c r="O6590" s="10">
        <f t="shared" si="1025"/>
        <v>3792098210</v>
      </c>
      <c r="Q6590" s="1">
        <f t="shared" si="1026"/>
        <v>2161131543.3333335</v>
      </c>
      <c r="R6590" s="1">
        <f t="shared" si="1027"/>
        <v>3569431543.3333335</v>
      </c>
      <c r="T6590" s="1">
        <f t="shared" si="1028"/>
        <v>1.6516493659741949</v>
      </c>
      <c r="U6590">
        <f t="shared" si="1029"/>
        <v>5.6067753988078691E-3</v>
      </c>
      <c r="Y6590" t="s">
        <v>1230</v>
      </c>
      <c r="Z6590" t="s">
        <v>1231</v>
      </c>
    </row>
    <row r="6591" spans="1:26">
      <c r="A6591" s="3">
        <v>0</v>
      </c>
      <c r="B6591" s="3">
        <v>0</v>
      </c>
      <c r="C6591" s="3">
        <v>7755400</v>
      </c>
      <c r="E6591" s="5">
        <v>0</v>
      </c>
      <c r="F6591" s="5">
        <v>0</v>
      </c>
      <c r="G6591" s="6">
        <v>13448000</v>
      </c>
      <c r="I6591" s="8">
        <f t="shared" si="1020"/>
        <v>298210</v>
      </c>
      <c r="J6591" s="8">
        <f t="shared" si="1021"/>
        <v>298210</v>
      </c>
      <c r="K6591" s="8">
        <f t="shared" si="1022"/>
        <v>8053610</v>
      </c>
      <c r="L6591" s="1"/>
      <c r="M6591" s="10">
        <f t="shared" si="1023"/>
        <v>298210</v>
      </c>
      <c r="N6591" s="10">
        <f t="shared" si="1024"/>
        <v>298210</v>
      </c>
      <c r="O6591" s="10">
        <f t="shared" si="1025"/>
        <v>13746210</v>
      </c>
      <c r="Q6591" s="1">
        <f t="shared" si="1026"/>
        <v>2883343.3333333335</v>
      </c>
      <c r="R6591" s="1">
        <f t="shared" si="1027"/>
        <v>4780876.666666667</v>
      </c>
      <c r="T6591" s="1">
        <f t="shared" si="1028"/>
        <v>1.6581017638089117</v>
      </c>
      <c r="U6591">
        <f t="shared" si="1029"/>
        <v>0.73241959062481232</v>
      </c>
      <c r="Y6591" t="s">
        <v>2051</v>
      </c>
      <c r="Z6591" t="s">
        <v>2052</v>
      </c>
    </row>
    <row r="6592" spans="1:26">
      <c r="A6592" s="3">
        <v>0</v>
      </c>
      <c r="B6592" s="4">
        <v>29112000</v>
      </c>
      <c r="C6592" s="4">
        <v>94213000</v>
      </c>
      <c r="E6592" s="5">
        <v>0</v>
      </c>
      <c r="F6592" s="6">
        <v>173160000</v>
      </c>
      <c r="G6592" s="6">
        <v>31988000</v>
      </c>
      <c r="I6592" s="8">
        <f t="shared" si="1020"/>
        <v>298210</v>
      </c>
      <c r="J6592" s="8">
        <f t="shared" si="1021"/>
        <v>29410210</v>
      </c>
      <c r="K6592" s="8">
        <f t="shared" si="1022"/>
        <v>94511210</v>
      </c>
      <c r="L6592" s="1"/>
      <c r="M6592" s="10">
        <f t="shared" si="1023"/>
        <v>298210</v>
      </c>
      <c r="N6592" s="10">
        <f t="shared" si="1024"/>
        <v>173458210</v>
      </c>
      <c r="O6592" s="10">
        <f t="shared" si="1025"/>
        <v>32286210</v>
      </c>
      <c r="Q6592" s="1">
        <f t="shared" si="1026"/>
        <v>41406543.333333336</v>
      </c>
      <c r="R6592" s="1">
        <f t="shared" si="1027"/>
        <v>68680876.666666672</v>
      </c>
      <c r="T6592" s="1">
        <f t="shared" si="1028"/>
        <v>1.6586962141168831</v>
      </c>
      <c r="U6592">
        <f t="shared" si="1029"/>
        <v>0.67322232691372541</v>
      </c>
      <c r="Y6592" t="s">
        <v>8215</v>
      </c>
      <c r="Z6592" t="s">
        <v>8216</v>
      </c>
    </row>
    <row r="6593" spans="1:26">
      <c r="A6593" s="4">
        <v>46370000</v>
      </c>
      <c r="B6593" s="3">
        <v>0</v>
      </c>
      <c r="C6593" s="4">
        <v>61326000</v>
      </c>
      <c r="E6593" s="6">
        <v>64521000</v>
      </c>
      <c r="F6593" s="6">
        <v>53672000</v>
      </c>
      <c r="G6593" s="6">
        <v>61202000</v>
      </c>
      <c r="I6593" s="8">
        <f t="shared" si="1020"/>
        <v>46668210</v>
      </c>
      <c r="J6593" s="8">
        <f t="shared" si="1021"/>
        <v>298210</v>
      </c>
      <c r="K6593" s="8">
        <f t="shared" si="1022"/>
        <v>61624210</v>
      </c>
      <c r="L6593" s="1"/>
      <c r="M6593" s="10">
        <f t="shared" si="1023"/>
        <v>64819210</v>
      </c>
      <c r="N6593" s="10">
        <f t="shared" si="1024"/>
        <v>53970210</v>
      </c>
      <c r="O6593" s="10">
        <f t="shared" si="1025"/>
        <v>61500210</v>
      </c>
      <c r="Q6593" s="1">
        <f t="shared" si="1026"/>
        <v>36196876.666666664</v>
      </c>
      <c r="R6593" s="1">
        <f t="shared" si="1027"/>
        <v>60096543.333333336</v>
      </c>
      <c r="T6593" s="1">
        <f t="shared" si="1028"/>
        <v>1.6602687543114909</v>
      </c>
      <c r="U6593">
        <f t="shared" si="1029"/>
        <v>0.27118779688055683</v>
      </c>
      <c r="Y6593" t="s">
        <v>3659</v>
      </c>
      <c r="Z6593" t="s">
        <v>3660</v>
      </c>
    </row>
    <row r="6594" spans="1:26">
      <c r="A6594" s="4">
        <v>78653000</v>
      </c>
      <c r="B6594" s="4">
        <v>124120000</v>
      </c>
      <c r="C6594" s="4">
        <v>152340000</v>
      </c>
      <c r="E6594" s="6">
        <v>314770000</v>
      </c>
      <c r="F6594" s="6">
        <v>104790000</v>
      </c>
      <c r="G6594" s="6">
        <v>170910000</v>
      </c>
      <c r="I6594" s="8">
        <f t="shared" si="1020"/>
        <v>78951210</v>
      </c>
      <c r="J6594" s="8">
        <f t="shared" si="1021"/>
        <v>124418210</v>
      </c>
      <c r="K6594" s="8">
        <f t="shared" si="1022"/>
        <v>152638210</v>
      </c>
      <c r="L6594" s="1"/>
      <c r="M6594" s="10">
        <f t="shared" si="1023"/>
        <v>315068210</v>
      </c>
      <c r="N6594" s="10">
        <f t="shared" si="1024"/>
        <v>105088210</v>
      </c>
      <c r="O6594" s="10">
        <f t="shared" si="1025"/>
        <v>171208210</v>
      </c>
      <c r="Q6594" s="1">
        <f t="shared" si="1026"/>
        <v>118669210</v>
      </c>
      <c r="R6594" s="1">
        <f t="shared" si="1027"/>
        <v>197121543.33333334</v>
      </c>
      <c r="T6594" s="1">
        <f t="shared" si="1028"/>
        <v>1.6611009994364447</v>
      </c>
      <c r="U6594">
        <f t="shared" si="1029"/>
        <v>0.29775193814158485</v>
      </c>
      <c r="Y6594" t="s">
        <v>8606</v>
      </c>
      <c r="Z6594" t="s">
        <v>8607</v>
      </c>
    </row>
    <row r="6595" spans="1:26">
      <c r="A6595" s="4">
        <v>50570000</v>
      </c>
      <c r="B6595" s="4">
        <v>33599000</v>
      </c>
      <c r="C6595" s="4">
        <v>52784000</v>
      </c>
      <c r="E6595" s="6">
        <v>64960000</v>
      </c>
      <c r="F6595" s="6">
        <v>135980000</v>
      </c>
      <c r="G6595" s="6">
        <v>27460000</v>
      </c>
      <c r="I6595" s="8">
        <f t="shared" ref="I6595:I6658" si="1030">A6595+298210</f>
        <v>50868210</v>
      </c>
      <c r="J6595" s="8">
        <f t="shared" ref="J6595:J6658" si="1031">B6595+298210</f>
        <v>33897210</v>
      </c>
      <c r="K6595" s="8">
        <f t="shared" ref="K6595:K6658" si="1032">C6595+298210</f>
        <v>53082210</v>
      </c>
      <c r="L6595" s="1"/>
      <c r="M6595" s="10">
        <f t="shared" ref="M6595:M6658" si="1033">E6595+298210</f>
        <v>65258210</v>
      </c>
      <c r="N6595" s="10">
        <f t="shared" ref="N6595:N6658" si="1034">F6595+298210</f>
        <v>136278210</v>
      </c>
      <c r="O6595" s="10">
        <f t="shared" ref="O6595:O6658" si="1035">G6595+298210</f>
        <v>27758210</v>
      </c>
      <c r="Q6595" s="1">
        <f t="shared" ref="Q6595:Q6658" si="1036">AVERAGE(I6595:K6595)</f>
        <v>45949210</v>
      </c>
      <c r="R6595" s="1">
        <f t="shared" ref="R6595:R6658" si="1037">AVERAGE(M6595:O6595)</f>
        <v>76431543.333333328</v>
      </c>
      <c r="T6595" s="1">
        <f t="shared" ref="T6595:T6658" si="1038">R6595/Q6595</f>
        <v>1.6633918914674122</v>
      </c>
      <c r="U6595">
        <f t="shared" ref="U6595:U6658" si="1039">_xlfn.T.TEST(M6595:O6595, I6595:K6595, 2, 2)</f>
        <v>0.39997822717660425</v>
      </c>
      <c r="Z6595" t="s">
        <v>2288</v>
      </c>
    </row>
    <row r="6596" spans="1:26">
      <c r="A6596" s="4">
        <v>1440500000</v>
      </c>
      <c r="B6596" s="4">
        <v>2044600000</v>
      </c>
      <c r="C6596" s="4">
        <v>1876100000</v>
      </c>
      <c r="E6596" s="6">
        <v>3198300000</v>
      </c>
      <c r="F6596" s="6">
        <v>3376700000</v>
      </c>
      <c r="G6596" s="6">
        <v>2352300000</v>
      </c>
      <c r="I6596" s="8">
        <f t="shared" si="1030"/>
        <v>1440798210</v>
      </c>
      <c r="J6596" s="8">
        <f t="shared" si="1031"/>
        <v>2044898210</v>
      </c>
      <c r="K6596" s="8">
        <f t="shared" si="1032"/>
        <v>1876398210</v>
      </c>
      <c r="L6596" s="1"/>
      <c r="M6596" s="10">
        <f t="shared" si="1033"/>
        <v>3198598210</v>
      </c>
      <c r="N6596" s="10">
        <f t="shared" si="1034"/>
        <v>3376998210</v>
      </c>
      <c r="O6596" s="10">
        <f t="shared" si="1035"/>
        <v>2352598210</v>
      </c>
      <c r="Q6596" s="1">
        <f t="shared" si="1036"/>
        <v>1787364876.6666667</v>
      </c>
      <c r="R6596" s="1">
        <f t="shared" si="1037"/>
        <v>2976064876.6666665</v>
      </c>
      <c r="T6596" s="1">
        <f t="shared" si="1038"/>
        <v>1.6650572669956776</v>
      </c>
      <c r="U6596">
        <f t="shared" si="1039"/>
        <v>3.0817352744503479E-2</v>
      </c>
      <c r="Y6596" t="s">
        <v>12857</v>
      </c>
      <c r="Z6596" t="s">
        <v>12858</v>
      </c>
    </row>
    <row r="6597" spans="1:26">
      <c r="A6597" s="4">
        <v>107990000</v>
      </c>
      <c r="B6597" s="4">
        <v>32818000</v>
      </c>
      <c r="C6597" s="4">
        <v>106220000</v>
      </c>
      <c r="E6597" s="6">
        <v>277520000</v>
      </c>
      <c r="F6597" s="6">
        <v>123370000</v>
      </c>
      <c r="G6597" s="6">
        <v>11176000</v>
      </c>
      <c r="I6597" s="8">
        <f t="shared" si="1030"/>
        <v>108288210</v>
      </c>
      <c r="J6597" s="8">
        <f t="shared" si="1031"/>
        <v>33116210</v>
      </c>
      <c r="K6597" s="8">
        <f t="shared" si="1032"/>
        <v>106518210</v>
      </c>
      <c r="L6597" s="1"/>
      <c r="M6597" s="10">
        <f t="shared" si="1033"/>
        <v>277818210</v>
      </c>
      <c r="N6597" s="10">
        <f t="shared" si="1034"/>
        <v>123668210</v>
      </c>
      <c r="O6597" s="10">
        <f t="shared" si="1035"/>
        <v>11474210</v>
      </c>
      <c r="Q6597" s="1">
        <f t="shared" si="1036"/>
        <v>82640876.666666672</v>
      </c>
      <c r="R6597" s="1">
        <f t="shared" si="1037"/>
        <v>137653543.33333334</v>
      </c>
      <c r="T6597" s="1">
        <f t="shared" si="1038"/>
        <v>1.6656834835932484</v>
      </c>
      <c r="U6597">
        <f t="shared" si="1039"/>
        <v>0.53467979993789572</v>
      </c>
      <c r="Y6597" t="s">
        <v>2683</v>
      </c>
      <c r="Z6597" t="s">
        <v>2684</v>
      </c>
    </row>
    <row r="6598" spans="1:26">
      <c r="A6598" s="4">
        <v>34721000</v>
      </c>
      <c r="B6598" s="4">
        <v>34083000</v>
      </c>
      <c r="C6598" s="4">
        <v>32561000</v>
      </c>
      <c r="E6598" s="6">
        <v>50628000</v>
      </c>
      <c r="F6598" s="6">
        <v>50619000</v>
      </c>
      <c r="G6598" s="6">
        <v>68303000</v>
      </c>
      <c r="I6598" s="8">
        <f t="shared" si="1030"/>
        <v>35019210</v>
      </c>
      <c r="J6598" s="8">
        <f t="shared" si="1031"/>
        <v>34381210</v>
      </c>
      <c r="K6598" s="8">
        <f t="shared" si="1032"/>
        <v>32859210</v>
      </c>
      <c r="L6598" s="1"/>
      <c r="M6598" s="10">
        <f t="shared" si="1033"/>
        <v>50926210</v>
      </c>
      <c r="N6598" s="10">
        <f t="shared" si="1034"/>
        <v>50917210</v>
      </c>
      <c r="O6598" s="10">
        <f t="shared" si="1035"/>
        <v>68601210</v>
      </c>
      <c r="Q6598" s="1">
        <f t="shared" si="1036"/>
        <v>34086543.333333336</v>
      </c>
      <c r="R6598" s="1">
        <f t="shared" si="1037"/>
        <v>56814876.666666664</v>
      </c>
      <c r="T6598" s="1">
        <f t="shared" si="1038"/>
        <v>1.6667831675119495</v>
      </c>
      <c r="U6598">
        <f t="shared" si="1039"/>
        <v>1.8552372213432158E-2</v>
      </c>
      <c r="Y6598" t="s">
        <v>12738</v>
      </c>
      <c r="Z6598" t="s">
        <v>12739</v>
      </c>
    </row>
    <row r="6599" spans="1:26">
      <c r="A6599" s="4">
        <v>74964000</v>
      </c>
      <c r="B6599" s="3">
        <v>0</v>
      </c>
      <c r="C6599" s="4">
        <v>40574000</v>
      </c>
      <c r="E6599" s="6">
        <v>69156000</v>
      </c>
      <c r="F6599" s="6">
        <v>75999000</v>
      </c>
      <c r="G6599" s="6">
        <v>48046000</v>
      </c>
      <c r="I6599" s="8">
        <f t="shared" si="1030"/>
        <v>75262210</v>
      </c>
      <c r="J6599" s="8">
        <f t="shared" si="1031"/>
        <v>298210</v>
      </c>
      <c r="K6599" s="8">
        <f t="shared" si="1032"/>
        <v>40872210</v>
      </c>
      <c r="L6599" s="1"/>
      <c r="M6599" s="10">
        <f t="shared" si="1033"/>
        <v>69454210</v>
      </c>
      <c r="N6599" s="10">
        <f t="shared" si="1034"/>
        <v>76297210</v>
      </c>
      <c r="O6599" s="10">
        <f t="shared" si="1035"/>
        <v>48344210</v>
      </c>
      <c r="Q6599" s="1">
        <f t="shared" si="1036"/>
        <v>38810876.666666664</v>
      </c>
      <c r="R6599" s="1">
        <f t="shared" si="1037"/>
        <v>64698543.333333336</v>
      </c>
      <c r="T6599" s="1">
        <f t="shared" si="1038"/>
        <v>1.6670209201664519</v>
      </c>
      <c r="U6599">
        <f t="shared" si="1039"/>
        <v>0.32774137105305429</v>
      </c>
      <c r="Y6599" t="s">
        <v>2346</v>
      </c>
      <c r="Z6599" t="s">
        <v>2347</v>
      </c>
    </row>
    <row r="6600" spans="1:26">
      <c r="A6600" s="3">
        <v>0</v>
      </c>
      <c r="B6600" s="4">
        <v>15473000</v>
      </c>
      <c r="C6600" s="4">
        <v>14863000</v>
      </c>
      <c r="E6600" s="6">
        <v>16601000</v>
      </c>
      <c r="F6600" s="6">
        <v>17213000</v>
      </c>
      <c r="G6600" s="6">
        <v>17684000</v>
      </c>
      <c r="I6600" s="8">
        <f t="shared" si="1030"/>
        <v>298210</v>
      </c>
      <c r="J6600" s="8">
        <f t="shared" si="1031"/>
        <v>15771210</v>
      </c>
      <c r="K6600" s="8">
        <f t="shared" si="1032"/>
        <v>15161210</v>
      </c>
      <c r="L6600" s="1"/>
      <c r="M6600" s="10">
        <f t="shared" si="1033"/>
        <v>16899210</v>
      </c>
      <c r="N6600" s="10">
        <f t="shared" si="1034"/>
        <v>17511210</v>
      </c>
      <c r="O6600" s="10">
        <f t="shared" si="1035"/>
        <v>17982210</v>
      </c>
      <c r="Q6600" s="1">
        <f t="shared" si="1036"/>
        <v>10410210</v>
      </c>
      <c r="R6600" s="1">
        <f t="shared" si="1037"/>
        <v>17464210</v>
      </c>
      <c r="T6600" s="1">
        <f t="shared" si="1038"/>
        <v>1.6776040060671207</v>
      </c>
      <c r="U6600">
        <f t="shared" si="1039"/>
        <v>0.23642040483966359</v>
      </c>
      <c r="Y6600" t="s">
        <v>77</v>
      </c>
      <c r="Z6600" t="s">
        <v>78</v>
      </c>
    </row>
    <row r="6601" spans="1:26">
      <c r="A6601" s="4">
        <v>13190000</v>
      </c>
      <c r="B6601" s="4">
        <v>97452000</v>
      </c>
      <c r="C6601" s="4">
        <v>49943000</v>
      </c>
      <c r="E6601" s="6">
        <v>101480000</v>
      </c>
      <c r="F6601" s="6">
        <v>120590000</v>
      </c>
      <c r="G6601" s="6">
        <v>48090000</v>
      </c>
      <c r="I6601" s="8">
        <f t="shared" si="1030"/>
        <v>13488210</v>
      </c>
      <c r="J6601" s="8">
        <f t="shared" si="1031"/>
        <v>97750210</v>
      </c>
      <c r="K6601" s="8">
        <f t="shared" si="1032"/>
        <v>50241210</v>
      </c>
      <c r="L6601" s="1"/>
      <c r="M6601" s="10">
        <f t="shared" si="1033"/>
        <v>101778210</v>
      </c>
      <c r="N6601" s="10">
        <f t="shared" si="1034"/>
        <v>120888210</v>
      </c>
      <c r="O6601" s="10">
        <f t="shared" si="1035"/>
        <v>48388210</v>
      </c>
      <c r="Q6601" s="1">
        <f t="shared" si="1036"/>
        <v>53826543.333333336</v>
      </c>
      <c r="R6601" s="1">
        <f t="shared" si="1037"/>
        <v>90351543.333333328</v>
      </c>
      <c r="T6601" s="1">
        <f t="shared" si="1038"/>
        <v>1.6785685600097051</v>
      </c>
      <c r="U6601">
        <f t="shared" si="1039"/>
        <v>0.3258235858527615</v>
      </c>
      <c r="Y6601" t="s">
        <v>2294</v>
      </c>
      <c r="Z6601" t="s">
        <v>2295</v>
      </c>
    </row>
    <row r="6602" spans="1:26">
      <c r="A6602" s="4">
        <v>16150000</v>
      </c>
      <c r="B6602" s="4">
        <v>10154000</v>
      </c>
      <c r="C6602" s="4">
        <v>17346000</v>
      </c>
      <c r="E6602" s="6">
        <v>16717000</v>
      </c>
      <c r="F6602" s="6">
        <v>33913000</v>
      </c>
      <c r="G6602" s="6">
        <v>23265000</v>
      </c>
      <c r="I6602" s="8">
        <f t="shared" si="1030"/>
        <v>16448210</v>
      </c>
      <c r="J6602" s="8">
        <f t="shared" si="1031"/>
        <v>10452210</v>
      </c>
      <c r="K6602" s="8">
        <f t="shared" si="1032"/>
        <v>17644210</v>
      </c>
      <c r="L6602" s="1"/>
      <c r="M6602" s="10">
        <f t="shared" si="1033"/>
        <v>17015210</v>
      </c>
      <c r="N6602" s="10">
        <f t="shared" si="1034"/>
        <v>34211210</v>
      </c>
      <c r="O6602" s="10">
        <f t="shared" si="1035"/>
        <v>23563210</v>
      </c>
      <c r="Q6602" s="1">
        <f t="shared" si="1036"/>
        <v>14848210</v>
      </c>
      <c r="R6602" s="1">
        <f t="shared" si="1037"/>
        <v>24929876.666666668</v>
      </c>
      <c r="T6602" s="1">
        <f t="shared" si="1038"/>
        <v>1.6789819558496726</v>
      </c>
      <c r="U6602">
        <f t="shared" si="1039"/>
        <v>0.13978668373280884</v>
      </c>
      <c r="Y6602" t="s">
        <v>6386</v>
      </c>
      <c r="Z6602" t="s">
        <v>6387</v>
      </c>
    </row>
    <row r="6603" spans="1:26">
      <c r="A6603" s="4">
        <v>92206000</v>
      </c>
      <c r="B6603" s="4">
        <v>157080000</v>
      </c>
      <c r="C6603" s="4">
        <v>51675000</v>
      </c>
      <c r="E6603" s="6">
        <v>170080000</v>
      </c>
      <c r="F6603" s="6">
        <v>114570000</v>
      </c>
      <c r="G6603" s="6">
        <v>222530000</v>
      </c>
      <c r="I6603" s="8">
        <f t="shared" si="1030"/>
        <v>92504210</v>
      </c>
      <c r="J6603" s="8">
        <f t="shared" si="1031"/>
        <v>157378210</v>
      </c>
      <c r="K6603" s="8">
        <f t="shared" si="1032"/>
        <v>51973210</v>
      </c>
      <c r="L6603" s="1"/>
      <c r="M6603" s="10">
        <f t="shared" si="1033"/>
        <v>170378210</v>
      </c>
      <c r="N6603" s="10">
        <f t="shared" si="1034"/>
        <v>114868210</v>
      </c>
      <c r="O6603" s="10">
        <f t="shared" si="1035"/>
        <v>222828210</v>
      </c>
      <c r="Q6603" s="1">
        <f t="shared" si="1036"/>
        <v>100618543.33333333</v>
      </c>
      <c r="R6603" s="1">
        <f t="shared" si="1037"/>
        <v>169358210</v>
      </c>
      <c r="T6603" s="1">
        <f t="shared" si="1038"/>
        <v>1.6831709582491472</v>
      </c>
      <c r="U6603">
        <f t="shared" si="1039"/>
        <v>0.1912137603268943</v>
      </c>
      <c r="Y6603" t="s">
        <v>10419</v>
      </c>
      <c r="Z6603" t="s">
        <v>10420</v>
      </c>
    </row>
    <row r="6604" spans="1:26">
      <c r="A6604" s="4">
        <v>149220000</v>
      </c>
      <c r="B6604" s="4">
        <v>204430000</v>
      </c>
      <c r="C6604" s="4">
        <v>180140000</v>
      </c>
      <c r="E6604" s="6">
        <v>334980000</v>
      </c>
      <c r="F6604" s="6">
        <v>316530000</v>
      </c>
      <c r="G6604" s="6">
        <v>248400000</v>
      </c>
      <c r="I6604" s="8">
        <f t="shared" si="1030"/>
        <v>149518210</v>
      </c>
      <c r="J6604" s="8">
        <f t="shared" si="1031"/>
        <v>204728210</v>
      </c>
      <c r="K6604" s="8">
        <f t="shared" si="1032"/>
        <v>180438210</v>
      </c>
      <c r="L6604" s="1"/>
      <c r="M6604" s="10">
        <f t="shared" si="1033"/>
        <v>335278210</v>
      </c>
      <c r="N6604" s="10">
        <f t="shared" si="1034"/>
        <v>316828210</v>
      </c>
      <c r="O6604" s="10">
        <f t="shared" si="1035"/>
        <v>248698210</v>
      </c>
      <c r="Q6604" s="1">
        <f t="shared" si="1036"/>
        <v>178228210</v>
      </c>
      <c r="R6604" s="1">
        <f t="shared" si="1037"/>
        <v>300268210</v>
      </c>
      <c r="T6604" s="1">
        <f t="shared" si="1038"/>
        <v>1.6847400868807469</v>
      </c>
      <c r="U6604">
        <f t="shared" si="1039"/>
        <v>1.6639978593919452E-2</v>
      </c>
      <c r="Y6604" t="s">
        <v>11623</v>
      </c>
      <c r="Z6604" t="s">
        <v>11624</v>
      </c>
    </row>
    <row r="6605" spans="1:26">
      <c r="A6605" s="4">
        <v>28831000</v>
      </c>
      <c r="B6605" s="4">
        <v>30173000</v>
      </c>
      <c r="C6605" s="4">
        <v>23683000</v>
      </c>
      <c r="E6605" s="6">
        <v>50821000</v>
      </c>
      <c r="F6605" s="6">
        <v>51027000</v>
      </c>
      <c r="G6605" s="6">
        <v>38182000</v>
      </c>
      <c r="I6605" s="8">
        <f t="shared" si="1030"/>
        <v>29129210</v>
      </c>
      <c r="J6605" s="8">
        <f t="shared" si="1031"/>
        <v>30471210</v>
      </c>
      <c r="K6605" s="8">
        <f t="shared" si="1032"/>
        <v>23981210</v>
      </c>
      <c r="L6605" s="1"/>
      <c r="M6605" s="10">
        <f t="shared" si="1033"/>
        <v>51119210</v>
      </c>
      <c r="N6605" s="10">
        <f t="shared" si="1034"/>
        <v>51325210</v>
      </c>
      <c r="O6605" s="10">
        <f t="shared" si="1035"/>
        <v>38480210</v>
      </c>
      <c r="Q6605" s="1">
        <f t="shared" si="1036"/>
        <v>27860543.333333332</v>
      </c>
      <c r="R6605" s="1">
        <f t="shared" si="1037"/>
        <v>46974876.666666664</v>
      </c>
      <c r="T6605" s="1">
        <f t="shared" si="1038"/>
        <v>1.6860718078841008</v>
      </c>
      <c r="U6605">
        <f t="shared" si="1039"/>
        <v>1.5107191893521272E-2</v>
      </c>
      <c r="Y6605" t="s">
        <v>6452</v>
      </c>
      <c r="Z6605" t="s">
        <v>6453</v>
      </c>
    </row>
    <row r="6606" spans="1:26">
      <c r="A6606" s="4">
        <v>17542000</v>
      </c>
      <c r="B6606" s="4">
        <v>20318000</v>
      </c>
      <c r="C6606" s="3">
        <v>0</v>
      </c>
      <c r="E6606" s="6">
        <v>29437000</v>
      </c>
      <c r="F6606" s="6">
        <v>20269000</v>
      </c>
      <c r="G6606" s="6">
        <v>14811000</v>
      </c>
      <c r="I6606" s="8">
        <f t="shared" si="1030"/>
        <v>17840210</v>
      </c>
      <c r="J6606" s="8">
        <f t="shared" si="1031"/>
        <v>20616210</v>
      </c>
      <c r="K6606" s="8">
        <f t="shared" si="1032"/>
        <v>298210</v>
      </c>
      <c r="L6606" s="1"/>
      <c r="M6606" s="10">
        <f t="shared" si="1033"/>
        <v>29735210</v>
      </c>
      <c r="N6606" s="10">
        <f t="shared" si="1034"/>
        <v>20567210</v>
      </c>
      <c r="O6606" s="10">
        <f t="shared" si="1035"/>
        <v>15109210</v>
      </c>
      <c r="Q6606" s="1">
        <f t="shared" si="1036"/>
        <v>12918210</v>
      </c>
      <c r="R6606" s="1">
        <f t="shared" si="1037"/>
        <v>21803876.666666668</v>
      </c>
      <c r="T6606" s="1">
        <f t="shared" si="1038"/>
        <v>1.6878403948121812</v>
      </c>
      <c r="U6606">
        <f t="shared" si="1039"/>
        <v>0.31053630433963803</v>
      </c>
      <c r="Z6606" t="s">
        <v>1584</v>
      </c>
    </row>
    <row r="6607" spans="1:26">
      <c r="A6607" s="4">
        <v>25451000</v>
      </c>
      <c r="B6607" s="4">
        <v>24343000</v>
      </c>
      <c r="C6607" s="4">
        <v>31230000</v>
      </c>
      <c r="E6607" s="6">
        <v>42294000</v>
      </c>
      <c r="F6607" s="6">
        <v>54626000</v>
      </c>
      <c r="G6607" s="6">
        <v>40589000</v>
      </c>
      <c r="I6607" s="8">
        <f t="shared" si="1030"/>
        <v>25749210</v>
      </c>
      <c r="J6607" s="8">
        <f t="shared" si="1031"/>
        <v>24641210</v>
      </c>
      <c r="K6607" s="8">
        <f t="shared" si="1032"/>
        <v>31528210</v>
      </c>
      <c r="L6607" s="1"/>
      <c r="M6607" s="10">
        <f t="shared" si="1033"/>
        <v>42592210</v>
      </c>
      <c r="N6607" s="10">
        <f t="shared" si="1034"/>
        <v>54924210</v>
      </c>
      <c r="O6607" s="10">
        <f t="shared" si="1035"/>
        <v>40887210</v>
      </c>
      <c r="Q6607" s="1">
        <f t="shared" si="1036"/>
        <v>27306210</v>
      </c>
      <c r="R6607" s="1">
        <f t="shared" si="1037"/>
        <v>46134543.333333336</v>
      </c>
      <c r="T6607" s="1">
        <f t="shared" si="1038"/>
        <v>1.68952569153073</v>
      </c>
      <c r="U6607">
        <f t="shared" si="1039"/>
        <v>1.8552773484908795E-2</v>
      </c>
      <c r="Y6607" t="s">
        <v>2368</v>
      </c>
      <c r="Z6607" t="s">
        <v>2369</v>
      </c>
    </row>
    <row r="6608" spans="1:26">
      <c r="A6608" s="4">
        <v>37517000</v>
      </c>
      <c r="B6608" s="4">
        <v>70256000</v>
      </c>
      <c r="C6608" s="4">
        <v>30959000</v>
      </c>
      <c r="E6608" s="6">
        <v>74365000</v>
      </c>
      <c r="F6608" s="6">
        <v>94454000</v>
      </c>
      <c r="G6608" s="6">
        <v>66360000</v>
      </c>
      <c r="I6608" s="8">
        <f t="shared" si="1030"/>
        <v>37815210</v>
      </c>
      <c r="J6608" s="8">
        <f t="shared" si="1031"/>
        <v>70554210</v>
      </c>
      <c r="K6608" s="8">
        <f t="shared" si="1032"/>
        <v>31257210</v>
      </c>
      <c r="L6608" s="1"/>
      <c r="M6608" s="10">
        <f t="shared" si="1033"/>
        <v>74663210</v>
      </c>
      <c r="N6608" s="10">
        <f t="shared" si="1034"/>
        <v>94752210</v>
      </c>
      <c r="O6608" s="10">
        <f t="shared" si="1035"/>
        <v>66658210</v>
      </c>
      <c r="Q6608" s="1">
        <f t="shared" si="1036"/>
        <v>46542210</v>
      </c>
      <c r="R6608" s="1">
        <f t="shared" si="1037"/>
        <v>78691210</v>
      </c>
      <c r="T6608" s="1">
        <f t="shared" si="1038"/>
        <v>1.6907493219595717</v>
      </c>
      <c r="U6608">
        <f t="shared" si="1039"/>
        <v>9.4784629867344872E-2</v>
      </c>
      <c r="Y6608" t="s">
        <v>8129</v>
      </c>
      <c r="Z6608" t="s">
        <v>8130</v>
      </c>
    </row>
    <row r="6609" spans="1:30">
      <c r="A6609" s="4">
        <v>1535700000</v>
      </c>
      <c r="B6609" s="4">
        <v>383410000</v>
      </c>
      <c r="C6609" s="4">
        <v>928780000</v>
      </c>
      <c r="E6609" s="6">
        <v>1490100000</v>
      </c>
      <c r="F6609" s="6">
        <v>1859500000</v>
      </c>
      <c r="G6609" s="6">
        <v>1474400000</v>
      </c>
      <c r="I6609" s="8">
        <f t="shared" si="1030"/>
        <v>1535998210</v>
      </c>
      <c r="J6609" s="8">
        <f t="shared" si="1031"/>
        <v>383708210</v>
      </c>
      <c r="K6609" s="8">
        <f t="shared" si="1032"/>
        <v>929078210</v>
      </c>
      <c r="L6609" s="1"/>
      <c r="M6609" s="10">
        <f t="shared" si="1033"/>
        <v>1490398210</v>
      </c>
      <c r="N6609" s="10">
        <f t="shared" si="1034"/>
        <v>1859798210</v>
      </c>
      <c r="O6609" s="10">
        <f t="shared" si="1035"/>
        <v>1474698210</v>
      </c>
      <c r="Q6609" s="1">
        <f t="shared" si="1036"/>
        <v>949594876.66666663</v>
      </c>
      <c r="R6609" s="1">
        <f t="shared" si="1037"/>
        <v>1608298210</v>
      </c>
      <c r="T6609" s="1">
        <f t="shared" si="1038"/>
        <v>1.693667741390475</v>
      </c>
      <c r="U6609">
        <f t="shared" si="1039"/>
        <v>0.13776863716927415</v>
      </c>
      <c r="Y6609" t="s">
        <v>5182</v>
      </c>
      <c r="Z6609" t="s">
        <v>5183</v>
      </c>
    </row>
    <row r="6610" spans="1:30">
      <c r="A6610" s="11">
        <v>233430000</v>
      </c>
      <c r="B6610" s="11">
        <v>347360000</v>
      </c>
      <c r="C6610" s="11">
        <v>270210000</v>
      </c>
      <c r="D6610" s="12"/>
      <c r="E6610" s="11">
        <v>383820000</v>
      </c>
      <c r="F6610" s="11">
        <v>540250000</v>
      </c>
      <c r="G6610" s="11">
        <v>518740000</v>
      </c>
      <c r="H6610" s="12"/>
      <c r="I6610" s="11">
        <f t="shared" si="1030"/>
        <v>233728210</v>
      </c>
      <c r="J6610" s="11">
        <f t="shared" si="1031"/>
        <v>347658210</v>
      </c>
      <c r="K6610" s="11">
        <f t="shared" si="1032"/>
        <v>270508210</v>
      </c>
      <c r="L6610" s="11"/>
      <c r="M6610" s="11">
        <f t="shared" si="1033"/>
        <v>384118210</v>
      </c>
      <c r="N6610" s="11">
        <f t="shared" si="1034"/>
        <v>540548210</v>
      </c>
      <c r="O6610" s="11">
        <f t="shared" si="1035"/>
        <v>519038210</v>
      </c>
      <c r="P6610" s="12"/>
      <c r="Q6610" s="11">
        <f t="shared" si="1036"/>
        <v>283964876.66666669</v>
      </c>
      <c r="R6610" s="11">
        <f t="shared" si="1037"/>
        <v>481234876.66666669</v>
      </c>
      <c r="S6610" s="12"/>
      <c r="T6610" s="11">
        <f t="shared" si="1038"/>
        <v>1.6946985920077933</v>
      </c>
      <c r="U6610" s="12">
        <f t="shared" si="1039"/>
        <v>2.9286067978481115E-2</v>
      </c>
      <c r="V6610" s="12"/>
      <c r="W6610" s="12"/>
      <c r="X6610" s="12"/>
      <c r="Y6610" s="12" t="s">
        <v>9756</v>
      </c>
      <c r="Z6610" s="12" t="s">
        <v>9757</v>
      </c>
      <c r="AA6610" s="12" t="s">
        <v>13057</v>
      </c>
      <c r="AB6610" s="12"/>
      <c r="AC6610" s="12"/>
      <c r="AD6610" s="12"/>
    </row>
    <row r="6611" spans="1:30">
      <c r="A6611" s="3">
        <v>0</v>
      </c>
      <c r="B6611" s="4">
        <v>37451000</v>
      </c>
      <c r="C6611" s="3">
        <v>0</v>
      </c>
      <c r="E6611" s="6">
        <v>64256000</v>
      </c>
      <c r="F6611" s="5">
        <v>0</v>
      </c>
      <c r="G6611" s="5">
        <v>0</v>
      </c>
      <c r="I6611" s="8">
        <f t="shared" si="1030"/>
        <v>298210</v>
      </c>
      <c r="J6611" s="8">
        <f t="shared" si="1031"/>
        <v>37749210</v>
      </c>
      <c r="K6611" s="8">
        <f t="shared" si="1032"/>
        <v>298210</v>
      </c>
      <c r="L6611" s="1"/>
      <c r="M6611" s="10">
        <f t="shared" si="1033"/>
        <v>64554210</v>
      </c>
      <c r="N6611" s="10">
        <f t="shared" si="1034"/>
        <v>298210</v>
      </c>
      <c r="O6611" s="10">
        <f t="shared" si="1035"/>
        <v>298210</v>
      </c>
      <c r="Q6611" s="1">
        <f t="shared" si="1036"/>
        <v>12781876.666666666</v>
      </c>
      <c r="R6611" s="1">
        <f t="shared" si="1037"/>
        <v>21716876.666666668</v>
      </c>
      <c r="T6611" s="1">
        <f t="shared" si="1038"/>
        <v>1.699036630771225</v>
      </c>
      <c r="U6611">
        <f t="shared" si="1039"/>
        <v>0.73676581708964695</v>
      </c>
      <c r="Y6611" t="s">
        <v>9643</v>
      </c>
      <c r="Z6611" t="s">
        <v>9644</v>
      </c>
    </row>
    <row r="6612" spans="1:30">
      <c r="A6612" s="4">
        <v>633370000</v>
      </c>
      <c r="B6612" s="4">
        <v>481190000</v>
      </c>
      <c r="C6612" s="4">
        <v>508830000</v>
      </c>
      <c r="E6612" s="6">
        <v>1147100000</v>
      </c>
      <c r="F6612" s="6">
        <v>882610000</v>
      </c>
      <c r="G6612" s="6">
        <v>731000000</v>
      </c>
      <c r="I6612" s="8">
        <f t="shared" si="1030"/>
        <v>633668210</v>
      </c>
      <c r="J6612" s="8">
        <f t="shared" si="1031"/>
        <v>481488210</v>
      </c>
      <c r="K6612" s="8">
        <f t="shared" si="1032"/>
        <v>509128210</v>
      </c>
      <c r="L6612" s="1"/>
      <c r="M6612" s="10">
        <f t="shared" si="1033"/>
        <v>1147398210</v>
      </c>
      <c r="N6612" s="10">
        <f t="shared" si="1034"/>
        <v>882908210</v>
      </c>
      <c r="O6612" s="10">
        <f t="shared" si="1035"/>
        <v>731298210</v>
      </c>
      <c r="Q6612" s="1">
        <f t="shared" si="1036"/>
        <v>541428210</v>
      </c>
      <c r="R6612" s="1">
        <f t="shared" si="1037"/>
        <v>920534876.66666663</v>
      </c>
      <c r="T6612" s="1">
        <f t="shared" si="1038"/>
        <v>1.7001974770887291</v>
      </c>
      <c r="U6612">
        <f t="shared" si="1039"/>
        <v>4.3681070757308225E-2</v>
      </c>
      <c r="Y6612" t="s">
        <v>6158</v>
      </c>
      <c r="Z6612" t="s">
        <v>6159</v>
      </c>
    </row>
    <row r="6613" spans="1:30">
      <c r="A6613" s="4">
        <v>535610000</v>
      </c>
      <c r="B6613" s="4">
        <v>167660000</v>
      </c>
      <c r="C6613" s="4">
        <v>268840000</v>
      </c>
      <c r="E6613" s="6">
        <v>759300000</v>
      </c>
      <c r="F6613" s="6">
        <v>479050000</v>
      </c>
      <c r="G6613" s="6">
        <v>416750000</v>
      </c>
      <c r="I6613" s="8">
        <f t="shared" si="1030"/>
        <v>535908210</v>
      </c>
      <c r="J6613" s="8">
        <f t="shared" si="1031"/>
        <v>167958210</v>
      </c>
      <c r="K6613" s="8">
        <f t="shared" si="1032"/>
        <v>269138210</v>
      </c>
      <c r="L6613" s="1"/>
      <c r="M6613" s="10">
        <f t="shared" si="1033"/>
        <v>759598210</v>
      </c>
      <c r="N6613" s="10">
        <f t="shared" si="1034"/>
        <v>479348210</v>
      </c>
      <c r="O6613" s="10">
        <f t="shared" si="1035"/>
        <v>417048210</v>
      </c>
      <c r="Q6613" s="1">
        <f t="shared" si="1036"/>
        <v>324334876.66666669</v>
      </c>
      <c r="R6613" s="1">
        <f t="shared" si="1037"/>
        <v>551998210</v>
      </c>
      <c r="T6613" s="1">
        <f t="shared" si="1038"/>
        <v>1.7019391058807192</v>
      </c>
      <c r="U6613">
        <f t="shared" si="1039"/>
        <v>0.20884695586004925</v>
      </c>
      <c r="Y6613" t="s">
        <v>6417</v>
      </c>
      <c r="Z6613" t="s">
        <v>6418</v>
      </c>
    </row>
    <row r="6614" spans="1:30">
      <c r="A6614" s="4">
        <v>11202000</v>
      </c>
      <c r="B6614" s="3">
        <v>0</v>
      </c>
      <c r="C6614" s="3">
        <v>5582900</v>
      </c>
      <c r="E6614" s="5">
        <v>5286200</v>
      </c>
      <c r="F6614" s="5">
        <v>7490100</v>
      </c>
      <c r="G6614" s="6">
        <v>16480000</v>
      </c>
      <c r="I6614" s="8">
        <f t="shared" si="1030"/>
        <v>11500210</v>
      </c>
      <c r="J6614" s="8">
        <f t="shared" si="1031"/>
        <v>298210</v>
      </c>
      <c r="K6614" s="8">
        <f t="shared" si="1032"/>
        <v>5881110</v>
      </c>
      <c r="L6614" s="1"/>
      <c r="M6614" s="10">
        <f t="shared" si="1033"/>
        <v>5584410</v>
      </c>
      <c r="N6614" s="10">
        <f t="shared" si="1034"/>
        <v>7788310</v>
      </c>
      <c r="O6614" s="10">
        <f t="shared" si="1035"/>
        <v>16778210</v>
      </c>
      <c r="Q6614" s="1">
        <f t="shared" si="1036"/>
        <v>5893176.666666667</v>
      </c>
      <c r="R6614" s="1">
        <f t="shared" si="1037"/>
        <v>10050310</v>
      </c>
      <c r="T6614" s="1">
        <f t="shared" si="1038"/>
        <v>1.7054146801413839</v>
      </c>
      <c r="U6614">
        <f t="shared" si="1039"/>
        <v>0.42723555181937067</v>
      </c>
      <c r="Y6614" t="s">
        <v>1766</v>
      </c>
      <c r="Z6614" t="s">
        <v>1767</v>
      </c>
    </row>
    <row r="6615" spans="1:30">
      <c r="A6615" s="3">
        <v>0</v>
      </c>
      <c r="B6615" s="3">
        <v>8282700</v>
      </c>
      <c r="C6615" s="3">
        <v>0</v>
      </c>
      <c r="E6615" s="5">
        <v>6143000</v>
      </c>
      <c r="F6615" s="5">
        <v>0</v>
      </c>
      <c r="G6615" s="5">
        <v>8632900</v>
      </c>
      <c r="I6615" s="8">
        <f t="shared" si="1030"/>
        <v>298210</v>
      </c>
      <c r="J6615" s="8">
        <f t="shared" si="1031"/>
        <v>8580910</v>
      </c>
      <c r="K6615" s="8">
        <f t="shared" si="1032"/>
        <v>298210</v>
      </c>
      <c r="L6615" s="1"/>
      <c r="M6615" s="10">
        <f t="shared" si="1033"/>
        <v>6441210</v>
      </c>
      <c r="N6615" s="10">
        <f t="shared" si="1034"/>
        <v>298210</v>
      </c>
      <c r="O6615" s="10">
        <f t="shared" si="1035"/>
        <v>8931110</v>
      </c>
      <c r="Q6615" s="1">
        <f t="shared" si="1036"/>
        <v>3059110</v>
      </c>
      <c r="R6615" s="1">
        <f t="shared" si="1037"/>
        <v>5223510</v>
      </c>
      <c r="T6615" s="1">
        <f t="shared" si="1038"/>
        <v>1.7075260451569247</v>
      </c>
      <c r="U6615">
        <f t="shared" si="1039"/>
        <v>0.59652036672546727</v>
      </c>
      <c r="Y6615" t="s">
        <v>5691</v>
      </c>
      <c r="Z6615" t="s">
        <v>5692</v>
      </c>
    </row>
    <row r="6616" spans="1:30">
      <c r="A6616" s="4">
        <v>62811000</v>
      </c>
      <c r="B6616" s="4">
        <v>40154000</v>
      </c>
      <c r="C6616" s="3">
        <v>0</v>
      </c>
      <c r="E6616" s="6">
        <v>32585000</v>
      </c>
      <c r="F6616" s="6">
        <v>72289000</v>
      </c>
      <c r="G6616" s="6">
        <v>71645000</v>
      </c>
      <c r="I6616" s="8">
        <f t="shared" si="1030"/>
        <v>63109210</v>
      </c>
      <c r="J6616" s="8">
        <f t="shared" si="1031"/>
        <v>40452210</v>
      </c>
      <c r="K6616" s="8">
        <f t="shared" si="1032"/>
        <v>298210</v>
      </c>
      <c r="L6616" s="1"/>
      <c r="M6616" s="10">
        <f t="shared" si="1033"/>
        <v>32883210</v>
      </c>
      <c r="N6616" s="10">
        <f t="shared" si="1034"/>
        <v>72587210</v>
      </c>
      <c r="O6616" s="10">
        <f t="shared" si="1035"/>
        <v>71943210</v>
      </c>
      <c r="Q6616" s="1">
        <f t="shared" si="1036"/>
        <v>34619876.666666664</v>
      </c>
      <c r="R6616" s="1">
        <f t="shared" si="1037"/>
        <v>59137876.666666664</v>
      </c>
      <c r="T6616" s="1">
        <f t="shared" si="1038"/>
        <v>1.7082058736392571</v>
      </c>
      <c r="U6616">
        <f t="shared" si="1039"/>
        <v>0.33852129787965518</v>
      </c>
      <c r="Z6616" t="s">
        <v>21</v>
      </c>
    </row>
    <row r="6617" spans="1:30">
      <c r="A6617" s="4">
        <v>10025000</v>
      </c>
      <c r="B6617" s="4">
        <v>18179000</v>
      </c>
      <c r="C6617" s="4">
        <v>20156000</v>
      </c>
      <c r="E6617" s="5">
        <v>0</v>
      </c>
      <c r="F6617" s="6">
        <v>64433000</v>
      </c>
      <c r="G6617" s="6">
        <v>19116000</v>
      </c>
      <c r="I6617" s="8">
        <f t="shared" si="1030"/>
        <v>10323210</v>
      </c>
      <c r="J6617" s="8">
        <f t="shared" si="1031"/>
        <v>18477210</v>
      </c>
      <c r="K6617" s="8">
        <f t="shared" si="1032"/>
        <v>20454210</v>
      </c>
      <c r="L6617" s="1"/>
      <c r="M6617" s="10">
        <f t="shared" si="1033"/>
        <v>298210</v>
      </c>
      <c r="N6617" s="10">
        <f t="shared" si="1034"/>
        <v>64731210</v>
      </c>
      <c r="O6617" s="10">
        <f t="shared" si="1035"/>
        <v>19414210</v>
      </c>
      <c r="Q6617" s="1">
        <f t="shared" si="1036"/>
        <v>16418210</v>
      </c>
      <c r="R6617" s="1">
        <f t="shared" si="1037"/>
        <v>28147876.666666668</v>
      </c>
      <c r="T6617" s="1">
        <f t="shared" si="1038"/>
        <v>1.7144302982278012</v>
      </c>
      <c r="U6617">
        <f t="shared" si="1039"/>
        <v>0.57722059738281217</v>
      </c>
      <c r="Y6617" t="s">
        <v>10085</v>
      </c>
      <c r="Z6617" t="s">
        <v>10086</v>
      </c>
    </row>
    <row r="6618" spans="1:30">
      <c r="A6618" s="4">
        <v>10850000</v>
      </c>
      <c r="B6618" s="3">
        <v>0</v>
      </c>
      <c r="C6618" s="3">
        <v>0</v>
      </c>
      <c r="E6618" s="5">
        <v>8312200</v>
      </c>
      <c r="F6618" s="5">
        <v>6100100</v>
      </c>
      <c r="G6618" s="5">
        <v>4858400</v>
      </c>
      <c r="I6618" s="8">
        <f t="shared" si="1030"/>
        <v>11148210</v>
      </c>
      <c r="J6618" s="8">
        <f t="shared" si="1031"/>
        <v>298210</v>
      </c>
      <c r="K6618" s="8">
        <f t="shared" si="1032"/>
        <v>298210</v>
      </c>
      <c r="L6618" s="1"/>
      <c r="M6618" s="10">
        <f t="shared" si="1033"/>
        <v>8610410</v>
      </c>
      <c r="N6618" s="10">
        <f t="shared" si="1034"/>
        <v>6398310</v>
      </c>
      <c r="O6618" s="10">
        <f t="shared" si="1035"/>
        <v>5156610</v>
      </c>
      <c r="Q6618" s="1">
        <f t="shared" si="1036"/>
        <v>3914876.6666666665</v>
      </c>
      <c r="R6618" s="1">
        <f t="shared" si="1037"/>
        <v>6721776.666666667</v>
      </c>
      <c r="T6618" s="1">
        <f t="shared" si="1038"/>
        <v>1.7169829956328979</v>
      </c>
      <c r="U6618">
        <f t="shared" si="1039"/>
        <v>0.4963115903570387</v>
      </c>
      <c r="Y6618" t="s">
        <v>6685</v>
      </c>
      <c r="Z6618" t="s">
        <v>6686</v>
      </c>
    </row>
    <row r="6619" spans="1:30">
      <c r="A6619" s="3">
        <v>0</v>
      </c>
      <c r="B6619" s="4">
        <v>26183000</v>
      </c>
      <c r="C6619" s="4">
        <v>42683000</v>
      </c>
      <c r="E6619" s="6">
        <v>52272000</v>
      </c>
      <c r="F6619" s="6">
        <v>25348000</v>
      </c>
      <c r="G6619" s="6">
        <v>41372000</v>
      </c>
      <c r="I6619" s="8">
        <f t="shared" si="1030"/>
        <v>298210</v>
      </c>
      <c r="J6619" s="8">
        <f t="shared" si="1031"/>
        <v>26481210</v>
      </c>
      <c r="K6619" s="8">
        <f t="shared" si="1032"/>
        <v>42981210</v>
      </c>
      <c r="L6619" s="1"/>
      <c r="M6619" s="10">
        <f t="shared" si="1033"/>
        <v>52570210</v>
      </c>
      <c r="N6619" s="10">
        <f t="shared" si="1034"/>
        <v>25646210</v>
      </c>
      <c r="O6619" s="10">
        <f t="shared" si="1035"/>
        <v>41670210</v>
      </c>
      <c r="Q6619" s="1">
        <f t="shared" si="1036"/>
        <v>23253543.333333332</v>
      </c>
      <c r="R6619" s="1">
        <f t="shared" si="1037"/>
        <v>39962210</v>
      </c>
      <c r="T6619" s="1">
        <f t="shared" si="1038"/>
        <v>1.7185428227927415</v>
      </c>
      <c r="U6619">
        <f t="shared" si="1039"/>
        <v>0.31864400499339113</v>
      </c>
      <c r="Y6619" t="s">
        <v>1942</v>
      </c>
      <c r="Z6619" t="s">
        <v>1943</v>
      </c>
    </row>
    <row r="6620" spans="1:30">
      <c r="A6620" s="4">
        <v>50191000</v>
      </c>
      <c r="B6620" s="4">
        <v>69415000</v>
      </c>
      <c r="C6620" s="4">
        <v>102050000</v>
      </c>
      <c r="E6620" s="6">
        <v>156450000</v>
      </c>
      <c r="F6620" s="6">
        <v>121330000</v>
      </c>
      <c r="G6620" s="6">
        <v>105470000</v>
      </c>
      <c r="I6620" s="8">
        <f t="shared" si="1030"/>
        <v>50489210</v>
      </c>
      <c r="J6620" s="8">
        <f t="shared" si="1031"/>
        <v>69713210</v>
      </c>
      <c r="K6620" s="8">
        <f t="shared" si="1032"/>
        <v>102348210</v>
      </c>
      <c r="L6620" s="1"/>
      <c r="M6620" s="10">
        <f t="shared" si="1033"/>
        <v>156748210</v>
      </c>
      <c r="N6620" s="10">
        <f t="shared" si="1034"/>
        <v>121628210</v>
      </c>
      <c r="O6620" s="10">
        <f t="shared" si="1035"/>
        <v>105768210</v>
      </c>
      <c r="Q6620" s="1">
        <f t="shared" si="1036"/>
        <v>74183543.333333328</v>
      </c>
      <c r="R6620" s="1">
        <f t="shared" si="1037"/>
        <v>128048210</v>
      </c>
      <c r="T6620" s="1">
        <f t="shared" si="1038"/>
        <v>1.7260999440891271</v>
      </c>
      <c r="U6620">
        <f t="shared" si="1039"/>
        <v>6.5185505386469472E-2</v>
      </c>
      <c r="Y6620" t="s">
        <v>12887</v>
      </c>
      <c r="Z6620" t="s">
        <v>12888</v>
      </c>
    </row>
    <row r="6621" spans="1:30">
      <c r="A6621" s="3">
        <v>0</v>
      </c>
      <c r="B6621" s="3">
        <v>0</v>
      </c>
      <c r="C6621" s="4">
        <v>128780000</v>
      </c>
      <c r="E6621" s="6">
        <v>75916000</v>
      </c>
      <c r="F6621" s="6">
        <v>76051000</v>
      </c>
      <c r="G6621" s="6">
        <v>71384000</v>
      </c>
      <c r="I6621" s="8">
        <f t="shared" si="1030"/>
        <v>298210</v>
      </c>
      <c r="J6621" s="8">
        <f t="shared" si="1031"/>
        <v>298210</v>
      </c>
      <c r="K6621" s="8">
        <f t="shared" si="1032"/>
        <v>129078210</v>
      </c>
      <c r="L6621" s="1"/>
      <c r="M6621" s="10">
        <f t="shared" si="1033"/>
        <v>76214210</v>
      </c>
      <c r="N6621" s="10">
        <f t="shared" si="1034"/>
        <v>76349210</v>
      </c>
      <c r="O6621" s="10">
        <f t="shared" si="1035"/>
        <v>71682210</v>
      </c>
      <c r="Q6621" s="1">
        <f t="shared" si="1036"/>
        <v>43224876.666666664</v>
      </c>
      <c r="R6621" s="1">
        <f t="shared" si="1037"/>
        <v>74748543.333333328</v>
      </c>
      <c r="T6621" s="1">
        <f t="shared" si="1038"/>
        <v>1.7292945428107256</v>
      </c>
      <c r="U6621">
        <f t="shared" si="1039"/>
        <v>0.5037110750768623</v>
      </c>
      <c r="Y6621" t="s">
        <v>5505</v>
      </c>
      <c r="Z6621" t="s">
        <v>5506</v>
      </c>
    </row>
    <row r="6622" spans="1:30">
      <c r="A6622" s="4">
        <v>46491000</v>
      </c>
      <c r="B6622" s="4">
        <v>41265000</v>
      </c>
      <c r="C6622" s="4">
        <v>13408000</v>
      </c>
      <c r="E6622" s="6">
        <v>30390000</v>
      </c>
      <c r="F6622" s="6">
        <v>95500000</v>
      </c>
      <c r="G6622" s="6">
        <v>49726000</v>
      </c>
      <c r="I6622" s="8">
        <f t="shared" si="1030"/>
        <v>46789210</v>
      </c>
      <c r="J6622" s="8">
        <f t="shared" si="1031"/>
        <v>41563210</v>
      </c>
      <c r="K6622" s="8">
        <f t="shared" si="1032"/>
        <v>13706210</v>
      </c>
      <c r="L6622" s="1"/>
      <c r="M6622" s="10">
        <f t="shared" si="1033"/>
        <v>30688210</v>
      </c>
      <c r="N6622" s="10">
        <f t="shared" si="1034"/>
        <v>95798210</v>
      </c>
      <c r="O6622" s="10">
        <f t="shared" si="1035"/>
        <v>50024210</v>
      </c>
      <c r="Q6622" s="1">
        <f t="shared" si="1036"/>
        <v>34019543.333333336</v>
      </c>
      <c r="R6622" s="1">
        <f t="shared" si="1037"/>
        <v>58836876.666666664</v>
      </c>
      <c r="T6622" s="1">
        <f t="shared" si="1038"/>
        <v>1.7295022478745794</v>
      </c>
      <c r="U6622">
        <f t="shared" si="1039"/>
        <v>0.31978620383541562</v>
      </c>
      <c r="Y6622" t="s">
        <v>10973</v>
      </c>
      <c r="Z6622" t="s">
        <v>10974</v>
      </c>
    </row>
    <row r="6623" spans="1:30">
      <c r="A6623" s="4">
        <v>26543000</v>
      </c>
      <c r="B6623" s="4">
        <v>39901000</v>
      </c>
      <c r="C6623" s="3">
        <v>0</v>
      </c>
      <c r="E6623" s="6">
        <v>37760000</v>
      </c>
      <c r="F6623" s="6">
        <v>40896000</v>
      </c>
      <c r="G6623" s="6">
        <v>36986000</v>
      </c>
      <c r="I6623" s="8">
        <f t="shared" si="1030"/>
        <v>26841210</v>
      </c>
      <c r="J6623" s="8">
        <f t="shared" si="1031"/>
        <v>40199210</v>
      </c>
      <c r="K6623" s="8">
        <f t="shared" si="1032"/>
        <v>298210</v>
      </c>
      <c r="L6623" s="1"/>
      <c r="M6623" s="10">
        <f t="shared" si="1033"/>
        <v>38058210</v>
      </c>
      <c r="N6623" s="10">
        <f t="shared" si="1034"/>
        <v>41194210</v>
      </c>
      <c r="O6623" s="10">
        <f t="shared" si="1035"/>
        <v>37284210</v>
      </c>
      <c r="Q6623" s="1">
        <f t="shared" si="1036"/>
        <v>22446210</v>
      </c>
      <c r="R6623" s="1">
        <f t="shared" si="1037"/>
        <v>38845543.333333336</v>
      </c>
      <c r="T6623" s="1">
        <f t="shared" si="1038"/>
        <v>1.7306058944175136</v>
      </c>
      <c r="U6623">
        <f t="shared" si="1039"/>
        <v>0.23651710472723814</v>
      </c>
      <c r="Y6623" t="s">
        <v>8937</v>
      </c>
      <c r="Z6623" t="s">
        <v>8938</v>
      </c>
    </row>
    <row r="6624" spans="1:30">
      <c r="A6624" s="4">
        <v>58655000</v>
      </c>
      <c r="B6624" s="4">
        <v>28472000</v>
      </c>
      <c r="C6624" s="4">
        <v>69259000</v>
      </c>
      <c r="E6624" s="6">
        <v>139960000</v>
      </c>
      <c r="F6624" s="6">
        <v>131540000</v>
      </c>
      <c r="G6624" s="5">
        <v>0</v>
      </c>
      <c r="I6624" s="8">
        <f t="shared" si="1030"/>
        <v>58953210</v>
      </c>
      <c r="J6624" s="8">
        <f t="shared" si="1031"/>
        <v>28770210</v>
      </c>
      <c r="K6624" s="8">
        <f t="shared" si="1032"/>
        <v>69557210</v>
      </c>
      <c r="L6624" s="1"/>
      <c r="M6624" s="10">
        <f t="shared" si="1033"/>
        <v>140258210</v>
      </c>
      <c r="N6624" s="10">
        <f t="shared" si="1034"/>
        <v>131838210</v>
      </c>
      <c r="O6624" s="10">
        <f t="shared" si="1035"/>
        <v>298210</v>
      </c>
      <c r="Q6624" s="1">
        <f t="shared" si="1036"/>
        <v>52426876.666666664</v>
      </c>
      <c r="R6624" s="1">
        <f t="shared" si="1037"/>
        <v>90798210</v>
      </c>
      <c r="T6624" s="1">
        <f t="shared" si="1038"/>
        <v>1.731901951308308</v>
      </c>
      <c r="U6624">
        <f t="shared" si="1039"/>
        <v>0.4595040827543091</v>
      </c>
      <c r="Y6624" t="s">
        <v>9314</v>
      </c>
      <c r="Z6624" t="s">
        <v>9315</v>
      </c>
    </row>
    <row r="6625" spans="1:30">
      <c r="A6625" s="4">
        <v>45596000</v>
      </c>
      <c r="B6625" s="4">
        <v>22065000</v>
      </c>
      <c r="C6625" s="4">
        <v>31162000</v>
      </c>
      <c r="E6625" s="6">
        <v>78324000</v>
      </c>
      <c r="F6625" s="6">
        <v>75004000</v>
      </c>
      <c r="G6625" s="6">
        <v>18687000</v>
      </c>
      <c r="I6625" s="8">
        <f t="shared" si="1030"/>
        <v>45894210</v>
      </c>
      <c r="J6625" s="8">
        <f t="shared" si="1031"/>
        <v>22363210</v>
      </c>
      <c r="K6625" s="8">
        <f t="shared" si="1032"/>
        <v>31460210</v>
      </c>
      <c r="L6625" s="1"/>
      <c r="M6625" s="10">
        <f t="shared" si="1033"/>
        <v>78622210</v>
      </c>
      <c r="N6625" s="10">
        <f t="shared" si="1034"/>
        <v>75302210</v>
      </c>
      <c r="O6625" s="10">
        <f t="shared" si="1035"/>
        <v>18985210</v>
      </c>
      <c r="Q6625" s="1">
        <f t="shared" si="1036"/>
        <v>33239210</v>
      </c>
      <c r="R6625" s="1">
        <f t="shared" si="1037"/>
        <v>57636543.333333336</v>
      </c>
      <c r="T6625" s="1">
        <f t="shared" si="1038"/>
        <v>1.7339925748335576</v>
      </c>
      <c r="U6625">
        <f t="shared" si="1039"/>
        <v>0.30034635844766855</v>
      </c>
      <c r="Y6625" t="s">
        <v>8555</v>
      </c>
      <c r="Z6625" t="s">
        <v>8556</v>
      </c>
    </row>
    <row r="6626" spans="1:30" s="12" customFormat="1">
      <c r="A6626" s="3">
        <v>0</v>
      </c>
      <c r="B6626" s="4">
        <v>17455000</v>
      </c>
      <c r="C6626" s="3">
        <v>9136500</v>
      </c>
      <c r="D6626"/>
      <c r="E6626" s="6">
        <v>31830000</v>
      </c>
      <c r="F6626" s="5">
        <v>0</v>
      </c>
      <c r="G6626" s="6">
        <v>14938000</v>
      </c>
      <c r="H6626"/>
      <c r="I6626" s="8">
        <f t="shared" si="1030"/>
        <v>298210</v>
      </c>
      <c r="J6626" s="8">
        <f t="shared" si="1031"/>
        <v>17753210</v>
      </c>
      <c r="K6626" s="8">
        <f t="shared" si="1032"/>
        <v>9434710</v>
      </c>
      <c r="L6626" s="1"/>
      <c r="M6626" s="10">
        <f t="shared" si="1033"/>
        <v>32128210</v>
      </c>
      <c r="N6626" s="10">
        <f t="shared" si="1034"/>
        <v>298210</v>
      </c>
      <c r="O6626" s="10">
        <f t="shared" si="1035"/>
        <v>15236210</v>
      </c>
      <c r="P6626"/>
      <c r="Q6626" s="1">
        <f t="shared" si="1036"/>
        <v>9162043.333333334</v>
      </c>
      <c r="R6626" s="1">
        <f t="shared" si="1037"/>
        <v>15887543.333333334</v>
      </c>
      <c r="S6626"/>
      <c r="T6626" s="1">
        <f t="shared" si="1038"/>
        <v>1.7340611428382242</v>
      </c>
      <c r="U6626">
        <f t="shared" si="1039"/>
        <v>0.55615953018996489</v>
      </c>
      <c r="V6626"/>
      <c r="W6626"/>
      <c r="X6626"/>
      <c r="Y6626"/>
      <c r="Z6626"/>
      <c r="AA6626"/>
      <c r="AB6626"/>
      <c r="AC6626"/>
      <c r="AD6626"/>
    </row>
    <row r="6627" spans="1:30">
      <c r="A6627" s="4">
        <v>31026000</v>
      </c>
      <c r="B6627" s="4">
        <v>13558000</v>
      </c>
      <c r="C6627" s="4">
        <v>33070000</v>
      </c>
      <c r="E6627" s="6">
        <v>62674000</v>
      </c>
      <c r="F6627" s="6">
        <v>26433000</v>
      </c>
      <c r="G6627" s="6">
        <v>46322000</v>
      </c>
      <c r="I6627" s="8">
        <f t="shared" si="1030"/>
        <v>31324210</v>
      </c>
      <c r="J6627" s="8">
        <f t="shared" si="1031"/>
        <v>13856210</v>
      </c>
      <c r="K6627" s="8">
        <f t="shared" si="1032"/>
        <v>33368210</v>
      </c>
      <c r="L6627" s="1"/>
      <c r="M6627" s="10">
        <f t="shared" si="1033"/>
        <v>62972210</v>
      </c>
      <c r="N6627" s="10">
        <f t="shared" si="1034"/>
        <v>26731210</v>
      </c>
      <c r="O6627" s="10">
        <f t="shared" si="1035"/>
        <v>46620210</v>
      </c>
      <c r="Q6627" s="1">
        <f t="shared" si="1036"/>
        <v>26182876.666666668</v>
      </c>
      <c r="R6627" s="1">
        <f t="shared" si="1037"/>
        <v>45441210</v>
      </c>
      <c r="T6627" s="1">
        <f t="shared" si="1038"/>
        <v>1.7355316063437389</v>
      </c>
      <c r="U6627">
        <f t="shared" si="1039"/>
        <v>0.18874213814000115</v>
      </c>
      <c r="Y6627" t="s">
        <v>1607</v>
      </c>
      <c r="Z6627" t="s">
        <v>1608</v>
      </c>
    </row>
    <row r="6628" spans="1:30">
      <c r="A6628" s="4">
        <v>52544000</v>
      </c>
      <c r="B6628" s="4">
        <v>36802000</v>
      </c>
      <c r="C6628" s="4">
        <v>73740000</v>
      </c>
      <c r="E6628" s="6">
        <v>100520000</v>
      </c>
      <c r="F6628" s="6">
        <v>99016000</v>
      </c>
      <c r="G6628" s="6">
        <v>84175000</v>
      </c>
      <c r="I6628" s="8">
        <f t="shared" si="1030"/>
        <v>52842210</v>
      </c>
      <c r="J6628" s="8">
        <f t="shared" si="1031"/>
        <v>37100210</v>
      </c>
      <c r="K6628" s="8">
        <f t="shared" si="1032"/>
        <v>74038210</v>
      </c>
      <c r="L6628" s="1"/>
      <c r="M6628" s="10">
        <f t="shared" si="1033"/>
        <v>100818210</v>
      </c>
      <c r="N6628" s="10">
        <f t="shared" si="1034"/>
        <v>99314210</v>
      </c>
      <c r="O6628" s="10">
        <f t="shared" si="1035"/>
        <v>84473210</v>
      </c>
      <c r="Q6628" s="1">
        <f t="shared" si="1036"/>
        <v>54660210</v>
      </c>
      <c r="R6628" s="1">
        <f t="shared" si="1037"/>
        <v>94868543.333333328</v>
      </c>
      <c r="T6628" s="1">
        <f t="shared" si="1038"/>
        <v>1.7356051748307102</v>
      </c>
      <c r="U6628">
        <f t="shared" si="1039"/>
        <v>2.7852362267687072E-2</v>
      </c>
      <c r="Y6628" t="s">
        <v>1836</v>
      </c>
      <c r="Z6628" t="s">
        <v>1837</v>
      </c>
    </row>
    <row r="6629" spans="1:30">
      <c r="A6629" s="4">
        <v>104420000</v>
      </c>
      <c r="B6629" s="4">
        <v>54757000</v>
      </c>
      <c r="C6629" s="4">
        <v>40322000</v>
      </c>
      <c r="E6629" s="6">
        <v>102120000</v>
      </c>
      <c r="F6629" s="6">
        <v>111260000</v>
      </c>
      <c r="G6629" s="6">
        <v>134400000</v>
      </c>
      <c r="I6629" s="8">
        <f t="shared" si="1030"/>
        <v>104718210</v>
      </c>
      <c r="J6629" s="8">
        <f t="shared" si="1031"/>
        <v>55055210</v>
      </c>
      <c r="K6629" s="8">
        <f t="shared" si="1032"/>
        <v>40620210</v>
      </c>
      <c r="L6629" s="1"/>
      <c r="M6629" s="10">
        <f t="shared" si="1033"/>
        <v>102418210</v>
      </c>
      <c r="N6629" s="10">
        <f t="shared" si="1034"/>
        <v>111558210</v>
      </c>
      <c r="O6629" s="10">
        <f t="shared" si="1035"/>
        <v>134698210</v>
      </c>
      <c r="Q6629" s="1">
        <f t="shared" si="1036"/>
        <v>66797876.666666664</v>
      </c>
      <c r="R6629" s="1">
        <f t="shared" si="1037"/>
        <v>116224876.66666667</v>
      </c>
      <c r="T6629" s="1">
        <f t="shared" si="1038"/>
        <v>1.7399486700250903</v>
      </c>
      <c r="U6629">
        <f t="shared" si="1039"/>
        <v>8.459868643128704E-2</v>
      </c>
      <c r="Z6629" t="s">
        <v>5716</v>
      </c>
    </row>
    <row r="6630" spans="1:30">
      <c r="A6630" s="4">
        <v>28905000</v>
      </c>
      <c r="B6630" s="3">
        <v>0</v>
      </c>
      <c r="C6630" s="4">
        <v>67258000</v>
      </c>
      <c r="E6630" s="6">
        <v>21056000</v>
      </c>
      <c r="F6630" s="6">
        <v>147160000</v>
      </c>
      <c r="G6630" s="5">
        <v>0</v>
      </c>
      <c r="I6630" s="8">
        <f t="shared" si="1030"/>
        <v>29203210</v>
      </c>
      <c r="J6630" s="8">
        <f t="shared" si="1031"/>
        <v>298210</v>
      </c>
      <c r="K6630" s="8">
        <f t="shared" si="1032"/>
        <v>67556210</v>
      </c>
      <c r="L6630" s="1"/>
      <c r="M6630" s="10">
        <f t="shared" si="1033"/>
        <v>21354210</v>
      </c>
      <c r="N6630" s="10">
        <f t="shared" si="1034"/>
        <v>147458210</v>
      </c>
      <c r="O6630" s="10">
        <f t="shared" si="1035"/>
        <v>298210</v>
      </c>
      <c r="Q6630" s="1">
        <f t="shared" si="1036"/>
        <v>32352543.333333332</v>
      </c>
      <c r="R6630" s="1">
        <f t="shared" si="1037"/>
        <v>56370210</v>
      </c>
      <c r="T6630" s="1">
        <f t="shared" si="1038"/>
        <v>1.7423733713670941</v>
      </c>
      <c r="U6630">
        <f t="shared" si="1039"/>
        <v>0.65547834813511852</v>
      </c>
      <c r="Y6630" t="s">
        <v>7983</v>
      </c>
      <c r="Z6630" t="s">
        <v>7984</v>
      </c>
    </row>
    <row r="6631" spans="1:30">
      <c r="A6631" s="4">
        <v>97292000</v>
      </c>
      <c r="B6631" s="4">
        <v>74073000</v>
      </c>
      <c r="C6631" s="4">
        <v>32953000</v>
      </c>
      <c r="E6631" s="6">
        <v>179450000</v>
      </c>
      <c r="F6631" s="6">
        <v>87028000</v>
      </c>
      <c r="G6631" s="6">
        <v>90185000</v>
      </c>
      <c r="I6631" s="8">
        <f t="shared" si="1030"/>
        <v>97590210</v>
      </c>
      <c r="J6631" s="8">
        <f t="shared" si="1031"/>
        <v>74371210</v>
      </c>
      <c r="K6631" s="8">
        <f t="shared" si="1032"/>
        <v>33251210</v>
      </c>
      <c r="L6631" s="1"/>
      <c r="M6631" s="10">
        <f t="shared" si="1033"/>
        <v>179748210</v>
      </c>
      <c r="N6631" s="10">
        <f t="shared" si="1034"/>
        <v>87326210</v>
      </c>
      <c r="O6631" s="10">
        <f t="shared" si="1035"/>
        <v>90483210</v>
      </c>
      <c r="Q6631" s="1">
        <f t="shared" si="1036"/>
        <v>68404210</v>
      </c>
      <c r="R6631" s="1">
        <f t="shared" si="1037"/>
        <v>119185876.66666667</v>
      </c>
      <c r="T6631" s="1">
        <f t="shared" si="1038"/>
        <v>1.7423763342441447</v>
      </c>
      <c r="U6631">
        <f t="shared" si="1039"/>
        <v>0.22753827295196014</v>
      </c>
      <c r="Y6631" t="s">
        <v>516</v>
      </c>
      <c r="Z6631" t="s">
        <v>517</v>
      </c>
    </row>
    <row r="6632" spans="1:30">
      <c r="A6632" s="4">
        <v>20390000</v>
      </c>
      <c r="B6632" s="4">
        <v>35842000</v>
      </c>
      <c r="C6632" s="4">
        <v>34750000</v>
      </c>
      <c r="E6632" s="6">
        <v>66902000</v>
      </c>
      <c r="F6632" s="6">
        <v>53159000</v>
      </c>
      <c r="G6632" s="6">
        <v>39675000</v>
      </c>
      <c r="I6632" s="8">
        <f t="shared" si="1030"/>
        <v>20688210</v>
      </c>
      <c r="J6632" s="8">
        <f t="shared" si="1031"/>
        <v>36140210</v>
      </c>
      <c r="K6632" s="8">
        <f t="shared" si="1032"/>
        <v>35048210</v>
      </c>
      <c r="L6632" s="1"/>
      <c r="M6632" s="10">
        <f t="shared" si="1033"/>
        <v>67200210</v>
      </c>
      <c r="N6632" s="10">
        <f t="shared" si="1034"/>
        <v>53457210</v>
      </c>
      <c r="O6632" s="10">
        <f t="shared" si="1035"/>
        <v>39973210</v>
      </c>
      <c r="Q6632" s="1">
        <f t="shared" si="1036"/>
        <v>30625543.333333332</v>
      </c>
      <c r="R6632" s="1">
        <f t="shared" si="1037"/>
        <v>53543543.333333336</v>
      </c>
      <c r="T6632" s="1">
        <f t="shared" si="1038"/>
        <v>1.7483295806561474</v>
      </c>
      <c r="U6632">
        <f t="shared" si="1039"/>
        <v>6.9449317971437288E-2</v>
      </c>
      <c r="Y6632" t="s">
        <v>3752</v>
      </c>
      <c r="Z6632" t="s">
        <v>3753</v>
      </c>
    </row>
    <row r="6633" spans="1:30">
      <c r="A6633" s="4">
        <v>11374000</v>
      </c>
      <c r="B6633" s="4">
        <v>39757000</v>
      </c>
      <c r="C6633" s="4">
        <v>47386000</v>
      </c>
      <c r="E6633" s="6">
        <v>56483000</v>
      </c>
      <c r="F6633" s="6">
        <v>62808000</v>
      </c>
      <c r="G6633" s="6">
        <v>53850000</v>
      </c>
      <c r="I6633" s="8">
        <f t="shared" si="1030"/>
        <v>11672210</v>
      </c>
      <c r="J6633" s="8">
        <f t="shared" si="1031"/>
        <v>40055210</v>
      </c>
      <c r="K6633" s="8">
        <f t="shared" si="1032"/>
        <v>47684210</v>
      </c>
      <c r="L6633" s="1"/>
      <c r="M6633" s="10">
        <f t="shared" si="1033"/>
        <v>56781210</v>
      </c>
      <c r="N6633" s="10">
        <f t="shared" si="1034"/>
        <v>63106210</v>
      </c>
      <c r="O6633" s="10">
        <f t="shared" si="1035"/>
        <v>54148210</v>
      </c>
      <c r="Q6633" s="1">
        <f t="shared" si="1036"/>
        <v>33137210</v>
      </c>
      <c r="R6633" s="1">
        <f t="shared" si="1037"/>
        <v>58011876.666666664</v>
      </c>
      <c r="T6633" s="1">
        <f t="shared" si="1038"/>
        <v>1.750656638463729</v>
      </c>
      <c r="U6633">
        <f t="shared" si="1039"/>
        <v>9.1996279087822999E-2</v>
      </c>
      <c r="Y6633" t="s">
        <v>2498</v>
      </c>
      <c r="Z6633" t="s">
        <v>2499</v>
      </c>
    </row>
    <row r="6634" spans="1:30">
      <c r="A6634" s="4">
        <v>91305000</v>
      </c>
      <c r="B6634" s="4">
        <v>90323000</v>
      </c>
      <c r="C6634" s="4">
        <v>145960000</v>
      </c>
      <c r="E6634" s="6">
        <v>219570000</v>
      </c>
      <c r="F6634" s="6">
        <v>211310000</v>
      </c>
      <c r="G6634" s="6">
        <v>144650000</v>
      </c>
      <c r="I6634" s="8">
        <f t="shared" si="1030"/>
        <v>91603210</v>
      </c>
      <c r="J6634" s="8">
        <f t="shared" si="1031"/>
        <v>90621210</v>
      </c>
      <c r="K6634" s="8">
        <f t="shared" si="1032"/>
        <v>146258210</v>
      </c>
      <c r="L6634" s="1"/>
      <c r="M6634" s="10">
        <f t="shared" si="1033"/>
        <v>219868210</v>
      </c>
      <c r="N6634" s="10">
        <f t="shared" si="1034"/>
        <v>211608210</v>
      </c>
      <c r="O6634" s="10">
        <f t="shared" si="1035"/>
        <v>144948210</v>
      </c>
      <c r="Q6634" s="1">
        <f t="shared" si="1036"/>
        <v>109494210</v>
      </c>
      <c r="R6634" s="1">
        <f t="shared" si="1037"/>
        <v>192141543.33333334</v>
      </c>
      <c r="T6634" s="1">
        <f t="shared" si="1038"/>
        <v>1.7548100793031278</v>
      </c>
      <c r="U6634">
        <f t="shared" si="1039"/>
        <v>5.1153394002954072E-2</v>
      </c>
      <c r="Y6634" t="s">
        <v>8612</v>
      </c>
      <c r="Z6634" t="s">
        <v>8613</v>
      </c>
    </row>
    <row r="6635" spans="1:30">
      <c r="A6635" s="3">
        <v>0</v>
      </c>
      <c r="B6635" s="3">
        <v>0</v>
      </c>
      <c r="C6635" s="3">
        <v>8782600</v>
      </c>
      <c r="E6635" s="6">
        <v>11184000</v>
      </c>
      <c r="F6635" s="5">
        <v>4905700</v>
      </c>
      <c r="G6635" s="5">
        <v>0</v>
      </c>
      <c r="I6635" s="8">
        <f t="shared" si="1030"/>
        <v>298210</v>
      </c>
      <c r="J6635" s="8">
        <f t="shared" si="1031"/>
        <v>298210</v>
      </c>
      <c r="K6635" s="8">
        <f t="shared" si="1032"/>
        <v>9080810</v>
      </c>
      <c r="L6635" s="1"/>
      <c r="M6635" s="10">
        <f t="shared" si="1033"/>
        <v>11482210</v>
      </c>
      <c r="N6635" s="10">
        <f t="shared" si="1034"/>
        <v>5203910</v>
      </c>
      <c r="O6635" s="10">
        <f t="shared" si="1035"/>
        <v>298210</v>
      </c>
      <c r="Q6635" s="1">
        <f t="shared" si="1036"/>
        <v>3225743.3333333335</v>
      </c>
      <c r="R6635" s="1">
        <f t="shared" si="1037"/>
        <v>5661443.333333333</v>
      </c>
      <c r="T6635" s="1">
        <f t="shared" si="1038"/>
        <v>1.7550817744333862</v>
      </c>
      <c r="U6635">
        <f t="shared" si="1039"/>
        <v>0.60653147601446289</v>
      </c>
      <c r="Y6635" t="s">
        <v>6622</v>
      </c>
      <c r="Z6635" t="s">
        <v>6623</v>
      </c>
    </row>
    <row r="6636" spans="1:30">
      <c r="A6636" s="4">
        <v>46653000</v>
      </c>
      <c r="B6636" s="4">
        <v>81213000</v>
      </c>
      <c r="C6636" s="4">
        <v>86454000</v>
      </c>
      <c r="E6636" s="6">
        <v>144720000</v>
      </c>
      <c r="F6636" s="6">
        <v>92045000</v>
      </c>
      <c r="G6636" s="6">
        <v>140730000</v>
      </c>
      <c r="I6636" s="8">
        <f t="shared" si="1030"/>
        <v>46951210</v>
      </c>
      <c r="J6636" s="8">
        <f t="shared" si="1031"/>
        <v>81511210</v>
      </c>
      <c r="K6636" s="8">
        <f t="shared" si="1032"/>
        <v>86752210</v>
      </c>
      <c r="L6636" s="1"/>
      <c r="M6636" s="10">
        <f t="shared" si="1033"/>
        <v>145018210</v>
      </c>
      <c r="N6636" s="10">
        <f t="shared" si="1034"/>
        <v>92343210</v>
      </c>
      <c r="O6636" s="10">
        <f t="shared" si="1035"/>
        <v>141028210</v>
      </c>
      <c r="Q6636" s="1">
        <f t="shared" si="1036"/>
        <v>71738210</v>
      </c>
      <c r="R6636" s="1">
        <f t="shared" si="1037"/>
        <v>126129876.66666667</v>
      </c>
      <c r="T6636" s="1">
        <f t="shared" si="1038"/>
        <v>1.7581965965789594</v>
      </c>
      <c r="U6636">
        <f t="shared" si="1039"/>
        <v>6.0979234585834208E-2</v>
      </c>
      <c r="Y6636" t="s">
        <v>5984</v>
      </c>
      <c r="Z6636" t="s">
        <v>5985</v>
      </c>
    </row>
    <row r="6637" spans="1:30">
      <c r="A6637" s="4">
        <v>56665000</v>
      </c>
      <c r="B6637" s="4">
        <v>48712000</v>
      </c>
      <c r="C6637" s="4">
        <v>95739000</v>
      </c>
      <c r="E6637" s="6">
        <v>133270000</v>
      </c>
      <c r="F6637" s="6">
        <v>116000000</v>
      </c>
      <c r="G6637" s="6">
        <v>105180000</v>
      </c>
      <c r="I6637" s="8">
        <f t="shared" si="1030"/>
        <v>56963210</v>
      </c>
      <c r="J6637" s="8">
        <f t="shared" si="1031"/>
        <v>49010210</v>
      </c>
      <c r="K6637" s="8">
        <f t="shared" si="1032"/>
        <v>96037210</v>
      </c>
      <c r="L6637" s="1"/>
      <c r="M6637" s="10">
        <f t="shared" si="1033"/>
        <v>133568210</v>
      </c>
      <c r="N6637" s="10">
        <f t="shared" si="1034"/>
        <v>116298210</v>
      </c>
      <c r="O6637" s="10">
        <f t="shared" si="1035"/>
        <v>105478210</v>
      </c>
      <c r="Q6637" s="1">
        <f t="shared" si="1036"/>
        <v>67336876.666666672</v>
      </c>
      <c r="R6637" s="1">
        <f t="shared" si="1037"/>
        <v>118448210</v>
      </c>
      <c r="T6637" s="1">
        <f t="shared" si="1038"/>
        <v>1.759039264418907</v>
      </c>
      <c r="U6637">
        <f t="shared" si="1039"/>
        <v>3.7480325267242716E-2</v>
      </c>
      <c r="Y6637" t="s">
        <v>6834</v>
      </c>
      <c r="Z6637" t="s">
        <v>6835</v>
      </c>
    </row>
    <row r="6638" spans="1:30">
      <c r="A6638" s="4">
        <v>10938000</v>
      </c>
      <c r="B6638" s="3">
        <v>0</v>
      </c>
      <c r="C6638" s="3">
        <v>0</v>
      </c>
      <c r="E6638" s="5">
        <v>0</v>
      </c>
      <c r="F6638" s="5">
        <v>6895100</v>
      </c>
      <c r="G6638" s="6">
        <v>13090000</v>
      </c>
      <c r="I6638" s="8">
        <f t="shared" si="1030"/>
        <v>11236210</v>
      </c>
      <c r="J6638" s="8">
        <f t="shared" si="1031"/>
        <v>298210</v>
      </c>
      <c r="K6638" s="8">
        <f t="shared" si="1032"/>
        <v>298210</v>
      </c>
      <c r="L6638" s="1"/>
      <c r="M6638" s="10">
        <f t="shared" si="1033"/>
        <v>298210</v>
      </c>
      <c r="N6638" s="10">
        <f t="shared" si="1034"/>
        <v>7193310</v>
      </c>
      <c r="O6638" s="10">
        <f t="shared" si="1035"/>
        <v>13388210</v>
      </c>
      <c r="Q6638" s="1">
        <f t="shared" si="1036"/>
        <v>3944210</v>
      </c>
      <c r="R6638" s="1">
        <f t="shared" si="1037"/>
        <v>6959910</v>
      </c>
      <c r="T6638" s="1">
        <f t="shared" si="1038"/>
        <v>1.7645891065637986</v>
      </c>
      <c r="U6638">
        <f t="shared" si="1039"/>
        <v>0.59659383471942706</v>
      </c>
      <c r="Y6638" t="s">
        <v>1394</v>
      </c>
      <c r="Z6638" t="s">
        <v>1395</v>
      </c>
    </row>
    <row r="6639" spans="1:30">
      <c r="A6639" s="4">
        <v>102960000</v>
      </c>
      <c r="B6639" s="4">
        <v>112110000</v>
      </c>
      <c r="C6639" s="4">
        <v>118470000</v>
      </c>
      <c r="E6639" s="6">
        <v>201050000</v>
      </c>
      <c r="F6639" s="6">
        <v>171190000</v>
      </c>
      <c r="G6639" s="6">
        <v>217780000</v>
      </c>
      <c r="I6639" s="8">
        <f t="shared" si="1030"/>
        <v>103258210</v>
      </c>
      <c r="J6639" s="8">
        <f t="shared" si="1031"/>
        <v>112408210</v>
      </c>
      <c r="K6639" s="8">
        <f t="shared" si="1032"/>
        <v>118768210</v>
      </c>
      <c r="L6639" s="1"/>
      <c r="M6639" s="10">
        <f t="shared" si="1033"/>
        <v>201348210</v>
      </c>
      <c r="N6639" s="10">
        <f t="shared" si="1034"/>
        <v>171488210</v>
      </c>
      <c r="O6639" s="10">
        <f t="shared" si="1035"/>
        <v>218078210</v>
      </c>
      <c r="Q6639" s="1">
        <f t="shared" si="1036"/>
        <v>111478210</v>
      </c>
      <c r="R6639" s="1">
        <f t="shared" si="1037"/>
        <v>196971543.33333334</v>
      </c>
      <c r="T6639" s="1">
        <f t="shared" si="1038"/>
        <v>1.7669062261883586</v>
      </c>
      <c r="U6639">
        <f t="shared" si="1039"/>
        <v>3.9849409393005932E-3</v>
      </c>
      <c r="Y6639" t="s">
        <v>10058</v>
      </c>
      <c r="Z6639" t="s">
        <v>10059</v>
      </c>
    </row>
    <row r="6640" spans="1:30">
      <c r="A6640" s="4">
        <v>59788000</v>
      </c>
      <c r="B6640" s="4">
        <v>75216000</v>
      </c>
      <c r="C6640" s="4">
        <v>117510000</v>
      </c>
      <c r="E6640" s="6">
        <v>134380000</v>
      </c>
      <c r="F6640" s="6">
        <v>168460000</v>
      </c>
      <c r="G6640" s="6">
        <v>144090000</v>
      </c>
      <c r="I6640" s="8">
        <f t="shared" si="1030"/>
        <v>60086210</v>
      </c>
      <c r="J6640" s="8">
        <f t="shared" si="1031"/>
        <v>75514210</v>
      </c>
      <c r="K6640" s="8">
        <f t="shared" si="1032"/>
        <v>117808210</v>
      </c>
      <c r="L6640" s="1"/>
      <c r="M6640" s="10">
        <f t="shared" si="1033"/>
        <v>134678210</v>
      </c>
      <c r="N6640" s="10">
        <f t="shared" si="1034"/>
        <v>168758210</v>
      </c>
      <c r="O6640" s="10">
        <f t="shared" si="1035"/>
        <v>144388210</v>
      </c>
      <c r="Q6640" s="1">
        <f t="shared" si="1036"/>
        <v>84469543.333333328</v>
      </c>
      <c r="R6640" s="1">
        <f t="shared" si="1037"/>
        <v>149274876.66666666</v>
      </c>
      <c r="T6640" s="1">
        <f t="shared" si="1038"/>
        <v>1.7672035478823274</v>
      </c>
      <c r="U6640">
        <f t="shared" si="1039"/>
        <v>3.1721714955141395E-2</v>
      </c>
      <c r="Y6640" t="s">
        <v>1282</v>
      </c>
      <c r="Z6640" t="s">
        <v>1283</v>
      </c>
    </row>
    <row r="6641" spans="1:26">
      <c r="A6641" s="3">
        <v>0</v>
      </c>
      <c r="B6641" s="3">
        <v>7972200</v>
      </c>
      <c r="C6641" s="4">
        <v>10395000</v>
      </c>
      <c r="E6641" s="5">
        <v>8126600</v>
      </c>
      <c r="F6641" s="5">
        <v>9404700</v>
      </c>
      <c r="G6641" s="6">
        <v>15653000</v>
      </c>
      <c r="I6641" s="8">
        <f t="shared" si="1030"/>
        <v>298210</v>
      </c>
      <c r="J6641" s="8">
        <f t="shared" si="1031"/>
        <v>8270410</v>
      </c>
      <c r="K6641" s="8">
        <f t="shared" si="1032"/>
        <v>10693210</v>
      </c>
      <c r="L6641" s="1"/>
      <c r="M6641" s="10">
        <f t="shared" si="1033"/>
        <v>8424810</v>
      </c>
      <c r="N6641" s="10">
        <f t="shared" si="1034"/>
        <v>9702910</v>
      </c>
      <c r="O6641" s="10">
        <f t="shared" si="1035"/>
        <v>15951210</v>
      </c>
      <c r="Q6641" s="1">
        <f t="shared" si="1036"/>
        <v>6420610</v>
      </c>
      <c r="R6641" s="1">
        <f t="shared" si="1037"/>
        <v>11359643.333333334</v>
      </c>
      <c r="T6641" s="1">
        <f t="shared" si="1038"/>
        <v>1.769246743429882</v>
      </c>
      <c r="U6641">
        <f t="shared" si="1039"/>
        <v>0.2748525305291607</v>
      </c>
      <c r="Y6641" t="s">
        <v>9298</v>
      </c>
      <c r="Z6641" t="s">
        <v>9299</v>
      </c>
    </row>
    <row r="6642" spans="1:26">
      <c r="A6642" s="4">
        <v>14856000</v>
      </c>
      <c r="B6642" s="4">
        <v>21670000</v>
      </c>
      <c r="C6642" s="4">
        <v>17678000</v>
      </c>
      <c r="E6642" s="6">
        <v>35452000</v>
      </c>
      <c r="F6642" s="6">
        <v>25067000</v>
      </c>
      <c r="G6642" s="6">
        <v>36245000</v>
      </c>
      <c r="I6642" s="8">
        <f t="shared" si="1030"/>
        <v>15154210</v>
      </c>
      <c r="J6642" s="8">
        <f t="shared" si="1031"/>
        <v>21968210</v>
      </c>
      <c r="K6642" s="8">
        <f t="shared" si="1032"/>
        <v>17976210</v>
      </c>
      <c r="L6642" s="1"/>
      <c r="M6642" s="10">
        <f t="shared" si="1033"/>
        <v>35750210</v>
      </c>
      <c r="N6642" s="10">
        <f t="shared" si="1034"/>
        <v>25365210</v>
      </c>
      <c r="O6642" s="10">
        <f t="shared" si="1035"/>
        <v>36543210</v>
      </c>
      <c r="Q6642" s="1">
        <f t="shared" si="1036"/>
        <v>18366210</v>
      </c>
      <c r="R6642" s="1">
        <f t="shared" si="1037"/>
        <v>32552876.666666668</v>
      </c>
      <c r="T6642" s="1">
        <f t="shared" si="1038"/>
        <v>1.7724329987878102</v>
      </c>
      <c r="U6642">
        <f t="shared" si="1039"/>
        <v>2.5972201746648049E-2</v>
      </c>
      <c r="Y6642" t="s">
        <v>6467</v>
      </c>
      <c r="Z6642" t="s">
        <v>6468</v>
      </c>
    </row>
    <row r="6643" spans="1:26">
      <c r="A6643" s="4">
        <v>74083000</v>
      </c>
      <c r="B6643" s="4">
        <v>33382000</v>
      </c>
      <c r="C6643" s="4">
        <v>61592000</v>
      </c>
      <c r="E6643" s="6">
        <v>116350000</v>
      </c>
      <c r="F6643" s="6">
        <v>140690000</v>
      </c>
      <c r="G6643" s="6">
        <v>43757000</v>
      </c>
      <c r="I6643" s="8">
        <f t="shared" si="1030"/>
        <v>74381210</v>
      </c>
      <c r="J6643" s="8">
        <f t="shared" si="1031"/>
        <v>33680210</v>
      </c>
      <c r="K6643" s="8">
        <f t="shared" si="1032"/>
        <v>61890210</v>
      </c>
      <c r="L6643" s="1"/>
      <c r="M6643" s="10">
        <f t="shared" si="1033"/>
        <v>116648210</v>
      </c>
      <c r="N6643" s="10">
        <f t="shared" si="1034"/>
        <v>140988210</v>
      </c>
      <c r="O6643" s="10">
        <f t="shared" si="1035"/>
        <v>44055210</v>
      </c>
      <c r="Q6643" s="1">
        <f t="shared" si="1036"/>
        <v>56650543.333333336</v>
      </c>
      <c r="R6643" s="1">
        <f t="shared" si="1037"/>
        <v>100563876.66666667</v>
      </c>
      <c r="T6643" s="1">
        <f t="shared" si="1038"/>
        <v>1.7751617327824394</v>
      </c>
      <c r="U6643">
        <f t="shared" si="1039"/>
        <v>0.23581256367727149</v>
      </c>
      <c r="Y6643" t="s">
        <v>1135</v>
      </c>
      <c r="Z6643" t="s">
        <v>1136</v>
      </c>
    </row>
    <row r="6644" spans="1:26">
      <c r="A6644" s="4">
        <v>1499300000</v>
      </c>
      <c r="B6644" s="4">
        <v>554580000</v>
      </c>
      <c r="C6644" s="4">
        <v>1249700000</v>
      </c>
      <c r="E6644" s="6">
        <v>2631500000</v>
      </c>
      <c r="F6644" s="6">
        <v>1159000000</v>
      </c>
      <c r="G6644" s="6">
        <v>2096300000</v>
      </c>
      <c r="I6644" s="8">
        <f t="shared" si="1030"/>
        <v>1499598210</v>
      </c>
      <c r="J6644" s="8">
        <f t="shared" si="1031"/>
        <v>554878210</v>
      </c>
      <c r="K6644" s="8">
        <f t="shared" si="1032"/>
        <v>1249998210</v>
      </c>
      <c r="L6644" s="1"/>
      <c r="M6644" s="10">
        <f t="shared" si="1033"/>
        <v>2631798210</v>
      </c>
      <c r="N6644" s="10">
        <f t="shared" si="1034"/>
        <v>1159298210</v>
      </c>
      <c r="O6644" s="10">
        <f t="shared" si="1035"/>
        <v>2096598210</v>
      </c>
      <c r="Q6644" s="1">
        <f t="shared" si="1036"/>
        <v>1101491543.3333333</v>
      </c>
      <c r="R6644" s="1">
        <f t="shared" si="1037"/>
        <v>1962564876.6666667</v>
      </c>
      <c r="T6644" s="1">
        <f t="shared" si="1038"/>
        <v>1.78173394843101</v>
      </c>
      <c r="U6644">
        <f t="shared" si="1039"/>
        <v>0.16974553787543734</v>
      </c>
      <c r="Y6644" t="s">
        <v>1159</v>
      </c>
      <c r="Z6644" t="s">
        <v>1160</v>
      </c>
    </row>
    <row r="6645" spans="1:26">
      <c r="A6645" s="4">
        <v>21053000</v>
      </c>
      <c r="B6645" s="4">
        <v>19978000</v>
      </c>
      <c r="C6645" s="3">
        <v>0</v>
      </c>
      <c r="E6645" s="6">
        <v>29920000</v>
      </c>
      <c r="F6645" s="6">
        <v>19613000</v>
      </c>
      <c r="G6645" s="6">
        <v>24302000</v>
      </c>
      <c r="I6645" s="8">
        <f t="shared" si="1030"/>
        <v>21351210</v>
      </c>
      <c r="J6645" s="8">
        <f t="shared" si="1031"/>
        <v>20276210</v>
      </c>
      <c r="K6645" s="8">
        <f t="shared" si="1032"/>
        <v>298210</v>
      </c>
      <c r="L6645" s="1"/>
      <c r="M6645" s="10">
        <f t="shared" si="1033"/>
        <v>30218210</v>
      </c>
      <c r="N6645" s="10">
        <f t="shared" si="1034"/>
        <v>19911210</v>
      </c>
      <c r="O6645" s="10">
        <f t="shared" si="1035"/>
        <v>24600210</v>
      </c>
      <c r="Q6645" s="1">
        <f t="shared" si="1036"/>
        <v>13975210</v>
      </c>
      <c r="R6645" s="1">
        <f t="shared" si="1037"/>
        <v>24909876.666666668</v>
      </c>
      <c r="T6645" s="1">
        <f t="shared" si="1038"/>
        <v>1.7824330844879375</v>
      </c>
      <c r="U6645">
        <f t="shared" si="1039"/>
        <v>0.2168782554395286</v>
      </c>
      <c r="Y6645" t="s">
        <v>7171</v>
      </c>
      <c r="Z6645" t="s">
        <v>7172</v>
      </c>
    </row>
    <row r="6646" spans="1:26">
      <c r="A6646" s="3">
        <v>3361800</v>
      </c>
      <c r="B6646" s="3">
        <v>0</v>
      </c>
      <c r="C6646" s="3">
        <v>3635100</v>
      </c>
      <c r="E6646" s="5">
        <v>7370300</v>
      </c>
      <c r="F6646" s="5">
        <v>0</v>
      </c>
      <c r="G6646" s="5">
        <v>5819700</v>
      </c>
      <c r="I6646" s="8">
        <f t="shared" si="1030"/>
        <v>3660010</v>
      </c>
      <c r="J6646" s="8">
        <f t="shared" si="1031"/>
        <v>298210</v>
      </c>
      <c r="K6646" s="8">
        <f t="shared" si="1032"/>
        <v>3933310</v>
      </c>
      <c r="L6646" s="1"/>
      <c r="M6646" s="10">
        <f t="shared" si="1033"/>
        <v>7668510</v>
      </c>
      <c r="N6646" s="10">
        <f t="shared" si="1034"/>
        <v>298210</v>
      </c>
      <c r="O6646" s="10">
        <f t="shared" si="1035"/>
        <v>6117910</v>
      </c>
      <c r="Q6646" s="1">
        <f t="shared" si="1036"/>
        <v>2630510</v>
      </c>
      <c r="R6646" s="1">
        <f t="shared" si="1037"/>
        <v>4694876.666666667</v>
      </c>
      <c r="T6646" s="1">
        <f t="shared" si="1038"/>
        <v>1.7847781102016973</v>
      </c>
      <c r="U6646">
        <f t="shared" si="1039"/>
        <v>0.46027048568647982</v>
      </c>
      <c r="Y6646" t="s">
        <v>917</v>
      </c>
      <c r="Z6646" t="s">
        <v>918</v>
      </c>
    </row>
    <row r="6647" spans="1:26">
      <c r="A6647" s="4">
        <v>12650000</v>
      </c>
      <c r="B6647" s="4">
        <v>17029000</v>
      </c>
      <c r="C6647" s="3">
        <v>0</v>
      </c>
      <c r="E6647" s="6">
        <v>17896000</v>
      </c>
      <c r="F6647" s="6">
        <v>22333000</v>
      </c>
      <c r="G6647" s="6">
        <v>13483000</v>
      </c>
      <c r="I6647" s="8">
        <f t="shared" si="1030"/>
        <v>12948210</v>
      </c>
      <c r="J6647" s="8">
        <f t="shared" si="1031"/>
        <v>17327210</v>
      </c>
      <c r="K6647" s="8">
        <f t="shared" si="1032"/>
        <v>298210</v>
      </c>
      <c r="L6647" s="1"/>
      <c r="M6647" s="10">
        <f t="shared" si="1033"/>
        <v>18194210</v>
      </c>
      <c r="N6647" s="10">
        <f t="shared" si="1034"/>
        <v>22631210</v>
      </c>
      <c r="O6647" s="10">
        <f t="shared" si="1035"/>
        <v>13781210</v>
      </c>
      <c r="Q6647" s="1">
        <f t="shared" si="1036"/>
        <v>10191210</v>
      </c>
      <c r="R6647" s="1">
        <f t="shared" si="1037"/>
        <v>18202210</v>
      </c>
      <c r="T6647" s="1">
        <f t="shared" si="1038"/>
        <v>1.7860695638692559</v>
      </c>
      <c r="U6647">
        <f t="shared" si="1039"/>
        <v>0.23321058870998784</v>
      </c>
      <c r="Y6647" t="s">
        <v>2333</v>
      </c>
      <c r="Z6647" t="s">
        <v>2334</v>
      </c>
    </row>
    <row r="6648" spans="1:26">
      <c r="A6648" s="4">
        <v>452470000</v>
      </c>
      <c r="B6648" s="4">
        <v>505540000</v>
      </c>
      <c r="C6648" s="4">
        <v>487550000</v>
      </c>
      <c r="E6648" s="6">
        <v>546660000</v>
      </c>
      <c r="F6648" s="6">
        <v>1239900000</v>
      </c>
      <c r="G6648" s="6">
        <v>797450000</v>
      </c>
      <c r="I6648" s="8">
        <f t="shared" si="1030"/>
        <v>452768210</v>
      </c>
      <c r="J6648" s="8">
        <f t="shared" si="1031"/>
        <v>505838210</v>
      </c>
      <c r="K6648" s="8">
        <f t="shared" si="1032"/>
        <v>487848210</v>
      </c>
      <c r="L6648" s="1"/>
      <c r="M6648" s="10">
        <f t="shared" si="1033"/>
        <v>546958210</v>
      </c>
      <c r="N6648" s="10">
        <f t="shared" si="1034"/>
        <v>1240198210</v>
      </c>
      <c r="O6648" s="10">
        <f t="shared" si="1035"/>
        <v>797748210</v>
      </c>
      <c r="Q6648" s="1">
        <f t="shared" si="1036"/>
        <v>482151543.33333331</v>
      </c>
      <c r="R6648" s="1">
        <f t="shared" si="1037"/>
        <v>861634876.66666663</v>
      </c>
      <c r="T6648" s="1">
        <f t="shared" si="1038"/>
        <v>1.7870623636498022</v>
      </c>
      <c r="U6648">
        <f t="shared" si="1039"/>
        <v>0.13529176243117133</v>
      </c>
      <c r="Y6648" t="s">
        <v>3631</v>
      </c>
      <c r="Z6648" t="s">
        <v>3632</v>
      </c>
    </row>
    <row r="6649" spans="1:26">
      <c r="A6649" s="3">
        <v>0</v>
      </c>
      <c r="B6649" s="3">
        <v>0</v>
      </c>
      <c r="C6649" s="4">
        <v>18480000</v>
      </c>
      <c r="E6649" s="5">
        <v>0</v>
      </c>
      <c r="F6649" s="6">
        <v>33751000</v>
      </c>
      <c r="G6649" s="5">
        <v>0</v>
      </c>
      <c r="I6649" s="8">
        <f t="shared" si="1030"/>
        <v>298210</v>
      </c>
      <c r="J6649" s="8">
        <f t="shared" si="1031"/>
        <v>298210</v>
      </c>
      <c r="K6649" s="8">
        <f t="shared" si="1032"/>
        <v>18778210</v>
      </c>
      <c r="L6649" s="1"/>
      <c r="M6649" s="10">
        <f t="shared" si="1033"/>
        <v>298210</v>
      </c>
      <c r="N6649" s="10">
        <f t="shared" si="1034"/>
        <v>34049210</v>
      </c>
      <c r="O6649" s="10">
        <f t="shared" si="1035"/>
        <v>298210</v>
      </c>
      <c r="Q6649" s="1">
        <f t="shared" si="1036"/>
        <v>6458210</v>
      </c>
      <c r="R6649" s="1">
        <f t="shared" si="1037"/>
        <v>11548543.333333334</v>
      </c>
      <c r="T6649" s="1">
        <f t="shared" si="1038"/>
        <v>1.7881956971565394</v>
      </c>
      <c r="U6649">
        <f t="shared" si="1039"/>
        <v>0.71173058743492779</v>
      </c>
      <c r="Y6649" t="s">
        <v>1240</v>
      </c>
      <c r="Z6649" t="s">
        <v>1241</v>
      </c>
    </row>
    <row r="6650" spans="1:26">
      <c r="A6650" s="4">
        <v>185090000</v>
      </c>
      <c r="B6650" s="4">
        <v>221130000</v>
      </c>
      <c r="C6650" s="4">
        <v>212940000</v>
      </c>
      <c r="E6650" s="6">
        <v>419110000</v>
      </c>
      <c r="F6650" s="6">
        <v>380140000</v>
      </c>
      <c r="G6650" s="6">
        <v>308940000</v>
      </c>
      <c r="I6650" s="8">
        <f t="shared" si="1030"/>
        <v>185388210</v>
      </c>
      <c r="J6650" s="8">
        <f t="shared" si="1031"/>
        <v>221428210</v>
      </c>
      <c r="K6650" s="8">
        <f t="shared" si="1032"/>
        <v>213238210</v>
      </c>
      <c r="L6650" s="1"/>
      <c r="M6650" s="10">
        <f t="shared" si="1033"/>
        <v>419408210</v>
      </c>
      <c r="N6650" s="10">
        <f t="shared" si="1034"/>
        <v>380438210</v>
      </c>
      <c r="O6650" s="10">
        <f t="shared" si="1035"/>
        <v>309238210</v>
      </c>
      <c r="Q6650" s="1">
        <f t="shared" si="1036"/>
        <v>206684876.66666666</v>
      </c>
      <c r="R6650" s="1">
        <f t="shared" si="1037"/>
        <v>369694876.66666669</v>
      </c>
      <c r="T6650" s="1">
        <f t="shared" si="1038"/>
        <v>1.7886885708764082</v>
      </c>
      <c r="U6650">
        <f t="shared" si="1039"/>
        <v>8.7267581656327604E-3</v>
      </c>
      <c r="Z6650" t="s">
        <v>5764</v>
      </c>
    </row>
    <row r="6651" spans="1:26">
      <c r="A6651" s="4">
        <v>14673000</v>
      </c>
      <c r="B6651" s="4">
        <v>38472000</v>
      </c>
      <c r="C6651" s="4">
        <v>32173000</v>
      </c>
      <c r="E6651" s="6">
        <v>44466000</v>
      </c>
      <c r="F6651" s="6">
        <v>60838000</v>
      </c>
      <c r="G6651" s="6">
        <v>48750000</v>
      </c>
      <c r="I6651" s="8">
        <f t="shared" si="1030"/>
        <v>14971210</v>
      </c>
      <c r="J6651" s="8">
        <f t="shared" si="1031"/>
        <v>38770210</v>
      </c>
      <c r="K6651" s="8">
        <f t="shared" si="1032"/>
        <v>32471210</v>
      </c>
      <c r="L6651" s="1"/>
      <c r="M6651" s="10">
        <f t="shared" si="1033"/>
        <v>44764210</v>
      </c>
      <c r="N6651" s="10">
        <f t="shared" si="1034"/>
        <v>61136210</v>
      </c>
      <c r="O6651" s="10">
        <f t="shared" si="1035"/>
        <v>49048210</v>
      </c>
      <c r="Q6651" s="1">
        <f t="shared" si="1036"/>
        <v>28737543.333333332</v>
      </c>
      <c r="R6651" s="1">
        <f t="shared" si="1037"/>
        <v>51649543.333333336</v>
      </c>
      <c r="T6651" s="1">
        <f t="shared" si="1038"/>
        <v>1.7972845741975394</v>
      </c>
      <c r="U6651">
        <f t="shared" si="1039"/>
        <v>5.6938620402213966E-2</v>
      </c>
      <c r="Y6651" t="s">
        <v>7183</v>
      </c>
      <c r="Z6651" t="s">
        <v>7184</v>
      </c>
    </row>
    <row r="6652" spans="1:26">
      <c r="A6652" s="3">
        <v>0</v>
      </c>
      <c r="B6652" s="4">
        <v>29428000</v>
      </c>
      <c r="C6652" s="4">
        <v>21989000</v>
      </c>
      <c r="E6652" s="6">
        <v>42266000</v>
      </c>
      <c r="F6652" s="6">
        <v>25840000</v>
      </c>
      <c r="G6652" s="6">
        <v>25613000</v>
      </c>
      <c r="I6652" s="8">
        <f t="shared" si="1030"/>
        <v>298210</v>
      </c>
      <c r="J6652" s="8">
        <f t="shared" si="1031"/>
        <v>29726210</v>
      </c>
      <c r="K6652" s="8">
        <f t="shared" si="1032"/>
        <v>22287210</v>
      </c>
      <c r="L6652" s="1"/>
      <c r="M6652" s="10">
        <f t="shared" si="1033"/>
        <v>42564210</v>
      </c>
      <c r="N6652" s="10">
        <f t="shared" si="1034"/>
        <v>26138210</v>
      </c>
      <c r="O6652" s="10">
        <f t="shared" si="1035"/>
        <v>25911210</v>
      </c>
      <c r="Q6652" s="1">
        <f t="shared" si="1036"/>
        <v>17437210</v>
      </c>
      <c r="R6652" s="1">
        <f t="shared" si="1037"/>
        <v>31537876.666666668</v>
      </c>
      <c r="T6652" s="1">
        <f t="shared" si="1038"/>
        <v>1.8086538308976419</v>
      </c>
      <c r="U6652">
        <f t="shared" si="1039"/>
        <v>0.24716939203182936</v>
      </c>
      <c r="Y6652" t="s">
        <v>5226</v>
      </c>
      <c r="Z6652" t="s">
        <v>5227</v>
      </c>
    </row>
    <row r="6653" spans="1:26">
      <c r="A6653" s="4">
        <v>501480000</v>
      </c>
      <c r="B6653" s="4">
        <v>530580000</v>
      </c>
      <c r="C6653" s="4">
        <v>694820000</v>
      </c>
      <c r="E6653" s="6">
        <v>1284600000</v>
      </c>
      <c r="F6653" s="6">
        <v>927800000</v>
      </c>
      <c r="G6653" s="6">
        <v>922600000</v>
      </c>
      <c r="I6653" s="8">
        <f t="shared" si="1030"/>
        <v>501778210</v>
      </c>
      <c r="J6653" s="8">
        <f t="shared" si="1031"/>
        <v>530878210</v>
      </c>
      <c r="K6653" s="8">
        <f t="shared" si="1032"/>
        <v>695118210</v>
      </c>
      <c r="L6653" s="1"/>
      <c r="M6653" s="10">
        <f t="shared" si="1033"/>
        <v>1284898210</v>
      </c>
      <c r="N6653" s="10">
        <f t="shared" si="1034"/>
        <v>928098210</v>
      </c>
      <c r="O6653" s="10">
        <f t="shared" si="1035"/>
        <v>922898210</v>
      </c>
      <c r="Q6653" s="1">
        <f t="shared" si="1036"/>
        <v>575924876.66666663</v>
      </c>
      <c r="R6653" s="1">
        <f t="shared" si="1037"/>
        <v>1045298210</v>
      </c>
      <c r="T6653" s="1">
        <f t="shared" si="1038"/>
        <v>1.8149905523268393</v>
      </c>
      <c r="U6653">
        <f t="shared" si="1039"/>
        <v>2.4878669691734811E-2</v>
      </c>
      <c r="Y6653" t="s">
        <v>8483</v>
      </c>
      <c r="Z6653" t="s">
        <v>8484</v>
      </c>
    </row>
    <row r="6654" spans="1:26">
      <c r="A6654" s="4">
        <v>51300000</v>
      </c>
      <c r="B6654" s="3">
        <v>0</v>
      </c>
      <c r="C6654" s="4">
        <v>73052000</v>
      </c>
      <c r="E6654" s="6">
        <v>69864000</v>
      </c>
      <c r="F6654" s="6">
        <v>72006000</v>
      </c>
      <c r="G6654" s="6">
        <v>84759000</v>
      </c>
      <c r="I6654" s="8">
        <f t="shared" si="1030"/>
        <v>51598210</v>
      </c>
      <c r="J6654" s="8">
        <f t="shared" si="1031"/>
        <v>298210</v>
      </c>
      <c r="K6654" s="8">
        <f t="shared" si="1032"/>
        <v>73350210</v>
      </c>
      <c r="L6654" s="1"/>
      <c r="M6654" s="10">
        <f t="shared" si="1033"/>
        <v>70162210</v>
      </c>
      <c r="N6654" s="10">
        <f t="shared" si="1034"/>
        <v>72304210</v>
      </c>
      <c r="O6654" s="10">
        <f t="shared" si="1035"/>
        <v>85057210</v>
      </c>
      <c r="Q6654" s="1">
        <f t="shared" si="1036"/>
        <v>41748876.666666664</v>
      </c>
      <c r="R6654" s="1">
        <f t="shared" si="1037"/>
        <v>75841210</v>
      </c>
      <c r="T6654" s="1">
        <f t="shared" si="1038"/>
        <v>1.8166048060534643</v>
      </c>
      <c r="U6654">
        <f t="shared" si="1039"/>
        <v>0.19858587683333859</v>
      </c>
      <c r="Y6654" t="s">
        <v>5289</v>
      </c>
      <c r="Z6654" t="s">
        <v>5290</v>
      </c>
    </row>
    <row r="6655" spans="1:26">
      <c r="A6655" s="4">
        <v>52410000</v>
      </c>
      <c r="B6655" s="4">
        <v>27116000</v>
      </c>
      <c r="C6655" s="4">
        <v>68854000</v>
      </c>
      <c r="E6655" s="6">
        <v>129200000</v>
      </c>
      <c r="F6655" s="6">
        <v>69471000</v>
      </c>
      <c r="G6655" s="6">
        <v>71876000</v>
      </c>
      <c r="I6655" s="8">
        <f t="shared" si="1030"/>
        <v>52708210</v>
      </c>
      <c r="J6655" s="8">
        <f t="shared" si="1031"/>
        <v>27414210</v>
      </c>
      <c r="K6655" s="8">
        <f t="shared" si="1032"/>
        <v>69152210</v>
      </c>
      <c r="L6655" s="1"/>
      <c r="M6655" s="10">
        <f t="shared" si="1033"/>
        <v>129498210</v>
      </c>
      <c r="N6655" s="10">
        <f t="shared" si="1034"/>
        <v>69769210</v>
      </c>
      <c r="O6655" s="10">
        <f t="shared" si="1035"/>
        <v>72174210</v>
      </c>
      <c r="Q6655" s="1">
        <f t="shared" si="1036"/>
        <v>49758210</v>
      </c>
      <c r="R6655" s="1">
        <f t="shared" si="1037"/>
        <v>90480543.333333328</v>
      </c>
      <c r="T6655" s="1">
        <f t="shared" si="1038"/>
        <v>1.8184043062106401</v>
      </c>
      <c r="U6655">
        <f t="shared" si="1039"/>
        <v>0.151174714952855</v>
      </c>
      <c r="Y6655" t="s">
        <v>4006</v>
      </c>
      <c r="Z6655" t="s">
        <v>4007</v>
      </c>
    </row>
    <row r="6656" spans="1:26">
      <c r="A6656" s="4">
        <v>10163000</v>
      </c>
      <c r="B6656" s="3">
        <v>0</v>
      </c>
      <c r="C6656" s="3">
        <v>8546800</v>
      </c>
      <c r="E6656" s="5">
        <v>8039400</v>
      </c>
      <c r="F6656" s="5">
        <v>0</v>
      </c>
      <c r="G6656" s="6">
        <v>26776000</v>
      </c>
      <c r="I6656" s="8">
        <f t="shared" si="1030"/>
        <v>10461210</v>
      </c>
      <c r="J6656" s="8">
        <f t="shared" si="1031"/>
        <v>298210</v>
      </c>
      <c r="K6656" s="8">
        <f t="shared" si="1032"/>
        <v>8845010</v>
      </c>
      <c r="L6656" s="1"/>
      <c r="M6656" s="10">
        <f t="shared" si="1033"/>
        <v>8337610</v>
      </c>
      <c r="N6656" s="10">
        <f t="shared" si="1034"/>
        <v>298210</v>
      </c>
      <c r="O6656" s="10">
        <f t="shared" si="1035"/>
        <v>27074210</v>
      </c>
      <c r="Q6656" s="1">
        <f t="shared" si="1036"/>
        <v>6534810</v>
      </c>
      <c r="R6656" s="1">
        <f t="shared" si="1037"/>
        <v>11903343.333333334</v>
      </c>
      <c r="T6656" s="1">
        <f t="shared" si="1038"/>
        <v>1.8215286034840086</v>
      </c>
      <c r="U6656">
        <f t="shared" si="1039"/>
        <v>0.56353273765200673</v>
      </c>
      <c r="Y6656" t="s">
        <v>2661</v>
      </c>
      <c r="Z6656" t="s">
        <v>2662</v>
      </c>
    </row>
    <row r="6657" spans="1:26">
      <c r="A6657" s="4">
        <v>21530000</v>
      </c>
      <c r="B6657" s="4">
        <v>20901000</v>
      </c>
      <c r="C6657" s="4">
        <v>21479000</v>
      </c>
      <c r="E6657" s="6">
        <v>26777000</v>
      </c>
      <c r="F6657" s="6">
        <v>51343000</v>
      </c>
      <c r="G6657" s="6">
        <v>39062000</v>
      </c>
      <c r="I6657" s="8">
        <f t="shared" si="1030"/>
        <v>21828210</v>
      </c>
      <c r="J6657" s="8">
        <f t="shared" si="1031"/>
        <v>21199210</v>
      </c>
      <c r="K6657" s="8">
        <f t="shared" si="1032"/>
        <v>21777210</v>
      </c>
      <c r="L6657" s="1"/>
      <c r="M6657" s="10">
        <f t="shared" si="1033"/>
        <v>27075210</v>
      </c>
      <c r="N6657" s="10">
        <f t="shared" si="1034"/>
        <v>51641210</v>
      </c>
      <c r="O6657" s="10">
        <f t="shared" si="1035"/>
        <v>39360210</v>
      </c>
      <c r="Q6657" s="1">
        <f t="shared" si="1036"/>
        <v>21601543.333333332</v>
      </c>
      <c r="R6657" s="1">
        <f t="shared" si="1037"/>
        <v>39358876.666666664</v>
      </c>
      <c r="T6657" s="1">
        <f t="shared" si="1038"/>
        <v>1.8220400301645114</v>
      </c>
      <c r="U6657">
        <f t="shared" si="1039"/>
        <v>6.6553917997901474E-2</v>
      </c>
    </row>
    <row r="6658" spans="1:26">
      <c r="A6658" s="4">
        <v>149540000</v>
      </c>
      <c r="B6658" s="4">
        <v>164020000</v>
      </c>
      <c r="C6658" s="4">
        <v>237750000</v>
      </c>
      <c r="E6658" s="6">
        <v>543600000</v>
      </c>
      <c r="F6658" s="6">
        <v>157280000</v>
      </c>
      <c r="G6658" s="6">
        <v>304380000</v>
      </c>
      <c r="I6658" s="8">
        <f t="shared" si="1030"/>
        <v>149838210</v>
      </c>
      <c r="J6658" s="8">
        <f t="shared" si="1031"/>
        <v>164318210</v>
      </c>
      <c r="K6658" s="8">
        <f t="shared" si="1032"/>
        <v>238048210</v>
      </c>
      <c r="L6658" s="1"/>
      <c r="M6658" s="10">
        <f t="shared" si="1033"/>
        <v>543898210</v>
      </c>
      <c r="N6658" s="10">
        <f t="shared" si="1034"/>
        <v>157578210</v>
      </c>
      <c r="O6658" s="10">
        <f t="shared" si="1035"/>
        <v>304678210</v>
      </c>
      <c r="Q6658" s="1">
        <f t="shared" si="1036"/>
        <v>184068210</v>
      </c>
      <c r="R6658" s="1">
        <f t="shared" si="1037"/>
        <v>335384876.66666669</v>
      </c>
      <c r="T6658" s="1">
        <f t="shared" si="1038"/>
        <v>1.8220684422729307</v>
      </c>
      <c r="U6658">
        <f t="shared" si="1039"/>
        <v>0.26150966841109036</v>
      </c>
      <c r="Y6658" t="s">
        <v>6611</v>
      </c>
      <c r="Z6658" t="s">
        <v>6612</v>
      </c>
    </row>
    <row r="6659" spans="1:26">
      <c r="A6659" s="4">
        <v>27551000</v>
      </c>
      <c r="B6659" s="4">
        <v>45089000</v>
      </c>
      <c r="C6659" s="3">
        <v>0</v>
      </c>
      <c r="E6659" s="6">
        <v>41728000</v>
      </c>
      <c r="F6659" s="6">
        <v>45167000</v>
      </c>
      <c r="G6659" s="6">
        <v>47196000</v>
      </c>
      <c r="I6659" s="8">
        <f t="shared" ref="I6659:I6722" si="1040">A6659+298210</f>
        <v>27849210</v>
      </c>
      <c r="J6659" s="8">
        <f t="shared" ref="J6659:J6722" si="1041">B6659+298210</f>
        <v>45387210</v>
      </c>
      <c r="K6659" s="8">
        <f t="shared" ref="K6659:K6722" si="1042">C6659+298210</f>
        <v>298210</v>
      </c>
      <c r="L6659" s="1"/>
      <c r="M6659" s="10">
        <f t="shared" ref="M6659:M6722" si="1043">E6659+298210</f>
        <v>42026210</v>
      </c>
      <c r="N6659" s="10">
        <f t="shared" ref="N6659:N6722" si="1044">F6659+298210</f>
        <v>45465210</v>
      </c>
      <c r="O6659" s="10">
        <f t="shared" ref="O6659:O6722" si="1045">G6659+298210</f>
        <v>47494210</v>
      </c>
      <c r="Q6659" s="1">
        <f t="shared" ref="Q6659:Q6722" si="1046">AVERAGE(I6659:K6659)</f>
        <v>24511543.333333332</v>
      </c>
      <c r="R6659" s="1">
        <f t="shared" ref="R6659:R6722" si="1047">AVERAGE(M6659:O6659)</f>
        <v>44995210</v>
      </c>
      <c r="T6659" s="1">
        <f t="shared" ref="T6659:T6722" si="1048">R6659/Q6659</f>
        <v>1.835674293866713</v>
      </c>
      <c r="U6659">
        <f t="shared" ref="U6659:U6722" si="1049">_xlfn.T.TEST(M6659:O6659, I6659:K6659, 2, 2)</f>
        <v>0.19618392151974209</v>
      </c>
      <c r="Y6659" t="s">
        <v>10013</v>
      </c>
      <c r="Z6659" t="s">
        <v>10014</v>
      </c>
    </row>
    <row r="6660" spans="1:26">
      <c r="A6660" s="4">
        <v>12710000</v>
      </c>
      <c r="B6660" s="3">
        <v>6586400</v>
      </c>
      <c r="C6660" s="3">
        <v>9199000</v>
      </c>
      <c r="E6660" s="6">
        <v>12366000</v>
      </c>
      <c r="F6660" s="6">
        <v>22212000</v>
      </c>
      <c r="G6660" s="6">
        <v>18538000</v>
      </c>
      <c r="I6660" s="8">
        <f t="shared" si="1040"/>
        <v>13008210</v>
      </c>
      <c r="J6660" s="8">
        <f t="shared" si="1041"/>
        <v>6884610</v>
      </c>
      <c r="K6660" s="8">
        <f t="shared" si="1042"/>
        <v>9497210</v>
      </c>
      <c r="L6660" s="1"/>
      <c r="M6660" s="10">
        <f t="shared" si="1043"/>
        <v>12664210</v>
      </c>
      <c r="N6660" s="10">
        <f t="shared" si="1044"/>
        <v>22510210</v>
      </c>
      <c r="O6660" s="10">
        <f t="shared" si="1045"/>
        <v>18836210</v>
      </c>
      <c r="Q6660" s="1">
        <f t="shared" si="1046"/>
        <v>9796676.666666666</v>
      </c>
      <c r="R6660" s="1">
        <f t="shared" si="1047"/>
        <v>18003543.333333332</v>
      </c>
      <c r="T6660" s="1">
        <f t="shared" si="1048"/>
        <v>1.8377194579250173</v>
      </c>
      <c r="U6660">
        <f t="shared" si="1049"/>
        <v>7.19233198733394E-2</v>
      </c>
      <c r="Z6660" t="s">
        <v>873</v>
      </c>
    </row>
    <row r="6661" spans="1:26">
      <c r="A6661" s="3">
        <v>0</v>
      </c>
      <c r="B6661" s="3">
        <v>0</v>
      </c>
      <c r="C6661" s="4">
        <v>39600000</v>
      </c>
      <c r="E6661" s="6">
        <v>24962000</v>
      </c>
      <c r="F6661" s="6">
        <v>26404000</v>
      </c>
      <c r="G6661" s="6">
        <v>22367000</v>
      </c>
      <c r="I6661" s="8">
        <f t="shared" si="1040"/>
        <v>298210</v>
      </c>
      <c r="J6661" s="8">
        <f t="shared" si="1041"/>
        <v>298210</v>
      </c>
      <c r="K6661" s="8">
        <f t="shared" si="1042"/>
        <v>39898210</v>
      </c>
      <c r="L6661" s="1"/>
      <c r="M6661" s="10">
        <f t="shared" si="1043"/>
        <v>25260210</v>
      </c>
      <c r="N6661" s="10">
        <f t="shared" si="1044"/>
        <v>26702210</v>
      </c>
      <c r="O6661" s="10">
        <f t="shared" si="1045"/>
        <v>22665210</v>
      </c>
      <c r="Q6661" s="1">
        <f t="shared" si="1046"/>
        <v>13498210</v>
      </c>
      <c r="R6661" s="1">
        <f t="shared" si="1047"/>
        <v>24875876.666666668</v>
      </c>
      <c r="T6661" s="1">
        <f t="shared" si="1048"/>
        <v>1.8429018860031565</v>
      </c>
      <c r="U6661">
        <f t="shared" si="1049"/>
        <v>0.43900931435880608</v>
      </c>
      <c r="Y6661" t="s">
        <v>1072</v>
      </c>
      <c r="Z6661" t="s">
        <v>1073</v>
      </c>
    </row>
    <row r="6662" spans="1:26">
      <c r="A6662" s="3">
        <v>0</v>
      </c>
      <c r="B6662" s="4">
        <v>42019000</v>
      </c>
      <c r="C6662" s="4">
        <v>31867000</v>
      </c>
      <c r="E6662" s="6">
        <v>35925000</v>
      </c>
      <c r="F6662" s="6">
        <v>51257000</v>
      </c>
      <c r="G6662" s="6">
        <v>49740000</v>
      </c>
      <c r="I6662" s="8">
        <f t="shared" si="1040"/>
        <v>298210</v>
      </c>
      <c r="J6662" s="8">
        <f t="shared" si="1041"/>
        <v>42317210</v>
      </c>
      <c r="K6662" s="8">
        <f t="shared" si="1042"/>
        <v>32165210</v>
      </c>
      <c r="L6662" s="1"/>
      <c r="M6662" s="10">
        <f t="shared" si="1043"/>
        <v>36223210</v>
      </c>
      <c r="N6662" s="10">
        <f t="shared" si="1044"/>
        <v>51555210</v>
      </c>
      <c r="O6662" s="10">
        <f t="shared" si="1045"/>
        <v>50038210</v>
      </c>
      <c r="Q6662" s="1">
        <f t="shared" si="1046"/>
        <v>24926876.666666668</v>
      </c>
      <c r="R6662" s="1">
        <f t="shared" si="1047"/>
        <v>45938876.666666664</v>
      </c>
      <c r="T6662" s="1">
        <f t="shared" si="1048"/>
        <v>1.8429455595653579</v>
      </c>
      <c r="U6662">
        <f t="shared" si="1049"/>
        <v>0.1963213023564675</v>
      </c>
      <c r="Y6662" t="s">
        <v>452</v>
      </c>
      <c r="Z6662" t="s">
        <v>453</v>
      </c>
    </row>
    <row r="6663" spans="1:26">
      <c r="A6663" s="4">
        <v>15753000</v>
      </c>
      <c r="B6663" s="3">
        <v>0</v>
      </c>
      <c r="C6663" s="4">
        <v>21091000</v>
      </c>
      <c r="E6663" s="6">
        <v>22432000</v>
      </c>
      <c r="F6663" s="6">
        <v>46354000</v>
      </c>
      <c r="G6663" s="5">
        <v>0</v>
      </c>
      <c r="I6663" s="8">
        <f t="shared" si="1040"/>
        <v>16051210</v>
      </c>
      <c r="J6663" s="8">
        <f t="shared" si="1041"/>
        <v>298210</v>
      </c>
      <c r="K6663" s="8">
        <f t="shared" si="1042"/>
        <v>21389210</v>
      </c>
      <c r="L6663" s="1"/>
      <c r="M6663" s="10">
        <f t="shared" si="1043"/>
        <v>22730210</v>
      </c>
      <c r="N6663" s="10">
        <f t="shared" si="1044"/>
        <v>46652210</v>
      </c>
      <c r="O6663" s="10">
        <f t="shared" si="1045"/>
        <v>298210</v>
      </c>
      <c r="Q6663" s="1">
        <f t="shared" si="1046"/>
        <v>12579543.333333334</v>
      </c>
      <c r="R6663" s="1">
        <f t="shared" si="1047"/>
        <v>23226876.666666668</v>
      </c>
      <c r="T6663" s="1">
        <f t="shared" si="1048"/>
        <v>1.846400624505977</v>
      </c>
      <c r="U6663">
        <f t="shared" si="1049"/>
        <v>0.51182241607749035</v>
      </c>
      <c r="Y6663" t="s">
        <v>11693</v>
      </c>
      <c r="Z6663" t="s">
        <v>11694</v>
      </c>
    </row>
    <row r="6664" spans="1:26">
      <c r="A6664" s="4">
        <v>41991000</v>
      </c>
      <c r="B6664" s="4">
        <v>61937000</v>
      </c>
      <c r="C6664" s="4">
        <v>53919000</v>
      </c>
      <c r="E6664" s="6">
        <v>108410000</v>
      </c>
      <c r="F6664" s="6">
        <v>95820000</v>
      </c>
      <c r="G6664" s="6">
        <v>88841000</v>
      </c>
      <c r="I6664" s="8">
        <f t="shared" si="1040"/>
        <v>42289210</v>
      </c>
      <c r="J6664" s="8">
        <f t="shared" si="1041"/>
        <v>62235210</v>
      </c>
      <c r="K6664" s="8">
        <f t="shared" si="1042"/>
        <v>54217210</v>
      </c>
      <c r="L6664" s="1"/>
      <c r="M6664" s="10">
        <f t="shared" si="1043"/>
        <v>108708210</v>
      </c>
      <c r="N6664" s="10">
        <f t="shared" si="1044"/>
        <v>96118210</v>
      </c>
      <c r="O6664" s="10">
        <f t="shared" si="1045"/>
        <v>89139210</v>
      </c>
      <c r="Q6664" s="1">
        <f t="shared" si="1046"/>
        <v>52913876.666666664</v>
      </c>
      <c r="R6664" s="1">
        <f t="shared" si="1047"/>
        <v>97988543.333333328</v>
      </c>
      <c r="T6664" s="1">
        <f t="shared" si="1048"/>
        <v>1.8518496376785345</v>
      </c>
      <c r="U6664">
        <f t="shared" si="1049"/>
        <v>5.214166193194163E-3</v>
      </c>
      <c r="Y6664" t="s">
        <v>5599</v>
      </c>
      <c r="Z6664" t="s">
        <v>5600</v>
      </c>
    </row>
    <row r="6665" spans="1:26">
      <c r="A6665" s="4">
        <v>21869000</v>
      </c>
      <c r="B6665" s="4">
        <v>25512000</v>
      </c>
      <c r="C6665" s="3">
        <v>0</v>
      </c>
      <c r="E6665" s="6">
        <v>28327000</v>
      </c>
      <c r="F6665" s="6">
        <v>29689000</v>
      </c>
      <c r="G6665" s="6">
        <v>30565000</v>
      </c>
      <c r="I6665" s="8">
        <f t="shared" si="1040"/>
        <v>22167210</v>
      </c>
      <c r="J6665" s="8">
        <f t="shared" si="1041"/>
        <v>25810210</v>
      </c>
      <c r="K6665" s="8">
        <f t="shared" si="1042"/>
        <v>298210</v>
      </c>
      <c r="L6665" s="1"/>
      <c r="M6665" s="10">
        <f t="shared" si="1043"/>
        <v>28625210</v>
      </c>
      <c r="N6665" s="10">
        <f t="shared" si="1044"/>
        <v>29987210</v>
      </c>
      <c r="O6665" s="10">
        <f t="shared" si="1045"/>
        <v>30863210</v>
      </c>
      <c r="Q6665" s="1">
        <f t="shared" si="1046"/>
        <v>16091876.666666666</v>
      </c>
      <c r="R6665" s="1">
        <f t="shared" si="1047"/>
        <v>29825210</v>
      </c>
      <c r="T6665" s="1">
        <f t="shared" si="1048"/>
        <v>1.8534326740013545</v>
      </c>
      <c r="U6665">
        <f t="shared" si="1049"/>
        <v>0.16089891851937274</v>
      </c>
      <c r="Y6665" t="s">
        <v>1325</v>
      </c>
      <c r="Z6665" t="s">
        <v>1326</v>
      </c>
    </row>
    <row r="6666" spans="1:26">
      <c r="A6666" s="4">
        <v>62474000</v>
      </c>
      <c r="B6666" s="4">
        <v>114310000</v>
      </c>
      <c r="C6666" s="4">
        <v>149690000</v>
      </c>
      <c r="E6666" s="6">
        <v>208190000</v>
      </c>
      <c r="F6666" s="6">
        <v>211870000</v>
      </c>
      <c r="G6666" s="6">
        <v>187520000</v>
      </c>
      <c r="I6666" s="8">
        <f t="shared" si="1040"/>
        <v>62772210</v>
      </c>
      <c r="J6666" s="8">
        <f t="shared" si="1041"/>
        <v>114608210</v>
      </c>
      <c r="K6666" s="8">
        <f t="shared" si="1042"/>
        <v>149988210</v>
      </c>
      <c r="L6666" s="1"/>
      <c r="M6666" s="10">
        <f t="shared" si="1043"/>
        <v>208488210</v>
      </c>
      <c r="N6666" s="10">
        <f t="shared" si="1044"/>
        <v>212168210</v>
      </c>
      <c r="O6666" s="10">
        <f t="shared" si="1045"/>
        <v>187818210</v>
      </c>
      <c r="Q6666" s="1">
        <f t="shared" si="1046"/>
        <v>109122876.66666667</v>
      </c>
      <c r="R6666" s="1">
        <f t="shared" si="1047"/>
        <v>202824876.66666666</v>
      </c>
      <c r="T6666" s="1">
        <f t="shared" si="1048"/>
        <v>1.8586833747631835</v>
      </c>
      <c r="U6666">
        <f t="shared" si="1049"/>
        <v>2.3915398833221278E-2</v>
      </c>
      <c r="Y6666" t="s">
        <v>682</v>
      </c>
      <c r="Z6666" t="s">
        <v>683</v>
      </c>
    </row>
    <row r="6667" spans="1:26">
      <c r="A6667" s="4">
        <v>29425000</v>
      </c>
      <c r="B6667" s="4">
        <v>19028000</v>
      </c>
      <c r="C6667" s="3">
        <v>0</v>
      </c>
      <c r="E6667" s="6">
        <v>25727000</v>
      </c>
      <c r="F6667" s="5">
        <v>0</v>
      </c>
      <c r="G6667" s="6">
        <v>65660000</v>
      </c>
      <c r="I6667" s="8">
        <f t="shared" si="1040"/>
        <v>29723210</v>
      </c>
      <c r="J6667" s="8">
        <f t="shared" si="1041"/>
        <v>19326210</v>
      </c>
      <c r="K6667" s="8">
        <f t="shared" si="1042"/>
        <v>298210</v>
      </c>
      <c r="L6667" s="1"/>
      <c r="M6667" s="10">
        <f t="shared" si="1043"/>
        <v>26025210</v>
      </c>
      <c r="N6667" s="10">
        <f t="shared" si="1044"/>
        <v>298210</v>
      </c>
      <c r="O6667" s="10">
        <f t="shared" si="1045"/>
        <v>65958210</v>
      </c>
      <c r="Q6667" s="1">
        <f t="shared" si="1046"/>
        <v>16449210</v>
      </c>
      <c r="R6667" s="1">
        <f t="shared" si="1047"/>
        <v>30760543.333333332</v>
      </c>
      <c r="T6667" s="1">
        <f t="shared" si="1048"/>
        <v>1.8700316509627717</v>
      </c>
      <c r="U6667">
        <f t="shared" si="1049"/>
        <v>0.53213301895050447</v>
      </c>
      <c r="Y6667" t="s">
        <v>1454</v>
      </c>
      <c r="Z6667" t="s">
        <v>1455</v>
      </c>
    </row>
    <row r="6668" spans="1:26">
      <c r="A6668" s="4">
        <v>25397000</v>
      </c>
      <c r="B6668" s="3">
        <v>9437400</v>
      </c>
      <c r="C6668" s="4">
        <v>21889000</v>
      </c>
      <c r="E6668" s="6">
        <v>25204000</v>
      </c>
      <c r="F6668" s="6">
        <v>38618000</v>
      </c>
      <c r="G6668" s="6">
        <v>43152000</v>
      </c>
      <c r="I6668" s="8">
        <f t="shared" si="1040"/>
        <v>25695210</v>
      </c>
      <c r="J6668" s="8">
        <f t="shared" si="1041"/>
        <v>9735610</v>
      </c>
      <c r="K6668" s="8">
        <f t="shared" si="1042"/>
        <v>22187210</v>
      </c>
      <c r="L6668" s="1"/>
      <c r="M6668" s="10">
        <f t="shared" si="1043"/>
        <v>25502210</v>
      </c>
      <c r="N6668" s="10">
        <f t="shared" si="1044"/>
        <v>38916210</v>
      </c>
      <c r="O6668" s="10">
        <f t="shared" si="1045"/>
        <v>43450210</v>
      </c>
      <c r="Q6668" s="1">
        <f t="shared" si="1046"/>
        <v>19206010</v>
      </c>
      <c r="R6668" s="1">
        <f t="shared" si="1047"/>
        <v>35956210</v>
      </c>
      <c r="T6668" s="1">
        <f t="shared" si="1048"/>
        <v>1.872133254122017</v>
      </c>
      <c r="U6668">
        <f t="shared" si="1049"/>
        <v>8.1839864876081303E-2</v>
      </c>
      <c r="Y6668" t="s">
        <v>9570</v>
      </c>
      <c r="Z6668" t="s">
        <v>9571</v>
      </c>
    </row>
    <row r="6669" spans="1:26">
      <c r="A6669" s="3">
        <v>0</v>
      </c>
      <c r="B6669" s="4">
        <v>31016000</v>
      </c>
      <c r="C6669" s="4">
        <v>47216000</v>
      </c>
      <c r="E6669" s="6">
        <v>45883000</v>
      </c>
      <c r="F6669" s="6">
        <v>57349000</v>
      </c>
      <c r="G6669" s="6">
        <v>44012000</v>
      </c>
      <c r="I6669" s="8">
        <f t="shared" si="1040"/>
        <v>298210</v>
      </c>
      <c r="J6669" s="8">
        <f t="shared" si="1041"/>
        <v>31314210</v>
      </c>
      <c r="K6669" s="8">
        <f t="shared" si="1042"/>
        <v>47514210</v>
      </c>
      <c r="L6669" s="1"/>
      <c r="M6669" s="10">
        <f t="shared" si="1043"/>
        <v>46181210</v>
      </c>
      <c r="N6669" s="10">
        <f t="shared" si="1044"/>
        <v>57647210</v>
      </c>
      <c r="O6669" s="10">
        <f t="shared" si="1045"/>
        <v>44310210</v>
      </c>
      <c r="Q6669" s="1">
        <f t="shared" si="1046"/>
        <v>26375543.333333332</v>
      </c>
      <c r="R6669" s="1">
        <f t="shared" si="1047"/>
        <v>49379543.333333336</v>
      </c>
      <c r="T6669" s="1">
        <f t="shared" si="1048"/>
        <v>1.8721716064490552</v>
      </c>
      <c r="U6669">
        <f t="shared" si="1049"/>
        <v>0.18698659615137389</v>
      </c>
      <c r="Y6669" t="s">
        <v>652</v>
      </c>
      <c r="Z6669" t="s">
        <v>653</v>
      </c>
    </row>
    <row r="6670" spans="1:26">
      <c r="A6670" s="4">
        <v>270380000</v>
      </c>
      <c r="B6670" s="4">
        <v>20369000000</v>
      </c>
      <c r="C6670" s="4">
        <v>378380000</v>
      </c>
      <c r="E6670" s="6">
        <v>18045000000</v>
      </c>
      <c r="F6670" s="6">
        <v>20988000000</v>
      </c>
      <c r="G6670" s="6">
        <v>487240000</v>
      </c>
      <c r="I6670" s="8">
        <f t="shared" si="1040"/>
        <v>270678210</v>
      </c>
      <c r="J6670" s="8">
        <f t="shared" si="1041"/>
        <v>20369298210</v>
      </c>
      <c r="K6670" s="8">
        <f t="shared" si="1042"/>
        <v>378678210</v>
      </c>
      <c r="L6670" s="1"/>
      <c r="M6670" s="10">
        <f t="shared" si="1043"/>
        <v>18045298210</v>
      </c>
      <c r="N6670" s="10">
        <f t="shared" si="1044"/>
        <v>20988298210</v>
      </c>
      <c r="O6670" s="10">
        <f t="shared" si="1045"/>
        <v>487538210</v>
      </c>
      <c r="Q6670" s="1">
        <f t="shared" si="1046"/>
        <v>7006218210</v>
      </c>
      <c r="R6670" s="1">
        <f t="shared" si="1047"/>
        <v>13173711543.333334</v>
      </c>
      <c r="T6670" s="1">
        <f t="shared" si="1048"/>
        <v>1.8802885020809728</v>
      </c>
      <c r="U6670">
        <f t="shared" si="1049"/>
        <v>0.54150346450985376</v>
      </c>
      <c r="Z6670" t="s">
        <v>944</v>
      </c>
    </row>
    <row r="6671" spans="1:26">
      <c r="A6671" s="4">
        <v>1387800000</v>
      </c>
      <c r="B6671" s="4">
        <v>1212000000</v>
      </c>
      <c r="C6671" s="4">
        <v>1607000000</v>
      </c>
      <c r="E6671" s="6">
        <v>2726900000</v>
      </c>
      <c r="F6671" s="6">
        <v>2598000000</v>
      </c>
      <c r="G6671" s="6">
        <v>2596700000</v>
      </c>
      <c r="I6671" s="8">
        <f t="shared" si="1040"/>
        <v>1388098210</v>
      </c>
      <c r="J6671" s="8">
        <f t="shared" si="1041"/>
        <v>1212298210</v>
      </c>
      <c r="K6671" s="8">
        <f t="shared" si="1042"/>
        <v>1607298210</v>
      </c>
      <c r="L6671" s="1"/>
      <c r="M6671" s="10">
        <f t="shared" si="1043"/>
        <v>2727198210</v>
      </c>
      <c r="N6671" s="10">
        <f t="shared" si="1044"/>
        <v>2598298210</v>
      </c>
      <c r="O6671" s="10">
        <f t="shared" si="1045"/>
        <v>2596998210</v>
      </c>
      <c r="Q6671" s="1">
        <f t="shared" si="1046"/>
        <v>1402564876.6666667</v>
      </c>
      <c r="R6671" s="1">
        <f t="shared" si="1047"/>
        <v>2640831543.3333335</v>
      </c>
      <c r="T6671" s="1">
        <f t="shared" si="1048"/>
        <v>1.8828587449084917</v>
      </c>
      <c r="U6671">
        <f t="shared" si="1049"/>
        <v>5.3300915249495837E-4</v>
      </c>
      <c r="Z6671" t="s">
        <v>1094</v>
      </c>
    </row>
    <row r="6672" spans="1:26">
      <c r="A6672" s="4">
        <v>16366000</v>
      </c>
      <c r="B6672" s="4">
        <v>27642000</v>
      </c>
      <c r="C6672" s="3">
        <v>0</v>
      </c>
      <c r="E6672" s="6">
        <v>42679000</v>
      </c>
      <c r="F6672" s="6">
        <v>20920000</v>
      </c>
      <c r="G6672" s="6">
        <v>20158000</v>
      </c>
      <c r="I6672" s="8">
        <f t="shared" si="1040"/>
        <v>16664210</v>
      </c>
      <c r="J6672" s="8">
        <f t="shared" si="1041"/>
        <v>27940210</v>
      </c>
      <c r="K6672" s="8">
        <f t="shared" si="1042"/>
        <v>298210</v>
      </c>
      <c r="L6672" s="1"/>
      <c r="M6672" s="10">
        <f t="shared" si="1043"/>
        <v>42977210</v>
      </c>
      <c r="N6672" s="10">
        <f t="shared" si="1044"/>
        <v>21218210</v>
      </c>
      <c r="O6672" s="10">
        <f t="shared" si="1045"/>
        <v>20456210</v>
      </c>
      <c r="Q6672" s="1">
        <f t="shared" si="1046"/>
        <v>14967543.333333334</v>
      </c>
      <c r="R6672" s="1">
        <f t="shared" si="1047"/>
        <v>28217210</v>
      </c>
      <c r="T6672" s="1">
        <f t="shared" si="1048"/>
        <v>1.8852265446366949</v>
      </c>
      <c r="U6672">
        <f t="shared" si="1049"/>
        <v>0.29115279719681586</v>
      </c>
      <c r="Z6672" t="s">
        <v>199</v>
      </c>
    </row>
    <row r="6673" spans="1:26">
      <c r="A6673" s="4">
        <v>29323000</v>
      </c>
      <c r="B6673" s="4">
        <v>19561000</v>
      </c>
      <c r="C6673" s="4">
        <v>31019000</v>
      </c>
      <c r="E6673" s="6">
        <v>45329000</v>
      </c>
      <c r="F6673" s="6">
        <v>62463000</v>
      </c>
      <c r="G6673" s="6">
        <v>43836000</v>
      </c>
      <c r="I6673" s="8">
        <f t="shared" si="1040"/>
        <v>29621210</v>
      </c>
      <c r="J6673" s="8">
        <f t="shared" si="1041"/>
        <v>19859210</v>
      </c>
      <c r="K6673" s="8">
        <f t="shared" si="1042"/>
        <v>31317210</v>
      </c>
      <c r="L6673" s="1"/>
      <c r="M6673" s="10">
        <f t="shared" si="1043"/>
        <v>45627210</v>
      </c>
      <c r="N6673" s="10">
        <f t="shared" si="1044"/>
        <v>62761210</v>
      </c>
      <c r="O6673" s="10">
        <f t="shared" si="1045"/>
        <v>44134210</v>
      </c>
      <c r="Q6673" s="1">
        <f t="shared" si="1046"/>
        <v>26932543.333333332</v>
      </c>
      <c r="R6673" s="1">
        <f t="shared" si="1047"/>
        <v>50840876.666666664</v>
      </c>
      <c r="T6673" s="1">
        <f t="shared" si="1048"/>
        <v>1.8877116816421471</v>
      </c>
      <c r="U6673">
        <f t="shared" si="1049"/>
        <v>2.6425067009384295E-2</v>
      </c>
      <c r="Y6673" t="s">
        <v>258</v>
      </c>
      <c r="Z6673" t="s">
        <v>259</v>
      </c>
    </row>
    <row r="6674" spans="1:26">
      <c r="A6674" s="4">
        <v>27756000</v>
      </c>
      <c r="B6674" s="3">
        <v>0</v>
      </c>
      <c r="C6674" s="3">
        <v>0</v>
      </c>
      <c r="E6674" s="6">
        <v>23606000</v>
      </c>
      <c r="F6674" s="6">
        <v>16514000</v>
      </c>
      <c r="G6674" s="6">
        <v>13136000</v>
      </c>
      <c r="I6674" s="8">
        <f t="shared" si="1040"/>
        <v>28054210</v>
      </c>
      <c r="J6674" s="8">
        <f t="shared" si="1041"/>
        <v>298210</v>
      </c>
      <c r="K6674" s="8">
        <f t="shared" si="1042"/>
        <v>298210</v>
      </c>
      <c r="L6674" s="1"/>
      <c r="M6674" s="10">
        <f t="shared" si="1043"/>
        <v>23904210</v>
      </c>
      <c r="N6674" s="10">
        <f t="shared" si="1044"/>
        <v>16812210</v>
      </c>
      <c r="O6674" s="10">
        <f t="shared" si="1045"/>
        <v>13434210</v>
      </c>
      <c r="Q6674" s="1">
        <f t="shared" si="1046"/>
        <v>9550210</v>
      </c>
      <c r="R6674" s="1">
        <f t="shared" si="1047"/>
        <v>18050210</v>
      </c>
      <c r="T6674" s="1">
        <f t="shared" si="1048"/>
        <v>1.8900327846193958</v>
      </c>
      <c r="U6674">
        <f t="shared" si="1049"/>
        <v>0.43264540886230712</v>
      </c>
      <c r="Y6674" t="s">
        <v>6503</v>
      </c>
      <c r="Z6674" t="s">
        <v>6504</v>
      </c>
    </row>
    <row r="6675" spans="1:26">
      <c r="A6675" s="4">
        <v>11973000</v>
      </c>
      <c r="B6675" s="4">
        <v>29696000</v>
      </c>
      <c r="C6675" s="4">
        <v>231120000</v>
      </c>
      <c r="E6675" s="6">
        <v>135020000</v>
      </c>
      <c r="F6675" s="6">
        <v>374380000</v>
      </c>
      <c r="G6675" s="5">
        <v>7257700</v>
      </c>
      <c r="I6675" s="8">
        <f t="shared" si="1040"/>
        <v>12271210</v>
      </c>
      <c r="J6675" s="8">
        <f t="shared" si="1041"/>
        <v>29994210</v>
      </c>
      <c r="K6675" s="8">
        <f t="shared" si="1042"/>
        <v>231418210</v>
      </c>
      <c r="L6675" s="1"/>
      <c r="M6675" s="10">
        <f t="shared" si="1043"/>
        <v>135318210</v>
      </c>
      <c r="N6675" s="10">
        <f t="shared" si="1044"/>
        <v>374678210</v>
      </c>
      <c r="O6675" s="10">
        <f t="shared" si="1045"/>
        <v>7555910</v>
      </c>
      <c r="Q6675" s="1">
        <f t="shared" si="1046"/>
        <v>91227876.666666672</v>
      </c>
      <c r="R6675" s="1">
        <f t="shared" si="1047"/>
        <v>172517443.33333334</v>
      </c>
      <c r="T6675" s="1">
        <f t="shared" si="1048"/>
        <v>1.8910606016150837</v>
      </c>
      <c r="U6675">
        <f t="shared" si="1049"/>
        <v>0.5614044941931976</v>
      </c>
      <c r="Z6675" t="s">
        <v>3223</v>
      </c>
    </row>
    <row r="6676" spans="1:26">
      <c r="A6676" s="4">
        <v>29518000</v>
      </c>
      <c r="B6676" s="3">
        <v>0</v>
      </c>
      <c r="C6676" s="4">
        <v>22927000</v>
      </c>
      <c r="E6676" s="6">
        <v>29617000</v>
      </c>
      <c r="F6676" s="6">
        <v>37984000</v>
      </c>
      <c r="G6676" s="6">
        <v>32649000</v>
      </c>
      <c r="I6676" s="8">
        <f t="shared" si="1040"/>
        <v>29816210</v>
      </c>
      <c r="J6676" s="8">
        <f t="shared" si="1041"/>
        <v>298210</v>
      </c>
      <c r="K6676" s="8">
        <f t="shared" si="1042"/>
        <v>23225210</v>
      </c>
      <c r="L6676" s="1"/>
      <c r="M6676" s="10">
        <f t="shared" si="1043"/>
        <v>29915210</v>
      </c>
      <c r="N6676" s="10">
        <f t="shared" si="1044"/>
        <v>38282210</v>
      </c>
      <c r="O6676" s="10">
        <f t="shared" si="1045"/>
        <v>32947210</v>
      </c>
      <c r="Q6676" s="1">
        <f t="shared" si="1046"/>
        <v>17779876.666666668</v>
      </c>
      <c r="R6676" s="1">
        <f t="shared" si="1047"/>
        <v>33714876.666666664</v>
      </c>
      <c r="T6676" s="1">
        <f t="shared" si="1048"/>
        <v>1.8962379379084555</v>
      </c>
      <c r="U6676">
        <f t="shared" si="1049"/>
        <v>0.1608735167789761</v>
      </c>
      <c r="Y6676" t="s">
        <v>1902</v>
      </c>
      <c r="Z6676" t="s">
        <v>1903</v>
      </c>
    </row>
    <row r="6677" spans="1:26">
      <c r="A6677" s="3">
        <v>0</v>
      </c>
      <c r="B6677" s="3">
        <v>8245600</v>
      </c>
      <c r="C6677" s="4">
        <v>25327000</v>
      </c>
      <c r="E6677" s="6">
        <v>27222000</v>
      </c>
      <c r="F6677" s="6">
        <v>15317000</v>
      </c>
      <c r="G6677" s="6">
        <v>22125000</v>
      </c>
      <c r="I6677" s="8">
        <f t="shared" si="1040"/>
        <v>298210</v>
      </c>
      <c r="J6677" s="8">
        <f t="shared" si="1041"/>
        <v>8543810</v>
      </c>
      <c r="K6677" s="8">
        <f t="shared" si="1042"/>
        <v>25625210</v>
      </c>
      <c r="L6677" s="1"/>
      <c r="M6677" s="10">
        <f t="shared" si="1043"/>
        <v>27520210</v>
      </c>
      <c r="N6677" s="10">
        <f t="shared" si="1044"/>
        <v>15615210</v>
      </c>
      <c r="O6677" s="10">
        <f t="shared" si="1045"/>
        <v>22423210</v>
      </c>
      <c r="Q6677" s="1">
        <f t="shared" si="1046"/>
        <v>11489076.666666666</v>
      </c>
      <c r="R6677" s="1">
        <f t="shared" si="1047"/>
        <v>21852876.666666668</v>
      </c>
      <c r="T6677" s="1">
        <f t="shared" si="1048"/>
        <v>1.9020568232492141</v>
      </c>
      <c r="U6677">
        <f t="shared" si="1049"/>
        <v>0.27574778107816938</v>
      </c>
      <c r="Y6677" t="s">
        <v>11762</v>
      </c>
    </row>
    <row r="6678" spans="1:26">
      <c r="A6678" s="3">
        <v>0</v>
      </c>
      <c r="B6678" s="4">
        <v>19117000</v>
      </c>
      <c r="C6678" s="4">
        <v>18290000</v>
      </c>
      <c r="E6678" s="6">
        <v>16135000</v>
      </c>
      <c r="F6678" s="6">
        <v>37186000</v>
      </c>
      <c r="G6678" s="6">
        <v>18648000</v>
      </c>
      <c r="I6678" s="8">
        <f t="shared" si="1040"/>
        <v>298210</v>
      </c>
      <c r="J6678" s="8">
        <f t="shared" si="1041"/>
        <v>19415210</v>
      </c>
      <c r="K6678" s="8">
        <f t="shared" si="1042"/>
        <v>18588210</v>
      </c>
      <c r="L6678" s="1"/>
      <c r="M6678" s="10">
        <f t="shared" si="1043"/>
        <v>16433210</v>
      </c>
      <c r="N6678" s="10">
        <f t="shared" si="1044"/>
        <v>37484210</v>
      </c>
      <c r="O6678" s="10">
        <f t="shared" si="1045"/>
        <v>18946210</v>
      </c>
      <c r="Q6678" s="1">
        <f t="shared" si="1046"/>
        <v>12767210</v>
      </c>
      <c r="R6678" s="1">
        <f t="shared" si="1047"/>
        <v>24287876.666666668</v>
      </c>
      <c r="T6678" s="1">
        <f t="shared" si="1048"/>
        <v>1.9023636853052992</v>
      </c>
      <c r="U6678">
        <f t="shared" si="1049"/>
        <v>0.27466156145891663</v>
      </c>
      <c r="Y6678" t="s">
        <v>3472</v>
      </c>
      <c r="Z6678" t="s">
        <v>3473</v>
      </c>
    </row>
    <row r="6679" spans="1:26">
      <c r="A6679" s="4">
        <v>146620000</v>
      </c>
      <c r="B6679" s="4">
        <v>225860000</v>
      </c>
      <c r="C6679" s="4">
        <v>184380000</v>
      </c>
      <c r="E6679" s="6">
        <v>391650000</v>
      </c>
      <c r="F6679" s="6">
        <v>293440000</v>
      </c>
      <c r="G6679" s="6">
        <v>375920000</v>
      </c>
      <c r="I6679" s="8">
        <f t="shared" si="1040"/>
        <v>146918210</v>
      </c>
      <c r="J6679" s="8">
        <f t="shared" si="1041"/>
        <v>226158210</v>
      </c>
      <c r="K6679" s="8">
        <f t="shared" si="1042"/>
        <v>184678210</v>
      </c>
      <c r="L6679" s="1"/>
      <c r="M6679" s="10">
        <f t="shared" si="1043"/>
        <v>391948210</v>
      </c>
      <c r="N6679" s="10">
        <f t="shared" si="1044"/>
        <v>293738210</v>
      </c>
      <c r="O6679" s="10">
        <f t="shared" si="1045"/>
        <v>376218210</v>
      </c>
      <c r="Q6679" s="1">
        <f t="shared" si="1046"/>
        <v>185918210</v>
      </c>
      <c r="R6679" s="1">
        <f t="shared" si="1047"/>
        <v>353968210</v>
      </c>
      <c r="T6679" s="1">
        <f t="shared" si="1048"/>
        <v>1.9038920931951744</v>
      </c>
      <c r="U6679">
        <f t="shared" si="1049"/>
        <v>1.1587670375804007E-2</v>
      </c>
      <c r="Y6679" t="s">
        <v>3550</v>
      </c>
      <c r="Z6679" t="s">
        <v>3551</v>
      </c>
    </row>
    <row r="6680" spans="1:26">
      <c r="A6680" s="4">
        <v>138460000</v>
      </c>
      <c r="B6680" s="4">
        <v>46665000</v>
      </c>
      <c r="C6680" s="4">
        <v>159810000</v>
      </c>
      <c r="E6680" s="6">
        <v>219920000</v>
      </c>
      <c r="F6680" s="6">
        <v>268580000</v>
      </c>
      <c r="G6680" s="6">
        <v>172100000</v>
      </c>
      <c r="I6680" s="8">
        <f t="shared" si="1040"/>
        <v>138758210</v>
      </c>
      <c r="J6680" s="8">
        <f t="shared" si="1041"/>
        <v>46963210</v>
      </c>
      <c r="K6680" s="8">
        <f t="shared" si="1042"/>
        <v>160108210</v>
      </c>
      <c r="L6680" s="1"/>
      <c r="M6680" s="10">
        <f t="shared" si="1043"/>
        <v>220218210</v>
      </c>
      <c r="N6680" s="10">
        <f t="shared" si="1044"/>
        <v>268878210</v>
      </c>
      <c r="O6680" s="10">
        <f t="shared" si="1045"/>
        <v>172398210</v>
      </c>
      <c r="Q6680" s="1">
        <f t="shared" si="1046"/>
        <v>115276543.33333333</v>
      </c>
      <c r="R6680" s="1">
        <f t="shared" si="1047"/>
        <v>220498210</v>
      </c>
      <c r="T6680" s="1">
        <f t="shared" si="1048"/>
        <v>1.9127760394619744</v>
      </c>
      <c r="U6680">
        <f t="shared" si="1049"/>
        <v>7.7286693096832698E-2</v>
      </c>
      <c r="Y6680" t="s">
        <v>1383</v>
      </c>
      <c r="Z6680" t="s">
        <v>1384</v>
      </c>
    </row>
    <row r="6681" spans="1:26">
      <c r="A6681" s="4">
        <v>16899000</v>
      </c>
      <c r="B6681" s="4">
        <v>11907000</v>
      </c>
      <c r="C6681" s="4">
        <v>14486000</v>
      </c>
      <c r="E6681" s="6">
        <v>30889000</v>
      </c>
      <c r="F6681" s="6">
        <v>12311000</v>
      </c>
      <c r="G6681" s="6">
        <v>40505000</v>
      </c>
      <c r="I6681" s="8">
        <f t="shared" si="1040"/>
        <v>17197210</v>
      </c>
      <c r="J6681" s="8">
        <f t="shared" si="1041"/>
        <v>12205210</v>
      </c>
      <c r="K6681" s="8">
        <f t="shared" si="1042"/>
        <v>14784210</v>
      </c>
      <c r="L6681" s="1"/>
      <c r="M6681" s="10">
        <f t="shared" si="1043"/>
        <v>31187210</v>
      </c>
      <c r="N6681" s="10">
        <f t="shared" si="1044"/>
        <v>12609210</v>
      </c>
      <c r="O6681" s="10">
        <f t="shared" si="1045"/>
        <v>40803210</v>
      </c>
      <c r="Q6681" s="1">
        <f t="shared" si="1046"/>
        <v>14728876.666666666</v>
      </c>
      <c r="R6681" s="1">
        <f t="shared" si="1047"/>
        <v>28199876.666666668</v>
      </c>
      <c r="T6681" s="1">
        <f t="shared" si="1048"/>
        <v>1.9145979224937499</v>
      </c>
      <c r="U6681">
        <f t="shared" si="1049"/>
        <v>0.18402341865341579</v>
      </c>
      <c r="Y6681" t="s">
        <v>1578</v>
      </c>
      <c r="Z6681" t="s">
        <v>1579</v>
      </c>
    </row>
    <row r="6682" spans="1:26">
      <c r="A6682" s="4">
        <v>343620000</v>
      </c>
      <c r="B6682" s="4">
        <v>480270000</v>
      </c>
      <c r="C6682" s="4">
        <v>665330000</v>
      </c>
      <c r="E6682" s="6">
        <v>821530000</v>
      </c>
      <c r="F6682" s="6">
        <v>1367300000</v>
      </c>
      <c r="G6682" s="6">
        <v>672520000</v>
      </c>
      <c r="I6682" s="8">
        <f t="shared" si="1040"/>
        <v>343918210</v>
      </c>
      <c r="J6682" s="8">
        <f t="shared" si="1041"/>
        <v>480568210</v>
      </c>
      <c r="K6682" s="8">
        <f t="shared" si="1042"/>
        <v>665628210</v>
      </c>
      <c r="L6682" s="1"/>
      <c r="M6682" s="10">
        <f t="shared" si="1043"/>
        <v>821828210</v>
      </c>
      <c r="N6682" s="10">
        <f t="shared" si="1044"/>
        <v>1367598210</v>
      </c>
      <c r="O6682" s="10">
        <f t="shared" si="1045"/>
        <v>672818210</v>
      </c>
      <c r="Q6682" s="1">
        <f t="shared" si="1046"/>
        <v>496704876.66666669</v>
      </c>
      <c r="R6682" s="1">
        <f t="shared" si="1047"/>
        <v>954081543.33333337</v>
      </c>
      <c r="T6682" s="1">
        <f t="shared" si="1048"/>
        <v>1.9208217759730337</v>
      </c>
      <c r="U6682">
        <f t="shared" si="1049"/>
        <v>0.11862247940226392</v>
      </c>
      <c r="Y6682" t="s">
        <v>12861</v>
      </c>
      <c r="Z6682" t="s">
        <v>12862</v>
      </c>
    </row>
    <row r="6683" spans="1:26">
      <c r="A6683" s="4">
        <v>385690000</v>
      </c>
      <c r="B6683" s="4">
        <v>187100000</v>
      </c>
      <c r="C6683" s="4">
        <v>473460000</v>
      </c>
      <c r="E6683" s="6">
        <v>528090000</v>
      </c>
      <c r="F6683" s="6">
        <v>1271100000</v>
      </c>
      <c r="G6683" s="6">
        <v>212890000</v>
      </c>
      <c r="I6683" s="8">
        <f t="shared" si="1040"/>
        <v>385988210</v>
      </c>
      <c r="J6683" s="8">
        <f t="shared" si="1041"/>
        <v>187398210</v>
      </c>
      <c r="K6683" s="8">
        <f t="shared" si="1042"/>
        <v>473758210</v>
      </c>
      <c r="L6683" s="1"/>
      <c r="M6683" s="10">
        <f t="shared" si="1043"/>
        <v>528388210</v>
      </c>
      <c r="N6683" s="10">
        <f t="shared" si="1044"/>
        <v>1271398210</v>
      </c>
      <c r="O6683" s="10">
        <f t="shared" si="1045"/>
        <v>213188210</v>
      </c>
      <c r="Q6683" s="1">
        <f t="shared" si="1046"/>
        <v>349048210</v>
      </c>
      <c r="R6683" s="1">
        <f t="shared" si="1047"/>
        <v>670991543.33333337</v>
      </c>
      <c r="T6683" s="1">
        <f t="shared" si="1048"/>
        <v>1.9223463238311218</v>
      </c>
      <c r="U6683">
        <f t="shared" si="1049"/>
        <v>0.37785811345723158</v>
      </c>
      <c r="Y6683" t="s">
        <v>3683</v>
      </c>
      <c r="Z6683" t="s">
        <v>3684</v>
      </c>
    </row>
    <row r="6684" spans="1:26">
      <c r="A6684" s="4">
        <v>24501000</v>
      </c>
      <c r="B6684" s="4">
        <v>39210000</v>
      </c>
      <c r="C6684" s="4">
        <v>45179000</v>
      </c>
      <c r="E6684" s="6">
        <v>80396000</v>
      </c>
      <c r="F6684" s="6">
        <v>76149000</v>
      </c>
      <c r="G6684" s="6">
        <v>53613000</v>
      </c>
      <c r="I6684" s="8">
        <f t="shared" si="1040"/>
        <v>24799210</v>
      </c>
      <c r="J6684" s="8">
        <f t="shared" si="1041"/>
        <v>39508210</v>
      </c>
      <c r="K6684" s="8">
        <f t="shared" si="1042"/>
        <v>45477210</v>
      </c>
      <c r="L6684" s="1"/>
      <c r="M6684" s="10">
        <f t="shared" si="1043"/>
        <v>80694210</v>
      </c>
      <c r="N6684" s="10">
        <f t="shared" si="1044"/>
        <v>76447210</v>
      </c>
      <c r="O6684" s="10">
        <f t="shared" si="1045"/>
        <v>53911210</v>
      </c>
      <c r="Q6684" s="1">
        <f t="shared" si="1046"/>
        <v>36594876.666666664</v>
      </c>
      <c r="R6684" s="1">
        <f t="shared" si="1047"/>
        <v>70350876.666666672</v>
      </c>
      <c r="T6684" s="1">
        <f t="shared" si="1048"/>
        <v>1.9224242045539528</v>
      </c>
      <c r="U6684">
        <f t="shared" si="1049"/>
        <v>3.0904579209214605E-2</v>
      </c>
      <c r="Y6684" t="s">
        <v>9892</v>
      </c>
      <c r="Z6684" t="s">
        <v>9893</v>
      </c>
    </row>
    <row r="6685" spans="1:26">
      <c r="A6685" s="4">
        <v>34570000</v>
      </c>
      <c r="B6685" s="4">
        <v>25647000</v>
      </c>
      <c r="C6685" s="4">
        <v>36579000</v>
      </c>
      <c r="E6685" s="6">
        <v>93706000</v>
      </c>
      <c r="F6685" s="6">
        <v>45382000</v>
      </c>
      <c r="G6685" s="6">
        <v>47983000</v>
      </c>
      <c r="I6685" s="8">
        <f t="shared" si="1040"/>
        <v>34868210</v>
      </c>
      <c r="J6685" s="8">
        <f t="shared" si="1041"/>
        <v>25945210</v>
      </c>
      <c r="K6685" s="8">
        <f t="shared" si="1042"/>
        <v>36877210</v>
      </c>
      <c r="L6685" s="1"/>
      <c r="M6685" s="10">
        <f t="shared" si="1043"/>
        <v>94004210</v>
      </c>
      <c r="N6685" s="10">
        <f t="shared" si="1044"/>
        <v>45680210</v>
      </c>
      <c r="O6685" s="10">
        <f t="shared" si="1045"/>
        <v>48281210</v>
      </c>
      <c r="Q6685" s="1">
        <f t="shared" si="1046"/>
        <v>32563543.333333332</v>
      </c>
      <c r="R6685" s="1">
        <f t="shared" si="1047"/>
        <v>62655210</v>
      </c>
      <c r="T6685" s="1">
        <f t="shared" si="1048"/>
        <v>1.9240906727697427</v>
      </c>
      <c r="U6685">
        <f t="shared" si="1049"/>
        <v>0.13403897064024514</v>
      </c>
      <c r="Y6685" t="s">
        <v>1489</v>
      </c>
      <c r="Z6685" t="s">
        <v>1490</v>
      </c>
    </row>
    <row r="6686" spans="1:26">
      <c r="A6686" s="3">
        <v>0</v>
      </c>
      <c r="B6686" s="4">
        <v>28724000</v>
      </c>
      <c r="C6686" s="4">
        <v>23412000</v>
      </c>
      <c r="E6686" s="6">
        <v>31182000</v>
      </c>
      <c r="F6686" s="6">
        <v>37051000</v>
      </c>
      <c r="G6686" s="6">
        <v>33223000</v>
      </c>
      <c r="I6686" s="8">
        <f t="shared" si="1040"/>
        <v>298210</v>
      </c>
      <c r="J6686" s="8">
        <f t="shared" si="1041"/>
        <v>29022210</v>
      </c>
      <c r="K6686" s="8">
        <f t="shared" si="1042"/>
        <v>23710210</v>
      </c>
      <c r="L6686" s="1"/>
      <c r="M6686" s="10">
        <f t="shared" si="1043"/>
        <v>31480210</v>
      </c>
      <c r="N6686" s="10">
        <f t="shared" si="1044"/>
        <v>37349210</v>
      </c>
      <c r="O6686" s="10">
        <f t="shared" si="1045"/>
        <v>33521210</v>
      </c>
      <c r="Q6686" s="1">
        <f t="shared" si="1046"/>
        <v>17676876.666666668</v>
      </c>
      <c r="R6686" s="1">
        <f t="shared" si="1047"/>
        <v>34116876.666666664</v>
      </c>
      <c r="T6686" s="1">
        <f t="shared" si="1048"/>
        <v>1.9300285514239599</v>
      </c>
      <c r="U6686">
        <f t="shared" si="1049"/>
        <v>0.14143178001254386</v>
      </c>
      <c r="Y6686" t="s">
        <v>12877</v>
      </c>
      <c r="Z6686" t="s">
        <v>12878</v>
      </c>
    </row>
    <row r="6687" spans="1:26">
      <c r="A6687" s="4">
        <v>2108700000</v>
      </c>
      <c r="B6687" s="4">
        <v>1801800000</v>
      </c>
      <c r="C6687" s="4">
        <v>4525400000</v>
      </c>
      <c r="E6687" s="6">
        <v>6265000000</v>
      </c>
      <c r="F6687" s="6">
        <v>6488200000</v>
      </c>
      <c r="G6687" s="6">
        <v>3554400000</v>
      </c>
      <c r="I6687" s="8">
        <f t="shared" si="1040"/>
        <v>2108998210</v>
      </c>
      <c r="J6687" s="8">
        <f t="shared" si="1041"/>
        <v>1802098210</v>
      </c>
      <c r="K6687" s="8">
        <f t="shared" si="1042"/>
        <v>4525698210</v>
      </c>
      <c r="L6687" s="1"/>
      <c r="M6687" s="10">
        <f t="shared" si="1043"/>
        <v>6265298210</v>
      </c>
      <c r="N6687" s="10">
        <f t="shared" si="1044"/>
        <v>6488498210</v>
      </c>
      <c r="O6687" s="10">
        <f t="shared" si="1045"/>
        <v>3554698210</v>
      </c>
      <c r="Q6687" s="1">
        <f t="shared" si="1046"/>
        <v>2812264876.6666665</v>
      </c>
      <c r="R6687" s="1">
        <f t="shared" si="1047"/>
        <v>5436164876.666667</v>
      </c>
      <c r="T6687" s="1">
        <f t="shared" si="1048"/>
        <v>1.9330202221598942</v>
      </c>
      <c r="U6687">
        <f t="shared" si="1049"/>
        <v>0.10911866611683292</v>
      </c>
      <c r="Y6687" t="s">
        <v>5553</v>
      </c>
      <c r="Z6687" t="s">
        <v>5554</v>
      </c>
    </row>
    <row r="6688" spans="1:26">
      <c r="A6688" s="4">
        <v>21901000</v>
      </c>
      <c r="B6688" s="4">
        <v>36560000</v>
      </c>
      <c r="C6688" s="3">
        <v>8094800</v>
      </c>
      <c r="E6688" s="6">
        <v>26397000</v>
      </c>
      <c r="F6688" s="6">
        <v>55815000</v>
      </c>
      <c r="G6688" s="6">
        <v>47860000</v>
      </c>
      <c r="I6688" s="8">
        <f t="shared" si="1040"/>
        <v>22199210</v>
      </c>
      <c r="J6688" s="8">
        <f t="shared" si="1041"/>
        <v>36858210</v>
      </c>
      <c r="K6688" s="8">
        <f t="shared" si="1042"/>
        <v>8393010</v>
      </c>
      <c r="L6688" s="1"/>
      <c r="M6688" s="10">
        <f t="shared" si="1043"/>
        <v>26695210</v>
      </c>
      <c r="N6688" s="10">
        <f t="shared" si="1044"/>
        <v>56113210</v>
      </c>
      <c r="O6688" s="10">
        <f t="shared" si="1045"/>
        <v>48158210</v>
      </c>
      <c r="Q6688" s="1">
        <f t="shared" si="1046"/>
        <v>22483476.666666668</v>
      </c>
      <c r="R6688" s="1">
        <f t="shared" si="1047"/>
        <v>43655543.333333336</v>
      </c>
      <c r="T6688" s="1">
        <f t="shared" si="1048"/>
        <v>1.9416722769595389</v>
      </c>
      <c r="U6688">
        <f t="shared" si="1049"/>
        <v>0.15323677599001556</v>
      </c>
      <c r="Y6688" t="s">
        <v>9723</v>
      </c>
      <c r="Z6688" t="s">
        <v>9724</v>
      </c>
    </row>
    <row r="6689" spans="1:26">
      <c r="A6689" s="3">
        <v>0</v>
      </c>
      <c r="B6689" s="4">
        <v>46786000</v>
      </c>
      <c r="C6689" s="4">
        <v>51830000</v>
      </c>
      <c r="E6689" s="6">
        <v>71226000</v>
      </c>
      <c r="F6689" s="6">
        <v>63157000</v>
      </c>
      <c r="G6689" s="6">
        <v>58199000</v>
      </c>
      <c r="I6689" s="8">
        <f t="shared" si="1040"/>
        <v>298210</v>
      </c>
      <c r="J6689" s="8">
        <f t="shared" si="1041"/>
        <v>47084210</v>
      </c>
      <c r="K6689" s="8">
        <f t="shared" si="1042"/>
        <v>52128210</v>
      </c>
      <c r="L6689" s="1"/>
      <c r="M6689" s="10">
        <f t="shared" si="1043"/>
        <v>71524210</v>
      </c>
      <c r="N6689" s="10">
        <f t="shared" si="1044"/>
        <v>63455210</v>
      </c>
      <c r="O6689" s="10">
        <f t="shared" si="1045"/>
        <v>58497210</v>
      </c>
      <c r="Q6689" s="1">
        <f t="shared" si="1046"/>
        <v>33170210</v>
      </c>
      <c r="R6689" s="1">
        <f t="shared" si="1047"/>
        <v>64492210</v>
      </c>
      <c r="T6689" s="1">
        <f t="shared" si="1048"/>
        <v>1.9442810280670517</v>
      </c>
      <c r="U6689">
        <f t="shared" si="1049"/>
        <v>0.13800013062641547</v>
      </c>
      <c r="Y6689" t="s">
        <v>12188</v>
      </c>
      <c r="Z6689" t="s">
        <v>12189</v>
      </c>
    </row>
    <row r="6690" spans="1:26">
      <c r="A6690" s="3">
        <v>0</v>
      </c>
      <c r="B6690" s="4">
        <v>74377000</v>
      </c>
      <c r="C6690" s="3">
        <v>0</v>
      </c>
      <c r="E6690" s="5">
        <v>0</v>
      </c>
      <c r="F6690" s="6">
        <v>73750000</v>
      </c>
      <c r="G6690" s="6">
        <v>72666000</v>
      </c>
      <c r="I6690" s="8">
        <f t="shared" si="1040"/>
        <v>298210</v>
      </c>
      <c r="J6690" s="8">
        <f t="shared" si="1041"/>
        <v>74675210</v>
      </c>
      <c r="K6690" s="8">
        <f t="shared" si="1042"/>
        <v>298210</v>
      </c>
      <c r="L6690" s="1"/>
      <c r="M6690" s="10">
        <f t="shared" si="1043"/>
        <v>298210</v>
      </c>
      <c r="N6690" s="10">
        <f t="shared" si="1044"/>
        <v>74048210</v>
      </c>
      <c r="O6690" s="10">
        <f t="shared" si="1045"/>
        <v>72964210</v>
      </c>
      <c r="Q6690" s="1">
        <f t="shared" si="1046"/>
        <v>25090543.333333332</v>
      </c>
      <c r="R6690" s="1">
        <f t="shared" si="1047"/>
        <v>49103543.333333336</v>
      </c>
      <c r="T6690" s="1">
        <f t="shared" si="1048"/>
        <v>1.9570538063278291</v>
      </c>
      <c r="U6690">
        <f t="shared" si="1049"/>
        <v>0.52799612079880232</v>
      </c>
      <c r="Y6690" t="s">
        <v>12600</v>
      </c>
      <c r="Z6690" t="s">
        <v>12601</v>
      </c>
    </row>
    <row r="6691" spans="1:26">
      <c r="A6691" s="4">
        <v>44422000</v>
      </c>
      <c r="B6691" s="4">
        <v>38241000</v>
      </c>
      <c r="C6691" s="4">
        <v>63529000</v>
      </c>
      <c r="E6691" s="6">
        <v>122530000</v>
      </c>
      <c r="F6691" s="6">
        <v>104670000</v>
      </c>
      <c r="G6691" s="6">
        <v>60977000</v>
      </c>
      <c r="I6691" s="8">
        <f t="shared" si="1040"/>
        <v>44720210</v>
      </c>
      <c r="J6691" s="8">
        <f t="shared" si="1041"/>
        <v>38539210</v>
      </c>
      <c r="K6691" s="8">
        <f t="shared" si="1042"/>
        <v>63827210</v>
      </c>
      <c r="L6691" s="1"/>
      <c r="M6691" s="10">
        <f t="shared" si="1043"/>
        <v>122828210</v>
      </c>
      <c r="N6691" s="10">
        <f t="shared" si="1044"/>
        <v>104968210</v>
      </c>
      <c r="O6691" s="10">
        <f t="shared" si="1045"/>
        <v>61275210</v>
      </c>
      <c r="Q6691" s="1">
        <f t="shared" si="1046"/>
        <v>49028876.666666664</v>
      </c>
      <c r="R6691" s="1">
        <f t="shared" si="1047"/>
        <v>96357210</v>
      </c>
      <c r="T6691" s="1">
        <f t="shared" si="1048"/>
        <v>1.9653154742888597</v>
      </c>
      <c r="U6691">
        <f t="shared" si="1049"/>
        <v>7.5181399748458694E-2</v>
      </c>
      <c r="Y6691" t="s">
        <v>919</v>
      </c>
      <c r="Z6691" t="s">
        <v>920</v>
      </c>
    </row>
    <row r="6692" spans="1:26">
      <c r="A6692" s="4">
        <v>17515000</v>
      </c>
      <c r="B6692" s="4">
        <v>183930000</v>
      </c>
      <c r="C6692" s="4">
        <v>150090000</v>
      </c>
      <c r="E6692" s="6">
        <v>195600000</v>
      </c>
      <c r="F6692" s="6">
        <v>258540000</v>
      </c>
      <c r="G6692" s="6">
        <v>238000000</v>
      </c>
      <c r="I6692" s="8">
        <f t="shared" si="1040"/>
        <v>17813210</v>
      </c>
      <c r="J6692" s="8">
        <f t="shared" si="1041"/>
        <v>184228210</v>
      </c>
      <c r="K6692" s="8">
        <f t="shared" si="1042"/>
        <v>150388210</v>
      </c>
      <c r="L6692" s="1"/>
      <c r="M6692" s="10">
        <f t="shared" si="1043"/>
        <v>195898210</v>
      </c>
      <c r="N6692" s="10">
        <f t="shared" si="1044"/>
        <v>258838210</v>
      </c>
      <c r="O6692" s="10">
        <f t="shared" si="1045"/>
        <v>238298210</v>
      </c>
      <c r="Q6692" s="1">
        <f t="shared" si="1046"/>
        <v>117476543.33333333</v>
      </c>
      <c r="R6692" s="1">
        <f t="shared" si="1047"/>
        <v>231011543.33333334</v>
      </c>
      <c r="T6692" s="1">
        <f t="shared" si="1048"/>
        <v>1.9664482523787801</v>
      </c>
      <c r="U6692">
        <f t="shared" si="1049"/>
        <v>0.10361423616898213</v>
      </c>
      <c r="Y6692" t="s">
        <v>11355</v>
      </c>
      <c r="Z6692" t="s">
        <v>11356</v>
      </c>
    </row>
    <row r="6693" spans="1:26">
      <c r="A6693" s="4">
        <v>17654000</v>
      </c>
      <c r="B6693" s="3">
        <v>5469000</v>
      </c>
      <c r="C6693" s="3">
        <v>0</v>
      </c>
      <c r="E6693" s="6">
        <v>10725000</v>
      </c>
      <c r="F6693" s="6">
        <v>14850000</v>
      </c>
      <c r="G6693" s="6">
        <v>20817000</v>
      </c>
      <c r="I6693" s="8">
        <f t="shared" si="1040"/>
        <v>17952210</v>
      </c>
      <c r="J6693" s="8">
        <f t="shared" si="1041"/>
        <v>5767210</v>
      </c>
      <c r="K6693" s="8">
        <f t="shared" si="1042"/>
        <v>298210</v>
      </c>
      <c r="L6693" s="1"/>
      <c r="M6693" s="10">
        <f t="shared" si="1043"/>
        <v>11023210</v>
      </c>
      <c r="N6693" s="10">
        <f t="shared" si="1044"/>
        <v>15148210</v>
      </c>
      <c r="O6693" s="10">
        <f t="shared" si="1045"/>
        <v>21115210</v>
      </c>
      <c r="Q6693" s="1">
        <f t="shared" si="1046"/>
        <v>8005876.666666667</v>
      </c>
      <c r="R6693" s="1">
        <f t="shared" si="1047"/>
        <v>15762210</v>
      </c>
      <c r="T6693" s="1">
        <f t="shared" si="1048"/>
        <v>1.9688299803102969</v>
      </c>
      <c r="U6693">
        <f t="shared" si="1049"/>
        <v>0.26463181881510922</v>
      </c>
      <c r="Y6693" t="s">
        <v>2557</v>
      </c>
      <c r="Z6693" t="s">
        <v>2558</v>
      </c>
    </row>
    <row r="6694" spans="1:26">
      <c r="A6694" s="4">
        <v>405880000</v>
      </c>
      <c r="B6694" s="4">
        <v>122940000</v>
      </c>
      <c r="C6694" s="4">
        <v>89780000</v>
      </c>
      <c r="E6694" s="6">
        <v>323150000</v>
      </c>
      <c r="F6694" s="6">
        <v>359920000</v>
      </c>
      <c r="G6694" s="6">
        <v>539520000</v>
      </c>
      <c r="I6694" s="8">
        <f t="shared" si="1040"/>
        <v>406178210</v>
      </c>
      <c r="J6694" s="8">
        <f t="shared" si="1041"/>
        <v>123238210</v>
      </c>
      <c r="K6694" s="8">
        <f t="shared" si="1042"/>
        <v>90078210</v>
      </c>
      <c r="L6694" s="1"/>
      <c r="M6694" s="10">
        <f t="shared" si="1043"/>
        <v>323448210</v>
      </c>
      <c r="N6694" s="10">
        <f t="shared" si="1044"/>
        <v>360218210</v>
      </c>
      <c r="O6694" s="10">
        <f t="shared" si="1045"/>
        <v>539818210</v>
      </c>
      <c r="Q6694" s="1">
        <f t="shared" si="1046"/>
        <v>206498210</v>
      </c>
      <c r="R6694" s="1">
        <f t="shared" si="1047"/>
        <v>407828210</v>
      </c>
      <c r="T6694" s="1">
        <f t="shared" si="1048"/>
        <v>1.9749721317196891</v>
      </c>
      <c r="U6694">
        <f t="shared" si="1049"/>
        <v>0.17016888752739662</v>
      </c>
      <c r="Z6694" t="s">
        <v>2097</v>
      </c>
    </row>
    <row r="6695" spans="1:26">
      <c r="A6695" s="4">
        <v>51565000</v>
      </c>
      <c r="B6695" s="4">
        <v>63038000</v>
      </c>
      <c r="C6695" s="3">
        <v>0</v>
      </c>
      <c r="E6695" s="6">
        <v>71806000</v>
      </c>
      <c r="F6695" s="6">
        <v>73219000</v>
      </c>
      <c r="G6695" s="6">
        <v>82209000</v>
      </c>
      <c r="I6695" s="8">
        <f t="shared" si="1040"/>
        <v>51863210</v>
      </c>
      <c r="J6695" s="8">
        <f t="shared" si="1041"/>
        <v>63336210</v>
      </c>
      <c r="K6695" s="8">
        <f t="shared" si="1042"/>
        <v>298210</v>
      </c>
      <c r="L6695" s="1"/>
      <c r="M6695" s="10">
        <f t="shared" si="1043"/>
        <v>72104210</v>
      </c>
      <c r="N6695" s="10">
        <f t="shared" si="1044"/>
        <v>73517210</v>
      </c>
      <c r="O6695" s="10">
        <f t="shared" si="1045"/>
        <v>82507210</v>
      </c>
      <c r="Q6695" s="1">
        <f t="shared" si="1046"/>
        <v>38499210</v>
      </c>
      <c r="R6695" s="1">
        <f t="shared" si="1047"/>
        <v>76042876.666666672</v>
      </c>
      <c r="T6695" s="1">
        <f t="shared" si="1048"/>
        <v>1.9751801833509486</v>
      </c>
      <c r="U6695">
        <f t="shared" si="1049"/>
        <v>0.12876008773991096</v>
      </c>
      <c r="Y6695" t="s">
        <v>11243</v>
      </c>
      <c r="Z6695" t="s">
        <v>11244</v>
      </c>
    </row>
    <row r="6696" spans="1:26">
      <c r="A6696" s="4">
        <v>36581000</v>
      </c>
      <c r="B6696" s="4">
        <v>60406000</v>
      </c>
      <c r="C6696" s="4">
        <v>67656000</v>
      </c>
      <c r="E6696" s="6">
        <v>106960000</v>
      </c>
      <c r="F6696" s="6">
        <v>111320000</v>
      </c>
      <c r="G6696" s="6">
        <v>109620000</v>
      </c>
      <c r="I6696" s="8">
        <f t="shared" si="1040"/>
        <v>36879210</v>
      </c>
      <c r="J6696" s="8">
        <f t="shared" si="1041"/>
        <v>60704210</v>
      </c>
      <c r="K6696" s="8">
        <f t="shared" si="1042"/>
        <v>67954210</v>
      </c>
      <c r="L6696" s="1"/>
      <c r="M6696" s="10">
        <f t="shared" si="1043"/>
        <v>107258210</v>
      </c>
      <c r="N6696" s="10">
        <f t="shared" si="1044"/>
        <v>111618210</v>
      </c>
      <c r="O6696" s="10">
        <f t="shared" si="1045"/>
        <v>109918210</v>
      </c>
      <c r="Q6696" s="1">
        <f t="shared" si="1046"/>
        <v>55179210</v>
      </c>
      <c r="R6696" s="1">
        <f t="shared" si="1047"/>
        <v>109598210</v>
      </c>
      <c r="T6696" s="1">
        <f t="shared" si="1048"/>
        <v>1.9862228908315287</v>
      </c>
      <c r="U6696">
        <f t="shared" si="1049"/>
        <v>4.548491539399486E-3</v>
      </c>
      <c r="Y6696" t="s">
        <v>7040</v>
      </c>
      <c r="Z6696" t="s">
        <v>7041</v>
      </c>
    </row>
    <row r="6697" spans="1:26">
      <c r="A6697" s="4">
        <v>36828000</v>
      </c>
      <c r="B6697" s="4">
        <v>37373000</v>
      </c>
      <c r="C6697" s="3">
        <v>0</v>
      </c>
      <c r="E6697" s="6">
        <v>67250000</v>
      </c>
      <c r="F6697" s="6">
        <v>27520000</v>
      </c>
      <c r="G6697" s="6">
        <v>53790000</v>
      </c>
      <c r="I6697" s="8">
        <f t="shared" si="1040"/>
        <v>37126210</v>
      </c>
      <c r="J6697" s="8">
        <f t="shared" si="1041"/>
        <v>37671210</v>
      </c>
      <c r="K6697" s="8">
        <f t="shared" si="1042"/>
        <v>298210</v>
      </c>
      <c r="L6697" s="1"/>
      <c r="M6697" s="10">
        <f t="shared" si="1043"/>
        <v>67548210</v>
      </c>
      <c r="N6697" s="10">
        <f t="shared" si="1044"/>
        <v>27818210</v>
      </c>
      <c r="O6697" s="10">
        <f t="shared" si="1045"/>
        <v>54088210</v>
      </c>
      <c r="Q6697" s="1">
        <f t="shared" si="1046"/>
        <v>25031876.666666668</v>
      </c>
      <c r="R6697" s="1">
        <f t="shared" si="1047"/>
        <v>49818210</v>
      </c>
      <c r="T6697" s="1">
        <f t="shared" si="1048"/>
        <v>1.9901907740836582</v>
      </c>
      <c r="U6697">
        <f t="shared" si="1049"/>
        <v>0.21862039299798713</v>
      </c>
      <c r="Y6697" t="s">
        <v>1173</v>
      </c>
      <c r="Z6697" t="s">
        <v>1174</v>
      </c>
    </row>
    <row r="6698" spans="1:26">
      <c r="A6698" s="4">
        <v>125710000</v>
      </c>
      <c r="B6698" s="4">
        <v>45090000</v>
      </c>
      <c r="C6698" s="4">
        <v>81755000</v>
      </c>
      <c r="E6698" s="6">
        <v>210130000</v>
      </c>
      <c r="F6698" s="6">
        <v>154550000</v>
      </c>
      <c r="G6698" s="6">
        <v>139910000</v>
      </c>
      <c r="I6698" s="8">
        <f t="shared" si="1040"/>
        <v>126008210</v>
      </c>
      <c r="J6698" s="8">
        <f t="shared" si="1041"/>
        <v>45388210</v>
      </c>
      <c r="K6698" s="8">
        <f t="shared" si="1042"/>
        <v>82053210</v>
      </c>
      <c r="L6698" s="1"/>
      <c r="M6698" s="10">
        <f t="shared" si="1043"/>
        <v>210428210</v>
      </c>
      <c r="N6698" s="10">
        <f t="shared" si="1044"/>
        <v>154848210</v>
      </c>
      <c r="O6698" s="10">
        <f t="shared" si="1045"/>
        <v>140208210</v>
      </c>
      <c r="Q6698" s="1">
        <f t="shared" si="1046"/>
        <v>84483210</v>
      </c>
      <c r="R6698" s="1">
        <f t="shared" si="1047"/>
        <v>168494876.66666666</v>
      </c>
      <c r="T6698" s="1">
        <f t="shared" si="1048"/>
        <v>1.9944184964878424</v>
      </c>
      <c r="U6698">
        <f t="shared" si="1049"/>
        <v>5.6630503862429522E-2</v>
      </c>
      <c r="Y6698" t="s">
        <v>763</v>
      </c>
      <c r="Z6698" t="s">
        <v>764</v>
      </c>
    </row>
    <row r="6699" spans="1:26">
      <c r="A6699" s="4">
        <v>134710000</v>
      </c>
      <c r="B6699" s="3">
        <v>0</v>
      </c>
      <c r="C6699" s="4">
        <v>66808000</v>
      </c>
      <c r="E6699" s="6">
        <v>177580000</v>
      </c>
      <c r="F6699" s="6">
        <v>115310000</v>
      </c>
      <c r="G6699" s="6">
        <v>111200000</v>
      </c>
      <c r="I6699" s="8">
        <f t="shared" si="1040"/>
        <v>135008210</v>
      </c>
      <c r="J6699" s="8">
        <f t="shared" si="1041"/>
        <v>298210</v>
      </c>
      <c r="K6699" s="8">
        <f t="shared" si="1042"/>
        <v>67106210</v>
      </c>
      <c r="L6699" s="1"/>
      <c r="M6699" s="10">
        <f t="shared" si="1043"/>
        <v>177878210</v>
      </c>
      <c r="N6699" s="10">
        <f t="shared" si="1044"/>
        <v>115608210</v>
      </c>
      <c r="O6699" s="10">
        <f t="shared" si="1045"/>
        <v>111498210</v>
      </c>
      <c r="Q6699" s="1">
        <f t="shared" si="1046"/>
        <v>67470876.666666672</v>
      </c>
      <c r="R6699" s="1">
        <f t="shared" si="1047"/>
        <v>134994876.66666666</v>
      </c>
      <c r="T6699" s="1">
        <f t="shared" si="1048"/>
        <v>2.0007873520540689</v>
      </c>
      <c r="U6699">
        <f t="shared" si="1049"/>
        <v>0.2031391600571788</v>
      </c>
      <c r="Z6699" t="s">
        <v>555</v>
      </c>
    </row>
    <row r="6700" spans="1:26">
      <c r="A6700" s="4">
        <v>761020000</v>
      </c>
      <c r="B6700" s="4">
        <v>60107000</v>
      </c>
      <c r="C6700" s="4">
        <v>422970000</v>
      </c>
      <c r="E6700" s="6">
        <v>794800000</v>
      </c>
      <c r="F6700" s="6">
        <v>807900000</v>
      </c>
      <c r="G6700" s="6">
        <v>907990000</v>
      </c>
      <c r="I6700" s="8">
        <f t="shared" si="1040"/>
        <v>761318210</v>
      </c>
      <c r="J6700" s="8">
        <f t="shared" si="1041"/>
        <v>60405210</v>
      </c>
      <c r="K6700" s="8">
        <f t="shared" si="1042"/>
        <v>423268210</v>
      </c>
      <c r="L6700" s="1"/>
      <c r="M6700" s="10">
        <f t="shared" si="1043"/>
        <v>795098210</v>
      </c>
      <c r="N6700" s="10">
        <f t="shared" si="1044"/>
        <v>808198210</v>
      </c>
      <c r="O6700" s="10">
        <f t="shared" si="1045"/>
        <v>908288210</v>
      </c>
      <c r="Q6700" s="1">
        <f t="shared" si="1046"/>
        <v>414997210</v>
      </c>
      <c r="R6700" s="1">
        <f t="shared" si="1047"/>
        <v>837194876.66666663</v>
      </c>
      <c r="T6700" s="1">
        <f t="shared" si="1048"/>
        <v>2.0173506146382687</v>
      </c>
      <c r="U6700">
        <f t="shared" si="1049"/>
        <v>0.10914662266466528</v>
      </c>
      <c r="Y6700" t="s">
        <v>237</v>
      </c>
      <c r="Z6700" t="s">
        <v>238</v>
      </c>
    </row>
    <row r="6701" spans="1:26">
      <c r="A6701" s="4">
        <v>93647000</v>
      </c>
      <c r="B6701" s="4">
        <v>100920000</v>
      </c>
      <c r="C6701" s="4">
        <v>59777000</v>
      </c>
      <c r="E6701" s="6">
        <v>105630000</v>
      </c>
      <c r="F6701" s="6">
        <v>311610000</v>
      </c>
      <c r="G6701" s="6">
        <v>98230000</v>
      </c>
      <c r="I6701" s="8">
        <f t="shared" si="1040"/>
        <v>93945210</v>
      </c>
      <c r="J6701" s="8">
        <f t="shared" si="1041"/>
        <v>101218210</v>
      </c>
      <c r="K6701" s="8">
        <f t="shared" si="1042"/>
        <v>60075210</v>
      </c>
      <c r="L6701" s="1"/>
      <c r="M6701" s="10">
        <f t="shared" si="1043"/>
        <v>105928210</v>
      </c>
      <c r="N6701" s="10">
        <f t="shared" si="1044"/>
        <v>311908210</v>
      </c>
      <c r="O6701" s="10">
        <f t="shared" si="1045"/>
        <v>98528210</v>
      </c>
      <c r="Q6701" s="1">
        <f t="shared" si="1046"/>
        <v>85079543.333333328</v>
      </c>
      <c r="R6701" s="1">
        <f t="shared" si="1047"/>
        <v>172121543.33333334</v>
      </c>
      <c r="T6701" s="1">
        <f t="shared" si="1048"/>
        <v>2.0230661401058296</v>
      </c>
      <c r="U6701">
        <f t="shared" si="1049"/>
        <v>0.28784282260377325</v>
      </c>
      <c r="Y6701" t="s">
        <v>10369</v>
      </c>
      <c r="Z6701" t="s">
        <v>10370</v>
      </c>
    </row>
    <row r="6702" spans="1:26">
      <c r="A6702" s="3">
        <v>0</v>
      </c>
      <c r="B6702" s="3">
        <v>2405300</v>
      </c>
      <c r="C6702" s="3">
        <v>4575800</v>
      </c>
      <c r="E6702" s="5">
        <v>5170300</v>
      </c>
      <c r="F6702" s="5">
        <v>4133700</v>
      </c>
      <c r="G6702" s="5">
        <v>5775200</v>
      </c>
      <c r="I6702" s="8">
        <f t="shared" si="1040"/>
        <v>298210</v>
      </c>
      <c r="J6702" s="8">
        <f t="shared" si="1041"/>
        <v>2703510</v>
      </c>
      <c r="K6702" s="8">
        <f t="shared" si="1042"/>
        <v>4874010</v>
      </c>
      <c r="L6702" s="1"/>
      <c r="M6702" s="10">
        <f t="shared" si="1043"/>
        <v>5468510</v>
      </c>
      <c r="N6702" s="10">
        <f t="shared" si="1044"/>
        <v>4431910</v>
      </c>
      <c r="O6702" s="10">
        <f t="shared" si="1045"/>
        <v>6073410</v>
      </c>
      <c r="Q6702" s="1">
        <f t="shared" si="1046"/>
        <v>2625243.3333333335</v>
      </c>
      <c r="R6702" s="1">
        <f t="shared" si="1047"/>
        <v>5324610</v>
      </c>
      <c r="T6702" s="1">
        <f t="shared" si="1048"/>
        <v>2.0282348429923318</v>
      </c>
      <c r="U6702">
        <f t="shared" si="1049"/>
        <v>0.12723372405814123</v>
      </c>
      <c r="Y6702" t="s">
        <v>771</v>
      </c>
      <c r="Z6702" t="s">
        <v>772</v>
      </c>
    </row>
    <row r="6703" spans="1:26">
      <c r="A6703" s="4">
        <v>58134000</v>
      </c>
      <c r="B6703" s="4">
        <v>36928000</v>
      </c>
      <c r="C6703" s="3">
        <v>0</v>
      </c>
      <c r="E6703" s="6">
        <v>81914000</v>
      </c>
      <c r="F6703" s="6">
        <v>52339000</v>
      </c>
      <c r="G6703" s="6">
        <v>60509000</v>
      </c>
      <c r="I6703" s="8">
        <f t="shared" si="1040"/>
        <v>58432210</v>
      </c>
      <c r="J6703" s="8">
        <f t="shared" si="1041"/>
        <v>37226210</v>
      </c>
      <c r="K6703" s="8">
        <f t="shared" si="1042"/>
        <v>298210</v>
      </c>
      <c r="L6703" s="1"/>
      <c r="M6703" s="10">
        <f t="shared" si="1043"/>
        <v>82212210</v>
      </c>
      <c r="N6703" s="10">
        <f t="shared" si="1044"/>
        <v>52637210</v>
      </c>
      <c r="O6703" s="10">
        <f t="shared" si="1045"/>
        <v>60807210</v>
      </c>
      <c r="Q6703" s="1">
        <f t="shared" si="1046"/>
        <v>31985543.333333332</v>
      </c>
      <c r="R6703" s="1">
        <f t="shared" si="1047"/>
        <v>65218876.666666664</v>
      </c>
      <c r="T6703" s="1">
        <f t="shared" si="1048"/>
        <v>2.0390110615597901</v>
      </c>
      <c r="U6703">
        <f t="shared" si="1049"/>
        <v>0.15747434611668329</v>
      </c>
      <c r="Y6703" t="s">
        <v>1275</v>
      </c>
      <c r="Z6703" t="s">
        <v>1276</v>
      </c>
    </row>
    <row r="6704" spans="1:26">
      <c r="A6704" s="4">
        <v>61674000</v>
      </c>
      <c r="B6704" s="3">
        <v>0</v>
      </c>
      <c r="C6704" s="4">
        <v>45739000</v>
      </c>
      <c r="E6704" s="6">
        <v>75907000</v>
      </c>
      <c r="F6704" s="6">
        <v>144940000</v>
      </c>
      <c r="G6704" s="5">
        <v>0</v>
      </c>
      <c r="I6704" s="8">
        <f t="shared" si="1040"/>
        <v>61972210</v>
      </c>
      <c r="J6704" s="8">
        <f t="shared" si="1041"/>
        <v>298210</v>
      </c>
      <c r="K6704" s="8">
        <f t="shared" si="1042"/>
        <v>46037210</v>
      </c>
      <c r="L6704" s="1"/>
      <c r="M6704" s="10">
        <f t="shared" si="1043"/>
        <v>76205210</v>
      </c>
      <c r="N6704" s="10">
        <f t="shared" si="1044"/>
        <v>145238210</v>
      </c>
      <c r="O6704" s="10">
        <f t="shared" si="1045"/>
        <v>298210</v>
      </c>
      <c r="Q6704" s="1">
        <f t="shared" si="1046"/>
        <v>36102543.333333336</v>
      </c>
      <c r="R6704" s="1">
        <f t="shared" si="1047"/>
        <v>73913876.666666672</v>
      </c>
      <c r="T6704" s="1">
        <f t="shared" si="1048"/>
        <v>2.0473315684222801</v>
      </c>
      <c r="U6704">
        <f t="shared" si="1049"/>
        <v>0.45503446193219782</v>
      </c>
      <c r="Y6704" t="s">
        <v>11885</v>
      </c>
      <c r="Z6704" t="s">
        <v>11886</v>
      </c>
    </row>
    <row r="6705" spans="1:26">
      <c r="A6705" s="4">
        <v>76885000</v>
      </c>
      <c r="B6705" s="4">
        <v>193540000</v>
      </c>
      <c r="C6705" s="4">
        <v>61545000</v>
      </c>
      <c r="E6705" s="6">
        <v>167990000</v>
      </c>
      <c r="F6705" s="6">
        <v>194850000</v>
      </c>
      <c r="G6705" s="6">
        <v>318000000</v>
      </c>
      <c r="I6705" s="8">
        <f t="shared" si="1040"/>
        <v>77183210</v>
      </c>
      <c r="J6705" s="8">
        <f t="shared" si="1041"/>
        <v>193838210</v>
      </c>
      <c r="K6705" s="8">
        <f t="shared" si="1042"/>
        <v>61843210</v>
      </c>
      <c r="L6705" s="1"/>
      <c r="M6705" s="10">
        <f t="shared" si="1043"/>
        <v>168288210</v>
      </c>
      <c r="N6705" s="10">
        <f t="shared" si="1044"/>
        <v>195148210</v>
      </c>
      <c r="O6705" s="10">
        <f t="shared" si="1045"/>
        <v>318298210</v>
      </c>
      <c r="Q6705" s="1">
        <f t="shared" si="1046"/>
        <v>110954876.66666667</v>
      </c>
      <c r="R6705" s="1">
        <f t="shared" si="1047"/>
        <v>227244876.66666666</v>
      </c>
      <c r="T6705" s="1">
        <f t="shared" si="1048"/>
        <v>2.0480837210009364</v>
      </c>
      <c r="U6705">
        <f t="shared" si="1049"/>
        <v>0.13492826093686802</v>
      </c>
      <c r="Y6705" t="s">
        <v>8410</v>
      </c>
      <c r="Z6705" t="s">
        <v>8411</v>
      </c>
    </row>
    <row r="6706" spans="1:26">
      <c r="A6706" s="4">
        <v>312910000</v>
      </c>
      <c r="B6706" s="4">
        <v>340930000</v>
      </c>
      <c r="C6706" s="4">
        <v>379210000</v>
      </c>
      <c r="E6706" s="6">
        <v>840790000</v>
      </c>
      <c r="F6706" s="6">
        <v>728720000</v>
      </c>
      <c r="G6706" s="6">
        <v>548500000</v>
      </c>
      <c r="I6706" s="8">
        <f t="shared" si="1040"/>
        <v>313208210</v>
      </c>
      <c r="J6706" s="8">
        <f t="shared" si="1041"/>
        <v>341228210</v>
      </c>
      <c r="K6706" s="8">
        <f t="shared" si="1042"/>
        <v>379508210</v>
      </c>
      <c r="L6706" s="1"/>
      <c r="M6706" s="10">
        <f t="shared" si="1043"/>
        <v>841088210</v>
      </c>
      <c r="N6706" s="10">
        <f t="shared" si="1044"/>
        <v>729018210</v>
      </c>
      <c r="O6706" s="10">
        <f t="shared" si="1045"/>
        <v>548798210</v>
      </c>
      <c r="Q6706" s="1">
        <f t="shared" si="1046"/>
        <v>344648210</v>
      </c>
      <c r="R6706" s="1">
        <f t="shared" si="1047"/>
        <v>706301543.33333337</v>
      </c>
      <c r="T6706" s="1">
        <f t="shared" si="1048"/>
        <v>2.0493405241632718</v>
      </c>
      <c r="U6706">
        <f t="shared" si="1049"/>
        <v>1.4334233810920628E-2</v>
      </c>
      <c r="Y6706" t="s">
        <v>3378</v>
      </c>
      <c r="Z6706" t="s">
        <v>3379</v>
      </c>
    </row>
    <row r="6707" spans="1:26">
      <c r="A6707" s="4">
        <v>34615000</v>
      </c>
      <c r="B6707" s="4">
        <v>30494000</v>
      </c>
      <c r="C6707" s="4">
        <v>39621000</v>
      </c>
      <c r="E6707" s="6">
        <v>158710000</v>
      </c>
      <c r="F6707" s="5">
        <v>8663700</v>
      </c>
      <c r="G6707" s="6">
        <v>48930000</v>
      </c>
      <c r="I6707" s="8">
        <f t="shared" si="1040"/>
        <v>34913210</v>
      </c>
      <c r="J6707" s="8">
        <f t="shared" si="1041"/>
        <v>30792210</v>
      </c>
      <c r="K6707" s="8">
        <f t="shared" si="1042"/>
        <v>39919210</v>
      </c>
      <c r="L6707" s="1"/>
      <c r="M6707" s="10">
        <f t="shared" si="1043"/>
        <v>159008210</v>
      </c>
      <c r="N6707" s="10">
        <f t="shared" si="1044"/>
        <v>8961910</v>
      </c>
      <c r="O6707" s="10">
        <f t="shared" si="1045"/>
        <v>49228210</v>
      </c>
      <c r="Q6707" s="1">
        <f t="shared" si="1046"/>
        <v>35208210</v>
      </c>
      <c r="R6707" s="1">
        <f t="shared" si="1047"/>
        <v>72399443.333333328</v>
      </c>
      <c r="T6707" s="1">
        <f t="shared" si="1048"/>
        <v>2.0563227535092903</v>
      </c>
      <c r="U6707">
        <f t="shared" si="1049"/>
        <v>0.45419274237748619</v>
      </c>
      <c r="Y6707" t="s">
        <v>6842</v>
      </c>
    </row>
    <row r="6708" spans="1:26">
      <c r="A6708" s="4">
        <v>27509000</v>
      </c>
      <c r="B6708" s="4">
        <v>43268000</v>
      </c>
      <c r="C6708" s="4">
        <v>52527000</v>
      </c>
      <c r="E6708" s="6">
        <v>103630000</v>
      </c>
      <c r="F6708" s="6">
        <v>54736000</v>
      </c>
      <c r="G6708" s="6">
        <v>96172000</v>
      </c>
      <c r="I6708" s="8">
        <f t="shared" si="1040"/>
        <v>27807210</v>
      </c>
      <c r="J6708" s="8">
        <f t="shared" si="1041"/>
        <v>43566210</v>
      </c>
      <c r="K6708" s="8">
        <f t="shared" si="1042"/>
        <v>52825210</v>
      </c>
      <c r="L6708" s="1"/>
      <c r="M6708" s="10">
        <f t="shared" si="1043"/>
        <v>103928210</v>
      </c>
      <c r="N6708" s="10">
        <f t="shared" si="1044"/>
        <v>55034210</v>
      </c>
      <c r="O6708" s="10">
        <f t="shared" si="1045"/>
        <v>96470210</v>
      </c>
      <c r="Q6708" s="1">
        <f t="shared" si="1046"/>
        <v>41399543.333333336</v>
      </c>
      <c r="R6708" s="1">
        <f t="shared" si="1047"/>
        <v>85144210</v>
      </c>
      <c r="T6708" s="1">
        <f t="shared" si="1048"/>
        <v>2.0566461159837268</v>
      </c>
      <c r="U6708">
        <f t="shared" si="1049"/>
        <v>6.0496260645157979E-2</v>
      </c>
      <c r="Y6708" t="s">
        <v>2981</v>
      </c>
      <c r="Z6708" t="s">
        <v>2982</v>
      </c>
    </row>
    <row r="6709" spans="1:26">
      <c r="A6709" s="4">
        <v>162350000</v>
      </c>
      <c r="B6709" s="4">
        <v>425850000</v>
      </c>
      <c r="C6709" s="4">
        <v>174290000</v>
      </c>
      <c r="E6709" s="6">
        <v>438410000</v>
      </c>
      <c r="F6709" s="6">
        <v>690310000</v>
      </c>
      <c r="G6709" s="6">
        <v>441130000</v>
      </c>
      <c r="I6709" s="8">
        <f t="shared" si="1040"/>
        <v>162648210</v>
      </c>
      <c r="J6709" s="8">
        <f t="shared" si="1041"/>
        <v>426148210</v>
      </c>
      <c r="K6709" s="8">
        <f t="shared" si="1042"/>
        <v>174588210</v>
      </c>
      <c r="L6709" s="1"/>
      <c r="M6709" s="10">
        <f t="shared" si="1043"/>
        <v>438708210</v>
      </c>
      <c r="N6709" s="10">
        <f t="shared" si="1044"/>
        <v>690608210</v>
      </c>
      <c r="O6709" s="10">
        <f t="shared" si="1045"/>
        <v>441428210</v>
      </c>
      <c r="Q6709" s="1">
        <f t="shared" si="1046"/>
        <v>254461543.33333334</v>
      </c>
      <c r="R6709" s="1">
        <f t="shared" si="1047"/>
        <v>523581543.33333331</v>
      </c>
      <c r="T6709" s="1">
        <f t="shared" si="1048"/>
        <v>2.0576057838628476</v>
      </c>
      <c r="U6709">
        <f t="shared" si="1049"/>
        <v>8.8024984797716241E-2</v>
      </c>
      <c r="Y6709" t="s">
        <v>2069</v>
      </c>
      <c r="Z6709" t="s">
        <v>2070</v>
      </c>
    </row>
    <row r="6710" spans="1:26">
      <c r="A6710" s="4">
        <v>40549000</v>
      </c>
      <c r="B6710" s="4">
        <v>33039000</v>
      </c>
      <c r="C6710" s="3">
        <v>0</v>
      </c>
      <c r="E6710" s="6">
        <v>56135000</v>
      </c>
      <c r="F6710" s="6">
        <v>45090000</v>
      </c>
      <c r="G6710" s="6">
        <v>51694000</v>
      </c>
      <c r="I6710" s="8">
        <f t="shared" si="1040"/>
        <v>40847210</v>
      </c>
      <c r="J6710" s="8">
        <f t="shared" si="1041"/>
        <v>33337210</v>
      </c>
      <c r="K6710" s="8">
        <f t="shared" si="1042"/>
        <v>298210</v>
      </c>
      <c r="L6710" s="1"/>
      <c r="M6710" s="10">
        <f t="shared" si="1043"/>
        <v>56433210</v>
      </c>
      <c r="N6710" s="10">
        <f t="shared" si="1044"/>
        <v>45388210</v>
      </c>
      <c r="O6710" s="10">
        <f t="shared" si="1045"/>
        <v>51992210</v>
      </c>
      <c r="Q6710" s="1">
        <f t="shared" si="1046"/>
        <v>24827543.333333332</v>
      </c>
      <c r="R6710" s="1">
        <f t="shared" si="1047"/>
        <v>51271210</v>
      </c>
      <c r="T6710" s="1">
        <f t="shared" si="1048"/>
        <v>2.0650939688891223</v>
      </c>
      <c r="U6710">
        <f t="shared" si="1049"/>
        <v>0.10894160170219322</v>
      </c>
      <c r="Y6710" t="s">
        <v>1321</v>
      </c>
      <c r="Z6710" t="s">
        <v>1322</v>
      </c>
    </row>
    <row r="6711" spans="1:26">
      <c r="A6711" s="4">
        <v>4938800000</v>
      </c>
      <c r="B6711" s="4">
        <v>4440100000</v>
      </c>
      <c r="C6711" s="4">
        <v>12396000000</v>
      </c>
      <c r="E6711" s="6">
        <v>17597000000</v>
      </c>
      <c r="F6711" s="6">
        <v>19205000000</v>
      </c>
      <c r="G6711" s="6">
        <v>8227200000</v>
      </c>
      <c r="I6711" s="8">
        <f t="shared" si="1040"/>
        <v>4939098210</v>
      </c>
      <c r="J6711" s="8">
        <f t="shared" si="1041"/>
        <v>4440398210</v>
      </c>
      <c r="K6711" s="8">
        <f t="shared" si="1042"/>
        <v>12396298210</v>
      </c>
      <c r="L6711" s="1"/>
      <c r="M6711" s="10">
        <f t="shared" si="1043"/>
        <v>17597298210</v>
      </c>
      <c r="N6711" s="10">
        <f t="shared" si="1044"/>
        <v>19205298210</v>
      </c>
      <c r="O6711" s="10">
        <f t="shared" si="1045"/>
        <v>8227498210</v>
      </c>
      <c r="Q6711" s="1">
        <f t="shared" si="1046"/>
        <v>7258598210</v>
      </c>
      <c r="R6711" s="1">
        <f t="shared" si="1047"/>
        <v>15010031543.333334</v>
      </c>
      <c r="T6711" s="1">
        <f t="shared" si="1048"/>
        <v>2.0678967355782785</v>
      </c>
      <c r="U6711">
        <f t="shared" si="1049"/>
        <v>0.14451044987460221</v>
      </c>
      <c r="Z6711" t="s">
        <v>1967</v>
      </c>
    </row>
    <row r="6712" spans="1:26">
      <c r="A6712" s="3">
        <v>0</v>
      </c>
      <c r="B6712" s="3">
        <v>5941800</v>
      </c>
      <c r="C6712" s="4">
        <v>28002000</v>
      </c>
      <c r="E6712" s="6">
        <v>13806000</v>
      </c>
      <c r="F6712" s="6">
        <v>25319000</v>
      </c>
      <c r="G6712" s="6">
        <v>32135000</v>
      </c>
      <c r="I6712" s="8">
        <f t="shared" si="1040"/>
        <v>298210</v>
      </c>
      <c r="J6712" s="8">
        <f t="shared" si="1041"/>
        <v>6240010</v>
      </c>
      <c r="K6712" s="8">
        <f t="shared" si="1042"/>
        <v>28300210</v>
      </c>
      <c r="L6712" s="1"/>
      <c r="M6712" s="10">
        <f t="shared" si="1043"/>
        <v>14104210</v>
      </c>
      <c r="N6712" s="10">
        <f t="shared" si="1044"/>
        <v>25617210</v>
      </c>
      <c r="O6712" s="10">
        <f t="shared" si="1045"/>
        <v>32433210</v>
      </c>
      <c r="Q6712" s="1">
        <f t="shared" si="1046"/>
        <v>11612810</v>
      </c>
      <c r="R6712" s="1">
        <f t="shared" si="1047"/>
        <v>24051543.333333332</v>
      </c>
      <c r="T6712" s="1">
        <f t="shared" si="1048"/>
        <v>2.0711217468755048</v>
      </c>
      <c r="U6712">
        <f t="shared" si="1049"/>
        <v>0.28385636179060075</v>
      </c>
      <c r="Y6712" t="s">
        <v>12111</v>
      </c>
      <c r="Z6712" t="s">
        <v>12112</v>
      </c>
    </row>
    <row r="6713" spans="1:26">
      <c r="A6713" s="4">
        <v>23765000</v>
      </c>
      <c r="B6713" s="3">
        <v>0</v>
      </c>
      <c r="C6713" s="3">
        <v>0</v>
      </c>
      <c r="E6713" s="6">
        <v>19770000</v>
      </c>
      <c r="F6713" s="6">
        <v>14708000</v>
      </c>
      <c r="G6713" s="6">
        <v>15795000</v>
      </c>
      <c r="I6713" s="8">
        <f t="shared" si="1040"/>
        <v>24063210</v>
      </c>
      <c r="J6713" s="8">
        <f t="shared" si="1041"/>
        <v>298210</v>
      </c>
      <c r="K6713" s="8">
        <f t="shared" si="1042"/>
        <v>298210</v>
      </c>
      <c r="L6713" s="1"/>
      <c r="M6713" s="10">
        <f t="shared" si="1043"/>
        <v>20068210</v>
      </c>
      <c r="N6713" s="10">
        <f t="shared" si="1044"/>
        <v>15006210</v>
      </c>
      <c r="O6713" s="10">
        <f t="shared" si="1045"/>
        <v>16093210</v>
      </c>
      <c r="Q6713" s="1">
        <f t="shared" si="1046"/>
        <v>8219876.666666667</v>
      </c>
      <c r="R6713" s="1">
        <f t="shared" si="1047"/>
        <v>17055876.666666668</v>
      </c>
      <c r="T6713" s="1">
        <f t="shared" si="1048"/>
        <v>2.0749553014380182</v>
      </c>
      <c r="U6713">
        <f t="shared" si="1049"/>
        <v>0.33504026112984903</v>
      </c>
      <c r="Y6713" t="s">
        <v>9764</v>
      </c>
      <c r="Z6713" t="s">
        <v>9765</v>
      </c>
    </row>
    <row r="6714" spans="1:26">
      <c r="A6714" s="4">
        <v>51901000</v>
      </c>
      <c r="B6714" s="4">
        <v>36609000</v>
      </c>
      <c r="C6714" s="3">
        <v>0</v>
      </c>
      <c r="E6714" s="6">
        <v>65761000</v>
      </c>
      <c r="F6714" s="6">
        <v>51122000</v>
      </c>
      <c r="G6714" s="6">
        <v>67743000</v>
      </c>
      <c r="I6714" s="8">
        <f t="shared" si="1040"/>
        <v>52199210</v>
      </c>
      <c r="J6714" s="8">
        <f t="shared" si="1041"/>
        <v>36907210</v>
      </c>
      <c r="K6714" s="8">
        <f t="shared" si="1042"/>
        <v>298210</v>
      </c>
      <c r="L6714" s="1"/>
      <c r="M6714" s="10">
        <f t="shared" si="1043"/>
        <v>66059210</v>
      </c>
      <c r="N6714" s="10">
        <f t="shared" si="1044"/>
        <v>51420210</v>
      </c>
      <c r="O6714" s="10">
        <f t="shared" si="1045"/>
        <v>68041210</v>
      </c>
      <c r="Q6714" s="1">
        <f t="shared" si="1046"/>
        <v>29801543.333333332</v>
      </c>
      <c r="R6714" s="1">
        <f t="shared" si="1047"/>
        <v>61840210</v>
      </c>
      <c r="T6714" s="1">
        <f t="shared" si="1048"/>
        <v>2.0750673650794149</v>
      </c>
      <c r="U6714">
        <f t="shared" si="1049"/>
        <v>0.12020840963272708</v>
      </c>
      <c r="Y6714" t="s">
        <v>6382</v>
      </c>
      <c r="Z6714" t="s">
        <v>6383</v>
      </c>
    </row>
    <row r="6715" spans="1:26">
      <c r="A6715" s="4">
        <v>14583000</v>
      </c>
      <c r="B6715" s="4">
        <v>38486000</v>
      </c>
      <c r="C6715" s="4">
        <v>53539000</v>
      </c>
      <c r="E6715" s="6">
        <v>48697000</v>
      </c>
      <c r="F6715" s="6">
        <v>90575000</v>
      </c>
      <c r="G6715" s="6">
        <v>83562000</v>
      </c>
      <c r="I6715" s="8">
        <f t="shared" si="1040"/>
        <v>14881210</v>
      </c>
      <c r="J6715" s="8">
        <f t="shared" si="1041"/>
        <v>38784210</v>
      </c>
      <c r="K6715" s="8">
        <f t="shared" si="1042"/>
        <v>53837210</v>
      </c>
      <c r="L6715" s="1"/>
      <c r="M6715" s="10">
        <f t="shared" si="1043"/>
        <v>48995210</v>
      </c>
      <c r="N6715" s="10">
        <f t="shared" si="1044"/>
        <v>90873210</v>
      </c>
      <c r="O6715" s="10">
        <f t="shared" si="1045"/>
        <v>83860210</v>
      </c>
      <c r="Q6715" s="1">
        <f t="shared" si="1046"/>
        <v>35834210</v>
      </c>
      <c r="R6715" s="1">
        <f t="shared" si="1047"/>
        <v>74576210</v>
      </c>
      <c r="T6715" s="1">
        <f t="shared" si="1048"/>
        <v>2.0811456426693935</v>
      </c>
      <c r="U6715">
        <f t="shared" si="1049"/>
        <v>8.7590922427966192E-2</v>
      </c>
      <c r="Z6715" t="s">
        <v>486</v>
      </c>
    </row>
    <row r="6716" spans="1:26">
      <c r="A6716" s="4">
        <v>38788000</v>
      </c>
      <c r="B6716" s="4">
        <v>20967000</v>
      </c>
      <c r="C6716" s="4">
        <v>32825000</v>
      </c>
      <c r="E6716" s="6">
        <v>86453000</v>
      </c>
      <c r="F6716" s="6">
        <v>54222000</v>
      </c>
      <c r="G6716" s="6">
        <v>53450000</v>
      </c>
      <c r="I6716" s="8">
        <f t="shared" si="1040"/>
        <v>39086210</v>
      </c>
      <c r="J6716" s="8">
        <f t="shared" si="1041"/>
        <v>21265210</v>
      </c>
      <c r="K6716" s="8">
        <f t="shared" si="1042"/>
        <v>33123210</v>
      </c>
      <c r="L6716" s="1"/>
      <c r="M6716" s="10">
        <f t="shared" si="1043"/>
        <v>86751210</v>
      </c>
      <c r="N6716" s="10">
        <f t="shared" si="1044"/>
        <v>54520210</v>
      </c>
      <c r="O6716" s="10">
        <f t="shared" si="1045"/>
        <v>53748210</v>
      </c>
      <c r="Q6716" s="1">
        <f t="shared" si="1046"/>
        <v>31158210</v>
      </c>
      <c r="R6716" s="1">
        <f t="shared" si="1047"/>
        <v>65006543.333333336</v>
      </c>
      <c r="T6716" s="1">
        <f t="shared" si="1048"/>
        <v>2.0863375442085195</v>
      </c>
      <c r="U6716">
        <f t="shared" si="1049"/>
        <v>4.8597983541458223E-2</v>
      </c>
      <c r="Y6716" t="s">
        <v>2842</v>
      </c>
      <c r="Z6716" t="s">
        <v>2843</v>
      </c>
    </row>
    <row r="6717" spans="1:26">
      <c r="A6717" s="4">
        <v>28611000</v>
      </c>
      <c r="B6717" s="4">
        <v>20958000</v>
      </c>
      <c r="C6717" s="3">
        <v>0</v>
      </c>
      <c r="E6717" s="6">
        <v>36794000</v>
      </c>
      <c r="F6717" s="6">
        <v>35098000</v>
      </c>
      <c r="G6717" s="6">
        <v>32858000</v>
      </c>
      <c r="I6717" s="8">
        <f t="shared" si="1040"/>
        <v>28909210</v>
      </c>
      <c r="J6717" s="8">
        <f t="shared" si="1041"/>
        <v>21256210</v>
      </c>
      <c r="K6717" s="8">
        <f t="shared" si="1042"/>
        <v>298210</v>
      </c>
      <c r="L6717" s="1"/>
      <c r="M6717" s="10">
        <f t="shared" si="1043"/>
        <v>37092210</v>
      </c>
      <c r="N6717" s="10">
        <f t="shared" si="1044"/>
        <v>35396210</v>
      </c>
      <c r="O6717" s="10">
        <f t="shared" si="1045"/>
        <v>33156210</v>
      </c>
      <c r="Q6717" s="1">
        <f t="shared" si="1046"/>
        <v>16821210</v>
      </c>
      <c r="R6717" s="1">
        <f t="shared" si="1047"/>
        <v>35214876.666666664</v>
      </c>
      <c r="T6717" s="1">
        <f t="shared" si="1048"/>
        <v>2.0934805918638828</v>
      </c>
      <c r="U6717">
        <f t="shared" si="1049"/>
        <v>9.9982574850154313E-2</v>
      </c>
      <c r="Y6717" t="s">
        <v>8671</v>
      </c>
      <c r="Z6717" t="s">
        <v>8672</v>
      </c>
    </row>
    <row r="6718" spans="1:26">
      <c r="A6718" s="4">
        <v>75611000</v>
      </c>
      <c r="B6718" s="3">
        <v>0</v>
      </c>
      <c r="C6718" s="4">
        <v>91330000</v>
      </c>
      <c r="E6718" s="6">
        <v>173650000</v>
      </c>
      <c r="F6718" s="6">
        <v>116930000</v>
      </c>
      <c r="G6718" s="6">
        <v>61382000</v>
      </c>
      <c r="I6718" s="8">
        <f t="shared" si="1040"/>
        <v>75909210</v>
      </c>
      <c r="J6718" s="8">
        <f t="shared" si="1041"/>
        <v>298210</v>
      </c>
      <c r="K6718" s="8">
        <f t="shared" si="1042"/>
        <v>91628210</v>
      </c>
      <c r="L6718" s="1"/>
      <c r="M6718" s="10">
        <f t="shared" si="1043"/>
        <v>173948210</v>
      </c>
      <c r="N6718" s="10">
        <f t="shared" si="1044"/>
        <v>117228210</v>
      </c>
      <c r="O6718" s="10">
        <f t="shared" si="1045"/>
        <v>61680210</v>
      </c>
      <c r="Q6718" s="1">
        <f t="shared" si="1046"/>
        <v>55945210</v>
      </c>
      <c r="R6718" s="1">
        <f t="shared" si="1047"/>
        <v>117618876.66666667</v>
      </c>
      <c r="T6718" s="1">
        <f t="shared" si="1048"/>
        <v>2.1023940506553944</v>
      </c>
      <c r="U6718">
        <f t="shared" si="1049"/>
        <v>0.22440425193973285</v>
      </c>
      <c r="Y6718" t="s">
        <v>107</v>
      </c>
      <c r="Z6718" t="s">
        <v>108</v>
      </c>
    </row>
    <row r="6719" spans="1:26">
      <c r="A6719" s="3">
        <v>0</v>
      </c>
      <c r="B6719" s="3">
        <v>5803500</v>
      </c>
      <c r="C6719" s="3">
        <v>5959200</v>
      </c>
      <c r="E6719" s="6">
        <v>11654000</v>
      </c>
      <c r="F6719" s="5">
        <v>4526600</v>
      </c>
      <c r="G6719" s="5">
        <v>9582100</v>
      </c>
      <c r="I6719" s="8">
        <f t="shared" si="1040"/>
        <v>298210</v>
      </c>
      <c r="J6719" s="8">
        <f t="shared" si="1041"/>
        <v>6101710</v>
      </c>
      <c r="K6719" s="8">
        <f t="shared" si="1042"/>
        <v>6257410</v>
      </c>
      <c r="L6719" s="1"/>
      <c r="M6719" s="10">
        <f t="shared" si="1043"/>
        <v>11952210</v>
      </c>
      <c r="N6719" s="10">
        <f t="shared" si="1044"/>
        <v>4824810</v>
      </c>
      <c r="O6719" s="10">
        <f t="shared" si="1045"/>
        <v>9880310</v>
      </c>
      <c r="Q6719" s="1">
        <f t="shared" si="1046"/>
        <v>4219110</v>
      </c>
      <c r="R6719" s="1">
        <f t="shared" si="1047"/>
        <v>8885776.666666666</v>
      </c>
      <c r="T6719" s="1">
        <f t="shared" si="1048"/>
        <v>2.1060784541447521</v>
      </c>
      <c r="U6719">
        <f t="shared" si="1049"/>
        <v>0.18112275157375948</v>
      </c>
      <c r="Y6719" t="s">
        <v>9629</v>
      </c>
      <c r="Z6719" t="s">
        <v>9630</v>
      </c>
    </row>
    <row r="6720" spans="1:26">
      <c r="A6720" s="4">
        <v>1420400000</v>
      </c>
      <c r="B6720" s="4">
        <v>1074300000</v>
      </c>
      <c r="C6720" s="4">
        <v>3266000000</v>
      </c>
      <c r="E6720" s="6">
        <v>4785200000</v>
      </c>
      <c r="F6720" s="6">
        <v>5069500000</v>
      </c>
      <c r="G6720" s="6">
        <v>2294000000</v>
      </c>
      <c r="I6720" s="8">
        <f t="shared" si="1040"/>
        <v>1420698210</v>
      </c>
      <c r="J6720" s="8">
        <f t="shared" si="1041"/>
        <v>1074598210</v>
      </c>
      <c r="K6720" s="8">
        <f t="shared" si="1042"/>
        <v>3266298210</v>
      </c>
      <c r="L6720" s="1"/>
      <c r="M6720" s="10">
        <f t="shared" si="1043"/>
        <v>4785498210</v>
      </c>
      <c r="N6720" s="10">
        <f t="shared" si="1044"/>
        <v>5069798210</v>
      </c>
      <c r="O6720" s="10">
        <f t="shared" si="1045"/>
        <v>2294298210</v>
      </c>
      <c r="Q6720" s="1">
        <f t="shared" si="1046"/>
        <v>1920531543.3333333</v>
      </c>
      <c r="R6720" s="1">
        <f t="shared" si="1047"/>
        <v>4049864876.6666665</v>
      </c>
      <c r="T6720" s="1">
        <f t="shared" si="1048"/>
        <v>2.1087208334196883</v>
      </c>
      <c r="U6720">
        <f t="shared" si="1049"/>
        <v>0.12841951684541061</v>
      </c>
      <c r="Y6720" t="s">
        <v>5517</v>
      </c>
      <c r="Z6720" t="s">
        <v>5518</v>
      </c>
    </row>
    <row r="6721" spans="1:26">
      <c r="A6721" s="4">
        <v>26748000</v>
      </c>
      <c r="B6721" s="4">
        <v>163590000</v>
      </c>
      <c r="C6721" s="4">
        <v>82686000</v>
      </c>
      <c r="E6721" s="6">
        <v>115630000</v>
      </c>
      <c r="F6721" s="6">
        <v>234980000</v>
      </c>
      <c r="G6721" s="6">
        <v>227400000</v>
      </c>
      <c r="I6721" s="8">
        <f t="shared" si="1040"/>
        <v>27046210</v>
      </c>
      <c r="J6721" s="8">
        <f t="shared" si="1041"/>
        <v>163888210</v>
      </c>
      <c r="K6721" s="8">
        <f t="shared" si="1042"/>
        <v>82984210</v>
      </c>
      <c r="L6721" s="1"/>
      <c r="M6721" s="10">
        <f t="shared" si="1043"/>
        <v>115928210</v>
      </c>
      <c r="N6721" s="10">
        <f t="shared" si="1044"/>
        <v>235278210</v>
      </c>
      <c r="O6721" s="10">
        <f t="shared" si="1045"/>
        <v>227698210</v>
      </c>
      <c r="Q6721" s="1">
        <f t="shared" si="1046"/>
        <v>91306210</v>
      </c>
      <c r="R6721" s="1">
        <f t="shared" si="1047"/>
        <v>192968210</v>
      </c>
      <c r="T6721" s="1">
        <f t="shared" si="1048"/>
        <v>2.1134182439507674</v>
      </c>
      <c r="U6721">
        <f t="shared" si="1049"/>
        <v>0.14026575452943893</v>
      </c>
      <c r="Y6721" t="s">
        <v>725</v>
      </c>
      <c r="Z6721" t="s">
        <v>726</v>
      </c>
    </row>
    <row r="6722" spans="1:26">
      <c r="A6722" s="4">
        <v>10914000</v>
      </c>
      <c r="B6722" s="3">
        <v>0</v>
      </c>
      <c r="C6722" s="3">
        <v>0</v>
      </c>
      <c r="E6722" s="6">
        <v>13665000</v>
      </c>
      <c r="F6722" s="6">
        <v>10432000</v>
      </c>
      <c r="G6722" s="5">
        <v>0</v>
      </c>
      <c r="I6722" s="8">
        <f t="shared" si="1040"/>
        <v>11212210</v>
      </c>
      <c r="J6722" s="8">
        <f t="shared" si="1041"/>
        <v>298210</v>
      </c>
      <c r="K6722" s="8">
        <f t="shared" si="1042"/>
        <v>298210</v>
      </c>
      <c r="L6722" s="1"/>
      <c r="M6722" s="10">
        <f t="shared" si="1043"/>
        <v>13963210</v>
      </c>
      <c r="N6722" s="10">
        <f t="shared" si="1044"/>
        <v>10730210</v>
      </c>
      <c r="O6722" s="10">
        <f t="shared" si="1045"/>
        <v>298210</v>
      </c>
      <c r="Q6722" s="1">
        <f t="shared" si="1046"/>
        <v>3936210</v>
      </c>
      <c r="R6722" s="1">
        <f t="shared" si="1047"/>
        <v>8330543.333333333</v>
      </c>
      <c r="T6722" s="1">
        <f t="shared" si="1048"/>
        <v>2.1163869136385847</v>
      </c>
      <c r="U6722">
        <f t="shared" si="1049"/>
        <v>0.46896246330942221</v>
      </c>
      <c r="Y6722" t="s">
        <v>1655</v>
      </c>
      <c r="Z6722" t="s">
        <v>1656</v>
      </c>
    </row>
    <row r="6723" spans="1:26">
      <c r="A6723" s="3">
        <v>0</v>
      </c>
      <c r="B6723" s="3">
        <v>3650000</v>
      </c>
      <c r="C6723" s="4">
        <v>13979000</v>
      </c>
      <c r="E6723" s="6">
        <v>18463000</v>
      </c>
      <c r="F6723" s="6">
        <v>10822000</v>
      </c>
      <c r="G6723" s="5">
        <v>9028600</v>
      </c>
      <c r="I6723" s="8">
        <f t="shared" ref="I6723:I6786" si="1050">A6723+298210</f>
        <v>298210</v>
      </c>
      <c r="J6723" s="8">
        <f t="shared" ref="J6723:J6786" si="1051">B6723+298210</f>
        <v>3948210</v>
      </c>
      <c r="K6723" s="8">
        <f t="shared" ref="K6723:K6786" si="1052">C6723+298210</f>
        <v>14277210</v>
      </c>
      <c r="L6723" s="1"/>
      <c r="M6723" s="10">
        <f t="shared" ref="M6723:M6786" si="1053">E6723+298210</f>
        <v>18761210</v>
      </c>
      <c r="N6723" s="10">
        <f t="shared" ref="N6723:N6786" si="1054">F6723+298210</f>
        <v>11120210</v>
      </c>
      <c r="O6723" s="10">
        <f t="shared" ref="O6723:O6786" si="1055">G6723+298210</f>
        <v>9326810</v>
      </c>
      <c r="Q6723" s="1">
        <f t="shared" ref="Q6723:Q6786" si="1056">AVERAGE(I6723:K6723)</f>
        <v>6174543.333333333</v>
      </c>
      <c r="R6723" s="1">
        <f t="shared" ref="R6723:R6786" si="1057">AVERAGE(M6723:O6723)</f>
        <v>13069410</v>
      </c>
      <c r="T6723" s="1">
        <f t="shared" ref="T6723:T6786" si="1058">R6723/Q6723</f>
        <v>2.1166601794572664</v>
      </c>
      <c r="U6723">
        <f t="shared" ref="U6723:U6786" si="1059">_xlfn.T.TEST(M6723:O6723, I6723:K6723, 2, 2)</f>
        <v>0.24687479469856927</v>
      </c>
      <c r="Y6723" t="s">
        <v>10561</v>
      </c>
      <c r="Z6723" t="s">
        <v>10562</v>
      </c>
    </row>
    <row r="6724" spans="1:26">
      <c r="A6724" s="4">
        <v>23531000</v>
      </c>
      <c r="B6724" s="3">
        <v>0</v>
      </c>
      <c r="C6724" s="4">
        <v>24315000</v>
      </c>
      <c r="E6724" s="6">
        <v>32919000</v>
      </c>
      <c r="F6724" s="6">
        <v>69554000</v>
      </c>
      <c r="G6724" s="5">
        <v>0</v>
      </c>
      <c r="I6724" s="8">
        <f t="shared" si="1050"/>
        <v>23829210</v>
      </c>
      <c r="J6724" s="8">
        <f t="shared" si="1051"/>
        <v>298210</v>
      </c>
      <c r="K6724" s="8">
        <f t="shared" si="1052"/>
        <v>24613210</v>
      </c>
      <c r="L6724" s="1"/>
      <c r="M6724" s="10">
        <f t="shared" si="1053"/>
        <v>33217210</v>
      </c>
      <c r="N6724" s="10">
        <f t="shared" si="1054"/>
        <v>69852210</v>
      </c>
      <c r="O6724" s="10">
        <f t="shared" si="1055"/>
        <v>298210</v>
      </c>
      <c r="Q6724" s="1">
        <f t="shared" si="1056"/>
        <v>16246876.666666666</v>
      </c>
      <c r="R6724" s="1">
        <f t="shared" si="1057"/>
        <v>34455876.666666664</v>
      </c>
      <c r="T6724" s="1">
        <f t="shared" si="1058"/>
        <v>2.1207692637538744</v>
      </c>
      <c r="U6724">
        <f t="shared" si="1059"/>
        <v>0.44695728090156284</v>
      </c>
      <c r="Z6724" t="s">
        <v>112</v>
      </c>
    </row>
    <row r="6725" spans="1:26">
      <c r="A6725" s="4">
        <v>34635000</v>
      </c>
      <c r="B6725" s="4">
        <v>26728000</v>
      </c>
      <c r="C6725" s="4">
        <v>34270000</v>
      </c>
      <c r="E6725" s="6">
        <v>31958000</v>
      </c>
      <c r="F6725" s="6">
        <v>43566000</v>
      </c>
      <c r="G6725" s="6">
        <v>129490000</v>
      </c>
      <c r="I6725" s="8">
        <f t="shared" si="1050"/>
        <v>34933210</v>
      </c>
      <c r="J6725" s="8">
        <f t="shared" si="1051"/>
        <v>27026210</v>
      </c>
      <c r="K6725" s="8">
        <f t="shared" si="1052"/>
        <v>34568210</v>
      </c>
      <c r="L6725" s="1"/>
      <c r="M6725" s="10">
        <f t="shared" si="1053"/>
        <v>32256210</v>
      </c>
      <c r="N6725" s="10">
        <f t="shared" si="1054"/>
        <v>43864210</v>
      </c>
      <c r="O6725" s="10">
        <f t="shared" si="1055"/>
        <v>129788210</v>
      </c>
      <c r="Q6725" s="1">
        <f t="shared" si="1056"/>
        <v>32175876.666666668</v>
      </c>
      <c r="R6725" s="1">
        <f t="shared" si="1057"/>
        <v>68636210</v>
      </c>
      <c r="T6725" s="1">
        <f t="shared" si="1058"/>
        <v>2.1331574182438748</v>
      </c>
      <c r="U6725">
        <f t="shared" si="1059"/>
        <v>0.30295143425054694</v>
      </c>
      <c r="Y6725" t="s">
        <v>4840</v>
      </c>
      <c r="Z6725" t="s">
        <v>575</v>
      </c>
    </row>
    <row r="6726" spans="1:26">
      <c r="A6726" s="4">
        <v>74617000</v>
      </c>
      <c r="B6726" s="4">
        <v>58706000</v>
      </c>
      <c r="C6726" s="4">
        <v>61309000</v>
      </c>
      <c r="E6726" s="6">
        <v>216660000</v>
      </c>
      <c r="F6726" s="6">
        <v>93784000</v>
      </c>
      <c r="G6726" s="6">
        <v>107310000</v>
      </c>
      <c r="I6726" s="8">
        <f t="shared" si="1050"/>
        <v>74915210</v>
      </c>
      <c r="J6726" s="8">
        <f t="shared" si="1051"/>
        <v>59004210</v>
      </c>
      <c r="K6726" s="8">
        <f t="shared" si="1052"/>
        <v>61607210</v>
      </c>
      <c r="L6726" s="1"/>
      <c r="M6726" s="10">
        <f t="shared" si="1053"/>
        <v>216958210</v>
      </c>
      <c r="N6726" s="10">
        <f t="shared" si="1054"/>
        <v>94082210</v>
      </c>
      <c r="O6726" s="10">
        <f t="shared" si="1055"/>
        <v>107608210</v>
      </c>
      <c r="Q6726" s="1">
        <f t="shared" si="1056"/>
        <v>65175543.333333336</v>
      </c>
      <c r="R6726" s="1">
        <f t="shared" si="1057"/>
        <v>139549543.33333334</v>
      </c>
      <c r="T6726" s="1">
        <f t="shared" si="1058"/>
        <v>2.1411335632389306</v>
      </c>
      <c r="U6726">
        <f t="shared" si="1059"/>
        <v>0.13073056971694405</v>
      </c>
      <c r="Y6726" t="s">
        <v>9888</v>
      </c>
      <c r="Z6726" t="s">
        <v>9889</v>
      </c>
    </row>
    <row r="6727" spans="1:26">
      <c r="A6727" s="4">
        <v>18371000</v>
      </c>
      <c r="B6727" s="3">
        <v>0</v>
      </c>
      <c r="C6727" s="4">
        <v>18219000</v>
      </c>
      <c r="E6727" s="6">
        <v>28268000</v>
      </c>
      <c r="F6727" s="6">
        <v>31349000</v>
      </c>
      <c r="G6727" s="6">
        <v>19948000</v>
      </c>
      <c r="I6727" s="8">
        <f t="shared" si="1050"/>
        <v>18669210</v>
      </c>
      <c r="J6727" s="8">
        <f t="shared" si="1051"/>
        <v>298210</v>
      </c>
      <c r="K6727" s="8">
        <f t="shared" si="1052"/>
        <v>18517210</v>
      </c>
      <c r="L6727" s="1"/>
      <c r="M6727" s="10">
        <f t="shared" si="1053"/>
        <v>28566210</v>
      </c>
      <c r="N6727" s="10">
        <f t="shared" si="1054"/>
        <v>31647210</v>
      </c>
      <c r="O6727" s="10">
        <f t="shared" si="1055"/>
        <v>20246210</v>
      </c>
      <c r="Q6727" s="1">
        <f t="shared" si="1056"/>
        <v>12494876.666666666</v>
      </c>
      <c r="R6727" s="1">
        <f t="shared" si="1057"/>
        <v>26819876.666666668</v>
      </c>
      <c r="T6727" s="1">
        <f t="shared" si="1058"/>
        <v>2.1464698997962635</v>
      </c>
      <c r="U6727">
        <f t="shared" si="1059"/>
        <v>0.1095765510594864</v>
      </c>
      <c r="Y6727" t="s">
        <v>9770</v>
      </c>
      <c r="Z6727" t="s">
        <v>9771</v>
      </c>
    </row>
    <row r="6728" spans="1:26">
      <c r="A6728" s="4">
        <v>38443000</v>
      </c>
      <c r="B6728" s="4">
        <v>58978000</v>
      </c>
      <c r="C6728" s="4">
        <v>14730000</v>
      </c>
      <c r="E6728" s="6">
        <v>103810000</v>
      </c>
      <c r="F6728" s="6">
        <v>62909000</v>
      </c>
      <c r="G6728" s="6">
        <v>77321000</v>
      </c>
      <c r="I6728" s="8">
        <f t="shared" si="1050"/>
        <v>38741210</v>
      </c>
      <c r="J6728" s="8">
        <f t="shared" si="1051"/>
        <v>59276210</v>
      </c>
      <c r="K6728" s="8">
        <f t="shared" si="1052"/>
        <v>15028210</v>
      </c>
      <c r="L6728" s="1"/>
      <c r="M6728" s="10">
        <f t="shared" si="1053"/>
        <v>104108210</v>
      </c>
      <c r="N6728" s="10">
        <f t="shared" si="1054"/>
        <v>63207210</v>
      </c>
      <c r="O6728" s="10">
        <f t="shared" si="1055"/>
        <v>77619210</v>
      </c>
      <c r="Q6728" s="1">
        <f t="shared" si="1056"/>
        <v>37681876.666666664</v>
      </c>
      <c r="R6728" s="1">
        <f t="shared" si="1057"/>
        <v>81644876.666666672</v>
      </c>
      <c r="T6728" s="1">
        <f t="shared" si="1058"/>
        <v>2.1666881771546591</v>
      </c>
      <c r="U6728">
        <f t="shared" si="1059"/>
        <v>6.6091018109777702E-2</v>
      </c>
      <c r="Y6728" t="s">
        <v>3665</v>
      </c>
      <c r="Z6728" t="s">
        <v>3666</v>
      </c>
    </row>
    <row r="6729" spans="1:26">
      <c r="A6729" s="4">
        <v>15599000</v>
      </c>
      <c r="B6729" s="4">
        <v>28142000</v>
      </c>
      <c r="C6729" s="4">
        <v>24151000</v>
      </c>
      <c r="E6729" s="6">
        <v>81242000</v>
      </c>
      <c r="F6729" s="6">
        <v>27763000</v>
      </c>
      <c r="G6729" s="6">
        <v>39483000</v>
      </c>
      <c r="I6729" s="8">
        <f t="shared" si="1050"/>
        <v>15897210</v>
      </c>
      <c r="J6729" s="8">
        <f t="shared" si="1051"/>
        <v>28440210</v>
      </c>
      <c r="K6729" s="8">
        <f t="shared" si="1052"/>
        <v>24449210</v>
      </c>
      <c r="L6729" s="1"/>
      <c r="M6729" s="10">
        <f t="shared" si="1053"/>
        <v>81540210</v>
      </c>
      <c r="N6729" s="10">
        <f t="shared" si="1054"/>
        <v>28061210</v>
      </c>
      <c r="O6729" s="10">
        <f t="shared" si="1055"/>
        <v>39781210</v>
      </c>
      <c r="Q6729" s="1">
        <f t="shared" si="1056"/>
        <v>22928876.666666668</v>
      </c>
      <c r="R6729" s="1">
        <f t="shared" si="1057"/>
        <v>49794210</v>
      </c>
      <c r="T6729" s="1">
        <f t="shared" si="1058"/>
        <v>2.1716811828112528</v>
      </c>
      <c r="U6729">
        <f t="shared" si="1059"/>
        <v>0.18184204835973258</v>
      </c>
      <c r="Y6729" t="s">
        <v>10326</v>
      </c>
      <c r="Z6729" t="s">
        <v>10327</v>
      </c>
    </row>
    <row r="6730" spans="1:26">
      <c r="A6730" s="4">
        <v>137050000</v>
      </c>
      <c r="B6730" s="4">
        <v>75919000</v>
      </c>
      <c r="C6730" s="4">
        <v>112060000</v>
      </c>
      <c r="E6730" s="6">
        <v>164190000</v>
      </c>
      <c r="F6730" s="6">
        <v>418010000</v>
      </c>
      <c r="G6730" s="6">
        <v>126300000</v>
      </c>
      <c r="I6730" s="8">
        <f t="shared" si="1050"/>
        <v>137348210</v>
      </c>
      <c r="J6730" s="8">
        <f t="shared" si="1051"/>
        <v>76217210</v>
      </c>
      <c r="K6730" s="8">
        <f t="shared" si="1052"/>
        <v>112358210</v>
      </c>
      <c r="L6730" s="1"/>
      <c r="M6730" s="10">
        <f t="shared" si="1053"/>
        <v>164488210</v>
      </c>
      <c r="N6730" s="10">
        <f t="shared" si="1054"/>
        <v>418308210</v>
      </c>
      <c r="O6730" s="10">
        <f t="shared" si="1055"/>
        <v>126598210</v>
      </c>
      <c r="Q6730" s="1">
        <f t="shared" si="1056"/>
        <v>108641210</v>
      </c>
      <c r="R6730" s="1">
        <f t="shared" si="1057"/>
        <v>236464876.66666666</v>
      </c>
      <c r="T6730" s="1">
        <f t="shared" si="1058"/>
        <v>2.1765670381125788</v>
      </c>
      <c r="U6730">
        <f t="shared" si="1059"/>
        <v>0.24246077735910951</v>
      </c>
      <c r="Y6730" t="s">
        <v>8198</v>
      </c>
      <c r="Z6730" t="s">
        <v>8199</v>
      </c>
    </row>
    <row r="6731" spans="1:26">
      <c r="A6731" s="4">
        <v>60063000</v>
      </c>
      <c r="B6731" s="4">
        <v>58442000</v>
      </c>
      <c r="C6731" s="4">
        <v>210980000</v>
      </c>
      <c r="E6731" s="6">
        <v>130640000</v>
      </c>
      <c r="F6731" s="6">
        <v>469510000</v>
      </c>
      <c r="G6731" s="6">
        <v>130900000</v>
      </c>
      <c r="I6731" s="8">
        <f t="shared" si="1050"/>
        <v>60361210</v>
      </c>
      <c r="J6731" s="8">
        <f t="shared" si="1051"/>
        <v>58740210</v>
      </c>
      <c r="K6731" s="8">
        <f t="shared" si="1052"/>
        <v>211278210</v>
      </c>
      <c r="L6731" s="1"/>
      <c r="M6731" s="10">
        <f t="shared" si="1053"/>
        <v>130938210</v>
      </c>
      <c r="N6731" s="10">
        <f t="shared" si="1054"/>
        <v>469808210</v>
      </c>
      <c r="O6731" s="10">
        <f t="shared" si="1055"/>
        <v>131198210</v>
      </c>
      <c r="Q6731" s="1">
        <f t="shared" si="1056"/>
        <v>110126543.33333333</v>
      </c>
      <c r="R6731" s="1">
        <f t="shared" si="1057"/>
        <v>243981543.33333334</v>
      </c>
      <c r="T6731" s="1">
        <f t="shared" si="1058"/>
        <v>2.2154653723657236</v>
      </c>
      <c r="U6731">
        <f t="shared" si="1059"/>
        <v>0.34016753364225855</v>
      </c>
      <c r="Y6731" t="s">
        <v>2158</v>
      </c>
      <c r="Z6731" t="s">
        <v>2159</v>
      </c>
    </row>
    <row r="6732" spans="1:26">
      <c r="A6732" s="3">
        <v>0</v>
      </c>
      <c r="B6732" s="4">
        <v>89508000</v>
      </c>
      <c r="C6732" s="3">
        <v>0</v>
      </c>
      <c r="E6732" s="6">
        <v>60264000</v>
      </c>
      <c r="F6732" s="6">
        <v>62428000</v>
      </c>
      <c r="G6732" s="6">
        <v>76869000</v>
      </c>
      <c r="I6732" s="8">
        <f t="shared" si="1050"/>
        <v>298210</v>
      </c>
      <c r="J6732" s="8">
        <f t="shared" si="1051"/>
        <v>89806210</v>
      </c>
      <c r="K6732" s="8">
        <f t="shared" si="1052"/>
        <v>298210</v>
      </c>
      <c r="L6732" s="1"/>
      <c r="M6732" s="10">
        <f t="shared" si="1053"/>
        <v>60562210</v>
      </c>
      <c r="N6732" s="10">
        <f t="shared" si="1054"/>
        <v>62726210</v>
      </c>
      <c r="O6732" s="10">
        <f t="shared" si="1055"/>
        <v>77167210</v>
      </c>
      <c r="Q6732" s="1">
        <f t="shared" si="1056"/>
        <v>30134210</v>
      </c>
      <c r="R6732" s="1">
        <f t="shared" si="1057"/>
        <v>66818543.333333336</v>
      </c>
      <c r="T6732" s="1">
        <f t="shared" si="1058"/>
        <v>2.2173650257741397</v>
      </c>
      <c r="U6732">
        <f t="shared" si="1059"/>
        <v>0.29248390178046535</v>
      </c>
      <c r="Y6732" t="s">
        <v>12479</v>
      </c>
      <c r="Z6732" t="s">
        <v>12480</v>
      </c>
    </row>
    <row r="6733" spans="1:26">
      <c r="A6733" s="3">
        <v>0</v>
      </c>
      <c r="B6733" s="4">
        <v>21731000</v>
      </c>
      <c r="C6733" s="3">
        <v>0</v>
      </c>
      <c r="E6733" s="6">
        <v>25658000</v>
      </c>
      <c r="F6733" s="5">
        <v>0</v>
      </c>
      <c r="G6733" s="6">
        <v>23863000</v>
      </c>
      <c r="I6733" s="8">
        <f t="shared" si="1050"/>
        <v>298210</v>
      </c>
      <c r="J6733" s="8">
        <f t="shared" si="1051"/>
        <v>22029210</v>
      </c>
      <c r="K6733" s="8">
        <f t="shared" si="1052"/>
        <v>298210</v>
      </c>
      <c r="L6733" s="1"/>
      <c r="M6733" s="10">
        <f t="shared" si="1053"/>
        <v>25956210</v>
      </c>
      <c r="N6733" s="10">
        <f t="shared" si="1054"/>
        <v>298210</v>
      </c>
      <c r="O6733" s="10">
        <f t="shared" si="1055"/>
        <v>24161210</v>
      </c>
      <c r="Q6733" s="1">
        <f t="shared" si="1056"/>
        <v>7541876.666666667</v>
      </c>
      <c r="R6733" s="1">
        <f t="shared" si="1057"/>
        <v>16805210</v>
      </c>
      <c r="T6733" s="1">
        <f t="shared" si="1058"/>
        <v>2.2282530917371139</v>
      </c>
      <c r="U6733">
        <f t="shared" si="1059"/>
        <v>0.44688091641689581</v>
      </c>
      <c r="Y6733" t="s">
        <v>67</v>
      </c>
      <c r="Z6733" t="s">
        <v>68</v>
      </c>
    </row>
    <row r="6734" spans="1:26">
      <c r="A6734" s="3">
        <v>0</v>
      </c>
      <c r="B6734" s="3">
        <v>0</v>
      </c>
      <c r="C6734" s="4">
        <v>29803000</v>
      </c>
      <c r="E6734" s="6">
        <v>35764000</v>
      </c>
      <c r="F6734" s="6">
        <v>31773000</v>
      </c>
      <c r="G6734" s="5">
        <v>0</v>
      </c>
      <c r="I6734" s="8">
        <f t="shared" si="1050"/>
        <v>298210</v>
      </c>
      <c r="J6734" s="8">
        <f t="shared" si="1051"/>
        <v>298210</v>
      </c>
      <c r="K6734" s="8">
        <f t="shared" si="1052"/>
        <v>30101210</v>
      </c>
      <c r="L6734" s="1"/>
      <c r="M6734" s="10">
        <f t="shared" si="1053"/>
        <v>36062210</v>
      </c>
      <c r="N6734" s="10">
        <f t="shared" si="1054"/>
        <v>32071210</v>
      </c>
      <c r="O6734" s="10">
        <f t="shared" si="1055"/>
        <v>298210</v>
      </c>
      <c r="Q6734" s="1">
        <f t="shared" si="1056"/>
        <v>10232543.333333334</v>
      </c>
      <c r="R6734" s="1">
        <f t="shared" si="1057"/>
        <v>22810543.333333332</v>
      </c>
      <c r="T6734" s="1">
        <f t="shared" si="1058"/>
        <v>2.2292154150010925</v>
      </c>
      <c r="U6734">
        <f t="shared" si="1059"/>
        <v>0.45051344777019725</v>
      </c>
      <c r="Y6734" t="s">
        <v>7324</v>
      </c>
      <c r="Z6734" t="s">
        <v>7325</v>
      </c>
    </row>
    <row r="6735" spans="1:26">
      <c r="A6735" s="3">
        <v>0</v>
      </c>
      <c r="B6735" s="4">
        <v>86650000</v>
      </c>
      <c r="C6735" s="4">
        <v>28564000</v>
      </c>
      <c r="E6735" s="6">
        <v>110670000</v>
      </c>
      <c r="F6735" s="6">
        <v>52667000</v>
      </c>
      <c r="G6735" s="6">
        <v>94920000</v>
      </c>
      <c r="I6735" s="8">
        <f t="shared" si="1050"/>
        <v>298210</v>
      </c>
      <c r="J6735" s="8">
        <f t="shared" si="1051"/>
        <v>86948210</v>
      </c>
      <c r="K6735" s="8">
        <f t="shared" si="1052"/>
        <v>28862210</v>
      </c>
      <c r="L6735" s="1"/>
      <c r="M6735" s="10">
        <f t="shared" si="1053"/>
        <v>110968210</v>
      </c>
      <c r="N6735" s="10">
        <f t="shared" si="1054"/>
        <v>52965210</v>
      </c>
      <c r="O6735" s="10">
        <f t="shared" si="1055"/>
        <v>95218210</v>
      </c>
      <c r="Q6735" s="1">
        <f t="shared" si="1056"/>
        <v>38702876.666666664</v>
      </c>
      <c r="R6735" s="1">
        <f t="shared" si="1057"/>
        <v>86383876.666666672</v>
      </c>
      <c r="T6735" s="1">
        <f t="shared" si="1058"/>
        <v>2.2319756076701625</v>
      </c>
      <c r="U6735">
        <f t="shared" si="1059"/>
        <v>0.1967316894845812</v>
      </c>
      <c r="Y6735" t="s">
        <v>10713</v>
      </c>
      <c r="Z6735" t="s">
        <v>10714</v>
      </c>
    </row>
    <row r="6736" spans="1:26">
      <c r="A6736" s="4">
        <v>65905000</v>
      </c>
      <c r="B6736" s="4">
        <v>17712000</v>
      </c>
      <c r="C6736" s="4">
        <v>62380000</v>
      </c>
      <c r="E6736" s="6">
        <v>105760000</v>
      </c>
      <c r="F6736" s="6">
        <v>122830000</v>
      </c>
      <c r="G6736" s="6">
        <v>98853000</v>
      </c>
      <c r="I6736" s="8">
        <f t="shared" si="1050"/>
        <v>66203210</v>
      </c>
      <c r="J6736" s="8">
        <f t="shared" si="1051"/>
        <v>18010210</v>
      </c>
      <c r="K6736" s="8">
        <f t="shared" si="1052"/>
        <v>62678210</v>
      </c>
      <c r="L6736" s="1"/>
      <c r="M6736" s="10">
        <f t="shared" si="1053"/>
        <v>106058210</v>
      </c>
      <c r="N6736" s="10">
        <f t="shared" si="1054"/>
        <v>123128210</v>
      </c>
      <c r="O6736" s="10">
        <f t="shared" si="1055"/>
        <v>99151210</v>
      </c>
      <c r="Q6736" s="1">
        <f t="shared" si="1056"/>
        <v>48963876.666666664</v>
      </c>
      <c r="R6736" s="1">
        <f t="shared" si="1057"/>
        <v>109445876.66666667</v>
      </c>
      <c r="T6736" s="1">
        <f t="shared" si="1058"/>
        <v>2.2352371608920127</v>
      </c>
      <c r="U6736">
        <f t="shared" si="1059"/>
        <v>2.393972851011858E-2</v>
      </c>
      <c r="Y6736" t="s">
        <v>7340</v>
      </c>
      <c r="Z6736" t="s">
        <v>7341</v>
      </c>
    </row>
    <row r="6737" spans="1:30">
      <c r="A6737" s="3">
        <v>0</v>
      </c>
      <c r="B6737" s="4">
        <v>14470000</v>
      </c>
      <c r="C6737" s="4">
        <v>12598000</v>
      </c>
      <c r="E6737" s="6">
        <v>15796000</v>
      </c>
      <c r="F6737" s="6">
        <v>27598000</v>
      </c>
      <c r="G6737" s="6">
        <v>18398000</v>
      </c>
      <c r="I6737" s="8">
        <f t="shared" si="1050"/>
        <v>298210</v>
      </c>
      <c r="J6737" s="8">
        <f t="shared" si="1051"/>
        <v>14768210</v>
      </c>
      <c r="K6737" s="8">
        <f t="shared" si="1052"/>
        <v>12896210</v>
      </c>
      <c r="L6737" s="1"/>
      <c r="M6737" s="10">
        <f t="shared" si="1053"/>
        <v>16094210</v>
      </c>
      <c r="N6737" s="10">
        <f t="shared" si="1054"/>
        <v>27896210</v>
      </c>
      <c r="O6737" s="10">
        <f t="shared" si="1055"/>
        <v>18696210</v>
      </c>
      <c r="Q6737" s="1">
        <f t="shared" si="1056"/>
        <v>9320876.666666666</v>
      </c>
      <c r="R6737" s="1">
        <f t="shared" si="1057"/>
        <v>20895543.333333332</v>
      </c>
      <c r="T6737" s="1">
        <f t="shared" si="1058"/>
        <v>2.2418002169323845</v>
      </c>
      <c r="U6737">
        <f t="shared" si="1059"/>
        <v>0.1159877268524772</v>
      </c>
      <c r="Y6737" t="s">
        <v>6538</v>
      </c>
      <c r="Z6737" t="s">
        <v>6539</v>
      </c>
    </row>
    <row r="6738" spans="1:30">
      <c r="A6738" s="3">
        <v>0</v>
      </c>
      <c r="B6738" s="4">
        <v>129180000</v>
      </c>
      <c r="C6738" s="3">
        <v>0</v>
      </c>
      <c r="E6738" s="5">
        <v>0</v>
      </c>
      <c r="F6738" s="6">
        <v>82371000</v>
      </c>
      <c r="G6738" s="6">
        <v>208820000</v>
      </c>
      <c r="I6738" s="8">
        <f t="shared" si="1050"/>
        <v>298210</v>
      </c>
      <c r="J6738" s="8">
        <f t="shared" si="1051"/>
        <v>129478210</v>
      </c>
      <c r="K6738" s="8">
        <f t="shared" si="1052"/>
        <v>298210</v>
      </c>
      <c r="L6738" s="1"/>
      <c r="M6738" s="10">
        <f t="shared" si="1053"/>
        <v>298210</v>
      </c>
      <c r="N6738" s="10">
        <f t="shared" si="1054"/>
        <v>82669210</v>
      </c>
      <c r="O6738" s="10">
        <f t="shared" si="1055"/>
        <v>209118210</v>
      </c>
      <c r="Q6738" s="1">
        <f t="shared" si="1056"/>
        <v>43358210</v>
      </c>
      <c r="R6738" s="1">
        <f t="shared" si="1057"/>
        <v>97361876.666666672</v>
      </c>
      <c r="T6738" s="1">
        <f t="shared" si="1058"/>
        <v>2.2455234352771174</v>
      </c>
      <c r="U6738">
        <f t="shared" si="1059"/>
        <v>0.50835834494239063</v>
      </c>
      <c r="Y6738" t="s">
        <v>4940</v>
      </c>
      <c r="Z6738" t="s">
        <v>2048</v>
      </c>
    </row>
    <row r="6739" spans="1:30">
      <c r="A6739" s="3">
        <v>0</v>
      </c>
      <c r="B6739" s="4">
        <v>17292000</v>
      </c>
      <c r="C6739" s="4">
        <v>38315000</v>
      </c>
      <c r="E6739" s="6">
        <v>41401000</v>
      </c>
      <c r="F6739" s="6">
        <v>64763000</v>
      </c>
      <c r="G6739" s="6">
        <v>20561000</v>
      </c>
      <c r="I6739" s="8">
        <f t="shared" si="1050"/>
        <v>298210</v>
      </c>
      <c r="J6739" s="8">
        <f t="shared" si="1051"/>
        <v>17590210</v>
      </c>
      <c r="K6739" s="8">
        <f t="shared" si="1052"/>
        <v>38613210</v>
      </c>
      <c r="L6739" s="1"/>
      <c r="M6739" s="10">
        <f t="shared" si="1053"/>
        <v>41699210</v>
      </c>
      <c r="N6739" s="10">
        <f t="shared" si="1054"/>
        <v>65061210</v>
      </c>
      <c r="O6739" s="10">
        <f t="shared" si="1055"/>
        <v>20859210</v>
      </c>
      <c r="Q6739" s="1">
        <f t="shared" si="1056"/>
        <v>18833876.666666668</v>
      </c>
      <c r="R6739" s="1">
        <f t="shared" si="1057"/>
        <v>42539876.666666664</v>
      </c>
      <c r="T6739" s="1">
        <f t="shared" si="1058"/>
        <v>2.2586893510859771</v>
      </c>
      <c r="U6739">
        <f t="shared" si="1059"/>
        <v>0.2334217049640214</v>
      </c>
      <c r="Y6739" t="s">
        <v>11353</v>
      </c>
      <c r="Z6739" t="s">
        <v>11354</v>
      </c>
    </row>
    <row r="6740" spans="1:30">
      <c r="A6740" s="3">
        <v>0</v>
      </c>
      <c r="B6740" s="3">
        <v>0</v>
      </c>
      <c r="C6740" s="4">
        <v>14525000</v>
      </c>
      <c r="E6740" s="5">
        <v>8645200</v>
      </c>
      <c r="F6740" s="6">
        <v>25361000</v>
      </c>
      <c r="G6740" s="5">
        <v>0</v>
      </c>
      <c r="I6740" s="8">
        <f t="shared" si="1050"/>
        <v>298210</v>
      </c>
      <c r="J6740" s="8">
        <f t="shared" si="1051"/>
        <v>298210</v>
      </c>
      <c r="K6740" s="8">
        <f t="shared" si="1052"/>
        <v>14823210</v>
      </c>
      <c r="L6740" s="1"/>
      <c r="M6740" s="10">
        <f t="shared" si="1053"/>
        <v>8943410</v>
      </c>
      <c r="N6740" s="10">
        <f t="shared" si="1054"/>
        <v>25659210</v>
      </c>
      <c r="O6740" s="10">
        <f t="shared" si="1055"/>
        <v>298210</v>
      </c>
      <c r="Q6740" s="1">
        <f t="shared" si="1056"/>
        <v>5139876.666666667</v>
      </c>
      <c r="R6740" s="1">
        <f t="shared" si="1057"/>
        <v>11633610</v>
      </c>
      <c r="T6740" s="1">
        <f t="shared" si="1058"/>
        <v>2.263402558945967</v>
      </c>
      <c r="U6740">
        <f t="shared" si="1059"/>
        <v>0.50513076693552117</v>
      </c>
      <c r="Y6740" t="s">
        <v>11587</v>
      </c>
      <c r="Z6740" t="s">
        <v>11588</v>
      </c>
    </row>
    <row r="6741" spans="1:30" s="12" customFormat="1">
      <c r="A6741" s="4">
        <v>236920000</v>
      </c>
      <c r="B6741" s="4">
        <v>322840000</v>
      </c>
      <c r="C6741" s="4">
        <v>309250000</v>
      </c>
      <c r="D6741"/>
      <c r="E6741" s="6">
        <v>744670000</v>
      </c>
      <c r="F6741" s="6">
        <v>769390000</v>
      </c>
      <c r="G6741" s="6">
        <v>463150000</v>
      </c>
      <c r="H6741"/>
      <c r="I6741" s="8">
        <f t="shared" si="1050"/>
        <v>237218210</v>
      </c>
      <c r="J6741" s="8">
        <f t="shared" si="1051"/>
        <v>323138210</v>
      </c>
      <c r="K6741" s="8">
        <f t="shared" si="1052"/>
        <v>309548210</v>
      </c>
      <c r="L6741" s="1"/>
      <c r="M6741" s="10">
        <f t="shared" si="1053"/>
        <v>744968210</v>
      </c>
      <c r="N6741" s="10">
        <f t="shared" si="1054"/>
        <v>769688210</v>
      </c>
      <c r="O6741" s="10">
        <f t="shared" si="1055"/>
        <v>463448210</v>
      </c>
      <c r="P6741"/>
      <c r="Q6741" s="1">
        <f t="shared" si="1056"/>
        <v>289968210</v>
      </c>
      <c r="R6741" s="1">
        <f t="shared" si="1057"/>
        <v>659368210</v>
      </c>
      <c r="S6741"/>
      <c r="T6741" s="1">
        <f t="shared" si="1058"/>
        <v>2.2739327528352158</v>
      </c>
      <c r="U6741">
        <f t="shared" si="1059"/>
        <v>2.2168113498662583E-2</v>
      </c>
      <c r="V6741"/>
      <c r="W6741"/>
      <c r="X6741"/>
      <c r="Y6741"/>
      <c r="Z6741" t="s">
        <v>1598</v>
      </c>
      <c r="AA6741"/>
      <c r="AB6741"/>
      <c r="AC6741"/>
      <c r="AD6741"/>
    </row>
    <row r="6742" spans="1:30">
      <c r="A6742" s="4">
        <v>14328000</v>
      </c>
      <c r="B6742" s="3">
        <v>0</v>
      </c>
      <c r="C6742" s="3">
        <v>7992900</v>
      </c>
      <c r="E6742" s="5">
        <v>0</v>
      </c>
      <c r="F6742" s="6">
        <v>51926000</v>
      </c>
      <c r="G6742" s="5">
        <v>0</v>
      </c>
      <c r="I6742" s="8">
        <f t="shared" si="1050"/>
        <v>14626210</v>
      </c>
      <c r="J6742" s="8">
        <f t="shared" si="1051"/>
        <v>298210</v>
      </c>
      <c r="K6742" s="8">
        <f t="shared" si="1052"/>
        <v>8291110</v>
      </c>
      <c r="L6742" s="1"/>
      <c r="M6742" s="10">
        <f t="shared" si="1053"/>
        <v>298210</v>
      </c>
      <c r="N6742" s="10">
        <f t="shared" si="1054"/>
        <v>52224210</v>
      </c>
      <c r="O6742" s="10">
        <f t="shared" si="1055"/>
        <v>298210</v>
      </c>
      <c r="Q6742" s="1">
        <f t="shared" si="1056"/>
        <v>7738510</v>
      </c>
      <c r="R6742" s="1">
        <f t="shared" si="1057"/>
        <v>17606876.666666668</v>
      </c>
      <c r="T6742" s="1">
        <f t="shared" si="1058"/>
        <v>2.2752282631497107</v>
      </c>
      <c r="U6742">
        <f t="shared" si="1059"/>
        <v>0.60880259469693354</v>
      </c>
      <c r="Y6742" t="s">
        <v>1064</v>
      </c>
      <c r="Z6742" t="s">
        <v>1065</v>
      </c>
    </row>
    <row r="6743" spans="1:30">
      <c r="A6743" s="4">
        <v>122440000</v>
      </c>
      <c r="B6743" s="3">
        <v>0</v>
      </c>
      <c r="C6743" s="3">
        <v>0</v>
      </c>
      <c r="E6743" s="6">
        <v>89815000</v>
      </c>
      <c r="F6743" s="6">
        <v>84761000</v>
      </c>
      <c r="G6743" s="6">
        <v>106890000</v>
      </c>
      <c r="I6743" s="8">
        <f t="shared" si="1050"/>
        <v>122738210</v>
      </c>
      <c r="J6743" s="8">
        <f t="shared" si="1051"/>
        <v>298210</v>
      </c>
      <c r="K6743" s="8">
        <f t="shared" si="1052"/>
        <v>298210</v>
      </c>
      <c r="L6743" s="1"/>
      <c r="M6743" s="10">
        <f t="shared" si="1053"/>
        <v>90113210</v>
      </c>
      <c r="N6743" s="10">
        <f t="shared" si="1054"/>
        <v>85059210</v>
      </c>
      <c r="O6743" s="10">
        <f t="shared" si="1055"/>
        <v>107188210</v>
      </c>
      <c r="Q6743" s="1">
        <f t="shared" si="1056"/>
        <v>41111543.333333336</v>
      </c>
      <c r="R6743" s="1">
        <f t="shared" si="1057"/>
        <v>94120210</v>
      </c>
      <c r="T6743" s="1">
        <f t="shared" si="1058"/>
        <v>2.2893864440181964</v>
      </c>
      <c r="U6743">
        <f t="shared" si="1059"/>
        <v>0.26920522987796597</v>
      </c>
      <c r="Y6743" t="s">
        <v>3931</v>
      </c>
      <c r="Z6743" t="s">
        <v>3932</v>
      </c>
    </row>
    <row r="6744" spans="1:30">
      <c r="A6744" s="3">
        <v>0</v>
      </c>
      <c r="B6744" s="3">
        <v>0</v>
      </c>
      <c r="C6744" s="4">
        <v>32509000</v>
      </c>
      <c r="E6744" s="6">
        <v>32197000</v>
      </c>
      <c r="F6744" s="6">
        <v>43796000</v>
      </c>
      <c r="G6744" s="5">
        <v>0</v>
      </c>
      <c r="I6744" s="8">
        <f t="shared" si="1050"/>
        <v>298210</v>
      </c>
      <c r="J6744" s="8">
        <f t="shared" si="1051"/>
        <v>298210</v>
      </c>
      <c r="K6744" s="8">
        <f t="shared" si="1052"/>
        <v>32807210</v>
      </c>
      <c r="L6744" s="1"/>
      <c r="M6744" s="10">
        <f t="shared" si="1053"/>
        <v>32495210</v>
      </c>
      <c r="N6744" s="10">
        <f t="shared" si="1054"/>
        <v>44094210</v>
      </c>
      <c r="O6744" s="10">
        <f t="shared" si="1055"/>
        <v>298210</v>
      </c>
      <c r="Q6744" s="1">
        <f t="shared" si="1056"/>
        <v>11134543.333333334</v>
      </c>
      <c r="R6744" s="1">
        <f t="shared" si="1057"/>
        <v>25629210</v>
      </c>
      <c r="T6744" s="1">
        <f t="shared" si="1058"/>
        <v>2.3017746873618226</v>
      </c>
      <c r="U6744">
        <f t="shared" si="1059"/>
        <v>0.44194815161713857</v>
      </c>
      <c r="Y6744" t="s">
        <v>11505</v>
      </c>
      <c r="Z6744" t="s">
        <v>11506</v>
      </c>
    </row>
    <row r="6745" spans="1:30">
      <c r="A6745" s="3">
        <v>0</v>
      </c>
      <c r="B6745" s="4">
        <v>20994000</v>
      </c>
      <c r="C6745" s="4">
        <v>31590000</v>
      </c>
      <c r="E6745" s="6">
        <v>51895000</v>
      </c>
      <c r="F6745" s="6">
        <v>32436000</v>
      </c>
      <c r="G6745" s="6">
        <v>37886000</v>
      </c>
      <c r="I6745" s="8">
        <f t="shared" si="1050"/>
        <v>298210</v>
      </c>
      <c r="J6745" s="8">
        <f t="shared" si="1051"/>
        <v>21292210</v>
      </c>
      <c r="K6745" s="8">
        <f t="shared" si="1052"/>
        <v>31888210</v>
      </c>
      <c r="L6745" s="1"/>
      <c r="M6745" s="10">
        <f t="shared" si="1053"/>
        <v>52193210</v>
      </c>
      <c r="N6745" s="10">
        <f t="shared" si="1054"/>
        <v>32734210</v>
      </c>
      <c r="O6745" s="10">
        <f t="shared" si="1055"/>
        <v>38184210</v>
      </c>
      <c r="Q6745" s="1">
        <f t="shared" si="1056"/>
        <v>17826210</v>
      </c>
      <c r="R6745" s="1">
        <f t="shared" si="1057"/>
        <v>41037210</v>
      </c>
      <c r="T6745" s="1">
        <f t="shared" si="1058"/>
        <v>2.3020715003357415</v>
      </c>
      <c r="U6745">
        <f t="shared" si="1059"/>
        <v>0.10122271559474658</v>
      </c>
      <c r="Y6745" t="s">
        <v>7523</v>
      </c>
      <c r="Z6745" t="s">
        <v>7524</v>
      </c>
    </row>
    <row r="6746" spans="1:30">
      <c r="A6746" s="4">
        <v>11851000</v>
      </c>
      <c r="B6746" s="4">
        <v>24172000</v>
      </c>
      <c r="C6746" s="4">
        <v>63931000</v>
      </c>
      <c r="E6746" s="6">
        <v>41103000</v>
      </c>
      <c r="F6746" s="6">
        <v>59291000</v>
      </c>
      <c r="G6746" s="6">
        <v>132020000</v>
      </c>
      <c r="I6746" s="8">
        <f t="shared" si="1050"/>
        <v>12149210</v>
      </c>
      <c r="J6746" s="8">
        <f t="shared" si="1051"/>
        <v>24470210</v>
      </c>
      <c r="K6746" s="8">
        <f t="shared" si="1052"/>
        <v>64229210</v>
      </c>
      <c r="L6746" s="1"/>
      <c r="M6746" s="10">
        <f t="shared" si="1053"/>
        <v>41401210</v>
      </c>
      <c r="N6746" s="10">
        <f t="shared" si="1054"/>
        <v>59589210</v>
      </c>
      <c r="O6746" s="10">
        <f t="shared" si="1055"/>
        <v>132318210</v>
      </c>
      <c r="Q6746" s="1">
        <f t="shared" si="1056"/>
        <v>33616210</v>
      </c>
      <c r="R6746" s="1">
        <f t="shared" si="1057"/>
        <v>77769543.333333328</v>
      </c>
      <c r="T6746" s="1">
        <f t="shared" si="1058"/>
        <v>2.3134536383885433</v>
      </c>
      <c r="U6746">
        <f t="shared" si="1059"/>
        <v>0.23868814743343938</v>
      </c>
      <c r="Z6746" t="s">
        <v>1949</v>
      </c>
    </row>
    <row r="6747" spans="1:30">
      <c r="A6747" s="3">
        <v>0</v>
      </c>
      <c r="B6747" s="4">
        <v>33815000</v>
      </c>
      <c r="C6747" s="3">
        <v>0</v>
      </c>
      <c r="E6747" s="6">
        <v>21797000</v>
      </c>
      <c r="F6747" s="6">
        <v>25739000</v>
      </c>
      <c r="G6747" s="6">
        <v>32088000</v>
      </c>
      <c r="I6747" s="8">
        <f t="shared" si="1050"/>
        <v>298210</v>
      </c>
      <c r="J6747" s="8">
        <f t="shared" si="1051"/>
        <v>34113210</v>
      </c>
      <c r="K6747" s="8">
        <f t="shared" si="1052"/>
        <v>298210</v>
      </c>
      <c r="L6747" s="1"/>
      <c r="M6747" s="10">
        <f t="shared" si="1053"/>
        <v>22095210</v>
      </c>
      <c r="N6747" s="10">
        <f t="shared" si="1054"/>
        <v>26037210</v>
      </c>
      <c r="O6747" s="10">
        <f t="shared" si="1055"/>
        <v>32386210</v>
      </c>
      <c r="Q6747" s="1">
        <f t="shared" si="1056"/>
        <v>11569876.666666666</v>
      </c>
      <c r="R6747" s="1">
        <f t="shared" si="1057"/>
        <v>26839543.333333332</v>
      </c>
      <c r="T6747" s="1">
        <f t="shared" si="1058"/>
        <v>2.3197778253470291</v>
      </c>
      <c r="U6747">
        <f t="shared" si="1059"/>
        <v>0.26061185017365857</v>
      </c>
      <c r="Y6747" t="s">
        <v>921</v>
      </c>
      <c r="Z6747" t="s">
        <v>922</v>
      </c>
    </row>
    <row r="6748" spans="1:30">
      <c r="A6748" s="3">
        <v>8233500</v>
      </c>
      <c r="B6748" s="3">
        <v>0</v>
      </c>
      <c r="C6748" s="4">
        <v>20664000</v>
      </c>
      <c r="E6748" s="6">
        <v>23355000</v>
      </c>
      <c r="F6748" s="6">
        <v>27103000</v>
      </c>
      <c r="G6748" s="6">
        <v>18055000</v>
      </c>
      <c r="I6748" s="8">
        <f t="shared" si="1050"/>
        <v>8531710</v>
      </c>
      <c r="J6748" s="8">
        <f t="shared" si="1051"/>
        <v>298210</v>
      </c>
      <c r="K6748" s="8">
        <f t="shared" si="1052"/>
        <v>20962210</v>
      </c>
      <c r="L6748" s="1"/>
      <c r="M6748" s="10">
        <f t="shared" si="1053"/>
        <v>23653210</v>
      </c>
      <c r="N6748" s="10">
        <f t="shared" si="1054"/>
        <v>27401210</v>
      </c>
      <c r="O6748" s="10">
        <f t="shared" si="1055"/>
        <v>18353210</v>
      </c>
      <c r="Q6748" s="1">
        <f t="shared" si="1056"/>
        <v>9930710</v>
      </c>
      <c r="R6748" s="1">
        <f t="shared" si="1057"/>
        <v>23135876.666666668</v>
      </c>
      <c r="T6748" s="1">
        <f t="shared" si="1058"/>
        <v>2.3297303683892356</v>
      </c>
      <c r="U6748">
        <f t="shared" si="1059"/>
        <v>0.11419005410216111</v>
      </c>
      <c r="Y6748" t="s">
        <v>967</v>
      </c>
      <c r="Z6748" t="s">
        <v>968</v>
      </c>
    </row>
    <row r="6749" spans="1:30">
      <c r="A6749" s="4">
        <v>35266000</v>
      </c>
      <c r="B6749" s="4">
        <v>48135000</v>
      </c>
      <c r="C6749" s="4">
        <v>38924000</v>
      </c>
      <c r="E6749" s="6">
        <v>145040000</v>
      </c>
      <c r="F6749" s="6">
        <v>145030000</v>
      </c>
      <c r="G6749" s="5">
        <v>0</v>
      </c>
      <c r="I6749" s="8">
        <f t="shared" si="1050"/>
        <v>35564210</v>
      </c>
      <c r="J6749" s="8">
        <f t="shared" si="1051"/>
        <v>48433210</v>
      </c>
      <c r="K6749" s="8">
        <f t="shared" si="1052"/>
        <v>39222210</v>
      </c>
      <c r="L6749" s="1"/>
      <c r="M6749" s="10">
        <f t="shared" si="1053"/>
        <v>145338210</v>
      </c>
      <c r="N6749" s="10">
        <f t="shared" si="1054"/>
        <v>145328210</v>
      </c>
      <c r="O6749" s="10">
        <f t="shared" si="1055"/>
        <v>298210</v>
      </c>
      <c r="Q6749" s="1">
        <f t="shared" si="1056"/>
        <v>41073210</v>
      </c>
      <c r="R6749" s="1">
        <f t="shared" si="1057"/>
        <v>96988210</v>
      </c>
      <c r="T6749" s="1">
        <f t="shared" si="1058"/>
        <v>2.361349648590894</v>
      </c>
      <c r="U6749">
        <f t="shared" si="1059"/>
        <v>0.31313166889891686</v>
      </c>
      <c r="Z6749" t="s">
        <v>8921</v>
      </c>
    </row>
    <row r="6750" spans="1:30">
      <c r="A6750" s="3">
        <v>0</v>
      </c>
      <c r="B6750" s="4">
        <v>47881000</v>
      </c>
      <c r="C6750" s="4">
        <v>28615000</v>
      </c>
      <c r="E6750" s="6">
        <v>54632000</v>
      </c>
      <c r="F6750" s="6">
        <v>75939000</v>
      </c>
      <c r="G6750" s="6">
        <v>51587000</v>
      </c>
      <c r="I6750" s="8">
        <f t="shared" si="1050"/>
        <v>298210</v>
      </c>
      <c r="J6750" s="8">
        <f t="shared" si="1051"/>
        <v>48179210</v>
      </c>
      <c r="K6750" s="8">
        <f t="shared" si="1052"/>
        <v>28913210</v>
      </c>
      <c r="L6750" s="1"/>
      <c r="M6750" s="10">
        <f t="shared" si="1053"/>
        <v>54930210</v>
      </c>
      <c r="N6750" s="10">
        <f t="shared" si="1054"/>
        <v>76237210</v>
      </c>
      <c r="O6750" s="10">
        <f t="shared" si="1055"/>
        <v>51885210</v>
      </c>
      <c r="Q6750" s="1">
        <f t="shared" si="1056"/>
        <v>25796876.666666668</v>
      </c>
      <c r="R6750" s="1">
        <f t="shared" si="1057"/>
        <v>61017543.333333336</v>
      </c>
      <c r="T6750" s="1">
        <f t="shared" si="1058"/>
        <v>2.3653074022010157</v>
      </c>
      <c r="U6750">
        <f t="shared" si="1059"/>
        <v>9.0814770991311994E-2</v>
      </c>
      <c r="Z6750" t="s">
        <v>1382</v>
      </c>
    </row>
    <row r="6751" spans="1:30">
      <c r="A6751" s="4">
        <v>131940000</v>
      </c>
      <c r="B6751" s="4">
        <v>27787000</v>
      </c>
      <c r="C6751" s="4">
        <v>24113000</v>
      </c>
      <c r="E6751" s="6">
        <v>223150000</v>
      </c>
      <c r="F6751" s="6">
        <v>89787000</v>
      </c>
      <c r="G6751" s="6">
        <v>123980000</v>
      </c>
      <c r="I6751" s="8">
        <f t="shared" si="1050"/>
        <v>132238210</v>
      </c>
      <c r="J6751" s="8">
        <f t="shared" si="1051"/>
        <v>28085210</v>
      </c>
      <c r="K6751" s="8">
        <f t="shared" si="1052"/>
        <v>24411210</v>
      </c>
      <c r="L6751" s="1"/>
      <c r="M6751" s="10">
        <f t="shared" si="1053"/>
        <v>223448210</v>
      </c>
      <c r="N6751" s="10">
        <f t="shared" si="1054"/>
        <v>90085210</v>
      </c>
      <c r="O6751" s="10">
        <f t="shared" si="1055"/>
        <v>124278210</v>
      </c>
      <c r="Q6751" s="1">
        <f t="shared" si="1056"/>
        <v>61578210</v>
      </c>
      <c r="R6751" s="1">
        <f t="shared" si="1057"/>
        <v>145937210</v>
      </c>
      <c r="T6751" s="1">
        <f t="shared" si="1058"/>
        <v>2.3699488828921789</v>
      </c>
      <c r="U6751">
        <f t="shared" si="1059"/>
        <v>0.18913829781877586</v>
      </c>
      <c r="Y6751" t="s">
        <v>10074</v>
      </c>
      <c r="Z6751" t="s">
        <v>2403</v>
      </c>
    </row>
    <row r="6752" spans="1:30">
      <c r="A6752" s="3">
        <v>0</v>
      </c>
      <c r="B6752" s="3">
        <v>0</v>
      </c>
      <c r="C6752" s="4">
        <v>11140000</v>
      </c>
      <c r="E6752" s="5">
        <v>0</v>
      </c>
      <c r="F6752" s="6">
        <v>27664000</v>
      </c>
      <c r="G6752" s="5">
        <v>0</v>
      </c>
      <c r="I6752" s="8">
        <f t="shared" si="1050"/>
        <v>298210</v>
      </c>
      <c r="J6752" s="8">
        <f t="shared" si="1051"/>
        <v>298210</v>
      </c>
      <c r="K6752" s="8">
        <f t="shared" si="1052"/>
        <v>11438210</v>
      </c>
      <c r="L6752" s="1"/>
      <c r="M6752" s="10">
        <f t="shared" si="1053"/>
        <v>298210</v>
      </c>
      <c r="N6752" s="10">
        <f t="shared" si="1054"/>
        <v>27962210</v>
      </c>
      <c r="O6752" s="10">
        <f t="shared" si="1055"/>
        <v>298210</v>
      </c>
      <c r="Q6752" s="1">
        <f t="shared" si="1056"/>
        <v>4011543.3333333335</v>
      </c>
      <c r="R6752" s="1">
        <f t="shared" si="1057"/>
        <v>9519543.333333334</v>
      </c>
      <c r="T6752" s="1">
        <f t="shared" si="1058"/>
        <v>2.3730376422042059</v>
      </c>
      <c r="U6752">
        <f t="shared" si="1059"/>
        <v>0.60904371284851599</v>
      </c>
      <c r="Z6752" t="s">
        <v>1003</v>
      </c>
    </row>
    <row r="6753" spans="1:26">
      <c r="A6753" s="4">
        <v>30124000</v>
      </c>
      <c r="B6753" s="3">
        <v>0</v>
      </c>
      <c r="C6753" s="3">
        <v>0</v>
      </c>
      <c r="E6753" s="6">
        <v>26544000</v>
      </c>
      <c r="F6753" s="6">
        <v>26474000</v>
      </c>
      <c r="G6753" s="6">
        <v>20933000</v>
      </c>
      <c r="I6753" s="8">
        <f t="shared" si="1050"/>
        <v>30422210</v>
      </c>
      <c r="J6753" s="8">
        <f t="shared" si="1051"/>
        <v>298210</v>
      </c>
      <c r="K6753" s="8">
        <f t="shared" si="1052"/>
        <v>298210</v>
      </c>
      <c r="L6753" s="1"/>
      <c r="M6753" s="10">
        <f t="shared" si="1053"/>
        <v>26842210</v>
      </c>
      <c r="N6753" s="10">
        <f t="shared" si="1054"/>
        <v>26772210</v>
      </c>
      <c r="O6753" s="10">
        <f t="shared" si="1055"/>
        <v>21231210</v>
      </c>
      <c r="Q6753" s="1">
        <f t="shared" si="1056"/>
        <v>10339543.333333334</v>
      </c>
      <c r="R6753" s="1">
        <f t="shared" si="1057"/>
        <v>24948543.333333332</v>
      </c>
      <c r="T6753" s="1">
        <f t="shared" si="1058"/>
        <v>2.4129250711588486</v>
      </c>
      <c r="U6753">
        <f t="shared" si="1059"/>
        <v>0.22578738584552857</v>
      </c>
      <c r="Y6753" t="s">
        <v>2844</v>
      </c>
      <c r="Z6753" t="s">
        <v>2845</v>
      </c>
    </row>
    <row r="6754" spans="1:26">
      <c r="A6754" s="4">
        <v>198770000</v>
      </c>
      <c r="B6754" s="4">
        <v>261660000</v>
      </c>
      <c r="C6754" s="3">
        <v>0</v>
      </c>
      <c r="E6754" s="6">
        <v>616570000</v>
      </c>
      <c r="F6754" s="6">
        <v>212430000</v>
      </c>
      <c r="G6754" s="6">
        <v>284250000</v>
      </c>
      <c r="I6754" s="8">
        <f t="shared" si="1050"/>
        <v>199068210</v>
      </c>
      <c r="J6754" s="8">
        <f t="shared" si="1051"/>
        <v>261958210</v>
      </c>
      <c r="K6754" s="8">
        <f t="shared" si="1052"/>
        <v>298210</v>
      </c>
      <c r="L6754" s="1"/>
      <c r="M6754" s="10">
        <f t="shared" si="1053"/>
        <v>616868210</v>
      </c>
      <c r="N6754" s="10">
        <f t="shared" si="1054"/>
        <v>212728210</v>
      </c>
      <c r="O6754" s="10">
        <f t="shared" si="1055"/>
        <v>284548210</v>
      </c>
      <c r="Q6754" s="1">
        <f t="shared" si="1056"/>
        <v>153774876.66666666</v>
      </c>
      <c r="R6754" s="1">
        <f t="shared" si="1057"/>
        <v>371381543.33333331</v>
      </c>
      <c r="T6754" s="1">
        <f t="shared" si="1058"/>
        <v>2.4150989510358465</v>
      </c>
      <c r="U6754">
        <f t="shared" si="1059"/>
        <v>0.21379946647963355</v>
      </c>
      <c r="Z6754" t="s">
        <v>1971</v>
      </c>
    </row>
    <row r="6755" spans="1:26">
      <c r="A6755" s="3">
        <v>3164500</v>
      </c>
      <c r="B6755" s="4">
        <v>32715000</v>
      </c>
      <c r="C6755" s="4">
        <v>42289000</v>
      </c>
      <c r="E6755" s="6">
        <v>75126000</v>
      </c>
      <c r="F6755" s="6">
        <v>71346000</v>
      </c>
      <c r="G6755" s="6">
        <v>43764000</v>
      </c>
      <c r="I6755" s="8">
        <f t="shared" si="1050"/>
        <v>3462710</v>
      </c>
      <c r="J6755" s="8">
        <f t="shared" si="1051"/>
        <v>33013210</v>
      </c>
      <c r="K6755" s="8">
        <f t="shared" si="1052"/>
        <v>42587210</v>
      </c>
      <c r="L6755" s="1"/>
      <c r="M6755" s="10">
        <f t="shared" si="1053"/>
        <v>75424210</v>
      </c>
      <c r="N6755" s="10">
        <f t="shared" si="1054"/>
        <v>71644210</v>
      </c>
      <c r="O6755" s="10">
        <f t="shared" si="1055"/>
        <v>44062210</v>
      </c>
      <c r="Q6755" s="1">
        <f t="shared" si="1056"/>
        <v>26354376.666666668</v>
      </c>
      <c r="R6755" s="1">
        <f t="shared" si="1057"/>
        <v>63710210</v>
      </c>
      <c r="T6755" s="1">
        <f t="shared" si="1058"/>
        <v>2.4174432507288794</v>
      </c>
      <c r="U6755">
        <f t="shared" si="1059"/>
        <v>7.1991018602621318E-2</v>
      </c>
      <c r="Y6755" t="s">
        <v>3396</v>
      </c>
      <c r="Z6755" t="s">
        <v>3397</v>
      </c>
    </row>
    <row r="6756" spans="1:26">
      <c r="A6756" s="3">
        <v>0</v>
      </c>
      <c r="B6756" s="3">
        <v>0</v>
      </c>
      <c r="C6756" s="4">
        <v>17258000</v>
      </c>
      <c r="E6756" s="6">
        <v>14848000</v>
      </c>
      <c r="F6756" s="6">
        <v>19127000</v>
      </c>
      <c r="G6756" s="5">
        <v>9015800</v>
      </c>
      <c r="I6756" s="8">
        <f t="shared" si="1050"/>
        <v>298210</v>
      </c>
      <c r="J6756" s="8">
        <f t="shared" si="1051"/>
        <v>298210</v>
      </c>
      <c r="K6756" s="8">
        <f t="shared" si="1052"/>
        <v>17556210</v>
      </c>
      <c r="L6756" s="1"/>
      <c r="M6756" s="10">
        <f t="shared" si="1053"/>
        <v>15146210</v>
      </c>
      <c r="N6756" s="10">
        <f t="shared" si="1054"/>
        <v>19425210</v>
      </c>
      <c r="O6756" s="10">
        <f t="shared" si="1055"/>
        <v>9314010</v>
      </c>
      <c r="Q6756" s="1">
        <f t="shared" si="1056"/>
        <v>6050876.666666667</v>
      </c>
      <c r="R6756" s="1">
        <f t="shared" si="1057"/>
        <v>14628476.666666666</v>
      </c>
      <c r="T6756" s="1">
        <f t="shared" si="1058"/>
        <v>2.4175797115900006</v>
      </c>
      <c r="U6756">
        <f t="shared" si="1059"/>
        <v>0.2547001518009322</v>
      </c>
      <c r="Y6756" t="s">
        <v>8917</v>
      </c>
      <c r="Z6756" t="s">
        <v>8918</v>
      </c>
    </row>
    <row r="6757" spans="1:26">
      <c r="A6757" s="3">
        <v>0</v>
      </c>
      <c r="B6757" s="3">
        <v>0</v>
      </c>
      <c r="C6757" s="4">
        <v>186320000</v>
      </c>
      <c r="E6757" s="6">
        <v>181910000</v>
      </c>
      <c r="F6757" s="5">
        <v>0</v>
      </c>
      <c r="G6757" s="6">
        <v>272930000</v>
      </c>
      <c r="I6757" s="8">
        <f t="shared" si="1050"/>
        <v>298210</v>
      </c>
      <c r="J6757" s="8">
        <f t="shared" si="1051"/>
        <v>298210</v>
      </c>
      <c r="K6757" s="8">
        <f t="shared" si="1052"/>
        <v>186618210</v>
      </c>
      <c r="L6757" s="1"/>
      <c r="M6757" s="10">
        <f t="shared" si="1053"/>
        <v>182208210</v>
      </c>
      <c r="N6757" s="10">
        <f t="shared" si="1054"/>
        <v>298210</v>
      </c>
      <c r="O6757" s="10">
        <f t="shared" si="1055"/>
        <v>273228210</v>
      </c>
      <c r="Q6757" s="1">
        <f t="shared" si="1056"/>
        <v>62404876.666666664</v>
      </c>
      <c r="R6757" s="1">
        <f t="shared" si="1057"/>
        <v>151911543.33333334</v>
      </c>
      <c r="T6757" s="1">
        <f t="shared" si="1058"/>
        <v>2.4342896172163471</v>
      </c>
      <c r="U6757">
        <f t="shared" si="1059"/>
        <v>0.42750419551561497</v>
      </c>
      <c r="Y6757" t="s">
        <v>5950</v>
      </c>
    </row>
    <row r="6758" spans="1:26">
      <c r="A6758" s="3">
        <v>0</v>
      </c>
      <c r="B6758" s="3">
        <v>0</v>
      </c>
      <c r="C6758" s="3">
        <v>7515200</v>
      </c>
      <c r="E6758" s="5">
        <v>0</v>
      </c>
      <c r="F6758" s="6">
        <v>19661000</v>
      </c>
      <c r="G6758" s="5">
        <v>0</v>
      </c>
      <c r="I6758" s="8">
        <f t="shared" si="1050"/>
        <v>298210</v>
      </c>
      <c r="J6758" s="8">
        <f t="shared" si="1051"/>
        <v>298210</v>
      </c>
      <c r="K6758" s="8">
        <f t="shared" si="1052"/>
        <v>7813410</v>
      </c>
      <c r="L6758" s="1"/>
      <c r="M6758" s="10">
        <f t="shared" si="1053"/>
        <v>298210</v>
      </c>
      <c r="N6758" s="10">
        <f t="shared" si="1054"/>
        <v>19959210</v>
      </c>
      <c r="O6758" s="10">
        <f t="shared" si="1055"/>
        <v>298210</v>
      </c>
      <c r="Q6758" s="1">
        <f t="shared" si="1056"/>
        <v>2803276.6666666665</v>
      </c>
      <c r="R6758" s="1">
        <f t="shared" si="1057"/>
        <v>6851876.666666667</v>
      </c>
      <c r="T6758" s="1">
        <f t="shared" si="1058"/>
        <v>2.4442384685540612</v>
      </c>
      <c r="U6758">
        <f t="shared" si="1059"/>
        <v>0.59483097560640785</v>
      </c>
      <c r="Y6758" t="s">
        <v>12426</v>
      </c>
      <c r="Z6758" t="s">
        <v>12427</v>
      </c>
    </row>
    <row r="6759" spans="1:26">
      <c r="A6759" s="4">
        <v>85800000</v>
      </c>
      <c r="B6759" s="4">
        <v>43853000</v>
      </c>
      <c r="C6759" s="4">
        <v>175970000</v>
      </c>
      <c r="E6759" s="6">
        <v>219710000</v>
      </c>
      <c r="F6759" s="6">
        <v>515310000</v>
      </c>
      <c r="G6759" s="6">
        <v>16068000</v>
      </c>
      <c r="I6759" s="8">
        <f t="shared" si="1050"/>
        <v>86098210</v>
      </c>
      <c r="J6759" s="8">
        <f t="shared" si="1051"/>
        <v>44151210</v>
      </c>
      <c r="K6759" s="8">
        <f t="shared" si="1052"/>
        <v>176268210</v>
      </c>
      <c r="L6759" s="1"/>
      <c r="M6759" s="10">
        <f t="shared" si="1053"/>
        <v>220008210</v>
      </c>
      <c r="N6759" s="10">
        <f t="shared" si="1054"/>
        <v>515608210</v>
      </c>
      <c r="O6759" s="10">
        <f t="shared" si="1055"/>
        <v>16366210</v>
      </c>
      <c r="Q6759" s="1">
        <f t="shared" si="1056"/>
        <v>102172543.33333333</v>
      </c>
      <c r="R6759" s="1">
        <f t="shared" si="1057"/>
        <v>250660876.66666666</v>
      </c>
      <c r="T6759" s="1">
        <f t="shared" si="1058"/>
        <v>2.453309553515731</v>
      </c>
      <c r="U6759">
        <f t="shared" si="1059"/>
        <v>0.37848096033568218</v>
      </c>
      <c r="Y6759" t="s">
        <v>12309</v>
      </c>
      <c r="Z6759" t="s">
        <v>12310</v>
      </c>
    </row>
    <row r="6760" spans="1:26">
      <c r="A6760" s="4">
        <v>127610000</v>
      </c>
      <c r="B6760" s="4">
        <v>52167000</v>
      </c>
      <c r="C6760" s="4">
        <v>176790000</v>
      </c>
      <c r="E6760" s="6">
        <v>218370000</v>
      </c>
      <c r="F6760" s="6">
        <v>636770000</v>
      </c>
      <c r="G6760" s="6">
        <v>22378000</v>
      </c>
      <c r="I6760" s="8">
        <f t="shared" si="1050"/>
        <v>127908210</v>
      </c>
      <c r="J6760" s="8">
        <f t="shared" si="1051"/>
        <v>52465210</v>
      </c>
      <c r="K6760" s="8">
        <f t="shared" si="1052"/>
        <v>177088210</v>
      </c>
      <c r="L6760" s="1"/>
      <c r="M6760" s="10">
        <f t="shared" si="1053"/>
        <v>218668210</v>
      </c>
      <c r="N6760" s="10">
        <f t="shared" si="1054"/>
        <v>637068210</v>
      </c>
      <c r="O6760" s="10">
        <f t="shared" si="1055"/>
        <v>22676210</v>
      </c>
      <c r="Q6760" s="1">
        <f t="shared" si="1056"/>
        <v>119153876.66666667</v>
      </c>
      <c r="R6760" s="1">
        <f t="shared" si="1057"/>
        <v>292804210</v>
      </c>
      <c r="T6760" s="1">
        <f t="shared" si="1058"/>
        <v>2.4573620111338941</v>
      </c>
      <c r="U6760">
        <f t="shared" si="1059"/>
        <v>0.40054624811028738</v>
      </c>
      <c r="Y6760" t="s">
        <v>3440</v>
      </c>
      <c r="Z6760" t="s">
        <v>3441</v>
      </c>
    </row>
    <row r="6761" spans="1:26">
      <c r="A6761" s="4">
        <v>29853000</v>
      </c>
      <c r="B6761" s="3">
        <v>0</v>
      </c>
      <c r="C6761" s="3">
        <v>0</v>
      </c>
      <c r="E6761" s="6">
        <v>27962000</v>
      </c>
      <c r="F6761" s="6">
        <v>32067000</v>
      </c>
      <c r="G6761" s="6">
        <v>14836000</v>
      </c>
      <c r="I6761" s="8">
        <f t="shared" si="1050"/>
        <v>30151210</v>
      </c>
      <c r="J6761" s="8">
        <f t="shared" si="1051"/>
        <v>298210</v>
      </c>
      <c r="K6761" s="8">
        <f t="shared" si="1052"/>
        <v>298210</v>
      </c>
      <c r="L6761" s="1"/>
      <c r="M6761" s="10">
        <f t="shared" si="1053"/>
        <v>28260210</v>
      </c>
      <c r="N6761" s="10">
        <f t="shared" si="1054"/>
        <v>32365210</v>
      </c>
      <c r="O6761" s="10">
        <f t="shared" si="1055"/>
        <v>15134210</v>
      </c>
      <c r="Q6761" s="1">
        <f t="shared" si="1056"/>
        <v>10249210</v>
      </c>
      <c r="R6761" s="1">
        <f t="shared" si="1057"/>
        <v>25253210</v>
      </c>
      <c r="T6761" s="1">
        <f t="shared" si="1058"/>
        <v>2.4639177068281359</v>
      </c>
      <c r="U6761">
        <f t="shared" si="1059"/>
        <v>0.2523341658001898</v>
      </c>
      <c r="Y6761" t="s">
        <v>7794</v>
      </c>
      <c r="Z6761" t="s">
        <v>7795</v>
      </c>
    </row>
    <row r="6762" spans="1:26">
      <c r="A6762" s="3">
        <v>0</v>
      </c>
      <c r="B6762" s="3">
        <v>0</v>
      </c>
      <c r="C6762" s="4">
        <v>25820000</v>
      </c>
      <c r="E6762" s="5">
        <v>8869500</v>
      </c>
      <c r="F6762" s="6">
        <v>43315000</v>
      </c>
      <c r="G6762" s="6">
        <v>12955000</v>
      </c>
      <c r="I6762" s="8">
        <f t="shared" si="1050"/>
        <v>298210</v>
      </c>
      <c r="J6762" s="8">
        <f t="shared" si="1051"/>
        <v>298210</v>
      </c>
      <c r="K6762" s="8">
        <f t="shared" si="1052"/>
        <v>26118210</v>
      </c>
      <c r="L6762" s="1"/>
      <c r="M6762" s="10">
        <f t="shared" si="1053"/>
        <v>9167710</v>
      </c>
      <c r="N6762" s="10">
        <f t="shared" si="1054"/>
        <v>43613210</v>
      </c>
      <c r="O6762" s="10">
        <f t="shared" si="1055"/>
        <v>13253210</v>
      </c>
      <c r="Q6762" s="1">
        <f t="shared" si="1056"/>
        <v>8904876.666666666</v>
      </c>
      <c r="R6762" s="1">
        <f t="shared" si="1057"/>
        <v>22011376.666666668</v>
      </c>
      <c r="T6762" s="1">
        <f t="shared" si="1058"/>
        <v>2.471833972620995</v>
      </c>
      <c r="U6762">
        <f t="shared" si="1059"/>
        <v>0.397908851037439</v>
      </c>
      <c r="Z6762" t="s">
        <v>1271</v>
      </c>
    </row>
    <row r="6763" spans="1:26">
      <c r="A6763" s="4">
        <v>14024000</v>
      </c>
      <c r="B6763" s="3">
        <v>0</v>
      </c>
      <c r="C6763" s="3">
        <v>0</v>
      </c>
      <c r="E6763" s="6">
        <v>11729000</v>
      </c>
      <c r="F6763" s="6">
        <v>11134000</v>
      </c>
      <c r="G6763" s="6">
        <v>13177000</v>
      </c>
      <c r="I6763" s="8">
        <f t="shared" si="1050"/>
        <v>14322210</v>
      </c>
      <c r="J6763" s="8">
        <f t="shared" si="1051"/>
        <v>298210</v>
      </c>
      <c r="K6763" s="8">
        <f t="shared" si="1052"/>
        <v>298210</v>
      </c>
      <c r="L6763" s="1"/>
      <c r="M6763" s="10">
        <f t="shared" si="1053"/>
        <v>12027210</v>
      </c>
      <c r="N6763" s="10">
        <f t="shared" si="1054"/>
        <v>11432210</v>
      </c>
      <c r="O6763" s="10">
        <f t="shared" si="1055"/>
        <v>13475210</v>
      </c>
      <c r="Q6763" s="1">
        <f t="shared" si="1056"/>
        <v>4972876.666666667</v>
      </c>
      <c r="R6763" s="1">
        <f t="shared" si="1057"/>
        <v>12311543.333333334</v>
      </c>
      <c r="T6763" s="1">
        <f t="shared" si="1058"/>
        <v>2.475738723998115</v>
      </c>
      <c r="U6763">
        <f t="shared" si="1059"/>
        <v>0.19450168907122062</v>
      </c>
      <c r="Y6763" t="s">
        <v>8077</v>
      </c>
      <c r="Z6763" t="s">
        <v>8078</v>
      </c>
    </row>
    <row r="6764" spans="1:26">
      <c r="A6764" s="3">
        <v>0</v>
      </c>
      <c r="B6764" s="4">
        <v>16331000</v>
      </c>
      <c r="C6764" s="3">
        <v>0</v>
      </c>
      <c r="E6764" s="6">
        <v>10090000</v>
      </c>
      <c r="F6764" s="6">
        <v>18015000</v>
      </c>
      <c r="G6764" s="6">
        <v>13774000</v>
      </c>
      <c r="I6764" s="8">
        <f t="shared" si="1050"/>
        <v>298210</v>
      </c>
      <c r="J6764" s="8">
        <f t="shared" si="1051"/>
        <v>16629210</v>
      </c>
      <c r="K6764" s="8">
        <f t="shared" si="1052"/>
        <v>298210</v>
      </c>
      <c r="L6764" s="1"/>
      <c r="M6764" s="10">
        <f t="shared" si="1053"/>
        <v>10388210</v>
      </c>
      <c r="N6764" s="10">
        <f t="shared" si="1054"/>
        <v>18313210</v>
      </c>
      <c r="O6764" s="10">
        <f t="shared" si="1055"/>
        <v>14072210</v>
      </c>
      <c r="Q6764" s="1">
        <f t="shared" si="1056"/>
        <v>5741876.666666667</v>
      </c>
      <c r="R6764" s="1">
        <f t="shared" si="1057"/>
        <v>14257876.666666666</v>
      </c>
      <c r="T6764" s="1">
        <f t="shared" si="1058"/>
        <v>2.4831387879572473</v>
      </c>
      <c r="U6764">
        <f t="shared" si="1059"/>
        <v>0.22275330290784659</v>
      </c>
      <c r="Y6764" t="s">
        <v>5743</v>
      </c>
      <c r="Z6764" t="s">
        <v>5744</v>
      </c>
    </row>
    <row r="6765" spans="1:26">
      <c r="A6765" s="4">
        <v>44560000</v>
      </c>
      <c r="B6765" s="3">
        <v>0</v>
      </c>
      <c r="C6765" s="3">
        <v>0</v>
      </c>
      <c r="E6765" s="6">
        <v>35715000</v>
      </c>
      <c r="F6765" s="6">
        <v>37111000</v>
      </c>
      <c r="G6765" s="6">
        <v>40380000</v>
      </c>
      <c r="I6765" s="8">
        <f t="shared" si="1050"/>
        <v>44858210</v>
      </c>
      <c r="J6765" s="8">
        <f t="shared" si="1051"/>
        <v>298210</v>
      </c>
      <c r="K6765" s="8">
        <f t="shared" si="1052"/>
        <v>298210</v>
      </c>
      <c r="L6765" s="1"/>
      <c r="M6765" s="10">
        <f t="shared" si="1053"/>
        <v>36013210</v>
      </c>
      <c r="N6765" s="10">
        <f t="shared" si="1054"/>
        <v>37409210</v>
      </c>
      <c r="O6765" s="10">
        <f t="shared" si="1055"/>
        <v>40678210</v>
      </c>
      <c r="Q6765" s="1">
        <f t="shared" si="1056"/>
        <v>15151543.333333334</v>
      </c>
      <c r="R6765" s="1">
        <f t="shared" si="1057"/>
        <v>38033543.333333336</v>
      </c>
      <c r="T6765" s="1">
        <f t="shared" si="1058"/>
        <v>2.5102091910109046</v>
      </c>
      <c r="U6765">
        <f t="shared" si="1059"/>
        <v>0.19983606489908948</v>
      </c>
      <c r="Y6765" t="s">
        <v>11904</v>
      </c>
      <c r="Z6765" t="s">
        <v>11905</v>
      </c>
    </row>
    <row r="6766" spans="1:26">
      <c r="A6766" s="4">
        <v>67010000</v>
      </c>
      <c r="B6766" s="4">
        <v>74570000</v>
      </c>
      <c r="C6766" s="4">
        <v>64643000</v>
      </c>
      <c r="E6766" s="6">
        <v>171100000</v>
      </c>
      <c r="F6766" s="6">
        <v>243640000</v>
      </c>
      <c r="G6766" s="6">
        <v>105190000</v>
      </c>
      <c r="I6766" s="8">
        <f t="shared" si="1050"/>
        <v>67308210</v>
      </c>
      <c r="J6766" s="8">
        <f t="shared" si="1051"/>
        <v>74868210</v>
      </c>
      <c r="K6766" s="8">
        <f t="shared" si="1052"/>
        <v>64941210</v>
      </c>
      <c r="L6766" s="1"/>
      <c r="M6766" s="10">
        <f t="shared" si="1053"/>
        <v>171398210</v>
      </c>
      <c r="N6766" s="10">
        <f t="shared" si="1054"/>
        <v>243938210</v>
      </c>
      <c r="O6766" s="10">
        <f t="shared" si="1055"/>
        <v>105488210</v>
      </c>
      <c r="Q6766" s="1">
        <f t="shared" si="1056"/>
        <v>69039210</v>
      </c>
      <c r="R6766" s="1">
        <f t="shared" si="1057"/>
        <v>173608210</v>
      </c>
      <c r="T6766" s="1">
        <f t="shared" si="1058"/>
        <v>2.5146320474988055</v>
      </c>
      <c r="U6766">
        <f t="shared" si="1059"/>
        <v>5.9540031463349047E-2</v>
      </c>
      <c r="Y6766" t="s">
        <v>10192</v>
      </c>
      <c r="Z6766" t="s">
        <v>10193</v>
      </c>
    </row>
    <row r="6767" spans="1:26">
      <c r="A6767" s="4">
        <v>27819000</v>
      </c>
      <c r="B6767" s="3">
        <v>0</v>
      </c>
      <c r="C6767" s="3">
        <v>0</v>
      </c>
      <c r="E6767" s="6">
        <v>28325000</v>
      </c>
      <c r="F6767" s="5">
        <v>0</v>
      </c>
      <c r="G6767" s="6">
        <v>43557000</v>
      </c>
      <c r="I6767" s="8">
        <f t="shared" si="1050"/>
        <v>28117210</v>
      </c>
      <c r="J6767" s="8">
        <f t="shared" si="1051"/>
        <v>298210</v>
      </c>
      <c r="K6767" s="8">
        <f t="shared" si="1052"/>
        <v>298210</v>
      </c>
      <c r="L6767" s="1"/>
      <c r="M6767" s="10">
        <f t="shared" si="1053"/>
        <v>28623210</v>
      </c>
      <c r="N6767" s="10">
        <f t="shared" si="1054"/>
        <v>298210</v>
      </c>
      <c r="O6767" s="10">
        <f t="shared" si="1055"/>
        <v>43855210</v>
      </c>
      <c r="Q6767" s="1">
        <f t="shared" si="1056"/>
        <v>9571210</v>
      </c>
      <c r="R6767" s="1">
        <f t="shared" si="1057"/>
        <v>24258876.666666668</v>
      </c>
      <c r="T6767" s="1">
        <f t="shared" si="1058"/>
        <v>2.5345673814143321</v>
      </c>
      <c r="U6767">
        <f t="shared" si="1059"/>
        <v>0.40452252059965643</v>
      </c>
      <c r="Y6767" t="s">
        <v>2535</v>
      </c>
      <c r="Z6767" t="s">
        <v>2536</v>
      </c>
    </row>
    <row r="6768" spans="1:26">
      <c r="A6768" s="4">
        <v>20267000</v>
      </c>
      <c r="B6768" s="3">
        <v>0</v>
      </c>
      <c r="C6768" s="3">
        <v>0</v>
      </c>
      <c r="E6768" s="6">
        <v>25207000</v>
      </c>
      <c r="F6768" s="6">
        <v>27841000</v>
      </c>
      <c r="G6768" s="5">
        <v>0</v>
      </c>
      <c r="I6768" s="8">
        <f t="shared" si="1050"/>
        <v>20565210</v>
      </c>
      <c r="J6768" s="8">
        <f t="shared" si="1051"/>
        <v>298210</v>
      </c>
      <c r="K6768" s="8">
        <f t="shared" si="1052"/>
        <v>298210</v>
      </c>
      <c r="L6768" s="1"/>
      <c r="M6768" s="10">
        <f t="shared" si="1053"/>
        <v>25505210</v>
      </c>
      <c r="N6768" s="10">
        <f t="shared" si="1054"/>
        <v>28139210</v>
      </c>
      <c r="O6768" s="10">
        <f t="shared" si="1055"/>
        <v>298210</v>
      </c>
      <c r="Q6768" s="1">
        <f t="shared" si="1056"/>
        <v>7053876.666666667</v>
      </c>
      <c r="R6768" s="1">
        <f t="shared" si="1057"/>
        <v>17980876.666666668</v>
      </c>
      <c r="T6768" s="1">
        <f t="shared" si="1058"/>
        <v>2.5490772686225021</v>
      </c>
      <c r="U6768">
        <f t="shared" si="1059"/>
        <v>0.38268377404577786</v>
      </c>
      <c r="Z6768" t="s">
        <v>823</v>
      </c>
    </row>
    <row r="6769" spans="1:26">
      <c r="A6769" s="3">
        <v>0</v>
      </c>
      <c r="B6769" s="3">
        <v>0</v>
      </c>
      <c r="C6769" s="4">
        <v>28152000</v>
      </c>
      <c r="E6769" s="6">
        <v>23231000</v>
      </c>
      <c r="F6769" s="6">
        <v>50189000</v>
      </c>
      <c r="G6769" s="5">
        <v>0</v>
      </c>
      <c r="I6769" s="8">
        <f t="shared" si="1050"/>
        <v>298210</v>
      </c>
      <c r="J6769" s="8">
        <f t="shared" si="1051"/>
        <v>298210</v>
      </c>
      <c r="K6769" s="8">
        <f t="shared" si="1052"/>
        <v>28450210</v>
      </c>
      <c r="L6769" s="1"/>
      <c r="M6769" s="10">
        <f t="shared" si="1053"/>
        <v>23529210</v>
      </c>
      <c r="N6769" s="10">
        <f t="shared" si="1054"/>
        <v>50487210</v>
      </c>
      <c r="O6769" s="10">
        <f t="shared" si="1055"/>
        <v>298210</v>
      </c>
      <c r="Q6769" s="1">
        <f t="shared" si="1056"/>
        <v>9682210</v>
      </c>
      <c r="R6769" s="1">
        <f t="shared" si="1057"/>
        <v>24771543.333333332</v>
      </c>
      <c r="T6769" s="1">
        <f t="shared" si="1058"/>
        <v>2.5584596216497402</v>
      </c>
      <c r="U6769">
        <f t="shared" si="1059"/>
        <v>0.43165695801213799</v>
      </c>
      <c r="Y6769" t="s">
        <v>9871</v>
      </c>
      <c r="Z6769" t="s">
        <v>9872</v>
      </c>
    </row>
    <row r="6770" spans="1:26">
      <c r="A6770" s="4">
        <v>22772000</v>
      </c>
      <c r="B6770" s="3">
        <v>0</v>
      </c>
      <c r="C6770" s="4">
        <v>10568000</v>
      </c>
      <c r="E6770" s="6">
        <v>44736000</v>
      </c>
      <c r="F6770" s="6">
        <v>19247000</v>
      </c>
      <c r="G6770" s="6">
        <v>22918000</v>
      </c>
      <c r="I6770" s="8">
        <f t="shared" si="1050"/>
        <v>23070210</v>
      </c>
      <c r="J6770" s="8">
        <f t="shared" si="1051"/>
        <v>298210</v>
      </c>
      <c r="K6770" s="8">
        <f t="shared" si="1052"/>
        <v>10866210</v>
      </c>
      <c r="L6770" s="1"/>
      <c r="M6770" s="10">
        <f t="shared" si="1053"/>
        <v>45034210</v>
      </c>
      <c r="N6770" s="10">
        <f t="shared" si="1054"/>
        <v>19545210</v>
      </c>
      <c r="O6770" s="10">
        <f t="shared" si="1055"/>
        <v>23216210</v>
      </c>
      <c r="Q6770" s="1">
        <f t="shared" si="1056"/>
        <v>11411543.333333334</v>
      </c>
      <c r="R6770" s="1">
        <f t="shared" si="1057"/>
        <v>29265210</v>
      </c>
      <c r="T6770" s="1">
        <f t="shared" si="1058"/>
        <v>2.5645269132454476</v>
      </c>
      <c r="U6770">
        <f t="shared" si="1059"/>
        <v>0.15879285159415113</v>
      </c>
      <c r="Y6770" t="s">
        <v>11707</v>
      </c>
      <c r="Z6770" t="s">
        <v>11708</v>
      </c>
    </row>
    <row r="6771" spans="1:26">
      <c r="A6771" s="4">
        <v>30432000</v>
      </c>
      <c r="B6771" s="4">
        <v>34167000</v>
      </c>
      <c r="C6771" s="4">
        <v>50751000</v>
      </c>
      <c r="E6771" s="6">
        <v>83243000</v>
      </c>
      <c r="F6771" s="6">
        <v>74989000</v>
      </c>
      <c r="G6771" s="6">
        <v>144210000</v>
      </c>
      <c r="I6771" s="8">
        <f t="shared" si="1050"/>
        <v>30730210</v>
      </c>
      <c r="J6771" s="8">
        <f t="shared" si="1051"/>
        <v>34465210</v>
      </c>
      <c r="K6771" s="8">
        <f t="shared" si="1052"/>
        <v>51049210</v>
      </c>
      <c r="L6771" s="1"/>
      <c r="M6771" s="10">
        <f t="shared" si="1053"/>
        <v>83541210</v>
      </c>
      <c r="N6771" s="10">
        <f t="shared" si="1054"/>
        <v>75287210</v>
      </c>
      <c r="O6771" s="10">
        <f t="shared" si="1055"/>
        <v>144508210</v>
      </c>
      <c r="Q6771" s="1">
        <f t="shared" si="1056"/>
        <v>38748210</v>
      </c>
      <c r="R6771" s="1">
        <f t="shared" si="1057"/>
        <v>101112210</v>
      </c>
      <c r="T6771" s="1">
        <f t="shared" si="1058"/>
        <v>2.6094678954202015</v>
      </c>
      <c r="U6771">
        <f t="shared" si="1059"/>
        <v>5.1542187592280395E-2</v>
      </c>
      <c r="Y6771" t="s">
        <v>4719</v>
      </c>
      <c r="Z6771" t="s">
        <v>4720</v>
      </c>
    </row>
    <row r="6772" spans="1:26">
      <c r="A6772" s="4">
        <v>19171000</v>
      </c>
      <c r="B6772" s="3">
        <v>0</v>
      </c>
      <c r="C6772" s="4">
        <v>78091000</v>
      </c>
      <c r="E6772" s="5">
        <v>6170400</v>
      </c>
      <c r="F6772" s="6">
        <v>90208000</v>
      </c>
      <c r="G6772" s="6">
        <v>160270000</v>
      </c>
      <c r="I6772" s="8">
        <f t="shared" si="1050"/>
        <v>19469210</v>
      </c>
      <c r="J6772" s="8">
        <f t="shared" si="1051"/>
        <v>298210</v>
      </c>
      <c r="K6772" s="8">
        <f t="shared" si="1052"/>
        <v>78389210</v>
      </c>
      <c r="L6772" s="1"/>
      <c r="M6772" s="10">
        <f t="shared" si="1053"/>
        <v>6468610</v>
      </c>
      <c r="N6772" s="10">
        <f t="shared" si="1054"/>
        <v>90506210</v>
      </c>
      <c r="O6772" s="10">
        <f t="shared" si="1055"/>
        <v>160568210</v>
      </c>
      <c r="Q6772" s="1">
        <f t="shared" si="1056"/>
        <v>32718876.666666668</v>
      </c>
      <c r="R6772" s="1">
        <f t="shared" si="1057"/>
        <v>85847676.666666672</v>
      </c>
      <c r="T6772" s="1">
        <f t="shared" si="1058"/>
        <v>2.6237965789982804</v>
      </c>
      <c r="U6772">
        <f t="shared" si="1059"/>
        <v>0.35096230904895132</v>
      </c>
      <c r="Y6772" t="s">
        <v>3426</v>
      </c>
      <c r="Z6772" t="s">
        <v>3427</v>
      </c>
    </row>
    <row r="6773" spans="1:26">
      <c r="A6773" s="4">
        <v>71186000</v>
      </c>
      <c r="B6773" s="4">
        <v>76002000</v>
      </c>
      <c r="C6773" s="4">
        <v>87477000</v>
      </c>
      <c r="E6773" s="6">
        <v>450410000</v>
      </c>
      <c r="F6773" s="6">
        <v>98740000</v>
      </c>
      <c r="G6773" s="6">
        <v>71547000</v>
      </c>
      <c r="I6773" s="8">
        <f t="shared" si="1050"/>
        <v>71484210</v>
      </c>
      <c r="J6773" s="8">
        <f t="shared" si="1051"/>
        <v>76300210</v>
      </c>
      <c r="K6773" s="8">
        <f t="shared" si="1052"/>
        <v>87775210</v>
      </c>
      <c r="L6773" s="1"/>
      <c r="M6773" s="10">
        <f t="shared" si="1053"/>
        <v>450708210</v>
      </c>
      <c r="N6773" s="10">
        <f t="shared" si="1054"/>
        <v>99038210</v>
      </c>
      <c r="O6773" s="10">
        <f t="shared" si="1055"/>
        <v>71845210</v>
      </c>
      <c r="Q6773" s="1">
        <f t="shared" si="1056"/>
        <v>78519876.666666672</v>
      </c>
      <c r="R6773" s="1">
        <f t="shared" si="1057"/>
        <v>207197210</v>
      </c>
      <c r="T6773" s="1">
        <f t="shared" si="1058"/>
        <v>2.6387867479669582</v>
      </c>
      <c r="U6773">
        <f t="shared" si="1059"/>
        <v>0.35140591028346752</v>
      </c>
      <c r="Y6773" t="s">
        <v>11808</v>
      </c>
      <c r="Z6773" t="s">
        <v>11809</v>
      </c>
    </row>
    <row r="6774" spans="1:26">
      <c r="A6774" s="4">
        <v>39384000</v>
      </c>
      <c r="B6774" s="3">
        <v>0</v>
      </c>
      <c r="C6774" s="4">
        <v>116810000</v>
      </c>
      <c r="E6774" s="6">
        <v>89349000</v>
      </c>
      <c r="F6774" s="6">
        <v>213310000</v>
      </c>
      <c r="G6774" s="6">
        <v>113970000</v>
      </c>
      <c r="I6774" s="8">
        <f t="shared" si="1050"/>
        <v>39682210</v>
      </c>
      <c r="J6774" s="8">
        <f t="shared" si="1051"/>
        <v>298210</v>
      </c>
      <c r="K6774" s="8">
        <f t="shared" si="1052"/>
        <v>117108210</v>
      </c>
      <c r="L6774" s="1"/>
      <c r="M6774" s="10">
        <f t="shared" si="1053"/>
        <v>89647210</v>
      </c>
      <c r="N6774" s="10">
        <f t="shared" si="1054"/>
        <v>213608210</v>
      </c>
      <c r="O6774" s="10">
        <f t="shared" si="1055"/>
        <v>114268210</v>
      </c>
      <c r="Q6774" s="1">
        <f t="shared" si="1056"/>
        <v>52362876.666666664</v>
      </c>
      <c r="R6774" s="1">
        <f t="shared" si="1057"/>
        <v>139174543.33333334</v>
      </c>
      <c r="T6774" s="1">
        <f t="shared" si="1058"/>
        <v>2.6578857425900275</v>
      </c>
      <c r="U6774">
        <f t="shared" si="1059"/>
        <v>0.16467826280777348</v>
      </c>
      <c r="Y6774" t="s">
        <v>12783</v>
      </c>
      <c r="Z6774" t="s">
        <v>12784</v>
      </c>
    </row>
    <row r="6775" spans="1:26">
      <c r="A6775" s="3">
        <v>0</v>
      </c>
      <c r="B6775" s="3">
        <v>0</v>
      </c>
      <c r="C6775" s="4">
        <v>17853000</v>
      </c>
      <c r="E6775" s="6">
        <v>16060000</v>
      </c>
      <c r="F6775" s="6">
        <v>22699000</v>
      </c>
      <c r="G6775" s="6">
        <v>10343000</v>
      </c>
      <c r="I6775" s="8">
        <f t="shared" si="1050"/>
        <v>298210</v>
      </c>
      <c r="J6775" s="8">
        <f t="shared" si="1051"/>
        <v>298210</v>
      </c>
      <c r="K6775" s="8">
        <f t="shared" si="1052"/>
        <v>18151210</v>
      </c>
      <c r="L6775" s="1"/>
      <c r="M6775" s="10">
        <f t="shared" si="1053"/>
        <v>16358210</v>
      </c>
      <c r="N6775" s="10">
        <f t="shared" si="1054"/>
        <v>22997210</v>
      </c>
      <c r="O6775" s="10">
        <f t="shared" si="1055"/>
        <v>10641210</v>
      </c>
      <c r="Q6775" s="1">
        <f t="shared" si="1056"/>
        <v>6249210</v>
      </c>
      <c r="R6775" s="1">
        <f t="shared" si="1057"/>
        <v>16665543.333333334</v>
      </c>
      <c r="T6775" s="1">
        <f t="shared" si="1058"/>
        <v>2.6668240198894475</v>
      </c>
      <c r="U6775">
        <f t="shared" si="1059"/>
        <v>0.20776427795828817</v>
      </c>
      <c r="Y6775" t="s">
        <v>103</v>
      </c>
      <c r="Z6775" t="s">
        <v>104</v>
      </c>
    </row>
    <row r="6776" spans="1:26">
      <c r="A6776" s="3">
        <v>0</v>
      </c>
      <c r="B6776" s="4">
        <v>47333000</v>
      </c>
      <c r="C6776" s="3">
        <v>0</v>
      </c>
      <c r="E6776" s="6">
        <v>63075000</v>
      </c>
      <c r="F6776" s="6">
        <v>38166000</v>
      </c>
      <c r="G6776" s="6">
        <v>28707000</v>
      </c>
      <c r="I6776" s="8">
        <f t="shared" si="1050"/>
        <v>298210</v>
      </c>
      <c r="J6776" s="8">
        <f t="shared" si="1051"/>
        <v>47631210</v>
      </c>
      <c r="K6776" s="8">
        <f t="shared" si="1052"/>
        <v>298210</v>
      </c>
      <c r="L6776" s="1"/>
      <c r="M6776" s="10">
        <f t="shared" si="1053"/>
        <v>63373210</v>
      </c>
      <c r="N6776" s="10">
        <f t="shared" si="1054"/>
        <v>38464210</v>
      </c>
      <c r="O6776" s="10">
        <f t="shared" si="1055"/>
        <v>29005210</v>
      </c>
      <c r="Q6776" s="1">
        <f t="shared" si="1056"/>
        <v>16075876.666666666</v>
      </c>
      <c r="R6776" s="1">
        <f t="shared" si="1057"/>
        <v>43614210</v>
      </c>
      <c r="T6776" s="1">
        <f t="shared" si="1058"/>
        <v>2.7130221825123897</v>
      </c>
      <c r="U6776">
        <f t="shared" si="1059"/>
        <v>0.21712919062705241</v>
      </c>
      <c r="Y6776" t="s">
        <v>2739</v>
      </c>
      <c r="Z6776" t="s">
        <v>2740</v>
      </c>
    </row>
    <row r="6777" spans="1:26">
      <c r="A6777" s="4">
        <v>98847000</v>
      </c>
      <c r="B6777" s="4">
        <v>103760000</v>
      </c>
      <c r="C6777" s="4">
        <v>220560000</v>
      </c>
      <c r="E6777" s="6">
        <v>627520000</v>
      </c>
      <c r="F6777" s="6">
        <v>335530000</v>
      </c>
      <c r="G6777" s="6">
        <v>190390000</v>
      </c>
      <c r="I6777" s="8">
        <f t="shared" si="1050"/>
        <v>99145210</v>
      </c>
      <c r="J6777" s="8">
        <f t="shared" si="1051"/>
        <v>104058210</v>
      </c>
      <c r="K6777" s="8">
        <f t="shared" si="1052"/>
        <v>220858210</v>
      </c>
      <c r="L6777" s="1"/>
      <c r="M6777" s="10">
        <f t="shared" si="1053"/>
        <v>627818210</v>
      </c>
      <c r="N6777" s="10">
        <f t="shared" si="1054"/>
        <v>335828210</v>
      </c>
      <c r="O6777" s="10">
        <f t="shared" si="1055"/>
        <v>190688210</v>
      </c>
      <c r="Q6777" s="1">
        <f t="shared" si="1056"/>
        <v>141353876.66666666</v>
      </c>
      <c r="R6777" s="1">
        <f t="shared" si="1057"/>
        <v>384778210</v>
      </c>
      <c r="T6777" s="1">
        <f t="shared" si="1058"/>
        <v>2.722091668609584</v>
      </c>
      <c r="U6777">
        <f t="shared" si="1059"/>
        <v>0.14469564660739526</v>
      </c>
      <c r="Y6777" t="s">
        <v>3200</v>
      </c>
      <c r="Z6777" t="s">
        <v>3201</v>
      </c>
    </row>
    <row r="6778" spans="1:26">
      <c r="A6778" s="3">
        <v>0</v>
      </c>
      <c r="B6778" s="4">
        <v>30319000</v>
      </c>
      <c r="C6778" s="3">
        <v>0</v>
      </c>
      <c r="E6778" s="6">
        <v>26169000</v>
      </c>
      <c r="F6778" s="6">
        <v>31134000</v>
      </c>
      <c r="G6778" s="6">
        <v>27870000</v>
      </c>
      <c r="I6778" s="8">
        <f t="shared" si="1050"/>
        <v>298210</v>
      </c>
      <c r="J6778" s="8">
        <f t="shared" si="1051"/>
        <v>30617210</v>
      </c>
      <c r="K6778" s="8">
        <f t="shared" si="1052"/>
        <v>298210</v>
      </c>
      <c r="L6778" s="1"/>
      <c r="M6778" s="10">
        <f t="shared" si="1053"/>
        <v>26467210</v>
      </c>
      <c r="N6778" s="10">
        <f t="shared" si="1054"/>
        <v>31432210</v>
      </c>
      <c r="O6778" s="10">
        <f t="shared" si="1055"/>
        <v>28168210</v>
      </c>
      <c r="Q6778" s="1">
        <f t="shared" si="1056"/>
        <v>10404543.333333334</v>
      </c>
      <c r="R6778" s="1">
        <f t="shared" si="1057"/>
        <v>28689210</v>
      </c>
      <c r="T6778" s="1">
        <f t="shared" si="1058"/>
        <v>2.7573733013430348</v>
      </c>
      <c r="U6778">
        <f t="shared" si="1059"/>
        <v>0.14782642880726576</v>
      </c>
      <c r="Y6778" t="s">
        <v>11057</v>
      </c>
      <c r="Z6778" t="s">
        <v>11058</v>
      </c>
    </row>
    <row r="6779" spans="1:26">
      <c r="A6779" s="3">
        <v>0</v>
      </c>
      <c r="B6779" s="3">
        <v>0</v>
      </c>
      <c r="C6779" s="4">
        <v>13714000</v>
      </c>
      <c r="E6779" s="6">
        <v>13485000</v>
      </c>
      <c r="F6779" s="6">
        <v>25942000</v>
      </c>
      <c r="G6779" s="5">
        <v>0</v>
      </c>
      <c r="I6779" s="8">
        <f t="shared" si="1050"/>
        <v>298210</v>
      </c>
      <c r="J6779" s="8">
        <f t="shared" si="1051"/>
        <v>298210</v>
      </c>
      <c r="K6779" s="8">
        <f t="shared" si="1052"/>
        <v>14012210</v>
      </c>
      <c r="L6779" s="1"/>
      <c r="M6779" s="10">
        <f t="shared" si="1053"/>
        <v>13783210</v>
      </c>
      <c r="N6779" s="10">
        <f t="shared" si="1054"/>
        <v>26240210</v>
      </c>
      <c r="O6779" s="10">
        <f t="shared" si="1055"/>
        <v>298210</v>
      </c>
      <c r="Q6779" s="1">
        <f t="shared" si="1056"/>
        <v>4869543.333333333</v>
      </c>
      <c r="R6779" s="1">
        <f t="shared" si="1057"/>
        <v>13440543.333333334</v>
      </c>
      <c r="T6779" s="1">
        <f t="shared" si="1058"/>
        <v>2.76012398150956</v>
      </c>
      <c r="U6779">
        <f t="shared" si="1059"/>
        <v>0.38402079128030575</v>
      </c>
      <c r="Y6779" t="s">
        <v>5812</v>
      </c>
      <c r="Z6779" t="s">
        <v>5813</v>
      </c>
    </row>
    <row r="6780" spans="1:26">
      <c r="A6780" s="3">
        <v>0</v>
      </c>
      <c r="B6780" s="3">
        <v>0</v>
      </c>
      <c r="C6780" s="3">
        <v>9487100</v>
      </c>
      <c r="E6780" s="6">
        <v>10321000</v>
      </c>
      <c r="F6780" s="5">
        <v>8160800</v>
      </c>
      <c r="G6780" s="5">
        <v>9613100</v>
      </c>
      <c r="I6780" s="8">
        <f t="shared" si="1050"/>
        <v>298210</v>
      </c>
      <c r="J6780" s="8">
        <f t="shared" si="1051"/>
        <v>298210</v>
      </c>
      <c r="K6780" s="8">
        <f t="shared" si="1052"/>
        <v>9785310</v>
      </c>
      <c r="L6780" s="1"/>
      <c r="M6780" s="10">
        <f t="shared" si="1053"/>
        <v>10619210</v>
      </c>
      <c r="N6780" s="10">
        <f t="shared" si="1054"/>
        <v>8459010</v>
      </c>
      <c r="O6780" s="10">
        <f t="shared" si="1055"/>
        <v>9911310</v>
      </c>
      <c r="Q6780" s="1">
        <f t="shared" si="1056"/>
        <v>3460576.6666666665</v>
      </c>
      <c r="R6780" s="1">
        <f t="shared" si="1057"/>
        <v>9663176.666666666</v>
      </c>
      <c r="T6780" s="1">
        <f t="shared" si="1058"/>
        <v>2.7923602328321002</v>
      </c>
      <c r="U6780">
        <f t="shared" si="1059"/>
        <v>0.12684759613454649</v>
      </c>
      <c r="Y6780" t="s">
        <v>5665</v>
      </c>
      <c r="Z6780" t="s">
        <v>5666</v>
      </c>
    </row>
    <row r="6781" spans="1:26">
      <c r="A6781" s="4">
        <v>23740000</v>
      </c>
      <c r="B6781" s="3">
        <v>0</v>
      </c>
      <c r="C6781" s="3">
        <v>0</v>
      </c>
      <c r="E6781" s="6">
        <v>34137000</v>
      </c>
      <c r="F6781" s="6">
        <v>34156000</v>
      </c>
      <c r="G6781" s="5">
        <v>0</v>
      </c>
      <c r="I6781" s="8">
        <f t="shared" si="1050"/>
        <v>24038210</v>
      </c>
      <c r="J6781" s="8">
        <f t="shared" si="1051"/>
        <v>298210</v>
      </c>
      <c r="K6781" s="8">
        <f t="shared" si="1052"/>
        <v>298210</v>
      </c>
      <c r="L6781" s="1"/>
      <c r="M6781" s="10">
        <f t="shared" si="1053"/>
        <v>34435210</v>
      </c>
      <c r="N6781" s="10">
        <f t="shared" si="1054"/>
        <v>34454210</v>
      </c>
      <c r="O6781" s="10">
        <f t="shared" si="1055"/>
        <v>298210</v>
      </c>
      <c r="Q6781" s="1">
        <f t="shared" si="1056"/>
        <v>8211543.333333333</v>
      </c>
      <c r="R6781" s="1">
        <f t="shared" si="1057"/>
        <v>23062543.333333332</v>
      </c>
      <c r="T6781" s="1">
        <f t="shared" si="1058"/>
        <v>2.8085516202191791</v>
      </c>
      <c r="U6781">
        <f t="shared" si="1059"/>
        <v>0.34437359136951629</v>
      </c>
      <c r="Y6781" t="s">
        <v>9627</v>
      </c>
      <c r="Z6781" t="s">
        <v>9628</v>
      </c>
    </row>
    <row r="6782" spans="1:26">
      <c r="A6782" s="4">
        <v>39014000</v>
      </c>
      <c r="B6782" s="3">
        <v>0</v>
      </c>
      <c r="C6782" s="3">
        <v>0</v>
      </c>
      <c r="E6782" s="6">
        <v>62880000</v>
      </c>
      <c r="F6782" s="6">
        <v>49247000</v>
      </c>
      <c r="G6782" s="5">
        <v>0</v>
      </c>
      <c r="I6782" s="8">
        <f t="shared" si="1050"/>
        <v>39312210</v>
      </c>
      <c r="J6782" s="8">
        <f t="shared" si="1051"/>
        <v>298210</v>
      </c>
      <c r="K6782" s="8">
        <f t="shared" si="1052"/>
        <v>298210</v>
      </c>
      <c r="L6782" s="1"/>
      <c r="M6782" s="10">
        <f t="shared" si="1053"/>
        <v>63178210</v>
      </c>
      <c r="N6782" s="10">
        <f t="shared" si="1054"/>
        <v>49545210</v>
      </c>
      <c r="O6782" s="10">
        <f t="shared" si="1055"/>
        <v>298210</v>
      </c>
      <c r="Q6782" s="1">
        <f t="shared" si="1056"/>
        <v>13302876.666666666</v>
      </c>
      <c r="R6782" s="1">
        <f t="shared" si="1057"/>
        <v>37673876.666666664</v>
      </c>
      <c r="T6782" s="1">
        <f t="shared" si="1058"/>
        <v>2.8320097683132697</v>
      </c>
      <c r="U6782">
        <f t="shared" si="1059"/>
        <v>0.35101780032682217</v>
      </c>
      <c r="Y6782" t="s">
        <v>3779</v>
      </c>
      <c r="Z6782" t="s">
        <v>3780</v>
      </c>
    </row>
    <row r="6783" spans="1:26">
      <c r="A6783" s="3">
        <v>0</v>
      </c>
      <c r="B6783" s="3">
        <v>8468100</v>
      </c>
      <c r="C6783" s="3">
        <v>0</v>
      </c>
      <c r="E6783" s="6">
        <v>12700000</v>
      </c>
      <c r="F6783" s="5">
        <v>0</v>
      </c>
      <c r="G6783" s="6">
        <v>12939000</v>
      </c>
      <c r="I6783" s="8">
        <f t="shared" si="1050"/>
        <v>298210</v>
      </c>
      <c r="J6783" s="8">
        <f t="shared" si="1051"/>
        <v>8766310</v>
      </c>
      <c r="K6783" s="8">
        <f t="shared" si="1052"/>
        <v>298210</v>
      </c>
      <c r="L6783" s="1"/>
      <c r="M6783" s="10">
        <f t="shared" si="1053"/>
        <v>12998210</v>
      </c>
      <c r="N6783" s="10">
        <f t="shared" si="1054"/>
        <v>298210</v>
      </c>
      <c r="O6783" s="10">
        <f t="shared" si="1055"/>
        <v>13237210</v>
      </c>
      <c r="Q6783" s="1">
        <f t="shared" si="1056"/>
        <v>3120910</v>
      </c>
      <c r="R6783" s="1">
        <f t="shared" si="1057"/>
        <v>8844543.333333334</v>
      </c>
      <c r="T6783" s="1">
        <f t="shared" si="1058"/>
        <v>2.8339629573852929</v>
      </c>
      <c r="U6783">
        <f t="shared" si="1059"/>
        <v>0.32636166135224809</v>
      </c>
      <c r="Z6783" t="s">
        <v>11964</v>
      </c>
    </row>
    <row r="6784" spans="1:26">
      <c r="A6784" s="4">
        <v>18917000</v>
      </c>
      <c r="B6784" s="3">
        <v>0</v>
      </c>
      <c r="C6784" s="3">
        <v>0</v>
      </c>
      <c r="E6784" s="6">
        <v>31066000</v>
      </c>
      <c r="F6784" s="6">
        <v>24358000</v>
      </c>
      <c r="G6784" s="5">
        <v>0</v>
      </c>
      <c r="I6784" s="8">
        <f t="shared" si="1050"/>
        <v>19215210</v>
      </c>
      <c r="J6784" s="8">
        <f t="shared" si="1051"/>
        <v>298210</v>
      </c>
      <c r="K6784" s="8">
        <f t="shared" si="1052"/>
        <v>298210</v>
      </c>
      <c r="L6784" s="1"/>
      <c r="M6784" s="10">
        <f t="shared" si="1053"/>
        <v>31364210</v>
      </c>
      <c r="N6784" s="10">
        <f t="shared" si="1054"/>
        <v>24656210</v>
      </c>
      <c r="O6784" s="10">
        <f t="shared" si="1055"/>
        <v>298210</v>
      </c>
      <c r="Q6784" s="1">
        <f t="shared" si="1056"/>
        <v>6603876.666666667</v>
      </c>
      <c r="R6784" s="1">
        <f t="shared" si="1057"/>
        <v>18772876.666666668</v>
      </c>
      <c r="T6784" s="1">
        <f t="shared" si="1058"/>
        <v>2.8427055219585666</v>
      </c>
      <c r="U6784">
        <f t="shared" si="1059"/>
        <v>0.34405592783049788</v>
      </c>
      <c r="Y6784" t="s">
        <v>3330</v>
      </c>
      <c r="Z6784" t="s">
        <v>3331</v>
      </c>
    </row>
    <row r="6785" spans="1:26">
      <c r="A6785" s="4">
        <v>58702000</v>
      </c>
      <c r="B6785" s="3">
        <v>0</v>
      </c>
      <c r="C6785" s="3">
        <v>0</v>
      </c>
      <c r="E6785" s="5">
        <v>0</v>
      </c>
      <c r="F6785" s="6">
        <v>64481000</v>
      </c>
      <c r="G6785" s="6">
        <v>104660000</v>
      </c>
      <c r="I6785" s="8">
        <f t="shared" si="1050"/>
        <v>59000210</v>
      </c>
      <c r="J6785" s="8">
        <f t="shared" si="1051"/>
        <v>298210</v>
      </c>
      <c r="K6785" s="8">
        <f t="shared" si="1052"/>
        <v>298210</v>
      </c>
      <c r="L6785" s="1"/>
      <c r="M6785" s="10">
        <f t="shared" si="1053"/>
        <v>298210</v>
      </c>
      <c r="N6785" s="10">
        <f t="shared" si="1054"/>
        <v>64779210</v>
      </c>
      <c r="O6785" s="10">
        <f t="shared" si="1055"/>
        <v>104958210</v>
      </c>
      <c r="Q6785" s="1">
        <f t="shared" si="1056"/>
        <v>19865543.333333332</v>
      </c>
      <c r="R6785" s="1">
        <f t="shared" si="1057"/>
        <v>56678543.333333336</v>
      </c>
      <c r="T6785" s="1">
        <f t="shared" si="1058"/>
        <v>2.8531081371547353</v>
      </c>
      <c r="U6785">
        <f t="shared" si="1059"/>
        <v>0.36696325158546728</v>
      </c>
      <c r="Z6785" t="s">
        <v>964</v>
      </c>
    </row>
    <row r="6786" spans="1:26">
      <c r="A6786" s="3">
        <v>0</v>
      </c>
      <c r="B6786" s="4">
        <v>27605000</v>
      </c>
      <c r="C6786" s="4">
        <v>26567000</v>
      </c>
      <c r="E6786" s="6">
        <v>29898000</v>
      </c>
      <c r="F6786" s="6">
        <v>32333000</v>
      </c>
      <c r="G6786" s="6">
        <v>94390000</v>
      </c>
      <c r="I6786" s="8">
        <f t="shared" si="1050"/>
        <v>298210</v>
      </c>
      <c r="J6786" s="8">
        <f t="shared" si="1051"/>
        <v>27903210</v>
      </c>
      <c r="K6786" s="8">
        <f t="shared" si="1052"/>
        <v>26865210</v>
      </c>
      <c r="L6786" s="1"/>
      <c r="M6786" s="10">
        <f t="shared" si="1053"/>
        <v>30196210</v>
      </c>
      <c r="N6786" s="10">
        <f t="shared" si="1054"/>
        <v>32631210</v>
      </c>
      <c r="O6786" s="10">
        <f t="shared" si="1055"/>
        <v>94688210</v>
      </c>
      <c r="Q6786" s="1">
        <f t="shared" si="1056"/>
        <v>18355543.333333332</v>
      </c>
      <c r="R6786" s="1">
        <f t="shared" si="1057"/>
        <v>52505210</v>
      </c>
      <c r="T6786" s="1">
        <f t="shared" si="1058"/>
        <v>2.8604552339592964</v>
      </c>
      <c r="U6786">
        <f t="shared" si="1059"/>
        <v>0.21105760108355553</v>
      </c>
      <c r="Y6786" t="s">
        <v>5413</v>
      </c>
      <c r="Z6786" t="s">
        <v>5414</v>
      </c>
    </row>
    <row r="6787" spans="1:26">
      <c r="A6787" s="4">
        <v>60891000</v>
      </c>
      <c r="B6787" s="3">
        <v>0</v>
      </c>
      <c r="C6787" s="3">
        <v>0</v>
      </c>
      <c r="E6787" s="6">
        <v>54878000</v>
      </c>
      <c r="F6787" s="6">
        <v>58730000</v>
      </c>
      <c r="G6787" s="6">
        <v>62243000</v>
      </c>
      <c r="I6787" s="8">
        <f t="shared" ref="I6787:I6850" si="1060">A6787+298210</f>
        <v>61189210</v>
      </c>
      <c r="J6787" s="8">
        <f t="shared" ref="J6787:J6850" si="1061">B6787+298210</f>
        <v>298210</v>
      </c>
      <c r="K6787" s="8">
        <f t="shared" ref="K6787:K6850" si="1062">C6787+298210</f>
        <v>298210</v>
      </c>
      <c r="L6787" s="1"/>
      <c r="M6787" s="10">
        <f t="shared" ref="M6787:M6850" si="1063">E6787+298210</f>
        <v>55176210</v>
      </c>
      <c r="N6787" s="10">
        <f t="shared" ref="N6787:N6850" si="1064">F6787+298210</f>
        <v>59028210</v>
      </c>
      <c r="O6787" s="10">
        <f t="shared" ref="O6787:O6850" si="1065">G6787+298210</f>
        <v>62541210</v>
      </c>
      <c r="Q6787" s="1">
        <f t="shared" ref="Q6787:Q6850" si="1066">AVERAGE(I6787:K6787)</f>
        <v>20595210</v>
      </c>
      <c r="R6787" s="1">
        <f t="shared" ref="R6787:R6850" si="1067">AVERAGE(M6787:O6787)</f>
        <v>58915210</v>
      </c>
      <c r="T6787" s="1">
        <f t="shared" ref="T6787:T6850" si="1068">R6787/Q6787</f>
        <v>2.8606268156527657</v>
      </c>
      <c r="U6787">
        <f t="shared" ref="U6787:U6850" si="1069">_xlfn.T.TEST(M6787:O6787, I6787:K6787, 2, 2)</f>
        <v>0.13363856510427824</v>
      </c>
      <c r="Y6787" t="s">
        <v>9639</v>
      </c>
      <c r="Z6787" t="s">
        <v>9640</v>
      </c>
    </row>
    <row r="6788" spans="1:26">
      <c r="A6788" s="3">
        <v>0</v>
      </c>
      <c r="B6788" s="4">
        <v>117230000</v>
      </c>
      <c r="C6788" s="3">
        <v>0</v>
      </c>
      <c r="E6788" s="6">
        <v>123130000</v>
      </c>
      <c r="F6788" s="6">
        <v>106940000</v>
      </c>
      <c r="G6788" s="6">
        <v>106990000</v>
      </c>
      <c r="I6788" s="8">
        <f t="shared" si="1060"/>
        <v>298210</v>
      </c>
      <c r="J6788" s="8">
        <f t="shared" si="1061"/>
        <v>117528210</v>
      </c>
      <c r="K6788" s="8">
        <f t="shared" si="1062"/>
        <v>298210</v>
      </c>
      <c r="L6788" s="1"/>
      <c r="M6788" s="10">
        <f t="shared" si="1063"/>
        <v>123428210</v>
      </c>
      <c r="N6788" s="10">
        <f t="shared" si="1064"/>
        <v>107238210</v>
      </c>
      <c r="O6788" s="10">
        <f t="shared" si="1065"/>
        <v>107288210</v>
      </c>
      <c r="Q6788" s="1">
        <f t="shared" si="1066"/>
        <v>39374876.666666664</v>
      </c>
      <c r="R6788" s="1">
        <f t="shared" si="1067"/>
        <v>112651543.33333333</v>
      </c>
      <c r="T6788" s="1">
        <f t="shared" si="1068"/>
        <v>2.861000538160416</v>
      </c>
      <c r="U6788">
        <f t="shared" si="1069"/>
        <v>0.13677602813184056</v>
      </c>
      <c r="Y6788" t="s">
        <v>571</v>
      </c>
      <c r="Z6788" t="s">
        <v>572</v>
      </c>
    </row>
    <row r="6789" spans="1:26">
      <c r="A6789" s="4">
        <v>20632000</v>
      </c>
      <c r="B6789" s="4">
        <v>26292000</v>
      </c>
      <c r="C6789" s="3">
        <v>0</v>
      </c>
      <c r="E6789" s="6">
        <v>41739000</v>
      </c>
      <c r="F6789" s="6">
        <v>53947000</v>
      </c>
      <c r="G6789" s="6">
        <v>41628000</v>
      </c>
      <c r="I6789" s="8">
        <f t="shared" si="1060"/>
        <v>20930210</v>
      </c>
      <c r="J6789" s="8">
        <f t="shared" si="1061"/>
        <v>26590210</v>
      </c>
      <c r="K6789" s="8">
        <f t="shared" si="1062"/>
        <v>298210</v>
      </c>
      <c r="L6789" s="1"/>
      <c r="M6789" s="10">
        <f t="shared" si="1063"/>
        <v>42037210</v>
      </c>
      <c r="N6789" s="10">
        <f t="shared" si="1064"/>
        <v>54245210</v>
      </c>
      <c r="O6789" s="10">
        <f t="shared" si="1065"/>
        <v>41926210</v>
      </c>
      <c r="Q6789" s="1">
        <f t="shared" si="1066"/>
        <v>15939543.333333334</v>
      </c>
      <c r="R6789" s="1">
        <f t="shared" si="1067"/>
        <v>46069543.333333336</v>
      </c>
      <c r="T6789" s="1">
        <f t="shared" si="1068"/>
        <v>2.8902674543373577</v>
      </c>
      <c r="U6789">
        <f t="shared" si="1069"/>
        <v>2.8377317647029315E-2</v>
      </c>
      <c r="Y6789" t="s">
        <v>8012</v>
      </c>
      <c r="Z6789" t="s">
        <v>8013</v>
      </c>
    </row>
    <row r="6790" spans="1:26">
      <c r="A6790" s="3">
        <v>0</v>
      </c>
      <c r="B6790" s="3">
        <v>0</v>
      </c>
      <c r="C6790" s="4">
        <v>59620000</v>
      </c>
      <c r="E6790" s="6">
        <v>57176000</v>
      </c>
      <c r="F6790" s="6">
        <v>66593000</v>
      </c>
      <c r="G6790" s="6">
        <v>50323000</v>
      </c>
      <c r="I6790" s="8">
        <f t="shared" si="1060"/>
        <v>298210</v>
      </c>
      <c r="J6790" s="8">
        <f t="shared" si="1061"/>
        <v>298210</v>
      </c>
      <c r="K6790" s="8">
        <f t="shared" si="1062"/>
        <v>59918210</v>
      </c>
      <c r="L6790" s="1"/>
      <c r="M6790" s="10">
        <f t="shared" si="1063"/>
        <v>57474210</v>
      </c>
      <c r="N6790" s="10">
        <f t="shared" si="1064"/>
        <v>66891210</v>
      </c>
      <c r="O6790" s="10">
        <f t="shared" si="1065"/>
        <v>50621210</v>
      </c>
      <c r="Q6790" s="1">
        <f t="shared" si="1066"/>
        <v>20171543.333333332</v>
      </c>
      <c r="R6790" s="1">
        <f t="shared" si="1067"/>
        <v>58328876.666666664</v>
      </c>
      <c r="T6790" s="1">
        <f t="shared" si="1068"/>
        <v>2.8916417401874557</v>
      </c>
      <c r="U6790">
        <f t="shared" si="1069"/>
        <v>0.13512090727931014</v>
      </c>
      <c r="Z6790" t="s">
        <v>100</v>
      </c>
    </row>
    <row r="6791" spans="1:26">
      <c r="A6791" s="3">
        <v>2000300</v>
      </c>
      <c r="B6791" s="4">
        <v>14119000</v>
      </c>
      <c r="C6791" s="4">
        <v>27907000</v>
      </c>
      <c r="E6791" s="6">
        <v>38925000</v>
      </c>
      <c r="F6791" s="6">
        <v>69109000</v>
      </c>
      <c r="G6791" s="6">
        <v>21702000</v>
      </c>
      <c r="I6791" s="8">
        <f t="shared" si="1060"/>
        <v>2298510</v>
      </c>
      <c r="J6791" s="8">
        <f t="shared" si="1061"/>
        <v>14417210</v>
      </c>
      <c r="K6791" s="8">
        <f t="shared" si="1062"/>
        <v>28205210</v>
      </c>
      <c r="L6791" s="1"/>
      <c r="M6791" s="10">
        <f t="shared" si="1063"/>
        <v>39223210</v>
      </c>
      <c r="N6791" s="10">
        <f t="shared" si="1064"/>
        <v>69407210</v>
      </c>
      <c r="O6791" s="10">
        <f t="shared" si="1065"/>
        <v>22000210</v>
      </c>
      <c r="Q6791" s="1">
        <f t="shared" si="1066"/>
        <v>14973643.333333334</v>
      </c>
      <c r="R6791" s="1">
        <f t="shared" si="1067"/>
        <v>43543543.333333336</v>
      </c>
      <c r="T6791" s="1">
        <f t="shared" si="1068"/>
        <v>2.9080125901222438</v>
      </c>
      <c r="U6791">
        <f t="shared" si="1069"/>
        <v>0.14381966698172599</v>
      </c>
      <c r="Y6791" t="s">
        <v>566</v>
      </c>
      <c r="Z6791" t="s">
        <v>567</v>
      </c>
    </row>
    <row r="6792" spans="1:26">
      <c r="A6792" s="3">
        <v>3015800</v>
      </c>
      <c r="B6792" s="4">
        <v>12149000</v>
      </c>
      <c r="C6792" s="3">
        <v>0</v>
      </c>
      <c r="E6792" s="6">
        <v>26727000</v>
      </c>
      <c r="F6792" s="5">
        <v>0</v>
      </c>
      <c r="G6792" s="6">
        <v>19547000</v>
      </c>
      <c r="I6792" s="8">
        <f t="shared" si="1060"/>
        <v>3314010</v>
      </c>
      <c r="J6792" s="8">
        <f t="shared" si="1061"/>
        <v>12447210</v>
      </c>
      <c r="K6792" s="8">
        <f t="shared" si="1062"/>
        <v>298210</v>
      </c>
      <c r="L6792" s="1"/>
      <c r="M6792" s="10">
        <f t="shared" si="1063"/>
        <v>27025210</v>
      </c>
      <c r="N6792" s="10">
        <f t="shared" si="1064"/>
        <v>298210</v>
      </c>
      <c r="O6792" s="10">
        <f t="shared" si="1065"/>
        <v>19845210</v>
      </c>
      <c r="Q6792" s="1">
        <f t="shared" si="1066"/>
        <v>5353143.333333333</v>
      </c>
      <c r="R6792" s="1">
        <f t="shared" si="1067"/>
        <v>15722876.666666666</v>
      </c>
      <c r="T6792" s="1">
        <f t="shared" si="1068"/>
        <v>2.9371297735971948</v>
      </c>
      <c r="U6792">
        <f t="shared" si="1069"/>
        <v>0.30307864130644091</v>
      </c>
      <c r="Z6792" t="s">
        <v>1961</v>
      </c>
    </row>
    <row r="6793" spans="1:26">
      <c r="A6793" s="4">
        <v>35042000</v>
      </c>
      <c r="B6793" s="4">
        <v>121240000</v>
      </c>
      <c r="C6793" s="4">
        <v>36058000</v>
      </c>
      <c r="E6793" s="6">
        <v>203370000</v>
      </c>
      <c r="F6793" s="6">
        <v>225270000</v>
      </c>
      <c r="G6793" s="6">
        <v>143350000</v>
      </c>
      <c r="I6793" s="8">
        <f t="shared" si="1060"/>
        <v>35340210</v>
      </c>
      <c r="J6793" s="8">
        <f t="shared" si="1061"/>
        <v>121538210</v>
      </c>
      <c r="K6793" s="8">
        <f t="shared" si="1062"/>
        <v>36356210</v>
      </c>
      <c r="L6793" s="1"/>
      <c r="M6793" s="10">
        <f t="shared" si="1063"/>
        <v>203668210</v>
      </c>
      <c r="N6793" s="10">
        <f t="shared" si="1064"/>
        <v>225568210</v>
      </c>
      <c r="O6793" s="10">
        <f t="shared" si="1065"/>
        <v>143648210</v>
      </c>
      <c r="Q6793" s="1">
        <f t="shared" si="1066"/>
        <v>64411543.333333336</v>
      </c>
      <c r="R6793" s="1">
        <f t="shared" si="1067"/>
        <v>190961543.33333334</v>
      </c>
      <c r="T6793" s="1">
        <f t="shared" si="1068"/>
        <v>2.9647099487291695</v>
      </c>
      <c r="U6793">
        <f t="shared" si="1069"/>
        <v>2.8211651531349431E-2</v>
      </c>
      <c r="Y6793" t="s">
        <v>7706</v>
      </c>
      <c r="Z6793" t="s">
        <v>7707</v>
      </c>
    </row>
    <row r="6794" spans="1:26">
      <c r="A6794" s="3">
        <v>6630900</v>
      </c>
      <c r="B6794" s="3">
        <v>2964800</v>
      </c>
      <c r="C6794" s="3">
        <v>0</v>
      </c>
      <c r="E6794" s="5">
        <v>9943800</v>
      </c>
      <c r="F6794" s="6">
        <v>10441000</v>
      </c>
      <c r="G6794" s="5">
        <v>9861900</v>
      </c>
      <c r="I6794" s="8">
        <f t="shared" si="1060"/>
        <v>6929110</v>
      </c>
      <c r="J6794" s="8">
        <f t="shared" si="1061"/>
        <v>3263010</v>
      </c>
      <c r="K6794" s="8">
        <f t="shared" si="1062"/>
        <v>298210</v>
      </c>
      <c r="L6794" s="1"/>
      <c r="M6794" s="10">
        <f t="shared" si="1063"/>
        <v>10242010</v>
      </c>
      <c r="N6794" s="10">
        <f t="shared" si="1064"/>
        <v>10739210</v>
      </c>
      <c r="O6794" s="10">
        <f t="shared" si="1065"/>
        <v>10160110</v>
      </c>
      <c r="Q6794" s="1">
        <f t="shared" si="1066"/>
        <v>3496776.6666666665</v>
      </c>
      <c r="R6794" s="1">
        <f t="shared" si="1067"/>
        <v>10380443.333333334</v>
      </c>
      <c r="T6794" s="1">
        <f t="shared" si="1068"/>
        <v>2.9685748684741093</v>
      </c>
      <c r="U6794">
        <f t="shared" si="1069"/>
        <v>2.3300669837611934E-2</v>
      </c>
      <c r="Y6794" t="s">
        <v>10575</v>
      </c>
      <c r="Z6794" t="s">
        <v>10576</v>
      </c>
    </row>
    <row r="6795" spans="1:26">
      <c r="A6795" s="3">
        <v>0</v>
      </c>
      <c r="B6795" s="4">
        <v>23712000</v>
      </c>
      <c r="C6795" s="3">
        <v>0</v>
      </c>
      <c r="E6795" s="6">
        <v>19438000</v>
      </c>
      <c r="F6795" s="6">
        <v>22348000</v>
      </c>
      <c r="G6795" s="6">
        <v>30411000</v>
      </c>
      <c r="I6795" s="8">
        <f t="shared" si="1060"/>
        <v>298210</v>
      </c>
      <c r="J6795" s="8">
        <f t="shared" si="1061"/>
        <v>24010210</v>
      </c>
      <c r="K6795" s="8">
        <f t="shared" si="1062"/>
        <v>298210</v>
      </c>
      <c r="L6795" s="1"/>
      <c r="M6795" s="10">
        <f t="shared" si="1063"/>
        <v>19736210</v>
      </c>
      <c r="N6795" s="10">
        <f t="shared" si="1064"/>
        <v>22646210</v>
      </c>
      <c r="O6795" s="10">
        <f t="shared" si="1065"/>
        <v>30709210</v>
      </c>
      <c r="Q6795" s="1">
        <f t="shared" si="1066"/>
        <v>8202210</v>
      </c>
      <c r="R6795" s="1">
        <f t="shared" si="1067"/>
        <v>24363876.666666668</v>
      </c>
      <c r="T6795" s="1">
        <f t="shared" si="1068"/>
        <v>2.9704039114661374</v>
      </c>
      <c r="U6795">
        <f t="shared" si="1069"/>
        <v>0.13199149437371585</v>
      </c>
      <c r="Y6795" t="s">
        <v>7561</v>
      </c>
      <c r="Z6795" t="s">
        <v>7562</v>
      </c>
    </row>
    <row r="6796" spans="1:26">
      <c r="A6796" s="3">
        <v>0</v>
      </c>
      <c r="B6796" s="3">
        <v>0</v>
      </c>
      <c r="C6796" s="4">
        <v>17705000</v>
      </c>
      <c r="E6796" s="6">
        <v>16252000</v>
      </c>
      <c r="F6796" s="6">
        <v>38188000</v>
      </c>
      <c r="G6796" s="5">
        <v>0</v>
      </c>
      <c r="I6796" s="8">
        <f t="shared" si="1060"/>
        <v>298210</v>
      </c>
      <c r="J6796" s="8">
        <f t="shared" si="1061"/>
        <v>298210</v>
      </c>
      <c r="K6796" s="8">
        <f t="shared" si="1062"/>
        <v>18003210</v>
      </c>
      <c r="L6796" s="1"/>
      <c r="M6796" s="10">
        <f t="shared" si="1063"/>
        <v>16550210</v>
      </c>
      <c r="N6796" s="10">
        <f t="shared" si="1064"/>
        <v>38486210</v>
      </c>
      <c r="O6796" s="10">
        <f t="shared" si="1065"/>
        <v>298210</v>
      </c>
      <c r="Q6796" s="1">
        <f t="shared" si="1066"/>
        <v>6199876.666666667</v>
      </c>
      <c r="R6796" s="1">
        <f t="shared" si="1067"/>
        <v>18444876.666666668</v>
      </c>
      <c r="T6796" s="1">
        <f t="shared" si="1068"/>
        <v>2.9750392884159522</v>
      </c>
      <c r="U6796">
        <f t="shared" si="1069"/>
        <v>0.38412322858276199</v>
      </c>
      <c r="Z6796" t="s">
        <v>8222</v>
      </c>
    </row>
    <row r="6797" spans="1:26">
      <c r="A6797" s="3">
        <v>0</v>
      </c>
      <c r="B6797" s="3">
        <v>1774500</v>
      </c>
      <c r="C6797" s="4">
        <v>14027000</v>
      </c>
      <c r="E6797" s="6">
        <v>31023000</v>
      </c>
      <c r="F6797" s="6">
        <v>17773000</v>
      </c>
      <c r="G6797" s="5">
        <v>0</v>
      </c>
      <c r="I6797" s="8">
        <f t="shared" si="1060"/>
        <v>298210</v>
      </c>
      <c r="J6797" s="8">
        <f t="shared" si="1061"/>
        <v>2072710</v>
      </c>
      <c r="K6797" s="8">
        <f t="shared" si="1062"/>
        <v>14325210</v>
      </c>
      <c r="L6797" s="1"/>
      <c r="M6797" s="10">
        <f t="shared" si="1063"/>
        <v>31321210</v>
      </c>
      <c r="N6797" s="10">
        <f t="shared" si="1064"/>
        <v>18071210</v>
      </c>
      <c r="O6797" s="10">
        <f t="shared" si="1065"/>
        <v>298210</v>
      </c>
      <c r="Q6797" s="1">
        <f t="shared" si="1066"/>
        <v>5565376.666666667</v>
      </c>
      <c r="R6797" s="1">
        <f t="shared" si="1067"/>
        <v>16563543.333333334</v>
      </c>
      <c r="T6797" s="1">
        <f t="shared" si="1068"/>
        <v>2.9761765151565061</v>
      </c>
      <c r="U6797">
        <f t="shared" si="1069"/>
        <v>0.33361558325599128</v>
      </c>
      <c r="Y6797" t="s">
        <v>7361</v>
      </c>
      <c r="Z6797" t="s">
        <v>7362</v>
      </c>
    </row>
    <row r="6798" spans="1:26">
      <c r="A6798" s="4">
        <v>17834000</v>
      </c>
      <c r="B6798" s="3">
        <v>3593100</v>
      </c>
      <c r="C6798" s="3">
        <v>5545600</v>
      </c>
      <c r="E6798" s="6">
        <v>38639000</v>
      </c>
      <c r="F6798" s="6">
        <v>17062000</v>
      </c>
      <c r="G6798" s="6">
        <v>27145000</v>
      </c>
      <c r="I6798" s="8">
        <f t="shared" si="1060"/>
        <v>18132210</v>
      </c>
      <c r="J6798" s="8">
        <f t="shared" si="1061"/>
        <v>3891310</v>
      </c>
      <c r="K6798" s="8">
        <f t="shared" si="1062"/>
        <v>5843810</v>
      </c>
      <c r="L6798" s="1"/>
      <c r="M6798" s="10">
        <f t="shared" si="1063"/>
        <v>38937210</v>
      </c>
      <c r="N6798" s="10">
        <f t="shared" si="1064"/>
        <v>17360210</v>
      </c>
      <c r="O6798" s="10">
        <f t="shared" si="1065"/>
        <v>27443210</v>
      </c>
      <c r="Q6798" s="1">
        <f t="shared" si="1066"/>
        <v>9289110</v>
      </c>
      <c r="R6798" s="1">
        <f t="shared" si="1067"/>
        <v>27913543.333333332</v>
      </c>
      <c r="T6798" s="1">
        <f t="shared" si="1068"/>
        <v>3.0049750011931531</v>
      </c>
      <c r="U6798">
        <f t="shared" si="1069"/>
        <v>7.1945088918992692E-2</v>
      </c>
      <c r="Z6798" t="s">
        <v>2174</v>
      </c>
    </row>
    <row r="6799" spans="1:26">
      <c r="A6799" s="4">
        <v>28512000</v>
      </c>
      <c r="B6799" s="3">
        <v>0</v>
      </c>
      <c r="C6799" s="3">
        <v>0</v>
      </c>
      <c r="E6799" s="6">
        <v>23352000</v>
      </c>
      <c r="F6799" s="6">
        <v>30883000</v>
      </c>
      <c r="G6799" s="6">
        <v>33627000</v>
      </c>
      <c r="I6799" s="8">
        <f t="shared" si="1060"/>
        <v>28810210</v>
      </c>
      <c r="J6799" s="8">
        <f t="shared" si="1061"/>
        <v>298210</v>
      </c>
      <c r="K6799" s="8">
        <f t="shared" si="1062"/>
        <v>298210</v>
      </c>
      <c r="L6799" s="1"/>
      <c r="M6799" s="10">
        <f t="shared" si="1063"/>
        <v>23650210</v>
      </c>
      <c r="N6799" s="10">
        <f t="shared" si="1064"/>
        <v>31181210</v>
      </c>
      <c r="O6799" s="10">
        <f t="shared" si="1065"/>
        <v>33925210</v>
      </c>
      <c r="Q6799" s="1">
        <f t="shared" si="1066"/>
        <v>9802210</v>
      </c>
      <c r="R6799" s="1">
        <f t="shared" si="1067"/>
        <v>29585543.333333332</v>
      </c>
      <c r="T6799" s="1">
        <f t="shared" si="1068"/>
        <v>3.0182523464946511</v>
      </c>
      <c r="U6799">
        <f t="shared" si="1069"/>
        <v>0.11870560901340252</v>
      </c>
      <c r="Y6799" t="s">
        <v>6193</v>
      </c>
      <c r="Z6799" t="s">
        <v>6194</v>
      </c>
    </row>
    <row r="6800" spans="1:26">
      <c r="A6800" s="3">
        <v>0</v>
      </c>
      <c r="B6800" s="3">
        <v>0</v>
      </c>
      <c r="C6800" s="4">
        <v>67552000</v>
      </c>
      <c r="E6800" s="6">
        <v>77732000</v>
      </c>
      <c r="F6800" s="6">
        <v>62618000</v>
      </c>
      <c r="G6800" s="6">
        <v>65357000</v>
      </c>
      <c r="I6800" s="8">
        <f t="shared" si="1060"/>
        <v>298210</v>
      </c>
      <c r="J6800" s="8">
        <f t="shared" si="1061"/>
        <v>298210</v>
      </c>
      <c r="K6800" s="8">
        <f t="shared" si="1062"/>
        <v>67850210</v>
      </c>
      <c r="L6800" s="1"/>
      <c r="M6800" s="10">
        <f t="shared" si="1063"/>
        <v>78030210</v>
      </c>
      <c r="N6800" s="10">
        <f t="shared" si="1064"/>
        <v>62916210</v>
      </c>
      <c r="O6800" s="10">
        <f t="shared" si="1065"/>
        <v>65655210</v>
      </c>
      <c r="Q6800" s="1">
        <f t="shared" si="1066"/>
        <v>22815543.333333332</v>
      </c>
      <c r="R6800" s="1">
        <f t="shared" si="1067"/>
        <v>68867210</v>
      </c>
      <c r="T6800" s="1">
        <f t="shared" si="1068"/>
        <v>3.0184339243582921</v>
      </c>
      <c r="U6800">
        <f t="shared" si="1069"/>
        <v>0.11573043526356294</v>
      </c>
      <c r="Y6800" t="s">
        <v>8119</v>
      </c>
      <c r="Z6800" t="s">
        <v>8120</v>
      </c>
    </row>
    <row r="6801" spans="1:26">
      <c r="A6801" s="3">
        <v>0</v>
      </c>
      <c r="B6801" s="4">
        <v>117190000</v>
      </c>
      <c r="C6801" s="3">
        <v>0</v>
      </c>
      <c r="E6801" s="5">
        <v>0</v>
      </c>
      <c r="F6801" s="6">
        <v>93681000</v>
      </c>
      <c r="G6801" s="6">
        <v>262440000</v>
      </c>
      <c r="I6801" s="8">
        <f t="shared" si="1060"/>
        <v>298210</v>
      </c>
      <c r="J6801" s="8">
        <f t="shared" si="1061"/>
        <v>117488210</v>
      </c>
      <c r="K6801" s="8">
        <f t="shared" si="1062"/>
        <v>298210</v>
      </c>
      <c r="L6801" s="1"/>
      <c r="M6801" s="10">
        <f t="shared" si="1063"/>
        <v>298210</v>
      </c>
      <c r="N6801" s="10">
        <f t="shared" si="1064"/>
        <v>93979210</v>
      </c>
      <c r="O6801" s="10">
        <f t="shared" si="1065"/>
        <v>262738210</v>
      </c>
      <c r="Q6801" s="1">
        <f t="shared" si="1066"/>
        <v>39361543.333333336</v>
      </c>
      <c r="R6801" s="1">
        <f t="shared" si="1067"/>
        <v>119005210</v>
      </c>
      <c r="T6801" s="1">
        <f t="shared" si="1068"/>
        <v>3.0233878024599812</v>
      </c>
      <c r="U6801">
        <f t="shared" si="1069"/>
        <v>0.4075681750502424</v>
      </c>
      <c r="Y6801" t="s">
        <v>3778</v>
      </c>
      <c r="Z6801" t="s">
        <v>3741</v>
      </c>
    </row>
    <row r="6802" spans="1:26">
      <c r="A6802" s="3">
        <v>0</v>
      </c>
      <c r="B6802" s="3">
        <v>0</v>
      </c>
      <c r="C6802" s="4">
        <v>74035000</v>
      </c>
      <c r="E6802" s="6">
        <v>85618000</v>
      </c>
      <c r="F6802" s="6">
        <v>71566000</v>
      </c>
      <c r="G6802" s="6">
        <v>72245000</v>
      </c>
      <c r="I6802" s="8">
        <f t="shared" si="1060"/>
        <v>298210</v>
      </c>
      <c r="J6802" s="8">
        <f t="shared" si="1061"/>
        <v>298210</v>
      </c>
      <c r="K6802" s="8">
        <f t="shared" si="1062"/>
        <v>74333210</v>
      </c>
      <c r="L6802" s="1"/>
      <c r="M6802" s="10">
        <f t="shared" si="1063"/>
        <v>85916210</v>
      </c>
      <c r="N6802" s="10">
        <f t="shared" si="1064"/>
        <v>71864210</v>
      </c>
      <c r="O6802" s="10">
        <f t="shared" si="1065"/>
        <v>72543210</v>
      </c>
      <c r="Q6802" s="1">
        <f t="shared" si="1066"/>
        <v>24976543.333333332</v>
      </c>
      <c r="R6802" s="1">
        <f t="shared" si="1067"/>
        <v>76774543.333333328</v>
      </c>
      <c r="T6802" s="1">
        <f t="shared" si="1068"/>
        <v>3.0738658391880489</v>
      </c>
      <c r="U6802">
        <f t="shared" si="1069"/>
        <v>0.1079909049680448</v>
      </c>
      <c r="Y6802" t="s">
        <v>12689</v>
      </c>
      <c r="Z6802" t="s">
        <v>12690</v>
      </c>
    </row>
    <row r="6803" spans="1:26">
      <c r="A6803" s="3">
        <v>8149600</v>
      </c>
      <c r="B6803" s="3">
        <v>0</v>
      </c>
      <c r="C6803" s="4">
        <v>26228000</v>
      </c>
      <c r="E6803" s="6">
        <v>35124000</v>
      </c>
      <c r="F6803" s="6">
        <v>37414000</v>
      </c>
      <c r="G6803" s="6">
        <v>35169000</v>
      </c>
      <c r="I6803" s="8">
        <f t="shared" si="1060"/>
        <v>8447810</v>
      </c>
      <c r="J6803" s="8">
        <f t="shared" si="1061"/>
        <v>298210</v>
      </c>
      <c r="K6803" s="8">
        <f t="shared" si="1062"/>
        <v>26526210</v>
      </c>
      <c r="L6803" s="1"/>
      <c r="M6803" s="10">
        <f t="shared" si="1063"/>
        <v>35422210</v>
      </c>
      <c r="N6803" s="10">
        <f t="shared" si="1064"/>
        <v>37712210</v>
      </c>
      <c r="O6803" s="10">
        <f t="shared" si="1065"/>
        <v>35467210</v>
      </c>
      <c r="Q6803" s="1">
        <f t="shared" si="1066"/>
        <v>11757410</v>
      </c>
      <c r="R6803" s="1">
        <f t="shared" si="1067"/>
        <v>36200543.333333336</v>
      </c>
      <c r="T6803" s="1">
        <f t="shared" si="1068"/>
        <v>3.0789555976472145</v>
      </c>
      <c r="U6803">
        <f t="shared" si="1069"/>
        <v>3.4880795830069852E-2</v>
      </c>
      <c r="Y6803" t="s">
        <v>573</v>
      </c>
      <c r="Z6803" t="s">
        <v>574</v>
      </c>
    </row>
    <row r="6804" spans="1:26">
      <c r="A6804" s="3">
        <v>0</v>
      </c>
      <c r="B6804" s="3">
        <v>0</v>
      </c>
      <c r="C6804" s="3">
        <v>6188600</v>
      </c>
      <c r="E6804" s="6">
        <v>12029000</v>
      </c>
      <c r="F6804" s="5">
        <v>8929100</v>
      </c>
      <c r="G6804" s="5">
        <v>0</v>
      </c>
      <c r="I6804" s="8">
        <f t="shared" si="1060"/>
        <v>298210</v>
      </c>
      <c r="J6804" s="8">
        <f t="shared" si="1061"/>
        <v>298210</v>
      </c>
      <c r="K6804" s="8">
        <f t="shared" si="1062"/>
        <v>6486810</v>
      </c>
      <c r="L6804" s="1"/>
      <c r="M6804" s="10">
        <f t="shared" si="1063"/>
        <v>12327210</v>
      </c>
      <c r="N6804" s="10">
        <f t="shared" si="1064"/>
        <v>9227310</v>
      </c>
      <c r="O6804" s="10">
        <f t="shared" si="1065"/>
        <v>298210</v>
      </c>
      <c r="Q6804" s="1">
        <f t="shared" si="1066"/>
        <v>2361076.6666666665</v>
      </c>
      <c r="R6804" s="1">
        <f t="shared" si="1067"/>
        <v>7284243.333333333</v>
      </c>
      <c r="T6804" s="1">
        <f t="shared" si="1068"/>
        <v>3.0851363008119179</v>
      </c>
      <c r="U6804">
        <f t="shared" si="1069"/>
        <v>0.301572750023272</v>
      </c>
      <c r="Z6804" t="s">
        <v>1847</v>
      </c>
    </row>
    <row r="6805" spans="1:26">
      <c r="A6805" s="3">
        <v>8037300</v>
      </c>
      <c r="B6805" s="3">
        <v>3972400</v>
      </c>
      <c r="C6805" s="3">
        <v>3626300</v>
      </c>
      <c r="E6805" s="6">
        <v>13412000</v>
      </c>
      <c r="F6805" s="6">
        <v>21761000</v>
      </c>
      <c r="G6805" s="6">
        <v>15403000</v>
      </c>
      <c r="I6805" s="8">
        <f t="shared" si="1060"/>
        <v>8335510</v>
      </c>
      <c r="J6805" s="8">
        <f t="shared" si="1061"/>
        <v>4270610</v>
      </c>
      <c r="K6805" s="8">
        <f t="shared" si="1062"/>
        <v>3924510</v>
      </c>
      <c r="L6805" s="1"/>
      <c r="M6805" s="10">
        <f t="shared" si="1063"/>
        <v>13710210</v>
      </c>
      <c r="N6805" s="10">
        <f t="shared" si="1064"/>
        <v>22059210</v>
      </c>
      <c r="O6805" s="10">
        <f t="shared" si="1065"/>
        <v>15701210</v>
      </c>
      <c r="Q6805" s="1">
        <f t="shared" si="1066"/>
        <v>5510210</v>
      </c>
      <c r="R6805" s="1">
        <f t="shared" si="1067"/>
        <v>17156876.666666668</v>
      </c>
      <c r="T6805" s="1">
        <f t="shared" si="1068"/>
        <v>3.1136520507687853</v>
      </c>
      <c r="U6805">
        <f t="shared" si="1069"/>
        <v>1.5708655084749779E-2</v>
      </c>
      <c r="Y6805" t="s">
        <v>5910</v>
      </c>
      <c r="Z6805" t="s">
        <v>5911</v>
      </c>
    </row>
    <row r="6806" spans="1:26">
      <c r="A6806" s="4">
        <v>13601000</v>
      </c>
      <c r="B6806" s="3">
        <v>0</v>
      </c>
      <c r="C6806" s="3">
        <v>0</v>
      </c>
      <c r="E6806" s="6">
        <v>10925000</v>
      </c>
      <c r="F6806" s="6">
        <v>20024000</v>
      </c>
      <c r="G6806" s="6">
        <v>13718000</v>
      </c>
      <c r="I6806" s="8">
        <f t="shared" si="1060"/>
        <v>13899210</v>
      </c>
      <c r="J6806" s="8">
        <f t="shared" si="1061"/>
        <v>298210</v>
      </c>
      <c r="K6806" s="8">
        <f t="shared" si="1062"/>
        <v>298210</v>
      </c>
      <c r="L6806" s="1"/>
      <c r="M6806" s="10">
        <f t="shared" si="1063"/>
        <v>11223210</v>
      </c>
      <c r="N6806" s="10">
        <f t="shared" si="1064"/>
        <v>20322210</v>
      </c>
      <c r="O6806" s="10">
        <f t="shared" si="1065"/>
        <v>14016210</v>
      </c>
      <c r="Q6806" s="1">
        <f t="shared" si="1066"/>
        <v>4831876.666666667</v>
      </c>
      <c r="R6806" s="1">
        <f t="shared" si="1067"/>
        <v>15187210</v>
      </c>
      <c r="T6806" s="1">
        <f t="shared" si="1068"/>
        <v>3.1431286532561882</v>
      </c>
      <c r="U6806">
        <f t="shared" si="1069"/>
        <v>0.12098006581930644</v>
      </c>
      <c r="Y6806" t="s">
        <v>5904</v>
      </c>
      <c r="Z6806" t="s">
        <v>5905</v>
      </c>
    </row>
    <row r="6807" spans="1:26">
      <c r="A6807" s="3">
        <v>0</v>
      </c>
      <c r="B6807" s="4">
        <v>57873000</v>
      </c>
      <c r="C6807" s="4">
        <v>33527000</v>
      </c>
      <c r="E6807" s="6">
        <v>146360000</v>
      </c>
      <c r="F6807" s="6">
        <v>88487000</v>
      </c>
      <c r="G6807" s="6">
        <v>55953000</v>
      </c>
      <c r="I6807" s="8">
        <f t="shared" si="1060"/>
        <v>298210</v>
      </c>
      <c r="J6807" s="8">
        <f t="shared" si="1061"/>
        <v>58171210</v>
      </c>
      <c r="K6807" s="8">
        <f t="shared" si="1062"/>
        <v>33825210</v>
      </c>
      <c r="L6807" s="1"/>
      <c r="M6807" s="10">
        <f t="shared" si="1063"/>
        <v>146658210</v>
      </c>
      <c r="N6807" s="10">
        <f t="shared" si="1064"/>
        <v>88785210</v>
      </c>
      <c r="O6807" s="10">
        <f t="shared" si="1065"/>
        <v>56251210</v>
      </c>
      <c r="Q6807" s="1">
        <f t="shared" si="1066"/>
        <v>30764876.666666668</v>
      </c>
      <c r="R6807" s="1">
        <f t="shared" si="1067"/>
        <v>97231543.333333328</v>
      </c>
      <c r="T6807" s="1">
        <f t="shared" si="1068"/>
        <v>3.1604723915140021</v>
      </c>
      <c r="U6807">
        <f t="shared" si="1069"/>
        <v>0.10102716355245976</v>
      </c>
      <c r="Y6807" t="s">
        <v>4587</v>
      </c>
      <c r="Z6807" t="s">
        <v>4588</v>
      </c>
    </row>
    <row r="6808" spans="1:26">
      <c r="A6808" s="3">
        <v>0</v>
      </c>
      <c r="B6808" s="4">
        <v>11609000</v>
      </c>
      <c r="C6808" s="3">
        <v>0</v>
      </c>
      <c r="E6808" s="6">
        <v>14015000</v>
      </c>
      <c r="F6808" s="6">
        <v>24958000</v>
      </c>
      <c r="G6808" s="5">
        <v>0</v>
      </c>
      <c r="I6808" s="8">
        <f t="shared" si="1060"/>
        <v>298210</v>
      </c>
      <c r="J6808" s="8">
        <f t="shared" si="1061"/>
        <v>11907210</v>
      </c>
      <c r="K6808" s="8">
        <f t="shared" si="1062"/>
        <v>298210</v>
      </c>
      <c r="L6808" s="1"/>
      <c r="M6808" s="10">
        <f t="shared" si="1063"/>
        <v>14313210</v>
      </c>
      <c r="N6808" s="10">
        <f t="shared" si="1064"/>
        <v>25256210</v>
      </c>
      <c r="O6808" s="10">
        <f t="shared" si="1065"/>
        <v>298210</v>
      </c>
      <c r="Q6808" s="1">
        <f t="shared" si="1066"/>
        <v>4167876.6666666665</v>
      </c>
      <c r="R6808" s="1">
        <f t="shared" si="1067"/>
        <v>13289210</v>
      </c>
      <c r="T6808" s="1">
        <f t="shared" si="1068"/>
        <v>3.1884844641116219</v>
      </c>
      <c r="U6808">
        <f t="shared" si="1069"/>
        <v>0.32802708824457161</v>
      </c>
      <c r="Y6808" t="s">
        <v>514</v>
      </c>
      <c r="Z6808" t="s">
        <v>515</v>
      </c>
    </row>
    <row r="6809" spans="1:26">
      <c r="A6809" s="4">
        <v>83944000</v>
      </c>
      <c r="B6809" s="4">
        <v>62961000</v>
      </c>
      <c r="C6809" s="4">
        <v>135510000</v>
      </c>
      <c r="E6809" s="6">
        <v>171360000</v>
      </c>
      <c r="F6809" s="6">
        <v>734330000</v>
      </c>
      <c r="G6809" s="6">
        <v>18113000</v>
      </c>
      <c r="I6809" s="8">
        <f t="shared" si="1060"/>
        <v>84242210</v>
      </c>
      <c r="J6809" s="8">
        <f t="shared" si="1061"/>
        <v>63259210</v>
      </c>
      <c r="K6809" s="8">
        <f t="shared" si="1062"/>
        <v>135808210</v>
      </c>
      <c r="L6809" s="1"/>
      <c r="M6809" s="10">
        <f t="shared" si="1063"/>
        <v>171658210</v>
      </c>
      <c r="N6809" s="10">
        <f t="shared" si="1064"/>
        <v>734628210</v>
      </c>
      <c r="O6809" s="10">
        <f t="shared" si="1065"/>
        <v>18411210</v>
      </c>
      <c r="Q6809" s="1">
        <f t="shared" si="1066"/>
        <v>94436543.333333328</v>
      </c>
      <c r="R6809" s="1">
        <f t="shared" si="1067"/>
        <v>308232543.33333331</v>
      </c>
      <c r="T6809" s="1">
        <f t="shared" si="1068"/>
        <v>3.2639117491346834</v>
      </c>
      <c r="U6809">
        <f t="shared" si="1069"/>
        <v>0.38383915930511686</v>
      </c>
      <c r="Y6809" t="s">
        <v>7960</v>
      </c>
    </row>
    <row r="6810" spans="1:26">
      <c r="A6810" s="3">
        <v>0</v>
      </c>
      <c r="B6810" s="3">
        <v>298210</v>
      </c>
      <c r="C6810" s="4">
        <v>2463800000</v>
      </c>
      <c r="E6810" s="6">
        <v>8042300000</v>
      </c>
      <c r="F6810" s="5">
        <v>578770</v>
      </c>
      <c r="G6810" s="5">
        <v>3917900</v>
      </c>
      <c r="I6810" s="8">
        <f t="shared" si="1060"/>
        <v>298210</v>
      </c>
      <c r="J6810" s="8">
        <f t="shared" si="1061"/>
        <v>596420</v>
      </c>
      <c r="K6810" s="8">
        <f t="shared" si="1062"/>
        <v>2464098210</v>
      </c>
      <c r="L6810" s="1"/>
      <c r="M6810" s="10">
        <f t="shared" si="1063"/>
        <v>8042598210</v>
      </c>
      <c r="N6810" s="10">
        <f t="shared" si="1064"/>
        <v>876980</v>
      </c>
      <c r="O6810" s="10">
        <f t="shared" si="1065"/>
        <v>4216110</v>
      </c>
      <c r="Q6810" s="1">
        <f t="shared" si="1066"/>
        <v>821664280</v>
      </c>
      <c r="R6810" s="1">
        <f t="shared" si="1067"/>
        <v>2682563766.6666665</v>
      </c>
      <c r="T6810" s="1">
        <f t="shared" si="1068"/>
        <v>3.2647929719747175</v>
      </c>
      <c r="U6810">
        <f t="shared" si="1069"/>
        <v>0.54307039851196759</v>
      </c>
      <c r="Y6810" t="s">
        <v>1357</v>
      </c>
      <c r="Z6810" t="s">
        <v>1358</v>
      </c>
    </row>
    <row r="6811" spans="1:26">
      <c r="A6811" s="4">
        <v>224870000</v>
      </c>
      <c r="B6811" s="4">
        <v>372850000</v>
      </c>
      <c r="C6811" s="3">
        <v>0</v>
      </c>
      <c r="E6811" s="6">
        <v>773020000</v>
      </c>
      <c r="F6811" s="6">
        <v>716310000</v>
      </c>
      <c r="G6811" s="6">
        <v>525360000</v>
      </c>
      <c r="I6811" s="8">
        <f t="shared" si="1060"/>
        <v>225168210</v>
      </c>
      <c r="J6811" s="8">
        <f t="shared" si="1061"/>
        <v>373148210</v>
      </c>
      <c r="K6811" s="8">
        <f t="shared" si="1062"/>
        <v>298210</v>
      </c>
      <c r="L6811" s="1"/>
      <c r="M6811" s="10">
        <f t="shared" si="1063"/>
        <v>773318210</v>
      </c>
      <c r="N6811" s="10">
        <f t="shared" si="1064"/>
        <v>716608210</v>
      </c>
      <c r="O6811" s="10">
        <f t="shared" si="1065"/>
        <v>525658210</v>
      </c>
      <c r="Q6811" s="1">
        <f t="shared" si="1066"/>
        <v>199538210</v>
      </c>
      <c r="R6811" s="1">
        <f t="shared" si="1067"/>
        <v>671861543.33333337</v>
      </c>
      <c r="T6811" s="1">
        <f t="shared" si="1068"/>
        <v>3.3670821409760734</v>
      </c>
      <c r="U6811">
        <f t="shared" si="1069"/>
        <v>2.3070448200975473E-2</v>
      </c>
      <c r="Z6811" t="s">
        <v>7951</v>
      </c>
    </row>
    <row r="6812" spans="1:26">
      <c r="A6812" s="3">
        <v>0</v>
      </c>
      <c r="B6812" s="3">
        <v>5600300</v>
      </c>
      <c r="C6812" s="4">
        <v>34177000</v>
      </c>
      <c r="E6812" s="6">
        <v>52570000</v>
      </c>
      <c r="F6812" s="6">
        <v>39899000</v>
      </c>
      <c r="G6812" s="6">
        <v>44846000</v>
      </c>
      <c r="I6812" s="8">
        <f t="shared" si="1060"/>
        <v>298210</v>
      </c>
      <c r="J6812" s="8">
        <f t="shared" si="1061"/>
        <v>5898510</v>
      </c>
      <c r="K6812" s="8">
        <f t="shared" si="1062"/>
        <v>34475210</v>
      </c>
      <c r="L6812" s="1"/>
      <c r="M6812" s="10">
        <f t="shared" si="1063"/>
        <v>52868210</v>
      </c>
      <c r="N6812" s="10">
        <f t="shared" si="1064"/>
        <v>40197210</v>
      </c>
      <c r="O6812" s="10">
        <f t="shared" si="1065"/>
        <v>45144210</v>
      </c>
      <c r="Q6812" s="1">
        <f t="shared" si="1066"/>
        <v>13557310</v>
      </c>
      <c r="R6812" s="1">
        <f t="shared" si="1067"/>
        <v>46069876.666666664</v>
      </c>
      <c r="T6812" s="1">
        <f t="shared" si="1068"/>
        <v>3.3981576482847013</v>
      </c>
      <c r="U6812">
        <f t="shared" si="1069"/>
        <v>4.4069629714151279E-2</v>
      </c>
      <c r="Y6812" t="s">
        <v>4352</v>
      </c>
      <c r="Z6812" t="s">
        <v>4353</v>
      </c>
    </row>
    <row r="6813" spans="1:26">
      <c r="A6813" s="3">
        <v>0</v>
      </c>
      <c r="B6813" s="4">
        <v>52860000</v>
      </c>
      <c r="C6813" s="3">
        <v>0</v>
      </c>
      <c r="E6813" s="6">
        <v>62599000</v>
      </c>
      <c r="F6813" s="6">
        <v>57817000</v>
      </c>
      <c r="G6813" s="6">
        <v>62955000</v>
      </c>
      <c r="I6813" s="8">
        <f t="shared" si="1060"/>
        <v>298210</v>
      </c>
      <c r="J6813" s="8">
        <f t="shared" si="1061"/>
        <v>53158210</v>
      </c>
      <c r="K6813" s="8">
        <f t="shared" si="1062"/>
        <v>298210</v>
      </c>
      <c r="L6813" s="1"/>
      <c r="M6813" s="10">
        <f t="shared" si="1063"/>
        <v>62897210</v>
      </c>
      <c r="N6813" s="10">
        <f t="shared" si="1064"/>
        <v>58115210</v>
      </c>
      <c r="O6813" s="10">
        <f t="shared" si="1065"/>
        <v>63253210</v>
      </c>
      <c r="Q6813" s="1">
        <f t="shared" si="1066"/>
        <v>17918210</v>
      </c>
      <c r="R6813" s="1">
        <f t="shared" si="1067"/>
        <v>61421876.666666664</v>
      </c>
      <c r="T6813" s="1">
        <f t="shared" si="1068"/>
        <v>3.4279024895157866</v>
      </c>
      <c r="U6813">
        <f t="shared" si="1069"/>
        <v>6.9829891373724071E-2</v>
      </c>
      <c r="Y6813" t="s">
        <v>9902</v>
      </c>
      <c r="Z6813" t="s">
        <v>9903</v>
      </c>
    </row>
    <row r="6814" spans="1:26">
      <c r="A6814" s="3">
        <v>0</v>
      </c>
      <c r="B6814" s="4">
        <v>19128000</v>
      </c>
      <c r="C6814" s="3">
        <v>0</v>
      </c>
      <c r="E6814" s="6">
        <v>12763000</v>
      </c>
      <c r="F6814" s="6">
        <v>36740000</v>
      </c>
      <c r="G6814" s="6">
        <v>18936000</v>
      </c>
      <c r="I6814" s="8">
        <f t="shared" si="1060"/>
        <v>298210</v>
      </c>
      <c r="J6814" s="8">
        <f t="shared" si="1061"/>
        <v>19426210</v>
      </c>
      <c r="K6814" s="8">
        <f t="shared" si="1062"/>
        <v>298210</v>
      </c>
      <c r="L6814" s="1"/>
      <c r="M6814" s="10">
        <f t="shared" si="1063"/>
        <v>13061210</v>
      </c>
      <c r="N6814" s="10">
        <f t="shared" si="1064"/>
        <v>37038210</v>
      </c>
      <c r="O6814" s="10">
        <f t="shared" si="1065"/>
        <v>19234210</v>
      </c>
      <c r="Q6814" s="1">
        <f t="shared" si="1066"/>
        <v>6674210</v>
      </c>
      <c r="R6814" s="1">
        <f t="shared" si="1067"/>
        <v>23111210</v>
      </c>
      <c r="T6814" s="1">
        <f t="shared" si="1068"/>
        <v>3.4627633832318732</v>
      </c>
      <c r="U6814">
        <f t="shared" si="1069"/>
        <v>0.16230563017199331</v>
      </c>
      <c r="Y6814" t="s">
        <v>2671</v>
      </c>
      <c r="Z6814" t="s">
        <v>2672</v>
      </c>
    </row>
    <row r="6815" spans="1:26">
      <c r="A6815" s="3">
        <v>5736000</v>
      </c>
      <c r="B6815" s="3">
        <v>0</v>
      </c>
      <c r="C6815" s="4">
        <v>16193000</v>
      </c>
      <c r="E6815" s="6">
        <v>61339000</v>
      </c>
      <c r="F6815" s="6">
        <v>17472000</v>
      </c>
      <c r="G6815" s="5">
        <v>0</v>
      </c>
      <c r="I6815" s="8">
        <f t="shared" si="1060"/>
        <v>6034210</v>
      </c>
      <c r="J6815" s="8">
        <f t="shared" si="1061"/>
        <v>298210</v>
      </c>
      <c r="K6815" s="8">
        <f t="shared" si="1062"/>
        <v>16491210</v>
      </c>
      <c r="L6815" s="1"/>
      <c r="M6815" s="10">
        <f t="shared" si="1063"/>
        <v>61637210</v>
      </c>
      <c r="N6815" s="10">
        <f t="shared" si="1064"/>
        <v>17770210</v>
      </c>
      <c r="O6815" s="10">
        <f t="shared" si="1065"/>
        <v>298210</v>
      </c>
      <c r="Q6815" s="1">
        <f t="shared" si="1066"/>
        <v>7607876.666666667</v>
      </c>
      <c r="R6815" s="1">
        <f t="shared" si="1067"/>
        <v>26568543.333333332</v>
      </c>
      <c r="T6815" s="1">
        <f t="shared" si="1068"/>
        <v>3.4922415934713276</v>
      </c>
      <c r="U6815">
        <f t="shared" si="1069"/>
        <v>0.37141186576584245</v>
      </c>
      <c r="Y6815" t="s">
        <v>859</v>
      </c>
      <c r="Z6815" t="s">
        <v>860</v>
      </c>
    </row>
    <row r="6816" spans="1:26">
      <c r="A6816" s="3">
        <v>0</v>
      </c>
      <c r="B6816" s="3">
        <v>0</v>
      </c>
      <c r="C6816" s="4">
        <v>38722000</v>
      </c>
      <c r="E6816" s="6">
        <v>50188000</v>
      </c>
      <c r="F6816" s="6">
        <v>55356000</v>
      </c>
      <c r="G6816" s="6">
        <v>32041000</v>
      </c>
      <c r="I6816" s="8">
        <f t="shared" si="1060"/>
        <v>298210</v>
      </c>
      <c r="J6816" s="8">
        <f t="shared" si="1061"/>
        <v>298210</v>
      </c>
      <c r="K6816" s="8">
        <f t="shared" si="1062"/>
        <v>39020210</v>
      </c>
      <c r="L6816" s="1"/>
      <c r="M6816" s="10">
        <f t="shared" si="1063"/>
        <v>50486210</v>
      </c>
      <c r="N6816" s="10">
        <f t="shared" si="1064"/>
        <v>55654210</v>
      </c>
      <c r="O6816" s="10">
        <f t="shared" si="1065"/>
        <v>32339210</v>
      </c>
      <c r="Q6816" s="1">
        <f t="shared" si="1066"/>
        <v>13205543.333333334</v>
      </c>
      <c r="R6816" s="1">
        <f t="shared" si="1067"/>
        <v>46159876.666666664</v>
      </c>
      <c r="T6816" s="1">
        <f t="shared" si="1068"/>
        <v>3.4954924232576063</v>
      </c>
      <c r="U6816">
        <f t="shared" si="1069"/>
        <v>8.8694099823625847E-2</v>
      </c>
      <c r="Y6816" t="s">
        <v>1167</v>
      </c>
      <c r="Z6816" t="s">
        <v>1168</v>
      </c>
    </row>
    <row r="6817" spans="1:26">
      <c r="A6817" s="4">
        <v>35064000</v>
      </c>
      <c r="B6817" s="3">
        <v>5981300</v>
      </c>
      <c r="C6817" s="3">
        <v>0</v>
      </c>
      <c r="E6817" s="6">
        <v>61811000</v>
      </c>
      <c r="F6817" s="6">
        <v>46616000</v>
      </c>
      <c r="G6817" s="6">
        <v>41310000</v>
      </c>
      <c r="I6817" s="8">
        <f t="shared" si="1060"/>
        <v>35362210</v>
      </c>
      <c r="J6817" s="8">
        <f t="shared" si="1061"/>
        <v>6279510</v>
      </c>
      <c r="K6817" s="8">
        <f t="shared" si="1062"/>
        <v>298210</v>
      </c>
      <c r="L6817" s="1"/>
      <c r="M6817" s="10">
        <f t="shared" si="1063"/>
        <v>62109210</v>
      </c>
      <c r="N6817" s="10">
        <f t="shared" si="1064"/>
        <v>46914210</v>
      </c>
      <c r="O6817" s="10">
        <f t="shared" si="1065"/>
        <v>41608210</v>
      </c>
      <c r="Q6817" s="1">
        <f t="shared" si="1066"/>
        <v>13979976.666666666</v>
      </c>
      <c r="R6817" s="1">
        <f t="shared" si="1067"/>
        <v>50210543.333333336</v>
      </c>
      <c r="T6817" s="1">
        <f t="shared" si="1068"/>
        <v>3.5916042301453537</v>
      </c>
      <c r="U6817">
        <f t="shared" si="1069"/>
        <v>4.3682417193885693E-2</v>
      </c>
      <c r="Y6817" t="s">
        <v>8792</v>
      </c>
      <c r="Z6817" t="s">
        <v>8793</v>
      </c>
    </row>
    <row r="6818" spans="1:26">
      <c r="A6818" s="3">
        <v>0</v>
      </c>
      <c r="B6818" s="3">
        <v>0</v>
      </c>
      <c r="C6818" s="4">
        <v>82942000</v>
      </c>
      <c r="E6818" s="6">
        <v>107810000</v>
      </c>
      <c r="F6818" s="6">
        <v>196440000</v>
      </c>
      <c r="G6818" s="5">
        <v>0</v>
      </c>
      <c r="I6818" s="8">
        <f t="shared" si="1060"/>
        <v>298210</v>
      </c>
      <c r="J6818" s="8">
        <f t="shared" si="1061"/>
        <v>298210</v>
      </c>
      <c r="K6818" s="8">
        <f t="shared" si="1062"/>
        <v>83240210</v>
      </c>
      <c r="L6818" s="1"/>
      <c r="M6818" s="10">
        <f t="shared" si="1063"/>
        <v>108108210</v>
      </c>
      <c r="N6818" s="10">
        <f t="shared" si="1064"/>
        <v>196738210</v>
      </c>
      <c r="O6818" s="10">
        <f t="shared" si="1065"/>
        <v>298210</v>
      </c>
      <c r="Q6818" s="1">
        <f t="shared" si="1066"/>
        <v>27945543.333333332</v>
      </c>
      <c r="R6818" s="1">
        <f t="shared" si="1067"/>
        <v>101714876.66666667</v>
      </c>
      <c r="T6818" s="1">
        <f t="shared" si="1068"/>
        <v>3.6397530530509163</v>
      </c>
      <c r="U6818">
        <f t="shared" si="1069"/>
        <v>0.30774429227953831</v>
      </c>
      <c r="Y6818" t="s">
        <v>4595</v>
      </c>
      <c r="Z6818" t="s">
        <v>4596</v>
      </c>
    </row>
    <row r="6819" spans="1:26">
      <c r="A6819" s="4">
        <v>21882000</v>
      </c>
      <c r="B6819" s="3">
        <v>0</v>
      </c>
      <c r="C6819" s="3">
        <v>0</v>
      </c>
      <c r="E6819" s="5">
        <v>0</v>
      </c>
      <c r="F6819" s="6">
        <v>37135000</v>
      </c>
      <c r="G6819" s="6">
        <v>45280000</v>
      </c>
      <c r="I6819" s="8">
        <f t="shared" si="1060"/>
        <v>22180210</v>
      </c>
      <c r="J6819" s="8">
        <f t="shared" si="1061"/>
        <v>298210</v>
      </c>
      <c r="K6819" s="8">
        <f t="shared" si="1062"/>
        <v>298210</v>
      </c>
      <c r="L6819" s="1"/>
      <c r="M6819" s="10">
        <f t="shared" si="1063"/>
        <v>298210</v>
      </c>
      <c r="N6819" s="10">
        <f t="shared" si="1064"/>
        <v>37433210</v>
      </c>
      <c r="O6819" s="10">
        <f t="shared" si="1065"/>
        <v>45578210</v>
      </c>
      <c r="Q6819" s="1">
        <f t="shared" si="1066"/>
        <v>7592210</v>
      </c>
      <c r="R6819" s="1">
        <f t="shared" si="1067"/>
        <v>27769876.666666668</v>
      </c>
      <c r="T6819" s="1">
        <f t="shared" si="1068"/>
        <v>3.6576802626200631</v>
      </c>
      <c r="U6819">
        <f t="shared" si="1069"/>
        <v>0.26884139250348527</v>
      </c>
      <c r="Z6819" t="s">
        <v>1687</v>
      </c>
    </row>
    <row r="6820" spans="1:26">
      <c r="A6820" s="4">
        <v>10891000</v>
      </c>
      <c r="B6820" s="3">
        <v>0</v>
      </c>
      <c r="C6820" s="3">
        <v>0</v>
      </c>
      <c r="E6820" s="5">
        <v>0</v>
      </c>
      <c r="F6820" s="6">
        <v>42295000</v>
      </c>
      <c r="G6820" s="5">
        <v>0</v>
      </c>
      <c r="I6820" s="8">
        <f t="shared" si="1060"/>
        <v>11189210</v>
      </c>
      <c r="J6820" s="8">
        <f t="shared" si="1061"/>
        <v>298210</v>
      </c>
      <c r="K6820" s="8">
        <f t="shared" si="1062"/>
        <v>298210</v>
      </c>
      <c r="L6820" s="1"/>
      <c r="M6820" s="10">
        <f t="shared" si="1063"/>
        <v>298210</v>
      </c>
      <c r="N6820" s="10">
        <f t="shared" si="1064"/>
        <v>42593210</v>
      </c>
      <c r="O6820" s="10">
        <f t="shared" si="1065"/>
        <v>298210</v>
      </c>
      <c r="Q6820" s="1">
        <f t="shared" si="1066"/>
        <v>3928543.3333333335</v>
      </c>
      <c r="R6820" s="1">
        <f t="shared" si="1067"/>
        <v>14396543.333333334</v>
      </c>
      <c r="T6820" s="1">
        <f t="shared" si="1068"/>
        <v>3.664600874115342</v>
      </c>
      <c r="U6820">
        <f t="shared" si="1069"/>
        <v>0.51188103535344565</v>
      </c>
      <c r="Z6820" t="s">
        <v>11874</v>
      </c>
    </row>
    <row r="6821" spans="1:26">
      <c r="A6821" s="3">
        <v>0</v>
      </c>
      <c r="B6821" s="3">
        <v>0</v>
      </c>
      <c r="C6821" s="4">
        <v>29523000</v>
      </c>
      <c r="E6821" s="6">
        <v>57153000</v>
      </c>
      <c r="F6821" s="6">
        <v>25701000</v>
      </c>
      <c r="G6821" s="6">
        <v>28272000</v>
      </c>
      <c r="I6821" s="8">
        <f t="shared" si="1060"/>
        <v>298210</v>
      </c>
      <c r="J6821" s="8">
        <f t="shared" si="1061"/>
        <v>298210</v>
      </c>
      <c r="K6821" s="8">
        <f t="shared" si="1062"/>
        <v>29821210</v>
      </c>
      <c r="L6821" s="1"/>
      <c r="M6821" s="10">
        <f t="shared" si="1063"/>
        <v>57451210</v>
      </c>
      <c r="N6821" s="10">
        <f t="shared" si="1064"/>
        <v>25999210</v>
      </c>
      <c r="O6821" s="10">
        <f t="shared" si="1065"/>
        <v>28570210</v>
      </c>
      <c r="Q6821" s="1">
        <f t="shared" si="1066"/>
        <v>10139210</v>
      </c>
      <c r="R6821" s="1">
        <f t="shared" si="1067"/>
        <v>37340210</v>
      </c>
      <c r="T6821" s="1">
        <f t="shared" si="1068"/>
        <v>3.6827533900570164</v>
      </c>
      <c r="U6821">
        <f t="shared" si="1069"/>
        <v>0.12572715829719022</v>
      </c>
      <c r="Y6821" t="s">
        <v>10516</v>
      </c>
      <c r="Z6821" t="s">
        <v>10517</v>
      </c>
    </row>
    <row r="6822" spans="1:26">
      <c r="A6822" s="3">
        <v>3263000</v>
      </c>
      <c r="B6822" s="3">
        <v>0</v>
      </c>
      <c r="C6822" s="3">
        <v>0</v>
      </c>
      <c r="E6822" s="5">
        <v>8982400</v>
      </c>
      <c r="F6822" s="5">
        <v>5743300</v>
      </c>
      <c r="G6822" s="5">
        <v>0</v>
      </c>
      <c r="I6822" s="8">
        <f t="shared" si="1060"/>
        <v>3561210</v>
      </c>
      <c r="J6822" s="8">
        <f t="shared" si="1061"/>
        <v>298210</v>
      </c>
      <c r="K6822" s="8">
        <f t="shared" si="1062"/>
        <v>298210</v>
      </c>
      <c r="L6822" s="1"/>
      <c r="M6822" s="10">
        <f t="shared" si="1063"/>
        <v>9280610</v>
      </c>
      <c r="N6822" s="10">
        <f t="shared" si="1064"/>
        <v>6041510</v>
      </c>
      <c r="O6822" s="10">
        <f t="shared" si="1065"/>
        <v>298210</v>
      </c>
      <c r="Q6822" s="1">
        <f t="shared" si="1066"/>
        <v>1385876.6666666667</v>
      </c>
      <c r="R6822" s="1">
        <f t="shared" si="1067"/>
        <v>5206776.666666667</v>
      </c>
      <c r="T6822" s="1">
        <f t="shared" si="1068"/>
        <v>3.7570274411142885</v>
      </c>
      <c r="U6822">
        <f t="shared" si="1069"/>
        <v>0.25008253423360716</v>
      </c>
      <c r="Y6822" t="s">
        <v>1331</v>
      </c>
      <c r="Z6822" t="s">
        <v>1332</v>
      </c>
    </row>
    <row r="6823" spans="1:26">
      <c r="A6823" s="3">
        <v>0</v>
      </c>
      <c r="B6823" s="4">
        <v>333900000</v>
      </c>
      <c r="C6823" s="3">
        <v>0</v>
      </c>
      <c r="E6823" s="5">
        <v>0</v>
      </c>
      <c r="F6823" s="6">
        <v>1267300000</v>
      </c>
      <c r="G6823" s="5">
        <v>0</v>
      </c>
      <c r="I6823" s="8">
        <f t="shared" si="1060"/>
        <v>298210</v>
      </c>
      <c r="J6823" s="8">
        <f t="shared" si="1061"/>
        <v>334198210</v>
      </c>
      <c r="K6823" s="8">
        <f t="shared" si="1062"/>
        <v>298210</v>
      </c>
      <c r="L6823" s="1"/>
      <c r="M6823" s="10">
        <f t="shared" si="1063"/>
        <v>298210</v>
      </c>
      <c r="N6823" s="10">
        <f t="shared" si="1064"/>
        <v>1267598210</v>
      </c>
      <c r="O6823" s="10">
        <f t="shared" si="1065"/>
        <v>298210</v>
      </c>
      <c r="Q6823" s="1">
        <f t="shared" si="1066"/>
        <v>111598210</v>
      </c>
      <c r="R6823" s="1">
        <f t="shared" si="1067"/>
        <v>422731543.33333331</v>
      </c>
      <c r="T6823" s="1">
        <f t="shared" si="1068"/>
        <v>3.7879778119499705</v>
      </c>
      <c r="U6823">
        <f t="shared" si="1069"/>
        <v>0.51566713913801321</v>
      </c>
      <c r="Z6823" t="s">
        <v>2951</v>
      </c>
    </row>
    <row r="6824" spans="1:26">
      <c r="A6824" s="3">
        <v>0</v>
      </c>
      <c r="B6824" s="3">
        <v>0</v>
      </c>
      <c r="C6824" s="4">
        <v>73940000</v>
      </c>
      <c r="E6824" s="6">
        <v>94122000</v>
      </c>
      <c r="F6824" s="6">
        <v>86939000</v>
      </c>
      <c r="G6824" s="6">
        <v>106910000</v>
      </c>
      <c r="I6824" s="8">
        <f t="shared" si="1060"/>
        <v>298210</v>
      </c>
      <c r="J6824" s="8">
        <f t="shared" si="1061"/>
        <v>298210</v>
      </c>
      <c r="K6824" s="8">
        <f t="shared" si="1062"/>
        <v>74238210</v>
      </c>
      <c r="L6824" s="1"/>
      <c r="M6824" s="10">
        <f t="shared" si="1063"/>
        <v>94420210</v>
      </c>
      <c r="N6824" s="10">
        <f t="shared" si="1064"/>
        <v>87237210</v>
      </c>
      <c r="O6824" s="10">
        <f t="shared" si="1065"/>
        <v>107208210</v>
      </c>
      <c r="Q6824" s="1">
        <f t="shared" si="1066"/>
        <v>24944876.666666668</v>
      </c>
      <c r="R6824" s="1">
        <f t="shared" si="1067"/>
        <v>96288543.333333328</v>
      </c>
      <c r="T6824" s="1">
        <f t="shared" si="1068"/>
        <v>3.8600528926247111</v>
      </c>
      <c r="U6824">
        <f t="shared" si="1069"/>
        <v>4.7990812421365575E-2</v>
      </c>
      <c r="Y6824" t="s">
        <v>10877</v>
      </c>
      <c r="Z6824" t="s">
        <v>10878</v>
      </c>
    </row>
    <row r="6825" spans="1:26">
      <c r="A6825" s="3">
        <v>0</v>
      </c>
      <c r="B6825" s="4">
        <v>62482000</v>
      </c>
      <c r="C6825" s="3">
        <v>0</v>
      </c>
      <c r="E6825" s="6">
        <v>87567000</v>
      </c>
      <c r="F6825" s="6">
        <v>80367000</v>
      </c>
      <c r="G6825" s="6">
        <v>78133000</v>
      </c>
      <c r="I6825" s="8">
        <f t="shared" si="1060"/>
        <v>298210</v>
      </c>
      <c r="J6825" s="8">
        <f t="shared" si="1061"/>
        <v>62780210</v>
      </c>
      <c r="K6825" s="8">
        <f t="shared" si="1062"/>
        <v>298210</v>
      </c>
      <c r="L6825" s="1"/>
      <c r="M6825" s="10">
        <f t="shared" si="1063"/>
        <v>87865210</v>
      </c>
      <c r="N6825" s="10">
        <f t="shared" si="1064"/>
        <v>80665210</v>
      </c>
      <c r="O6825" s="10">
        <f t="shared" si="1065"/>
        <v>78431210</v>
      </c>
      <c r="Q6825" s="1">
        <f t="shared" si="1066"/>
        <v>21125543.333333332</v>
      </c>
      <c r="R6825" s="1">
        <f t="shared" si="1067"/>
        <v>82320543.333333328</v>
      </c>
      <c r="T6825" s="1">
        <f t="shared" si="1068"/>
        <v>3.8967302300548323</v>
      </c>
      <c r="U6825">
        <f t="shared" si="1069"/>
        <v>4.3628082330307613E-2</v>
      </c>
      <c r="Y6825" t="s">
        <v>3402</v>
      </c>
      <c r="Z6825" t="s">
        <v>3403</v>
      </c>
    </row>
    <row r="6826" spans="1:26">
      <c r="A6826" s="3">
        <v>0</v>
      </c>
      <c r="B6826" s="4">
        <v>80097000</v>
      </c>
      <c r="C6826" s="3">
        <v>8619600</v>
      </c>
      <c r="E6826" s="6">
        <v>10472000</v>
      </c>
      <c r="F6826" s="6">
        <v>323800000</v>
      </c>
      <c r="G6826" s="6">
        <v>23685000</v>
      </c>
      <c r="I6826" s="8">
        <f t="shared" si="1060"/>
        <v>298210</v>
      </c>
      <c r="J6826" s="8">
        <f t="shared" si="1061"/>
        <v>80395210</v>
      </c>
      <c r="K6826" s="8">
        <f t="shared" si="1062"/>
        <v>8917810</v>
      </c>
      <c r="L6826" s="1"/>
      <c r="M6826" s="10">
        <f t="shared" si="1063"/>
        <v>10770210</v>
      </c>
      <c r="N6826" s="10">
        <f t="shared" si="1064"/>
        <v>324098210</v>
      </c>
      <c r="O6826" s="10">
        <f t="shared" si="1065"/>
        <v>23983210</v>
      </c>
      <c r="Q6826" s="1">
        <f t="shared" si="1066"/>
        <v>29870410</v>
      </c>
      <c r="R6826" s="1">
        <f t="shared" si="1067"/>
        <v>119617210</v>
      </c>
      <c r="T6826" s="1">
        <f t="shared" si="1068"/>
        <v>4.004538605261863</v>
      </c>
      <c r="U6826">
        <f t="shared" si="1069"/>
        <v>0.44252807960799878</v>
      </c>
      <c r="Y6826" t="s">
        <v>6177</v>
      </c>
      <c r="Z6826" t="s">
        <v>6178</v>
      </c>
    </row>
    <row r="6827" spans="1:26">
      <c r="A6827" s="3">
        <v>0</v>
      </c>
      <c r="B6827" s="3">
        <v>0</v>
      </c>
      <c r="C6827" s="4">
        <v>24186000</v>
      </c>
      <c r="E6827" s="6">
        <v>43237000</v>
      </c>
      <c r="F6827" s="6">
        <v>32551000</v>
      </c>
      <c r="G6827" s="6">
        <v>24118000</v>
      </c>
      <c r="I6827" s="8">
        <f t="shared" si="1060"/>
        <v>298210</v>
      </c>
      <c r="J6827" s="8">
        <f t="shared" si="1061"/>
        <v>298210</v>
      </c>
      <c r="K6827" s="8">
        <f t="shared" si="1062"/>
        <v>24484210</v>
      </c>
      <c r="L6827" s="1"/>
      <c r="M6827" s="10">
        <f t="shared" si="1063"/>
        <v>43535210</v>
      </c>
      <c r="N6827" s="10">
        <f t="shared" si="1064"/>
        <v>32849210</v>
      </c>
      <c r="O6827" s="10">
        <f t="shared" si="1065"/>
        <v>24416210</v>
      </c>
      <c r="Q6827" s="1">
        <f t="shared" si="1066"/>
        <v>8360210</v>
      </c>
      <c r="R6827" s="1">
        <f t="shared" si="1067"/>
        <v>33600210</v>
      </c>
      <c r="T6827" s="1">
        <f t="shared" si="1068"/>
        <v>4.0190629182759761</v>
      </c>
      <c r="U6827">
        <f t="shared" si="1069"/>
        <v>6.1233330588355915E-2</v>
      </c>
      <c r="Z6827" t="s">
        <v>1538</v>
      </c>
    </row>
    <row r="6828" spans="1:26">
      <c r="A6828" s="3">
        <v>0</v>
      </c>
      <c r="B6828" s="3">
        <v>0</v>
      </c>
      <c r="C6828" s="4">
        <v>16153000</v>
      </c>
      <c r="E6828" s="6">
        <v>20291000</v>
      </c>
      <c r="F6828" s="6">
        <v>28607000</v>
      </c>
      <c r="G6828" s="6">
        <v>21195000</v>
      </c>
      <c r="I6828" s="8">
        <f t="shared" si="1060"/>
        <v>298210</v>
      </c>
      <c r="J6828" s="8">
        <f t="shared" si="1061"/>
        <v>298210</v>
      </c>
      <c r="K6828" s="8">
        <f t="shared" si="1062"/>
        <v>16451210</v>
      </c>
      <c r="L6828" s="1"/>
      <c r="M6828" s="10">
        <f t="shared" si="1063"/>
        <v>20589210</v>
      </c>
      <c r="N6828" s="10">
        <f t="shared" si="1064"/>
        <v>28905210</v>
      </c>
      <c r="O6828" s="10">
        <f t="shared" si="1065"/>
        <v>21493210</v>
      </c>
      <c r="Q6828" s="1">
        <f t="shared" si="1066"/>
        <v>5682543.333333333</v>
      </c>
      <c r="R6828" s="1">
        <f t="shared" si="1067"/>
        <v>23662543.333333332</v>
      </c>
      <c r="T6828" s="1">
        <f t="shared" si="1068"/>
        <v>4.1640761795041303</v>
      </c>
      <c r="U6828">
        <f t="shared" si="1069"/>
        <v>3.9959223652174754E-2</v>
      </c>
      <c r="Y6828" t="s">
        <v>9556</v>
      </c>
      <c r="Z6828" t="s">
        <v>9557</v>
      </c>
    </row>
    <row r="6829" spans="1:26">
      <c r="A6829" s="4">
        <v>32394000</v>
      </c>
      <c r="B6829" s="3">
        <v>0</v>
      </c>
      <c r="C6829" s="3">
        <v>0</v>
      </c>
      <c r="E6829" s="6">
        <v>29288000</v>
      </c>
      <c r="F6829" s="6">
        <v>51028000</v>
      </c>
      <c r="G6829" s="6">
        <v>59319000</v>
      </c>
      <c r="I6829" s="8">
        <f t="shared" si="1060"/>
        <v>32692210</v>
      </c>
      <c r="J6829" s="8">
        <f t="shared" si="1061"/>
        <v>298210</v>
      </c>
      <c r="K6829" s="8">
        <f t="shared" si="1062"/>
        <v>298210</v>
      </c>
      <c r="L6829" s="1"/>
      <c r="M6829" s="10">
        <f t="shared" si="1063"/>
        <v>29586210</v>
      </c>
      <c r="N6829" s="10">
        <f t="shared" si="1064"/>
        <v>51326210</v>
      </c>
      <c r="O6829" s="10">
        <f t="shared" si="1065"/>
        <v>59617210</v>
      </c>
      <c r="Q6829" s="1">
        <f t="shared" si="1066"/>
        <v>11096210</v>
      </c>
      <c r="R6829" s="1">
        <f t="shared" si="1067"/>
        <v>46843210</v>
      </c>
      <c r="T6829" s="1">
        <f t="shared" si="1068"/>
        <v>4.2215504212699653</v>
      </c>
      <c r="U6829">
        <f t="shared" si="1069"/>
        <v>6.3418585781910591E-2</v>
      </c>
      <c r="Y6829" t="s">
        <v>4533</v>
      </c>
      <c r="Z6829" t="s">
        <v>4534</v>
      </c>
    </row>
    <row r="6830" spans="1:26">
      <c r="A6830" s="3">
        <v>0</v>
      </c>
      <c r="B6830" s="3">
        <v>0</v>
      </c>
      <c r="C6830" s="4">
        <v>37473000</v>
      </c>
      <c r="E6830" s="6">
        <v>49118000</v>
      </c>
      <c r="F6830" s="6">
        <v>113560000</v>
      </c>
      <c r="G6830" s="5">
        <v>0</v>
      </c>
      <c r="I6830" s="8">
        <f t="shared" si="1060"/>
        <v>298210</v>
      </c>
      <c r="J6830" s="8">
        <f t="shared" si="1061"/>
        <v>298210</v>
      </c>
      <c r="K6830" s="8">
        <f t="shared" si="1062"/>
        <v>37771210</v>
      </c>
      <c r="L6830" s="1"/>
      <c r="M6830" s="10">
        <f t="shared" si="1063"/>
        <v>49416210</v>
      </c>
      <c r="N6830" s="10">
        <f t="shared" si="1064"/>
        <v>113858210</v>
      </c>
      <c r="O6830" s="10">
        <f t="shared" si="1065"/>
        <v>298210</v>
      </c>
      <c r="Q6830" s="1">
        <f t="shared" si="1066"/>
        <v>12789210</v>
      </c>
      <c r="R6830" s="1">
        <f t="shared" si="1067"/>
        <v>54524210</v>
      </c>
      <c r="T6830" s="1">
        <f t="shared" si="1068"/>
        <v>4.2632977330108739</v>
      </c>
      <c r="U6830">
        <f t="shared" si="1069"/>
        <v>0.30106893703245402</v>
      </c>
      <c r="Y6830" t="s">
        <v>2189</v>
      </c>
      <c r="Z6830" t="s">
        <v>2190</v>
      </c>
    </row>
    <row r="6831" spans="1:26">
      <c r="A6831" s="4">
        <v>23827000</v>
      </c>
      <c r="B6831" s="4">
        <v>16286000</v>
      </c>
      <c r="C6831" s="3">
        <v>0</v>
      </c>
      <c r="E6831" s="6">
        <v>67955000</v>
      </c>
      <c r="F6831" s="6">
        <v>56812000</v>
      </c>
      <c r="G6831" s="6">
        <v>57732000</v>
      </c>
      <c r="I6831" s="8">
        <f t="shared" si="1060"/>
        <v>24125210</v>
      </c>
      <c r="J6831" s="8">
        <f t="shared" si="1061"/>
        <v>16584210</v>
      </c>
      <c r="K6831" s="8">
        <f t="shared" si="1062"/>
        <v>298210</v>
      </c>
      <c r="L6831" s="1"/>
      <c r="M6831" s="10">
        <f t="shared" si="1063"/>
        <v>68253210</v>
      </c>
      <c r="N6831" s="10">
        <f t="shared" si="1064"/>
        <v>57110210</v>
      </c>
      <c r="O6831" s="10">
        <f t="shared" si="1065"/>
        <v>58030210</v>
      </c>
      <c r="Q6831" s="1">
        <f t="shared" si="1066"/>
        <v>13669210</v>
      </c>
      <c r="R6831" s="1">
        <f t="shared" si="1067"/>
        <v>61131210</v>
      </c>
      <c r="T6831" s="1">
        <f t="shared" si="1068"/>
        <v>4.4721831034858637</v>
      </c>
      <c r="U6831">
        <f t="shared" si="1069"/>
        <v>3.8385979524048442E-3</v>
      </c>
      <c r="Y6831" t="s">
        <v>5613</v>
      </c>
      <c r="Z6831" t="s">
        <v>5614</v>
      </c>
    </row>
    <row r="6832" spans="1:26">
      <c r="A6832" s="3">
        <v>0</v>
      </c>
      <c r="B6832" s="3">
        <v>7138200</v>
      </c>
      <c r="C6832" s="3">
        <v>0</v>
      </c>
      <c r="E6832" s="6">
        <v>18999000</v>
      </c>
      <c r="F6832" s="6">
        <v>17976000</v>
      </c>
      <c r="G6832" s="5">
        <v>0</v>
      </c>
      <c r="I6832" s="8">
        <f t="shared" si="1060"/>
        <v>298210</v>
      </c>
      <c r="J6832" s="8">
        <f t="shared" si="1061"/>
        <v>7436410</v>
      </c>
      <c r="K6832" s="8">
        <f t="shared" si="1062"/>
        <v>298210</v>
      </c>
      <c r="L6832" s="1"/>
      <c r="M6832" s="10">
        <f t="shared" si="1063"/>
        <v>19297210</v>
      </c>
      <c r="N6832" s="10">
        <f t="shared" si="1064"/>
        <v>18274210</v>
      </c>
      <c r="O6832" s="10">
        <f t="shared" si="1065"/>
        <v>298210</v>
      </c>
      <c r="Q6832" s="1">
        <f t="shared" si="1066"/>
        <v>2677610</v>
      </c>
      <c r="R6832" s="1">
        <f t="shared" si="1067"/>
        <v>12623210</v>
      </c>
      <c r="T6832" s="1">
        <f t="shared" si="1068"/>
        <v>4.7143572066133608</v>
      </c>
      <c r="U6832">
        <f t="shared" si="1069"/>
        <v>0.20700454296533605</v>
      </c>
      <c r="Y6832" t="s">
        <v>8579</v>
      </c>
      <c r="Z6832" t="s">
        <v>8580</v>
      </c>
    </row>
    <row r="6833" spans="1:26">
      <c r="A6833" s="3">
        <v>0</v>
      </c>
      <c r="B6833" s="3">
        <v>0</v>
      </c>
      <c r="C6833" s="4">
        <v>13393000</v>
      </c>
      <c r="E6833" s="5">
        <v>0</v>
      </c>
      <c r="F6833" s="6">
        <v>41490000</v>
      </c>
      <c r="G6833" s="6">
        <v>26415000</v>
      </c>
      <c r="I6833" s="8">
        <f t="shared" si="1060"/>
        <v>298210</v>
      </c>
      <c r="J6833" s="8">
        <f t="shared" si="1061"/>
        <v>298210</v>
      </c>
      <c r="K6833" s="8">
        <f t="shared" si="1062"/>
        <v>13691210</v>
      </c>
      <c r="L6833" s="1"/>
      <c r="M6833" s="10">
        <f t="shared" si="1063"/>
        <v>298210</v>
      </c>
      <c r="N6833" s="10">
        <f t="shared" si="1064"/>
        <v>41788210</v>
      </c>
      <c r="O6833" s="10">
        <f t="shared" si="1065"/>
        <v>26713210</v>
      </c>
      <c r="Q6833" s="1">
        <f t="shared" si="1066"/>
        <v>4762543.333333333</v>
      </c>
      <c r="R6833" s="1">
        <f t="shared" si="1067"/>
        <v>22933210</v>
      </c>
      <c r="T6833" s="1">
        <f t="shared" si="1068"/>
        <v>4.8153283644663256</v>
      </c>
      <c r="U6833">
        <f t="shared" si="1069"/>
        <v>0.23236848173538593</v>
      </c>
      <c r="Y6833" t="s">
        <v>506</v>
      </c>
      <c r="Z6833" t="s">
        <v>507</v>
      </c>
    </row>
    <row r="6834" spans="1:26">
      <c r="A6834" s="4">
        <v>41295000</v>
      </c>
      <c r="B6834" s="3">
        <v>0</v>
      </c>
      <c r="C6834" s="3">
        <v>0</v>
      </c>
      <c r="E6834" s="6">
        <v>69751000</v>
      </c>
      <c r="F6834" s="6">
        <v>79810000</v>
      </c>
      <c r="G6834" s="6">
        <v>54307000</v>
      </c>
      <c r="I6834" s="8">
        <f t="shared" si="1060"/>
        <v>41593210</v>
      </c>
      <c r="J6834" s="8">
        <f t="shared" si="1061"/>
        <v>298210</v>
      </c>
      <c r="K6834" s="8">
        <f t="shared" si="1062"/>
        <v>298210</v>
      </c>
      <c r="L6834" s="1"/>
      <c r="M6834" s="10">
        <f t="shared" si="1063"/>
        <v>70049210</v>
      </c>
      <c r="N6834" s="10">
        <f t="shared" si="1064"/>
        <v>80108210</v>
      </c>
      <c r="O6834" s="10">
        <f t="shared" si="1065"/>
        <v>54605210</v>
      </c>
      <c r="Q6834" s="1">
        <f t="shared" si="1066"/>
        <v>14063210</v>
      </c>
      <c r="R6834" s="1">
        <f t="shared" si="1067"/>
        <v>68254210</v>
      </c>
      <c r="T6834" s="1">
        <f t="shared" si="1068"/>
        <v>4.8533876689603579</v>
      </c>
      <c r="U6834">
        <f t="shared" si="1069"/>
        <v>2.5681440975456122E-2</v>
      </c>
      <c r="Y6834" t="s">
        <v>10593</v>
      </c>
      <c r="Z6834" t="s">
        <v>10594</v>
      </c>
    </row>
    <row r="6835" spans="1:26">
      <c r="A6835" s="3">
        <v>0</v>
      </c>
      <c r="B6835" s="3">
        <v>0</v>
      </c>
      <c r="C6835" s="4">
        <v>23595000</v>
      </c>
      <c r="E6835" s="6">
        <v>21644000</v>
      </c>
      <c r="F6835" s="6">
        <v>103010000</v>
      </c>
      <c r="G6835" s="5">
        <v>0</v>
      </c>
      <c r="I6835" s="8">
        <f t="shared" si="1060"/>
        <v>298210</v>
      </c>
      <c r="J6835" s="8">
        <f t="shared" si="1061"/>
        <v>298210</v>
      </c>
      <c r="K6835" s="8">
        <f t="shared" si="1062"/>
        <v>23893210</v>
      </c>
      <c r="L6835" s="1"/>
      <c r="M6835" s="10">
        <f t="shared" si="1063"/>
        <v>21942210</v>
      </c>
      <c r="N6835" s="10">
        <f t="shared" si="1064"/>
        <v>103308210</v>
      </c>
      <c r="O6835" s="10">
        <f t="shared" si="1065"/>
        <v>298210</v>
      </c>
      <c r="Q6835" s="1">
        <f t="shared" si="1066"/>
        <v>8163210</v>
      </c>
      <c r="R6835" s="1">
        <f t="shared" si="1067"/>
        <v>41849543.333333336</v>
      </c>
      <c r="T6835" s="1">
        <f t="shared" si="1068"/>
        <v>5.1266037910740181</v>
      </c>
      <c r="U6835">
        <f t="shared" si="1069"/>
        <v>0.35625695506635524</v>
      </c>
      <c r="Z6835" t="s">
        <v>11875</v>
      </c>
    </row>
    <row r="6836" spans="1:26">
      <c r="A6836" s="3">
        <v>0</v>
      </c>
      <c r="B6836" s="4">
        <v>14078000</v>
      </c>
      <c r="C6836" s="3">
        <v>0</v>
      </c>
      <c r="E6836" s="6">
        <v>13148000</v>
      </c>
      <c r="F6836" s="6">
        <v>37615000</v>
      </c>
      <c r="G6836" s="6">
        <v>26105000</v>
      </c>
      <c r="I6836" s="8">
        <f t="shared" si="1060"/>
        <v>298210</v>
      </c>
      <c r="J6836" s="8">
        <f t="shared" si="1061"/>
        <v>14376210</v>
      </c>
      <c r="K6836" s="8">
        <f t="shared" si="1062"/>
        <v>298210</v>
      </c>
      <c r="L6836" s="1"/>
      <c r="M6836" s="10">
        <f t="shared" si="1063"/>
        <v>13446210</v>
      </c>
      <c r="N6836" s="10">
        <f t="shared" si="1064"/>
        <v>37913210</v>
      </c>
      <c r="O6836" s="10">
        <f t="shared" si="1065"/>
        <v>26403210</v>
      </c>
      <c r="Q6836" s="1">
        <f t="shared" si="1066"/>
        <v>4990876.666666667</v>
      </c>
      <c r="R6836" s="1">
        <f t="shared" si="1067"/>
        <v>25920876.666666668</v>
      </c>
      <c r="T6836" s="1">
        <f t="shared" si="1068"/>
        <v>5.1936520170471052</v>
      </c>
      <c r="U6836">
        <f t="shared" si="1069"/>
        <v>6.9153153761918995E-2</v>
      </c>
      <c r="Z6836" t="s">
        <v>1964</v>
      </c>
    </row>
    <row r="6837" spans="1:26">
      <c r="A6837" s="3">
        <v>0</v>
      </c>
      <c r="B6837" s="3">
        <v>5718700</v>
      </c>
      <c r="C6837" s="3">
        <v>9844900</v>
      </c>
      <c r="E6837" s="5">
        <v>8257200</v>
      </c>
      <c r="F6837" s="5">
        <v>0</v>
      </c>
      <c r="G6837" s="6">
        <v>80755000</v>
      </c>
      <c r="I6837" s="8">
        <f t="shared" si="1060"/>
        <v>298210</v>
      </c>
      <c r="J6837" s="8">
        <f t="shared" si="1061"/>
        <v>6016910</v>
      </c>
      <c r="K6837" s="8">
        <f t="shared" si="1062"/>
        <v>10143110</v>
      </c>
      <c r="L6837" s="1"/>
      <c r="M6837" s="10">
        <f t="shared" si="1063"/>
        <v>8555410</v>
      </c>
      <c r="N6837" s="10">
        <f t="shared" si="1064"/>
        <v>298210</v>
      </c>
      <c r="O6837" s="10">
        <f t="shared" si="1065"/>
        <v>81053210</v>
      </c>
      <c r="Q6837" s="1">
        <f t="shared" si="1066"/>
        <v>5486076.666666667</v>
      </c>
      <c r="R6837" s="1">
        <f t="shared" si="1067"/>
        <v>29968943.333333332</v>
      </c>
      <c r="T6837" s="1">
        <f t="shared" si="1068"/>
        <v>5.462727765986986</v>
      </c>
      <c r="U6837">
        <f t="shared" si="1069"/>
        <v>0.3965714548865556</v>
      </c>
      <c r="Z6837" t="s">
        <v>2325</v>
      </c>
    </row>
    <row r="6838" spans="1:26">
      <c r="A6838" s="4">
        <v>34528000</v>
      </c>
      <c r="B6838" s="4">
        <v>11648000</v>
      </c>
      <c r="C6838" s="4">
        <v>25183000</v>
      </c>
      <c r="E6838" s="6">
        <v>369620000</v>
      </c>
      <c r="F6838" s="6">
        <v>21815000</v>
      </c>
      <c r="G6838" s="5">
        <v>7901100</v>
      </c>
      <c r="I6838" s="8">
        <f t="shared" si="1060"/>
        <v>34826210</v>
      </c>
      <c r="J6838" s="8">
        <f t="shared" si="1061"/>
        <v>11946210</v>
      </c>
      <c r="K6838" s="8">
        <f t="shared" si="1062"/>
        <v>25481210</v>
      </c>
      <c r="L6838" s="1"/>
      <c r="M6838" s="10">
        <f t="shared" si="1063"/>
        <v>369918210</v>
      </c>
      <c r="N6838" s="10">
        <f t="shared" si="1064"/>
        <v>22113210</v>
      </c>
      <c r="O6838" s="10">
        <f t="shared" si="1065"/>
        <v>8199310</v>
      </c>
      <c r="Q6838" s="1">
        <f t="shared" si="1066"/>
        <v>24084543.333333332</v>
      </c>
      <c r="R6838" s="1">
        <f t="shared" si="1067"/>
        <v>133410243.33333333</v>
      </c>
      <c r="T6838" s="1">
        <f t="shared" si="1068"/>
        <v>5.5392473706857359</v>
      </c>
      <c r="U6838">
        <f t="shared" si="1069"/>
        <v>0.40846864911924352</v>
      </c>
      <c r="Y6838" t="s">
        <v>7869</v>
      </c>
      <c r="Z6838" t="s">
        <v>7870</v>
      </c>
    </row>
    <row r="6839" spans="1:26">
      <c r="A6839" s="4">
        <v>30194000</v>
      </c>
      <c r="B6839" s="3">
        <v>0</v>
      </c>
      <c r="C6839" s="4">
        <v>26137000</v>
      </c>
      <c r="E6839" s="6">
        <v>40496000</v>
      </c>
      <c r="F6839" s="6">
        <v>251750000</v>
      </c>
      <c r="G6839" s="6">
        <v>50033000</v>
      </c>
      <c r="I6839" s="8">
        <f t="shared" si="1060"/>
        <v>30492210</v>
      </c>
      <c r="J6839" s="8">
        <f t="shared" si="1061"/>
        <v>298210</v>
      </c>
      <c r="K6839" s="8">
        <f t="shared" si="1062"/>
        <v>26435210</v>
      </c>
      <c r="L6839" s="1"/>
      <c r="M6839" s="10">
        <f t="shared" si="1063"/>
        <v>40794210</v>
      </c>
      <c r="N6839" s="10">
        <f t="shared" si="1064"/>
        <v>252048210</v>
      </c>
      <c r="O6839" s="10">
        <f t="shared" si="1065"/>
        <v>50331210</v>
      </c>
      <c r="Q6839" s="1">
        <f t="shared" si="1066"/>
        <v>19075210</v>
      </c>
      <c r="R6839" s="1">
        <f t="shared" si="1067"/>
        <v>114391210</v>
      </c>
      <c r="T6839" s="1">
        <f t="shared" si="1068"/>
        <v>5.9968519350507803</v>
      </c>
      <c r="U6839">
        <f t="shared" si="1069"/>
        <v>0.24230557769639829</v>
      </c>
      <c r="Y6839" t="s">
        <v>11914</v>
      </c>
      <c r="Z6839" t="s">
        <v>11915</v>
      </c>
    </row>
    <row r="6840" spans="1:26">
      <c r="A6840" s="3">
        <v>0</v>
      </c>
      <c r="B6840" s="4">
        <v>10053000</v>
      </c>
      <c r="C6840" s="3">
        <v>0</v>
      </c>
      <c r="E6840" s="6">
        <v>20490000</v>
      </c>
      <c r="F6840" s="6">
        <v>24768000</v>
      </c>
      <c r="G6840" s="6">
        <v>23315000</v>
      </c>
      <c r="I6840" s="8">
        <f t="shared" si="1060"/>
        <v>298210</v>
      </c>
      <c r="J6840" s="8">
        <f t="shared" si="1061"/>
        <v>10351210</v>
      </c>
      <c r="K6840" s="8">
        <f t="shared" si="1062"/>
        <v>298210</v>
      </c>
      <c r="L6840" s="1"/>
      <c r="M6840" s="10">
        <f t="shared" si="1063"/>
        <v>20788210</v>
      </c>
      <c r="N6840" s="10">
        <f t="shared" si="1064"/>
        <v>25066210</v>
      </c>
      <c r="O6840" s="10">
        <f t="shared" si="1065"/>
        <v>23613210</v>
      </c>
      <c r="Q6840" s="1">
        <f t="shared" si="1066"/>
        <v>3649210</v>
      </c>
      <c r="R6840" s="1">
        <f t="shared" si="1067"/>
        <v>23155876.666666668</v>
      </c>
      <c r="T6840" s="1">
        <f t="shared" si="1068"/>
        <v>6.345449197680229</v>
      </c>
      <c r="U6840">
        <f t="shared" si="1069"/>
        <v>5.5033057420322282E-3</v>
      </c>
      <c r="Y6840" t="s">
        <v>9740</v>
      </c>
      <c r="Z6840" t="s">
        <v>9741</v>
      </c>
    </row>
    <row r="6841" spans="1:26">
      <c r="A6841" s="4">
        <v>33022000</v>
      </c>
      <c r="B6841" s="4">
        <v>75073000</v>
      </c>
      <c r="C6841" s="4">
        <v>60632000</v>
      </c>
      <c r="E6841" s="6">
        <v>1095600000</v>
      </c>
      <c r="F6841" s="5">
        <v>8984500</v>
      </c>
      <c r="G6841" s="6">
        <v>68010000</v>
      </c>
      <c r="I6841" s="8">
        <f t="shared" si="1060"/>
        <v>33320210</v>
      </c>
      <c r="J6841" s="8">
        <f t="shared" si="1061"/>
        <v>75371210</v>
      </c>
      <c r="K6841" s="8">
        <f t="shared" si="1062"/>
        <v>60930210</v>
      </c>
      <c r="L6841" s="1"/>
      <c r="M6841" s="10">
        <f t="shared" si="1063"/>
        <v>1095898210</v>
      </c>
      <c r="N6841" s="10">
        <f t="shared" si="1064"/>
        <v>9282710</v>
      </c>
      <c r="O6841" s="10">
        <f t="shared" si="1065"/>
        <v>68308210</v>
      </c>
      <c r="Q6841" s="1">
        <f t="shared" si="1066"/>
        <v>56540543.333333336</v>
      </c>
      <c r="R6841" s="1">
        <f t="shared" si="1067"/>
        <v>391163043.33333331</v>
      </c>
      <c r="T6841" s="1">
        <f t="shared" si="1068"/>
        <v>6.9182752812834067</v>
      </c>
      <c r="U6841">
        <f t="shared" si="1069"/>
        <v>0.39683148676524327</v>
      </c>
      <c r="Y6841" t="s">
        <v>7132</v>
      </c>
      <c r="Z6841" t="s">
        <v>7133</v>
      </c>
    </row>
    <row r="6842" spans="1:26">
      <c r="A6842" s="4">
        <v>589330000</v>
      </c>
      <c r="B6842" s="4">
        <v>19671000</v>
      </c>
      <c r="C6842" s="4">
        <v>29126000</v>
      </c>
      <c r="E6842" s="6">
        <v>2729500000</v>
      </c>
      <c r="F6842" s="6">
        <v>1857200000</v>
      </c>
      <c r="G6842" s="6">
        <v>26641000</v>
      </c>
      <c r="I6842" s="8">
        <f t="shared" si="1060"/>
        <v>589628210</v>
      </c>
      <c r="J6842" s="8">
        <f t="shared" si="1061"/>
        <v>19969210</v>
      </c>
      <c r="K6842" s="8">
        <f t="shared" si="1062"/>
        <v>29424210</v>
      </c>
      <c r="L6842" s="1"/>
      <c r="M6842" s="10">
        <f t="shared" si="1063"/>
        <v>2729798210</v>
      </c>
      <c r="N6842" s="10">
        <f t="shared" si="1064"/>
        <v>1857498210</v>
      </c>
      <c r="O6842" s="10">
        <f t="shared" si="1065"/>
        <v>26939210</v>
      </c>
      <c r="Q6842" s="1">
        <f t="shared" si="1066"/>
        <v>213007210</v>
      </c>
      <c r="R6842" s="1">
        <f t="shared" si="1067"/>
        <v>1538078543.3333333</v>
      </c>
      <c r="T6842" s="1">
        <f t="shared" si="1068"/>
        <v>7.2207816032768717</v>
      </c>
      <c r="U6842">
        <f t="shared" si="1069"/>
        <v>0.18073425068495225</v>
      </c>
      <c r="Y6842" t="s">
        <v>8064</v>
      </c>
      <c r="Z6842" t="s">
        <v>8065</v>
      </c>
    </row>
    <row r="6843" spans="1:26">
      <c r="A6843" s="3">
        <v>0</v>
      </c>
      <c r="B6843" s="3">
        <v>0</v>
      </c>
      <c r="C6843" s="3">
        <v>7371500</v>
      </c>
      <c r="E6843" s="6">
        <v>22274000</v>
      </c>
      <c r="F6843" s="6">
        <v>24584000</v>
      </c>
      <c r="G6843" s="6">
        <v>15662000</v>
      </c>
      <c r="I6843" s="8">
        <f t="shared" si="1060"/>
        <v>298210</v>
      </c>
      <c r="J6843" s="8">
        <f t="shared" si="1061"/>
        <v>298210</v>
      </c>
      <c r="K6843" s="8">
        <f t="shared" si="1062"/>
        <v>7669710</v>
      </c>
      <c r="L6843" s="1"/>
      <c r="M6843" s="10">
        <f t="shared" si="1063"/>
        <v>22572210</v>
      </c>
      <c r="N6843" s="10">
        <f t="shared" si="1064"/>
        <v>24882210</v>
      </c>
      <c r="O6843" s="10">
        <f t="shared" si="1065"/>
        <v>15960210</v>
      </c>
      <c r="Q6843" s="1">
        <f t="shared" si="1066"/>
        <v>2755376.6666666665</v>
      </c>
      <c r="R6843" s="1">
        <f t="shared" si="1067"/>
        <v>21138210</v>
      </c>
      <c r="T6843" s="1">
        <f t="shared" si="1068"/>
        <v>7.6716226335661313</v>
      </c>
      <c r="U6843">
        <f t="shared" si="1069"/>
        <v>7.1677924773676282E-3</v>
      </c>
      <c r="Z6843" t="s">
        <v>3136</v>
      </c>
    </row>
    <row r="6844" spans="1:26">
      <c r="A6844" s="3">
        <v>0</v>
      </c>
      <c r="B6844" s="3">
        <v>0</v>
      </c>
      <c r="C6844" s="3">
        <v>0</v>
      </c>
      <c r="E6844" s="5">
        <v>6085700</v>
      </c>
      <c r="F6844" s="5">
        <v>0</v>
      </c>
      <c r="G6844" s="5">
        <v>0</v>
      </c>
      <c r="I6844" s="8">
        <f t="shared" si="1060"/>
        <v>298210</v>
      </c>
      <c r="J6844" s="8">
        <f t="shared" si="1061"/>
        <v>298210</v>
      </c>
      <c r="K6844" s="8">
        <f t="shared" si="1062"/>
        <v>298210</v>
      </c>
      <c r="L6844" s="1"/>
      <c r="M6844" s="10">
        <f t="shared" si="1063"/>
        <v>6383910</v>
      </c>
      <c r="N6844" s="10">
        <f t="shared" si="1064"/>
        <v>298210</v>
      </c>
      <c r="O6844" s="10">
        <f t="shared" si="1065"/>
        <v>298210</v>
      </c>
      <c r="Q6844" s="1">
        <f t="shared" si="1066"/>
        <v>298210</v>
      </c>
      <c r="R6844" s="1">
        <f t="shared" si="1067"/>
        <v>2326776.6666666665</v>
      </c>
      <c r="T6844" s="1">
        <f t="shared" si="1068"/>
        <v>7.8024770016654923</v>
      </c>
      <c r="U6844">
        <f t="shared" si="1069"/>
        <v>0.37390096630005903</v>
      </c>
      <c r="Y6844" t="s">
        <v>3235</v>
      </c>
      <c r="Z6844" t="s">
        <v>3236</v>
      </c>
    </row>
    <row r="6845" spans="1:26">
      <c r="A6845" s="3">
        <v>0</v>
      </c>
      <c r="B6845" s="3">
        <v>2255400</v>
      </c>
      <c r="C6845" s="3">
        <v>0</v>
      </c>
      <c r="E6845" s="6">
        <v>18043000</v>
      </c>
      <c r="F6845" s="5">
        <v>6784600</v>
      </c>
      <c r="G6845" s="5">
        <v>0</v>
      </c>
      <c r="I6845" s="8">
        <f t="shared" si="1060"/>
        <v>298210</v>
      </c>
      <c r="J6845" s="8">
        <f t="shared" si="1061"/>
        <v>2553610</v>
      </c>
      <c r="K6845" s="8">
        <f t="shared" si="1062"/>
        <v>298210</v>
      </c>
      <c r="L6845" s="1"/>
      <c r="M6845" s="10">
        <f t="shared" si="1063"/>
        <v>18341210</v>
      </c>
      <c r="N6845" s="10">
        <f t="shared" si="1064"/>
        <v>7082810</v>
      </c>
      <c r="O6845" s="10">
        <f t="shared" si="1065"/>
        <v>298210</v>
      </c>
      <c r="Q6845" s="1">
        <f t="shared" si="1066"/>
        <v>1050010</v>
      </c>
      <c r="R6845" s="1">
        <f t="shared" si="1067"/>
        <v>8574076.666666666</v>
      </c>
      <c r="T6845" s="1">
        <f t="shared" si="1068"/>
        <v>8.1657095329250833</v>
      </c>
      <c r="U6845">
        <f t="shared" si="1069"/>
        <v>0.22982230218672545</v>
      </c>
      <c r="Y6845" t="s">
        <v>1732</v>
      </c>
      <c r="Z6845" t="s">
        <v>1733</v>
      </c>
    </row>
    <row r="6846" spans="1:26">
      <c r="A6846" s="3">
        <v>6360400</v>
      </c>
      <c r="B6846" s="4">
        <v>18894000</v>
      </c>
      <c r="C6846" s="4">
        <v>17078000</v>
      </c>
      <c r="E6846" s="6">
        <v>117440000</v>
      </c>
      <c r="F6846" s="6">
        <v>104960000</v>
      </c>
      <c r="G6846" s="6">
        <v>160560000</v>
      </c>
      <c r="I6846" s="8">
        <f t="shared" si="1060"/>
        <v>6658610</v>
      </c>
      <c r="J6846" s="8">
        <f t="shared" si="1061"/>
        <v>19192210</v>
      </c>
      <c r="K6846" s="8">
        <f t="shared" si="1062"/>
        <v>17376210</v>
      </c>
      <c r="L6846" s="1"/>
      <c r="M6846" s="10">
        <f t="shared" si="1063"/>
        <v>117738210</v>
      </c>
      <c r="N6846" s="10">
        <f t="shared" si="1064"/>
        <v>105258210</v>
      </c>
      <c r="O6846" s="10">
        <f t="shared" si="1065"/>
        <v>160858210</v>
      </c>
      <c r="Q6846" s="1">
        <f t="shared" si="1066"/>
        <v>14409010</v>
      </c>
      <c r="R6846" s="1">
        <f t="shared" si="1067"/>
        <v>127951543.33333333</v>
      </c>
      <c r="T6846" s="1">
        <f t="shared" si="1068"/>
        <v>8.879967696138273</v>
      </c>
      <c r="U6846">
        <f t="shared" si="1069"/>
        <v>2.7827857708619822E-3</v>
      </c>
      <c r="Y6846" t="s">
        <v>2656</v>
      </c>
      <c r="Z6846" t="s">
        <v>2657</v>
      </c>
    </row>
    <row r="6847" spans="1:26">
      <c r="A6847" s="3">
        <v>0</v>
      </c>
      <c r="B6847" s="3">
        <v>0</v>
      </c>
      <c r="C6847" s="3">
        <v>0</v>
      </c>
      <c r="E6847" s="5">
        <v>0</v>
      </c>
      <c r="F6847" s="5">
        <v>0</v>
      </c>
      <c r="G6847" s="5">
        <v>9003900</v>
      </c>
      <c r="I6847" s="8">
        <f t="shared" si="1060"/>
        <v>298210</v>
      </c>
      <c r="J6847" s="8">
        <f t="shared" si="1061"/>
        <v>298210</v>
      </c>
      <c r="K6847" s="8">
        <f t="shared" si="1062"/>
        <v>298210</v>
      </c>
      <c r="L6847" s="1"/>
      <c r="M6847" s="10">
        <f t="shared" si="1063"/>
        <v>298210</v>
      </c>
      <c r="N6847" s="10">
        <f t="shared" si="1064"/>
        <v>298210</v>
      </c>
      <c r="O6847" s="10">
        <f t="shared" si="1065"/>
        <v>9302110</v>
      </c>
      <c r="Q6847" s="1">
        <f t="shared" si="1066"/>
        <v>298210</v>
      </c>
      <c r="R6847" s="1">
        <f t="shared" si="1067"/>
        <v>3299510</v>
      </c>
      <c r="T6847" s="1">
        <f t="shared" si="1068"/>
        <v>11.064384158814258</v>
      </c>
      <c r="U6847">
        <f t="shared" si="1069"/>
        <v>0.37390096630005903</v>
      </c>
      <c r="Y6847" t="s">
        <v>1024</v>
      </c>
      <c r="Z6847" t="s">
        <v>1025</v>
      </c>
    </row>
    <row r="6848" spans="1:26">
      <c r="A6848" s="3">
        <v>0</v>
      </c>
      <c r="B6848" s="3">
        <v>0</v>
      </c>
      <c r="C6848" s="3">
        <v>0</v>
      </c>
      <c r="E6848" s="5">
        <v>0</v>
      </c>
      <c r="F6848" s="5">
        <v>9456100</v>
      </c>
      <c r="G6848" s="5">
        <v>0</v>
      </c>
      <c r="I6848" s="8">
        <f t="shared" si="1060"/>
        <v>298210</v>
      </c>
      <c r="J6848" s="8">
        <f t="shared" si="1061"/>
        <v>298210</v>
      </c>
      <c r="K6848" s="8">
        <f t="shared" si="1062"/>
        <v>298210</v>
      </c>
      <c r="L6848" s="1"/>
      <c r="M6848" s="10">
        <f t="shared" si="1063"/>
        <v>298210</v>
      </c>
      <c r="N6848" s="10">
        <f t="shared" si="1064"/>
        <v>9754310</v>
      </c>
      <c r="O6848" s="10">
        <f t="shared" si="1065"/>
        <v>298210</v>
      </c>
      <c r="Q6848" s="1">
        <f t="shared" si="1066"/>
        <v>298210</v>
      </c>
      <c r="R6848" s="1">
        <f t="shared" si="1067"/>
        <v>3450243.3333333335</v>
      </c>
      <c r="T6848" s="1">
        <f t="shared" si="1068"/>
        <v>11.569844516727587</v>
      </c>
      <c r="U6848">
        <f t="shared" si="1069"/>
        <v>0.37390096630005903</v>
      </c>
      <c r="Y6848" t="s">
        <v>11247</v>
      </c>
      <c r="Z6848" t="s">
        <v>76</v>
      </c>
    </row>
    <row r="6849" spans="1:26">
      <c r="A6849" s="3">
        <v>0</v>
      </c>
      <c r="B6849" s="3">
        <v>0</v>
      </c>
      <c r="C6849" s="3">
        <v>0</v>
      </c>
      <c r="E6849" s="5">
        <v>0</v>
      </c>
      <c r="F6849" s="6">
        <v>11113000</v>
      </c>
      <c r="G6849" s="5">
        <v>0</v>
      </c>
      <c r="I6849" s="8">
        <f t="shared" si="1060"/>
        <v>298210</v>
      </c>
      <c r="J6849" s="8">
        <f t="shared" si="1061"/>
        <v>298210</v>
      </c>
      <c r="K6849" s="8">
        <f t="shared" si="1062"/>
        <v>298210</v>
      </c>
      <c r="L6849" s="1"/>
      <c r="M6849" s="10">
        <f t="shared" si="1063"/>
        <v>298210</v>
      </c>
      <c r="N6849" s="10">
        <f t="shared" si="1064"/>
        <v>11411210</v>
      </c>
      <c r="O6849" s="10">
        <f t="shared" si="1065"/>
        <v>298210</v>
      </c>
      <c r="Q6849" s="1">
        <f t="shared" si="1066"/>
        <v>298210</v>
      </c>
      <c r="R6849" s="1">
        <f t="shared" si="1067"/>
        <v>4002543.3333333335</v>
      </c>
      <c r="T6849" s="1">
        <f t="shared" si="1068"/>
        <v>13.421895085118988</v>
      </c>
      <c r="U6849">
        <f t="shared" si="1069"/>
        <v>0.37390096630005903</v>
      </c>
      <c r="Y6849" t="s">
        <v>2062</v>
      </c>
      <c r="Z6849" t="s">
        <v>2063</v>
      </c>
    </row>
    <row r="6850" spans="1:26">
      <c r="A6850" s="3">
        <v>0</v>
      </c>
      <c r="B6850" s="3">
        <v>0</v>
      </c>
      <c r="C6850" s="3">
        <v>0</v>
      </c>
      <c r="E6850" s="6">
        <v>11456000</v>
      </c>
      <c r="F6850" s="5">
        <v>0</v>
      </c>
      <c r="G6850" s="5">
        <v>0</v>
      </c>
      <c r="I6850" s="8">
        <f t="shared" si="1060"/>
        <v>298210</v>
      </c>
      <c r="J6850" s="8">
        <f t="shared" si="1061"/>
        <v>298210</v>
      </c>
      <c r="K6850" s="8">
        <f t="shared" si="1062"/>
        <v>298210</v>
      </c>
      <c r="L6850" s="1"/>
      <c r="M6850" s="10">
        <f t="shared" si="1063"/>
        <v>11754210</v>
      </c>
      <c r="N6850" s="10">
        <f t="shared" si="1064"/>
        <v>298210</v>
      </c>
      <c r="O6850" s="10">
        <f t="shared" si="1065"/>
        <v>298210</v>
      </c>
      <c r="Q6850" s="1">
        <f t="shared" si="1066"/>
        <v>298210</v>
      </c>
      <c r="R6850" s="1">
        <f t="shared" si="1067"/>
        <v>4116876.6666666665</v>
      </c>
      <c r="T6850" s="1">
        <f t="shared" si="1068"/>
        <v>13.805293808613616</v>
      </c>
      <c r="U6850">
        <f t="shared" si="1069"/>
        <v>0.37390096630005903</v>
      </c>
      <c r="Y6850" t="s">
        <v>156</v>
      </c>
      <c r="Z6850" t="s">
        <v>157</v>
      </c>
    </row>
    <row r="6851" spans="1:26">
      <c r="A6851" s="3">
        <v>0</v>
      </c>
      <c r="B6851" s="3">
        <v>0</v>
      </c>
      <c r="C6851" s="3">
        <v>0</v>
      </c>
      <c r="E6851" s="5">
        <v>0</v>
      </c>
      <c r="F6851" s="6">
        <v>11709000</v>
      </c>
      <c r="G6851" s="5">
        <v>0</v>
      </c>
      <c r="I6851" s="8">
        <f t="shared" ref="I6851:I6907" si="1070">A6851+298210</f>
        <v>298210</v>
      </c>
      <c r="J6851" s="8">
        <f t="shared" ref="J6851:J6907" si="1071">B6851+298210</f>
        <v>298210</v>
      </c>
      <c r="K6851" s="8">
        <f t="shared" ref="K6851:K6907" si="1072">C6851+298210</f>
        <v>298210</v>
      </c>
      <c r="L6851" s="1"/>
      <c r="M6851" s="10">
        <f t="shared" ref="M6851:M6907" si="1073">E6851+298210</f>
        <v>298210</v>
      </c>
      <c r="N6851" s="10">
        <f t="shared" ref="N6851:N6907" si="1074">F6851+298210</f>
        <v>12007210</v>
      </c>
      <c r="O6851" s="10">
        <f t="shared" ref="O6851:O6907" si="1075">G6851+298210</f>
        <v>298210</v>
      </c>
      <c r="Q6851" s="1">
        <f t="shared" ref="Q6851:Q6907" si="1076">AVERAGE(I6851:K6851)</f>
        <v>298210</v>
      </c>
      <c r="R6851" s="1">
        <f t="shared" ref="R6851:R6907" si="1077">AVERAGE(M6851:O6851)</f>
        <v>4201210</v>
      </c>
      <c r="T6851" s="1">
        <f t="shared" ref="T6851:T6907" si="1078">R6851/Q6851</f>
        <v>14.088092283960966</v>
      </c>
      <c r="U6851">
        <f t="shared" ref="U6851:U6907" si="1079">_xlfn.T.TEST(M6851:O6851, I6851:K6851, 2, 2)</f>
        <v>0.37390096630005903</v>
      </c>
      <c r="Y6851" t="s">
        <v>6969</v>
      </c>
      <c r="Z6851" t="s">
        <v>6970</v>
      </c>
    </row>
    <row r="6852" spans="1:26">
      <c r="A6852" s="3">
        <v>0</v>
      </c>
      <c r="B6852" s="3">
        <v>0</v>
      </c>
      <c r="C6852" s="3">
        <v>0</v>
      </c>
      <c r="E6852" s="6">
        <v>12242000</v>
      </c>
      <c r="F6852" s="5">
        <v>0</v>
      </c>
      <c r="G6852" s="5">
        <v>0</v>
      </c>
      <c r="I6852" s="8">
        <f t="shared" si="1070"/>
        <v>298210</v>
      </c>
      <c r="J6852" s="8">
        <f t="shared" si="1071"/>
        <v>298210</v>
      </c>
      <c r="K6852" s="8">
        <f t="shared" si="1072"/>
        <v>298210</v>
      </c>
      <c r="L6852" s="1"/>
      <c r="M6852" s="10">
        <f t="shared" si="1073"/>
        <v>12540210</v>
      </c>
      <c r="N6852" s="10">
        <f t="shared" si="1074"/>
        <v>298210</v>
      </c>
      <c r="O6852" s="10">
        <f t="shared" si="1075"/>
        <v>298210</v>
      </c>
      <c r="Q6852" s="1">
        <f t="shared" si="1076"/>
        <v>298210</v>
      </c>
      <c r="R6852" s="1">
        <f t="shared" si="1077"/>
        <v>4378876.666666667</v>
      </c>
      <c r="T6852" s="1">
        <f t="shared" si="1078"/>
        <v>14.683869309099853</v>
      </c>
      <c r="U6852">
        <f t="shared" si="1079"/>
        <v>0.37390096630005903</v>
      </c>
      <c r="Y6852" t="s">
        <v>10843</v>
      </c>
      <c r="Z6852" t="s">
        <v>10844</v>
      </c>
    </row>
    <row r="6853" spans="1:26">
      <c r="A6853" s="3">
        <v>0</v>
      </c>
      <c r="B6853" s="3">
        <v>0</v>
      </c>
      <c r="C6853" s="3">
        <v>0</v>
      </c>
      <c r="E6853" s="5">
        <v>9877400</v>
      </c>
      <c r="F6853" s="5">
        <v>2456800</v>
      </c>
      <c r="G6853" s="5">
        <v>0</v>
      </c>
      <c r="I6853" s="8">
        <f t="shared" si="1070"/>
        <v>298210</v>
      </c>
      <c r="J6853" s="8">
        <f t="shared" si="1071"/>
        <v>298210</v>
      </c>
      <c r="K6853" s="8">
        <f t="shared" si="1072"/>
        <v>298210</v>
      </c>
      <c r="L6853" s="1"/>
      <c r="M6853" s="10">
        <f t="shared" si="1073"/>
        <v>10175610</v>
      </c>
      <c r="N6853" s="10">
        <f t="shared" si="1074"/>
        <v>2755010</v>
      </c>
      <c r="O6853" s="10">
        <f t="shared" si="1075"/>
        <v>298210</v>
      </c>
      <c r="Q6853" s="1">
        <f t="shared" si="1076"/>
        <v>298210</v>
      </c>
      <c r="R6853" s="1">
        <f t="shared" si="1077"/>
        <v>4409610</v>
      </c>
      <c r="T6853" s="1">
        <f t="shared" si="1078"/>
        <v>14.786928674424063</v>
      </c>
      <c r="U6853">
        <f t="shared" si="1079"/>
        <v>0.23834552118120883</v>
      </c>
      <c r="Y6853" t="s">
        <v>7569</v>
      </c>
      <c r="Z6853" t="s">
        <v>7570</v>
      </c>
    </row>
    <row r="6854" spans="1:26">
      <c r="A6854" s="3">
        <v>0</v>
      </c>
      <c r="B6854" s="3">
        <v>7835200</v>
      </c>
      <c r="C6854" s="3">
        <v>0</v>
      </c>
      <c r="E6854" s="6">
        <v>68760000</v>
      </c>
      <c r="F6854" s="6">
        <v>71708000</v>
      </c>
      <c r="G6854" s="5">
        <v>0</v>
      </c>
      <c r="I6854" s="8">
        <f t="shared" si="1070"/>
        <v>298210</v>
      </c>
      <c r="J6854" s="8">
        <f t="shared" si="1071"/>
        <v>8133410</v>
      </c>
      <c r="K6854" s="8">
        <f t="shared" si="1072"/>
        <v>298210</v>
      </c>
      <c r="L6854" s="1"/>
      <c r="M6854" s="10">
        <f t="shared" si="1073"/>
        <v>69058210</v>
      </c>
      <c r="N6854" s="10">
        <f t="shared" si="1074"/>
        <v>72006210</v>
      </c>
      <c r="O6854" s="10">
        <f t="shared" si="1075"/>
        <v>298210</v>
      </c>
      <c r="Q6854" s="1">
        <f t="shared" si="1076"/>
        <v>2909943.3333333335</v>
      </c>
      <c r="R6854" s="1">
        <f t="shared" si="1077"/>
        <v>47120876.666666664</v>
      </c>
      <c r="T6854" s="1">
        <f t="shared" si="1078"/>
        <v>16.193056451271101</v>
      </c>
      <c r="U6854">
        <f t="shared" si="1079"/>
        <v>0.13396459618686679</v>
      </c>
      <c r="Y6854" t="s">
        <v>2488</v>
      </c>
      <c r="Z6854" t="s">
        <v>2489</v>
      </c>
    </row>
    <row r="6855" spans="1:26">
      <c r="A6855" s="3">
        <v>0</v>
      </c>
      <c r="B6855" s="3">
        <v>0</v>
      </c>
      <c r="C6855" s="3">
        <v>0</v>
      </c>
      <c r="E6855" s="5">
        <v>0</v>
      </c>
      <c r="F6855" s="5">
        <v>6953400</v>
      </c>
      <c r="G6855" s="5">
        <v>6959700</v>
      </c>
      <c r="I6855" s="8">
        <f t="shared" si="1070"/>
        <v>298210</v>
      </c>
      <c r="J6855" s="8">
        <f t="shared" si="1071"/>
        <v>298210</v>
      </c>
      <c r="K6855" s="8">
        <f t="shared" si="1072"/>
        <v>298210</v>
      </c>
      <c r="L6855" s="1"/>
      <c r="M6855" s="10">
        <f t="shared" si="1073"/>
        <v>298210</v>
      </c>
      <c r="N6855" s="10">
        <f t="shared" si="1074"/>
        <v>7251610</v>
      </c>
      <c r="O6855" s="10">
        <f t="shared" si="1075"/>
        <v>7257910</v>
      </c>
      <c r="Q6855" s="1">
        <f t="shared" si="1076"/>
        <v>298210</v>
      </c>
      <c r="R6855" s="1">
        <f t="shared" si="1077"/>
        <v>4935910</v>
      </c>
      <c r="T6855" s="1">
        <f t="shared" si="1078"/>
        <v>16.551792361087823</v>
      </c>
      <c r="U6855">
        <f t="shared" si="1079"/>
        <v>0.11611660506997319</v>
      </c>
      <c r="Y6855" t="s">
        <v>7507</v>
      </c>
      <c r="Z6855" t="s">
        <v>7508</v>
      </c>
    </row>
    <row r="6856" spans="1:26">
      <c r="A6856" s="4">
        <v>18853000</v>
      </c>
      <c r="B6856" s="3">
        <v>7279100</v>
      </c>
      <c r="C6856" s="3">
        <v>0</v>
      </c>
      <c r="E6856" s="5">
        <v>0</v>
      </c>
      <c r="F6856" s="6">
        <v>474160000</v>
      </c>
      <c r="G6856" s="5">
        <v>0</v>
      </c>
      <c r="I6856" s="8">
        <f t="shared" si="1070"/>
        <v>19151210</v>
      </c>
      <c r="J6856" s="8">
        <f t="shared" si="1071"/>
        <v>7577310</v>
      </c>
      <c r="K6856" s="8">
        <f t="shared" si="1072"/>
        <v>298210</v>
      </c>
      <c r="L6856" s="1"/>
      <c r="M6856" s="10">
        <f t="shared" si="1073"/>
        <v>298210</v>
      </c>
      <c r="N6856" s="10">
        <f t="shared" si="1074"/>
        <v>474458210</v>
      </c>
      <c r="O6856" s="10">
        <f t="shared" si="1075"/>
        <v>298210</v>
      </c>
      <c r="Q6856" s="1">
        <f t="shared" si="1076"/>
        <v>9008910</v>
      </c>
      <c r="R6856" s="1">
        <f t="shared" si="1077"/>
        <v>158351543.33333334</v>
      </c>
      <c r="T6856" s="1">
        <f t="shared" si="1078"/>
        <v>17.577214483587177</v>
      </c>
      <c r="U6856">
        <f t="shared" si="1079"/>
        <v>0.39847673400180306</v>
      </c>
      <c r="Y6856" t="s">
        <v>6991</v>
      </c>
      <c r="Z6856" t="s">
        <v>6992</v>
      </c>
    </row>
    <row r="6857" spans="1:26">
      <c r="A6857" s="3">
        <v>0</v>
      </c>
      <c r="B6857" s="3">
        <v>0</v>
      </c>
      <c r="C6857" s="3">
        <v>0</v>
      </c>
      <c r="E6857" s="5">
        <v>0</v>
      </c>
      <c r="F6857" s="5">
        <v>0</v>
      </c>
      <c r="G6857" s="6">
        <v>14859000</v>
      </c>
      <c r="I6857" s="8">
        <f t="shared" si="1070"/>
        <v>298210</v>
      </c>
      <c r="J6857" s="8">
        <f t="shared" si="1071"/>
        <v>298210</v>
      </c>
      <c r="K6857" s="8">
        <f t="shared" si="1072"/>
        <v>298210</v>
      </c>
      <c r="L6857" s="1"/>
      <c r="M6857" s="10">
        <f t="shared" si="1073"/>
        <v>298210</v>
      </c>
      <c r="N6857" s="10">
        <f t="shared" si="1074"/>
        <v>298210</v>
      </c>
      <c r="O6857" s="10">
        <f t="shared" si="1075"/>
        <v>15157210</v>
      </c>
      <c r="Q6857" s="1">
        <f t="shared" si="1076"/>
        <v>298210</v>
      </c>
      <c r="R6857" s="1">
        <f t="shared" si="1077"/>
        <v>5251210</v>
      </c>
      <c r="T6857" s="1">
        <f t="shared" si="1078"/>
        <v>17.609100969115723</v>
      </c>
      <c r="U6857">
        <f t="shared" si="1079"/>
        <v>0.37390096630005903</v>
      </c>
      <c r="Y6857" t="s">
        <v>3607</v>
      </c>
      <c r="Z6857" t="s">
        <v>3608</v>
      </c>
    </row>
    <row r="6858" spans="1:26">
      <c r="A6858" s="3">
        <v>0</v>
      </c>
      <c r="B6858" s="3">
        <v>0</v>
      </c>
      <c r="C6858" s="4">
        <v>39209000</v>
      </c>
      <c r="E6858" s="6">
        <v>670470000</v>
      </c>
      <c r="F6858" s="6">
        <v>20207000</v>
      </c>
      <c r="G6858" s="6">
        <v>20663000</v>
      </c>
      <c r="I6858" s="8">
        <f t="shared" si="1070"/>
        <v>298210</v>
      </c>
      <c r="J6858" s="8">
        <f t="shared" si="1071"/>
        <v>298210</v>
      </c>
      <c r="K6858" s="8">
        <f t="shared" si="1072"/>
        <v>39507210</v>
      </c>
      <c r="L6858" s="1"/>
      <c r="M6858" s="10">
        <f t="shared" si="1073"/>
        <v>670768210</v>
      </c>
      <c r="N6858" s="10">
        <f t="shared" si="1074"/>
        <v>20505210</v>
      </c>
      <c r="O6858" s="10">
        <f t="shared" si="1075"/>
        <v>20961210</v>
      </c>
      <c r="Q6858" s="1">
        <f t="shared" si="1076"/>
        <v>13367876.666666666</v>
      </c>
      <c r="R6858" s="1">
        <f t="shared" si="1077"/>
        <v>237411543.33333334</v>
      </c>
      <c r="T6858" s="1">
        <f t="shared" si="1078"/>
        <v>17.759854407194563</v>
      </c>
      <c r="U6858">
        <f t="shared" si="1079"/>
        <v>0.36033321168301574</v>
      </c>
      <c r="Y6858" t="s">
        <v>1792</v>
      </c>
      <c r="Z6858" t="s">
        <v>1793</v>
      </c>
    </row>
    <row r="6859" spans="1:26">
      <c r="A6859" s="3">
        <v>0</v>
      </c>
      <c r="B6859" s="3">
        <v>0</v>
      </c>
      <c r="C6859" s="3">
        <v>0</v>
      </c>
      <c r="E6859" s="5">
        <v>0</v>
      </c>
      <c r="F6859" s="6">
        <v>15260000</v>
      </c>
      <c r="G6859" s="5">
        <v>0</v>
      </c>
      <c r="I6859" s="8">
        <f t="shared" si="1070"/>
        <v>298210</v>
      </c>
      <c r="J6859" s="8">
        <f t="shared" si="1071"/>
        <v>298210</v>
      </c>
      <c r="K6859" s="8">
        <f t="shared" si="1072"/>
        <v>298210</v>
      </c>
      <c r="L6859" s="1"/>
      <c r="M6859" s="10">
        <f t="shared" si="1073"/>
        <v>298210</v>
      </c>
      <c r="N6859" s="10">
        <f t="shared" si="1074"/>
        <v>15558210</v>
      </c>
      <c r="O6859" s="10">
        <f t="shared" si="1075"/>
        <v>298210</v>
      </c>
      <c r="Q6859" s="1">
        <f t="shared" si="1076"/>
        <v>298210</v>
      </c>
      <c r="R6859" s="1">
        <f t="shared" si="1077"/>
        <v>5384876.666666667</v>
      </c>
      <c r="T6859" s="1">
        <f t="shared" si="1078"/>
        <v>18.057330963638599</v>
      </c>
      <c r="U6859">
        <f t="shared" si="1079"/>
        <v>0.37390096630005903</v>
      </c>
      <c r="Y6859" t="s">
        <v>3115</v>
      </c>
      <c r="Z6859" t="s">
        <v>3116</v>
      </c>
    </row>
    <row r="6860" spans="1:26">
      <c r="A6860" s="3">
        <v>0</v>
      </c>
      <c r="B6860" s="3">
        <v>0</v>
      </c>
      <c r="C6860" s="3">
        <v>0</v>
      </c>
      <c r="E6860" s="5">
        <v>0</v>
      </c>
      <c r="F6860" s="5">
        <v>6387300</v>
      </c>
      <c r="G6860" s="5">
        <v>9062600</v>
      </c>
      <c r="I6860" s="8">
        <f t="shared" si="1070"/>
        <v>298210</v>
      </c>
      <c r="J6860" s="8">
        <f t="shared" si="1071"/>
        <v>298210</v>
      </c>
      <c r="K6860" s="8">
        <f t="shared" si="1072"/>
        <v>298210</v>
      </c>
      <c r="L6860" s="1"/>
      <c r="M6860" s="10">
        <f t="shared" si="1073"/>
        <v>298210</v>
      </c>
      <c r="N6860" s="10">
        <f t="shared" si="1074"/>
        <v>6685510</v>
      </c>
      <c r="O6860" s="10">
        <f t="shared" si="1075"/>
        <v>9360810</v>
      </c>
      <c r="Q6860" s="1">
        <f t="shared" si="1076"/>
        <v>298210</v>
      </c>
      <c r="R6860" s="1">
        <f t="shared" si="1077"/>
        <v>5448176.666666667</v>
      </c>
      <c r="T6860" s="1">
        <f t="shared" si="1078"/>
        <v>18.269597487229358</v>
      </c>
      <c r="U6860">
        <f t="shared" si="1079"/>
        <v>0.12790412840728677</v>
      </c>
      <c r="Y6860" t="s">
        <v>5603</v>
      </c>
      <c r="Z6860" t="s">
        <v>5604</v>
      </c>
    </row>
    <row r="6861" spans="1:26">
      <c r="A6861" s="3">
        <v>0</v>
      </c>
      <c r="B6861" s="3">
        <v>0</v>
      </c>
      <c r="C6861" s="3">
        <v>0</v>
      </c>
      <c r="E6861" s="6">
        <v>10722000</v>
      </c>
      <c r="F6861" s="5">
        <v>4808300</v>
      </c>
      <c r="G6861" s="5">
        <v>0</v>
      </c>
      <c r="I6861" s="8">
        <f t="shared" si="1070"/>
        <v>298210</v>
      </c>
      <c r="J6861" s="8">
        <f t="shared" si="1071"/>
        <v>298210</v>
      </c>
      <c r="K6861" s="8">
        <f t="shared" si="1072"/>
        <v>298210</v>
      </c>
      <c r="L6861" s="1"/>
      <c r="M6861" s="10">
        <f t="shared" si="1073"/>
        <v>11020210</v>
      </c>
      <c r="N6861" s="10">
        <f t="shared" si="1074"/>
        <v>5106510</v>
      </c>
      <c r="O6861" s="10">
        <f t="shared" si="1075"/>
        <v>298210</v>
      </c>
      <c r="Q6861" s="1">
        <f t="shared" si="1076"/>
        <v>298210</v>
      </c>
      <c r="R6861" s="1">
        <f t="shared" si="1077"/>
        <v>5474976.666666667</v>
      </c>
      <c r="T6861" s="1">
        <f t="shared" si="1078"/>
        <v>18.359467042240926</v>
      </c>
      <c r="U6861">
        <f t="shared" si="1079"/>
        <v>0.17032653066763587</v>
      </c>
      <c r="Y6861" t="s">
        <v>9127</v>
      </c>
      <c r="Z6861" t="s">
        <v>9128</v>
      </c>
    </row>
    <row r="6862" spans="1:26">
      <c r="A6862" s="3">
        <v>0</v>
      </c>
      <c r="B6862" s="3">
        <v>0</v>
      </c>
      <c r="C6862" s="3">
        <v>0</v>
      </c>
      <c r="E6862" s="5">
        <v>5860200</v>
      </c>
      <c r="F6862" s="5">
        <v>6364600</v>
      </c>
      <c r="G6862" s="5">
        <v>4050300</v>
      </c>
      <c r="I6862" s="8">
        <f t="shared" si="1070"/>
        <v>298210</v>
      </c>
      <c r="J6862" s="8">
        <f t="shared" si="1071"/>
        <v>298210</v>
      </c>
      <c r="K6862" s="8">
        <f t="shared" si="1072"/>
        <v>298210</v>
      </c>
      <c r="L6862" s="1"/>
      <c r="M6862" s="10">
        <f t="shared" si="1073"/>
        <v>6158410</v>
      </c>
      <c r="N6862" s="10">
        <f t="shared" si="1074"/>
        <v>6662810</v>
      </c>
      <c r="O6862" s="10">
        <f t="shared" si="1075"/>
        <v>4348510</v>
      </c>
      <c r="Q6862" s="1">
        <f t="shared" si="1076"/>
        <v>298210</v>
      </c>
      <c r="R6862" s="1">
        <f t="shared" si="1077"/>
        <v>5723243.333333333</v>
      </c>
      <c r="T6862" s="1">
        <f t="shared" si="1078"/>
        <v>19.191989984686405</v>
      </c>
      <c r="U6862">
        <f t="shared" si="1079"/>
        <v>1.514793945754007E-3</v>
      </c>
      <c r="Y6862" t="s">
        <v>9514</v>
      </c>
      <c r="Z6862" t="s">
        <v>9515</v>
      </c>
    </row>
    <row r="6863" spans="1:26">
      <c r="A6863" s="3">
        <v>0</v>
      </c>
      <c r="B6863" s="3">
        <v>0</v>
      </c>
      <c r="C6863" s="3">
        <v>0</v>
      </c>
      <c r="E6863" s="6">
        <v>12068000</v>
      </c>
      <c r="F6863" s="5">
        <v>4860200</v>
      </c>
      <c r="G6863" s="5">
        <v>0</v>
      </c>
      <c r="I6863" s="8">
        <f t="shared" si="1070"/>
        <v>298210</v>
      </c>
      <c r="J6863" s="8">
        <f t="shared" si="1071"/>
        <v>298210</v>
      </c>
      <c r="K6863" s="8">
        <f t="shared" si="1072"/>
        <v>298210</v>
      </c>
      <c r="L6863" s="1"/>
      <c r="M6863" s="10">
        <f t="shared" si="1073"/>
        <v>12366210</v>
      </c>
      <c r="N6863" s="10">
        <f t="shared" si="1074"/>
        <v>5158410</v>
      </c>
      <c r="O6863" s="10">
        <f t="shared" si="1075"/>
        <v>298210</v>
      </c>
      <c r="Q6863" s="1">
        <f t="shared" si="1076"/>
        <v>298210</v>
      </c>
      <c r="R6863" s="1">
        <f t="shared" si="1077"/>
        <v>5940943.333333333</v>
      </c>
      <c r="T6863" s="1">
        <f t="shared" si="1078"/>
        <v>19.922012452075158</v>
      </c>
      <c r="U6863">
        <f t="shared" si="1079"/>
        <v>0.18276706294630249</v>
      </c>
      <c r="Y6863" t="s">
        <v>777</v>
      </c>
      <c r="Z6863" t="s">
        <v>778</v>
      </c>
    </row>
    <row r="6864" spans="1:26">
      <c r="A6864" s="3">
        <v>0</v>
      </c>
      <c r="B6864" s="3">
        <v>0</v>
      </c>
      <c r="C6864" s="3">
        <v>0</v>
      </c>
      <c r="E6864" s="5">
        <v>0</v>
      </c>
      <c r="F6864" s="5">
        <v>0</v>
      </c>
      <c r="G6864" s="6">
        <v>22656000</v>
      </c>
      <c r="I6864" s="8">
        <f t="shared" si="1070"/>
        <v>298210</v>
      </c>
      <c r="J6864" s="8">
        <f t="shared" si="1071"/>
        <v>298210</v>
      </c>
      <c r="K6864" s="8">
        <f t="shared" si="1072"/>
        <v>298210</v>
      </c>
      <c r="L6864" s="1"/>
      <c r="M6864" s="10">
        <f t="shared" si="1073"/>
        <v>298210</v>
      </c>
      <c r="N6864" s="10">
        <f t="shared" si="1074"/>
        <v>298210</v>
      </c>
      <c r="O6864" s="10">
        <f t="shared" si="1075"/>
        <v>22954210</v>
      </c>
      <c r="Q6864" s="1">
        <f t="shared" si="1076"/>
        <v>298210</v>
      </c>
      <c r="R6864" s="1">
        <f t="shared" si="1077"/>
        <v>7850210</v>
      </c>
      <c r="T6864" s="1">
        <f t="shared" si="1078"/>
        <v>26.324435800274973</v>
      </c>
      <c r="U6864">
        <f t="shared" si="1079"/>
        <v>0.37390096630005903</v>
      </c>
      <c r="Y6864" t="s">
        <v>10849</v>
      </c>
      <c r="Z6864" t="s">
        <v>10850</v>
      </c>
    </row>
    <row r="6865" spans="1:26">
      <c r="A6865" s="3">
        <v>0</v>
      </c>
      <c r="B6865" s="3">
        <v>0</v>
      </c>
      <c r="C6865" s="3">
        <v>0</v>
      </c>
      <c r="E6865" s="5">
        <v>0</v>
      </c>
      <c r="F6865" s="6">
        <v>23075000</v>
      </c>
      <c r="G6865" s="5">
        <v>0</v>
      </c>
      <c r="I6865" s="8">
        <f t="shared" si="1070"/>
        <v>298210</v>
      </c>
      <c r="J6865" s="8">
        <f t="shared" si="1071"/>
        <v>298210</v>
      </c>
      <c r="K6865" s="8">
        <f t="shared" si="1072"/>
        <v>298210</v>
      </c>
      <c r="L6865" s="1"/>
      <c r="M6865" s="10">
        <f t="shared" si="1073"/>
        <v>298210</v>
      </c>
      <c r="N6865" s="10">
        <f t="shared" si="1074"/>
        <v>23373210</v>
      </c>
      <c r="O6865" s="10">
        <f t="shared" si="1075"/>
        <v>298210</v>
      </c>
      <c r="Q6865" s="1">
        <f t="shared" si="1076"/>
        <v>298210</v>
      </c>
      <c r="R6865" s="1">
        <f t="shared" si="1077"/>
        <v>7989876.666666667</v>
      </c>
      <c r="T6865" s="1">
        <f t="shared" si="1078"/>
        <v>26.792785844427307</v>
      </c>
      <c r="U6865">
        <f t="shared" si="1079"/>
        <v>0.37390096630005903</v>
      </c>
      <c r="Z6865" t="s">
        <v>2519</v>
      </c>
    </row>
    <row r="6866" spans="1:26">
      <c r="A6866" s="3">
        <v>0</v>
      </c>
      <c r="B6866" s="3">
        <v>0</v>
      </c>
      <c r="C6866" s="3">
        <v>0</v>
      </c>
      <c r="E6866" s="5">
        <v>0</v>
      </c>
      <c r="F6866" s="6">
        <v>23433000</v>
      </c>
      <c r="G6866" s="5">
        <v>0</v>
      </c>
      <c r="I6866" s="8">
        <f t="shared" si="1070"/>
        <v>298210</v>
      </c>
      <c r="J6866" s="8">
        <f t="shared" si="1071"/>
        <v>298210</v>
      </c>
      <c r="K6866" s="8">
        <f t="shared" si="1072"/>
        <v>298210</v>
      </c>
      <c r="L6866" s="1"/>
      <c r="M6866" s="10">
        <f t="shared" si="1073"/>
        <v>298210</v>
      </c>
      <c r="N6866" s="10">
        <f t="shared" si="1074"/>
        <v>23731210</v>
      </c>
      <c r="O6866" s="10">
        <f t="shared" si="1075"/>
        <v>298210</v>
      </c>
      <c r="Q6866" s="1">
        <f t="shared" si="1076"/>
        <v>298210</v>
      </c>
      <c r="R6866" s="1">
        <f t="shared" si="1077"/>
        <v>8109210</v>
      </c>
      <c r="T6866" s="1">
        <f t="shared" si="1078"/>
        <v>27.192951275946481</v>
      </c>
      <c r="U6866">
        <f t="shared" si="1079"/>
        <v>0.37390096630005903</v>
      </c>
      <c r="Y6866" t="s">
        <v>12289</v>
      </c>
      <c r="Z6866" t="s">
        <v>12290</v>
      </c>
    </row>
    <row r="6867" spans="1:26">
      <c r="A6867" s="3">
        <v>0</v>
      </c>
      <c r="B6867" s="3">
        <v>0</v>
      </c>
      <c r="C6867" s="3">
        <v>0</v>
      </c>
      <c r="E6867" s="5">
        <v>0</v>
      </c>
      <c r="F6867" s="6">
        <v>24392000</v>
      </c>
      <c r="G6867" s="5">
        <v>0</v>
      </c>
      <c r="I6867" s="8">
        <f t="shared" si="1070"/>
        <v>298210</v>
      </c>
      <c r="J6867" s="8">
        <f t="shared" si="1071"/>
        <v>298210</v>
      </c>
      <c r="K6867" s="8">
        <f t="shared" si="1072"/>
        <v>298210</v>
      </c>
      <c r="L6867" s="1"/>
      <c r="M6867" s="10">
        <f t="shared" si="1073"/>
        <v>298210</v>
      </c>
      <c r="N6867" s="10">
        <f t="shared" si="1074"/>
        <v>24690210</v>
      </c>
      <c r="O6867" s="10">
        <f t="shared" si="1075"/>
        <v>298210</v>
      </c>
      <c r="Q6867" s="1">
        <f t="shared" si="1076"/>
        <v>298210</v>
      </c>
      <c r="R6867" s="1">
        <f t="shared" si="1077"/>
        <v>8428876.666666666</v>
      </c>
      <c r="T6867" s="1">
        <f t="shared" si="1078"/>
        <v>28.264902808982484</v>
      </c>
      <c r="U6867">
        <f t="shared" si="1079"/>
        <v>0.37390096630005903</v>
      </c>
      <c r="Y6867" t="s">
        <v>333</v>
      </c>
      <c r="Z6867" t="s">
        <v>334</v>
      </c>
    </row>
    <row r="6868" spans="1:26">
      <c r="A6868" s="3">
        <v>0</v>
      </c>
      <c r="B6868" s="3">
        <v>0</v>
      </c>
      <c r="C6868" s="3">
        <v>0</v>
      </c>
      <c r="E6868" s="5">
        <v>0</v>
      </c>
      <c r="F6868" s="5">
        <v>0</v>
      </c>
      <c r="G6868" s="6">
        <v>25481000</v>
      </c>
      <c r="I6868" s="8">
        <f t="shared" si="1070"/>
        <v>298210</v>
      </c>
      <c r="J6868" s="8">
        <f t="shared" si="1071"/>
        <v>298210</v>
      </c>
      <c r="K6868" s="8">
        <f t="shared" si="1072"/>
        <v>298210</v>
      </c>
      <c r="L6868" s="1"/>
      <c r="M6868" s="10">
        <f t="shared" si="1073"/>
        <v>298210</v>
      </c>
      <c r="N6868" s="10">
        <f t="shared" si="1074"/>
        <v>298210</v>
      </c>
      <c r="O6868" s="10">
        <f t="shared" si="1075"/>
        <v>25779210</v>
      </c>
      <c r="Q6868" s="1">
        <f t="shared" si="1076"/>
        <v>298210</v>
      </c>
      <c r="R6868" s="1">
        <f t="shared" si="1077"/>
        <v>8791876.666666666</v>
      </c>
      <c r="T6868" s="1">
        <f t="shared" si="1078"/>
        <v>29.482165811564556</v>
      </c>
      <c r="U6868">
        <f t="shared" si="1079"/>
        <v>0.37390096630005903</v>
      </c>
      <c r="Y6868" t="s">
        <v>11828</v>
      </c>
      <c r="Z6868" t="s">
        <v>11829</v>
      </c>
    </row>
    <row r="6869" spans="1:26">
      <c r="A6869" s="3">
        <v>0</v>
      </c>
      <c r="B6869" s="3">
        <v>0</v>
      </c>
      <c r="C6869" s="3">
        <v>0</v>
      </c>
      <c r="E6869" s="6">
        <v>15166000</v>
      </c>
      <c r="F6869" s="6">
        <v>12271000</v>
      </c>
      <c r="G6869" s="5">
        <v>0</v>
      </c>
      <c r="I6869" s="8">
        <f t="shared" si="1070"/>
        <v>298210</v>
      </c>
      <c r="J6869" s="8">
        <f t="shared" si="1071"/>
        <v>298210</v>
      </c>
      <c r="K6869" s="8">
        <f t="shared" si="1072"/>
        <v>298210</v>
      </c>
      <c r="L6869" s="1"/>
      <c r="M6869" s="10">
        <f t="shared" si="1073"/>
        <v>15464210</v>
      </c>
      <c r="N6869" s="10">
        <f t="shared" si="1074"/>
        <v>12569210</v>
      </c>
      <c r="O6869" s="10">
        <f t="shared" si="1075"/>
        <v>298210</v>
      </c>
      <c r="Q6869" s="1">
        <f t="shared" si="1076"/>
        <v>298210</v>
      </c>
      <c r="R6869" s="1">
        <f t="shared" si="1077"/>
        <v>9443876.666666666</v>
      </c>
      <c r="T6869" s="1">
        <f t="shared" si="1078"/>
        <v>31.668544537965413</v>
      </c>
      <c r="U6869">
        <f t="shared" si="1079"/>
        <v>0.12052603210588812</v>
      </c>
      <c r="Y6869" t="s">
        <v>5465</v>
      </c>
      <c r="Z6869" t="s">
        <v>5466</v>
      </c>
    </row>
    <row r="6870" spans="1:26">
      <c r="A6870" s="3">
        <v>0</v>
      </c>
      <c r="B6870" s="3">
        <v>0</v>
      </c>
      <c r="C6870" s="3">
        <v>0</v>
      </c>
      <c r="E6870" s="6">
        <v>19675000</v>
      </c>
      <c r="F6870" s="6">
        <v>10809000</v>
      </c>
      <c r="G6870" s="5">
        <v>0</v>
      </c>
      <c r="I6870" s="8">
        <f t="shared" si="1070"/>
        <v>298210</v>
      </c>
      <c r="J6870" s="8">
        <f t="shared" si="1071"/>
        <v>298210</v>
      </c>
      <c r="K6870" s="8">
        <f t="shared" si="1072"/>
        <v>298210</v>
      </c>
      <c r="L6870" s="1"/>
      <c r="M6870" s="10">
        <f t="shared" si="1073"/>
        <v>19973210</v>
      </c>
      <c r="N6870" s="10">
        <f t="shared" si="1074"/>
        <v>11107210</v>
      </c>
      <c r="O6870" s="10">
        <f t="shared" si="1075"/>
        <v>298210</v>
      </c>
      <c r="Q6870" s="1">
        <f t="shared" si="1076"/>
        <v>298210</v>
      </c>
      <c r="R6870" s="1">
        <f t="shared" si="1077"/>
        <v>10459543.333333334</v>
      </c>
      <c r="T6870" s="1">
        <f t="shared" si="1078"/>
        <v>35.074421828018288</v>
      </c>
      <c r="U6870">
        <f t="shared" si="1079"/>
        <v>0.14861276850003427</v>
      </c>
      <c r="Z6870" t="s">
        <v>111</v>
      </c>
    </row>
    <row r="6871" spans="1:26">
      <c r="A6871" s="3">
        <v>0</v>
      </c>
      <c r="B6871" s="3">
        <v>0</v>
      </c>
      <c r="C6871" s="3">
        <v>0</v>
      </c>
      <c r="E6871" s="5">
        <v>6903200</v>
      </c>
      <c r="F6871" s="6">
        <v>13667000</v>
      </c>
      <c r="G6871" s="6">
        <v>13542000</v>
      </c>
      <c r="I6871" s="8">
        <f t="shared" si="1070"/>
        <v>298210</v>
      </c>
      <c r="J6871" s="8">
        <f t="shared" si="1071"/>
        <v>298210</v>
      </c>
      <c r="K6871" s="8">
        <f t="shared" si="1072"/>
        <v>298210</v>
      </c>
      <c r="L6871" s="1"/>
      <c r="M6871" s="10">
        <f t="shared" si="1073"/>
        <v>7201410</v>
      </c>
      <c r="N6871" s="10">
        <f t="shared" si="1074"/>
        <v>13965210</v>
      </c>
      <c r="O6871" s="10">
        <f t="shared" si="1075"/>
        <v>13840210</v>
      </c>
      <c r="Q6871" s="1">
        <f t="shared" si="1076"/>
        <v>298210</v>
      </c>
      <c r="R6871" s="1">
        <f t="shared" si="1077"/>
        <v>11668943.333333334</v>
      </c>
      <c r="T6871" s="1">
        <f t="shared" si="1078"/>
        <v>39.129953164995584</v>
      </c>
      <c r="U6871">
        <f t="shared" si="1079"/>
        <v>7.0328232846267741E-3</v>
      </c>
      <c r="Y6871" t="s">
        <v>6089</v>
      </c>
      <c r="Z6871" t="s">
        <v>6090</v>
      </c>
    </row>
    <row r="6872" spans="1:26">
      <c r="A6872" s="3">
        <v>0</v>
      </c>
      <c r="B6872" s="3">
        <v>0</v>
      </c>
      <c r="C6872" s="3">
        <v>0</v>
      </c>
      <c r="E6872" s="6">
        <v>14748000</v>
      </c>
      <c r="F6872" s="6">
        <v>20016000</v>
      </c>
      <c r="G6872" s="5">
        <v>0</v>
      </c>
      <c r="I6872" s="8">
        <f t="shared" si="1070"/>
        <v>298210</v>
      </c>
      <c r="J6872" s="8">
        <f t="shared" si="1071"/>
        <v>298210</v>
      </c>
      <c r="K6872" s="8">
        <f t="shared" si="1072"/>
        <v>298210</v>
      </c>
      <c r="L6872" s="1"/>
      <c r="M6872" s="10">
        <f t="shared" si="1073"/>
        <v>15046210</v>
      </c>
      <c r="N6872" s="10">
        <f t="shared" si="1074"/>
        <v>20314210</v>
      </c>
      <c r="O6872" s="10">
        <f t="shared" si="1075"/>
        <v>298210</v>
      </c>
      <c r="Q6872" s="1">
        <f t="shared" si="1076"/>
        <v>298210</v>
      </c>
      <c r="R6872" s="1">
        <f t="shared" si="1077"/>
        <v>11886210</v>
      </c>
      <c r="T6872" s="1">
        <f t="shared" si="1078"/>
        <v>39.858522517688876</v>
      </c>
      <c r="U6872">
        <f t="shared" si="1079"/>
        <v>0.12516935853539507</v>
      </c>
      <c r="Y6872" t="s">
        <v>1006</v>
      </c>
      <c r="Z6872" t="s">
        <v>1007</v>
      </c>
    </row>
    <row r="6873" spans="1:26">
      <c r="A6873" s="3">
        <v>0</v>
      </c>
      <c r="B6873" s="3">
        <v>0</v>
      </c>
      <c r="C6873" s="4">
        <v>11946000</v>
      </c>
      <c r="E6873" s="6">
        <v>92842000</v>
      </c>
      <c r="F6873" s="6">
        <v>420700000</v>
      </c>
      <c r="G6873" s="5">
        <v>0</v>
      </c>
      <c r="I6873" s="8">
        <f t="shared" si="1070"/>
        <v>298210</v>
      </c>
      <c r="J6873" s="8">
        <f t="shared" si="1071"/>
        <v>298210</v>
      </c>
      <c r="K6873" s="8">
        <f t="shared" si="1072"/>
        <v>12244210</v>
      </c>
      <c r="L6873" s="1"/>
      <c r="M6873" s="10">
        <f t="shared" si="1073"/>
        <v>93140210</v>
      </c>
      <c r="N6873" s="10">
        <f t="shared" si="1074"/>
        <v>420998210</v>
      </c>
      <c r="O6873" s="10">
        <f t="shared" si="1075"/>
        <v>298210</v>
      </c>
      <c r="Q6873" s="1">
        <f t="shared" si="1076"/>
        <v>4280210</v>
      </c>
      <c r="R6873" s="1">
        <f t="shared" si="1077"/>
        <v>171478876.66666666</v>
      </c>
      <c r="T6873" s="1">
        <f t="shared" si="1078"/>
        <v>40.063192382305225</v>
      </c>
      <c r="U6873">
        <f t="shared" si="1079"/>
        <v>0.26047356641584679</v>
      </c>
      <c r="Y6873" t="s">
        <v>7012</v>
      </c>
      <c r="Z6873" t="s">
        <v>7013</v>
      </c>
    </row>
    <row r="6874" spans="1:26">
      <c r="A6874" s="3">
        <v>0</v>
      </c>
      <c r="B6874" s="3">
        <v>0</v>
      </c>
      <c r="C6874" s="3">
        <v>0</v>
      </c>
      <c r="E6874" s="6">
        <v>19806000</v>
      </c>
      <c r="F6874" s="6">
        <v>15311000</v>
      </c>
      <c r="G6874" s="5">
        <v>0</v>
      </c>
      <c r="I6874" s="8">
        <f t="shared" si="1070"/>
        <v>298210</v>
      </c>
      <c r="J6874" s="8">
        <f t="shared" si="1071"/>
        <v>298210</v>
      </c>
      <c r="K6874" s="8">
        <f t="shared" si="1072"/>
        <v>298210</v>
      </c>
      <c r="L6874" s="1"/>
      <c r="M6874" s="10">
        <f t="shared" si="1073"/>
        <v>20104210</v>
      </c>
      <c r="N6874" s="10">
        <f t="shared" si="1074"/>
        <v>15609210</v>
      </c>
      <c r="O6874" s="10">
        <f t="shared" si="1075"/>
        <v>298210</v>
      </c>
      <c r="Q6874" s="1">
        <f t="shared" si="1076"/>
        <v>298210</v>
      </c>
      <c r="R6874" s="1">
        <f t="shared" si="1077"/>
        <v>12003876.666666666</v>
      </c>
      <c r="T6874" s="1">
        <f t="shared" si="1078"/>
        <v>40.253099046533201</v>
      </c>
      <c r="U6874">
        <f t="shared" si="1079"/>
        <v>0.12259248076023681</v>
      </c>
      <c r="Y6874" t="s">
        <v>5152</v>
      </c>
      <c r="Z6874" t="s">
        <v>5153</v>
      </c>
    </row>
    <row r="6875" spans="1:26">
      <c r="A6875" s="3">
        <v>0</v>
      </c>
      <c r="B6875" s="3">
        <v>0</v>
      </c>
      <c r="C6875" s="3">
        <v>0</v>
      </c>
      <c r="E6875" s="5">
        <v>0</v>
      </c>
      <c r="F6875" s="6">
        <v>37027000</v>
      </c>
      <c r="G6875" s="5">
        <v>0</v>
      </c>
      <c r="I6875" s="8">
        <f t="shared" si="1070"/>
        <v>298210</v>
      </c>
      <c r="J6875" s="8">
        <f t="shared" si="1071"/>
        <v>298210</v>
      </c>
      <c r="K6875" s="8">
        <f t="shared" si="1072"/>
        <v>298210</v>
      </c>
      <c r="L6875" s="1"/>
      <c r="M6875" s="10">
        <f t="shared" si="1073"/>
        <v>298210</v>
      </c>
      <c r="N6875" s="10">
        <f t="shared" si="1074"/>
        <v>37325210</v>
      </c>
      <c r="O6875" s="10">
        <f t="shared" si="1075"/>
        <v>298210</v>
      </c>
      <c r="Q6875" s="1">
        <f t="shared" si="1076"/>
        <v>298210</v>
      </c>
      <c r="R6875" s="1">
        <f t="shared" si="1077"/>
        <v>12640543.333333334</v>
      </c>
      <c r="T6875" s="1">
        <f t="shared" si="1078"/>
        <v>42.388059868325456</v>
      </c>
      <c r="U6875">
        <f t="shared" si="1079"/>
        <v>0.37390096630005903</v>
      </c>
      <c r="Y6875" t="s">
        <v>9025</v>
      </c>
      <c r="Z6875" t="s">
        <v>9026</v>
      </c>
    </row>
    <row r="6876" spans="1:26">
      <c r="A6876" s="3">
        <v>0</v>
      </c>
      <c r="B6876" s="3">
        <v>0</v>
      </c>
      <c r="C6876" s="3">
        <v>0</v>
      </c>
      <c r="E6876" s="6">
        <v>22065000</v>
      </c>
      <c r="F6876" s="6">
        <v>23394000</v>
      </c>
      <c r="G6876" s="5">
        <v>0</v>
      </c>
      <c r="I6876" s="8">
        <f t="shared" si="1070"/>
        <v>298210</v>
      </c>
      <c r="J6876" s="8">
        <f t="shared" si="1071"/>
        <v>298210</v>
      </c>
      <c r="K6876" s="8">
        <f t="shared" si="1072"/>
        <v>298210</v>
      </c>
      <c r="L6876" s="1"/>
      <c r="M6876" s="10">
        <f t="shared" si="1073"/>
        <v>22363210</v>
      </c>
      <c r="N6876" s="10">
        <f t="shared" si="1074"/>
        <v>23692210</v>
      </c>
      <c r="O6876" s="10">
        <f t="shared" si="1075"/>
        <v>298210</v>
      </c>
      <c r="Q6876" s="1">
        <f t="shared" si="1076"/>
        <v>298210</v>
      </c>
      <c r="R6876" s="1">
        <f t="shared" si="1077"/>
        <v>15451210</v>
      </c>
      <c r="T6876" s="1">
        <f t="shared" si="1078"/>
        <v>51.813185339190504</v>
      </c>
      <c r="U6876">
        <f t="shared" si="1079"/>
        <v>0.1164563665479677</v>
      </c>
      <c r="Y6876" t="s">
        <v>364</v>
      </c>
      <c r="Z6876" t="s">
        <v>365</v>
      </c>
    </row>
    <row r="6877" spans="1:26">
      <c r="A6877" s="3">
        <v>0</v>
      </c>
      <c r="B6877" s="3">
        <v>0</v>
      </c>
      <c r="C6877" s="3">
        <v>0</v>
      </c>
      <c r="E6877" s="5">
        <v>0</v>
      </c>
      <c r="F6877" s="6">
        <v>47407000</v>
      </c>
      <c r="G6877" s="5">
        <v>0</v>
      </c>
      <c r="I6877" s="8">
        <f t="shared" si="1070"/>
        <v>298210</v>
      </c>
      <c r="J6877" s="8">
        <f t="shared" si="1071"/>
        <v>298210</v>
      </c>
      <c r="K6877" s="8">
        <f t="shared" si="1072"/>
        <v>298210</v>
      </c>
      <c r="L6877" s="1"/>
      <c r="M6877" s="10">
        <f t="shared" si="1073"/>
        <v>298210</v>
      </c>
      <c r="N6877" s="10">
        <f t="shared" si="1074"/>
        <v>47705210</v>
      </c>
      <c r="O6877" s="10">
        <f t="shared" si="1075"/>
        <v>298210</v>
      </c>
      <c r="Q6877" s="1">
        <f t="shared" si="1076"/>
        <v>298210</v>
      </c>
      <c r="R6877" s="1">
        <f t="shared" si="1077"/>
        <v>16100543.333333334</v>
      </c>
      <c r="T6877" s="1">
        <f t="shared" si="1078"/>
        <v>53.990621821311606</v>
      </c>
      <c r="U6877">
        <f t="shared" si="1079"/>
        <v>0.37390096630005903</v>
      </c>
      <c r="Y6877" t="s">
        <v>266</v>
      </c>
      <c r="Z6877" t="s">
        <v>267</v>
      </c>
    </row>
    <row r="6878" spans="1:26">
      <c r="A6878" s="3">
        <v>0</v>
      </c>
      <c r="B6878" s="4">
        <v>14222000</v>
      </c>
      <c r="C6878" s="3">
        <v>0</v>
      </c>
      <c r="E6878" s="6">
        <v>810860000</v>
      </c>
      <c r="F6878" s="5">
        <v>8568600</v>
      </c>
      <c r="G6878" s="5">
        <v>0</v>
      </c>
      <c r="I6878" s="8">
        <f t="shared" si="1070"/>
        <v>298210</v>
      </c>
      <c r="J6878" s="8">
        <f t="shared" si="1071"/>
        <v>14520210</v>
      </c>
      <c r="K6878" s="8">
        <f t="shared" si="1072"/>
        <v>298210</v>
      </c>
      <c r="L6878" s="1"/>
      <c r="M6878" s="10">
        <f t="shared" si="1073"/>
        <v>811158210</v>
      </c>
      <c r="N6878" s="10">
        <f t="shared" si="1074"/>
        <v>8866810</v>
      </c>
      <c r="O6878" s="10">
        <f t="shared" si="1075"/>
        <v>298210</v>
      </c>
      <c r="Q6878" s="1">
        <f t="shared" si="1076"/>
        <v>5038876.666666667</v>
      </c>
      <c r="R6878" s="1">
        <f t="shared" si="1077"/>
        <v>273441076.66666669</v>
      </c>
      <c r="T6878" s="1">
        <f t="shared" si="1078"/>
        <v>54.266276941355315</v>
      </c>
      <c r="U6878">
        <f t="shared" si="1079"/>
        <v>0.37471522390539325</v>
      </c>
      <c r="Y6878" t="s">
        <v>9394</v>
      </c>
      <c r="Z6878" t="s">
        <v>9395</v>
      </c>
    </row>
    <row r="6879" spans="1:26">
      <c r="A6879" s="3">
        <v>0</v>
      </c>
      <c r="B6879" s="3">
        <v>0</v>
      </c>
      <c r="C6879" s="3">
        <v>0</v>
      </c>
      <c r="E6879" s="5">
        <v>0</v>
      </c>
      <c r="F6879" s="6">
        <v>49976000</v>
      </c>
      <c r="G6879" s="5">
        <v>0</v>
      </c>
      <c r="I6879" s="8">
        <f t="shared" si="1070"/>
        <v>298210</v>
      </c>
      <c r="J6879" s="8">
        <f t="shared" si="1071"/>
        <v>298210</v>
      </c>
      <c r="K6879" s="8">
        <f t="shared" si="1072"/>
        <v>298210</v>
      </c>
      <c r="L6879" s="1"/>
      <c r="M6879" s="10">
        <f t="shared" si="1073"/>
        <v>298210</v>
      </c>
      <c r="N6879" s="10">
        <f t="shared" si="1074"/>
        <v>50274210</v>
      </c>
      <c r="O6879" s="10">
        <f t="shared" si="1075"/>
        <v>298210</v>
      </c>
      <c r="Q6879" s="1">
        <f t="shared" si="1076"/>
        <v>298210</v>
      </c>
      <c r="R6879" s="1">
        <f t="shared" si="1077"/>
        <v>16956876.666666668</v>
      </c>
      <c r="T6879" s="1">
        <f t="shared" si="1078"/>
        <v>56.862200015648931</v>
      </c>
      <c r="U6879">
        <f t="shared" si="1079"/>
        <v>0.37390096630005903</v>
      </c>
      <c r="Y6879" t="s">
        <v>6273</v>
      </c>
      <c r="Z6879" t="s">
        <v>6274</v>
      </c>
    </row>
    <row r="6880" spans="1:26">
      <c r="A6880" s="4">
        <v>32552000</v>
      </c>
      <c r="B6880" s="3">
        <v>0</v>
      </c>
      <c r="C6880" s="3">
        <v>0</v>
      </c>
      <c r="E6880" s="6">
        <v>1938100000</v>
      </c>
      <c r="F6880" s="5">
        <v>0</v>
      </c>
      <c r="G6880" s="5">
        <v>9535100</v>
      </c>
      <c r="I6880" s="8">
        <f t="shared" si="1070"/>
        <v>32850210</v>
      </c>
      <c r="J6880" s="8">
        <f t="shared" si="1071"/>
        <v>298210</v>
      </c>
      <c r="K6880" s="8">
        <f t="shared" si="1072"/>
        <v>298210</v>
      </c>
      <c r="L6880" s="1"/>
      <c r="M6880" s="10">
        <f t="shared" si="1073"/>
        <v>1938398210</v>
      </c>
      <c r="N6880" s="10">
        <f t="shared" si="1074"/>
        <v>298210</v>
      </c>
      <c r="O6880" s="10">
        <f t="shared" si="1075"/>
        <v>9833310</v>
      </c>
      <c r="Q6880" s="1">
        <f t="shared" si="1076"/>
        <v>11148876.666666666</v>
      </c>
      <c r="R6880" s="1">
        <f t="shared" si="1077"/>
        <v>649509910</v>
      </c>
      <c r="T6880" s="1">
        <f t="shared" si="1078"/>
        <v>58.257879194406136</v>
      </c>
      <c r="U6880">
        <f t="shared" si="1079"/>
        <v>0.37803741163253307</v>
      </c>
    </row>
    <row r="6881" spans="1:26">
      <c r="A6881" s="3">
        <v>0</v>
      </c>
      <c r="B6881" s="3">
        <v>0</v>
      </c>
      <c r="C6881" s="3">
        <v>0</v>
      </c>
      <c r="E6881" s="6">
        <v>28181000</v>
      </c>
      <c r="F6881" s="5">
        <v>0</v>
      </c>
      <c r="G6881" s="6">
        <v>26196000</v>
      </c>
      <c r="I6881" s="8">
        <f t="shared" si="1070"/>
        <v>298210</v>
      </c>
      <c r="J6881" s="8">
        <f t="shared" si="1071"/>
        <v>298210</v>
      </c>
      <c r="K6881" s="8">
        <f t="shared" si="1072"/>
        <v>298210</v>
      </c>
      <c r="L6881" s="1"/>
      <c r="M6881" s="10">
        <f t="shared" si="1073"/>
        <v>28479210</v>
      </c>
      <c r="N6881" s="10">
        <f t="shared" si="1074"/>
        <v>298210</v>
      </c>
      <c r="O6881" s="10">
        <f t="shared" si="1075"/>
        <v>26494210</v>
      </c>
      <c r="Q6881" s="1">
        <f t="shared" si="1076"/>
        <v>298210</v>
      </c>
      <c r="R6881" s="1">
        <f t="shared" si="1077"/>
        <v>18423876.666666668</v>
      </c>
      <c r="T6881" s="1">
        <f t="shared" si="1078"/>
        <v>61.781552150050864</v>
      </c>
      <c r="U6881">
        <f t="shared" si="1079"/>
        <v>0.11664628530153129</v>
      </c>
      <c r="Y6881" t="s">
        <v>1375</v>
      </c>
      <c r="Z6881" t="s">
        <v>1376</v>
      </c>
    </row>
    <row r="6882" spans="1:26">
      <c r="A6882" s="3">
        <v>0</v>
      </c>
      <c r="B6882" s="3">
        <v>0</v>
      </c>
      <c r="C6882" s="3">
        <v>0</v>
      </c>
      <c r="E6882" s="6">
        <v>23765000</v>
      </c>
      <c r="F6882" s="6">
        <v>30671000</v>
      </c>
      <c r="G6882" s="5">
        <v>0</v>
      </c>
      <c r="I6882" s="8">
        <f t="shared" si="1070"/>
        <v>298210</v>
      </c>
      <c r="J6882" s="8">
        <f t="shared" si="1071"/>
        <v>298210</v>
      </c>
      <c r="K6882" s="8">
        <f t="shared" si="1072"/>
        <v>298210</v>
      </c>
      <c r="L6882" s="1"/>
      <c r="M6882" s="10">
        <f t="shared" si="1073"/>
        <v>24063210</v>
      </c>
      <c r="N6882" s="10">
        <f t="shared" si="1074"/>
        <v>30969210</v>
      </c>
      <c r="O6882" s="10">
        <f t="shared" si="1075"/>
        <v>298210</v>
      </c>
      <c r="Q6882" s="1">
        <f t="shared" si="1076"/>
        <v>298210</v>
      </c>
      <c r="R6882" s="1">
        <f t="shared" si="1077"/>
        <v>18443543.333333332</v>
      </c>
      <c r="T6882" s="1">
        <f t="shared" si="1078"/>
        <v>61.847501201614072</v>
      </c>
      <c r="U6882">
        <f t="shared" si="1079"/>
        <v>0.12247875307202491</v>
      </c>
      <c r="Y6882" t="s">
        <v>4685</v>
      </c>
      <c r="Z6882" t="s">
        <v>4686</v>
      </c>
    </row>
    <row r="6883" spans="1:26">
      <c r="A6883" s="3">
        <v>0</v>
      </c>
      <c r="B6883" s="3">
        <v>0</v>
      </c>
      <c r="C6883" s="3">
        <v>0</v>
      </c>
      <c r="E6883" s="6">
        <v>26937000</v>
      </c>
      <c r="F6883" s="6">
        <v>28875000</v>
      </c>
      <c r="G6883" s="5">
        <v>0</v>
      </c>
      <c r="I6883" s="8">
        <f t="shared" si="1070"/>
        <v>298210</v>
      </c>
      <c r="J6883" s="8">
        <f t="shared" si="1071"/>
        <v>298210</v>
      </c>
      <c r="K6883" s="8">
        <f t="shared" si="1072"/>
        <v>298210</v>
      </c>
      <c r="L6883" s="1"/>
      <c r="M6883" s="10">
        <f t="shared" si="1073"/>
        <v>27235210</v>
      </c>
      <c r="N6883" s="10">
        <f t="shared" si="1074"/>
        <v>29173210</v>
      </c>
      <c r="O6883" s="10">
        <f t="shared" si="1075"/>
        <v>298210</v>
      </c>
      <c r="Q6883" s="1">
        <f t="shared" si="1076"/>
        <v>298210</v>
      </c>
      <c r="R6883" s="1">
        <f t="shared" si="1077"/>
        <v>18902210</v>
      </c>
      <c r="T6883" s="1">
        <f t="shared" si="1078"/>
        <v>63.385567217732472</v>
      </c>
      <c r="U6883">
        <f t="shared" si="1079"/>
        <v>0.11659588506841834</v>
      </c>
      <c r="Z6883" t="s">
        <v>522</v>
      </c>
    </row>
    <row r="6884" spans="1:26">
      <c r="A6884" s="3">
        <v>0</v>
      </c>
      <c r="B6884" s="3">
        <v>0</v>
      </c>
      <c r="C6884" s="3">
        <v>0</v>
      </c>
      <c r="E6884" s="5">
        <v>0</v>
      </c>
      <c r="F6884" s="5">
        <v>0</v>
      </c>
      <c r="G6884" s="6">
        <v>56592000</v>
      </c>
      <c r="I6884" s="8">
        <f t="shared" si="1070"/>
        <v>298210</v>
      </c>
      <c r="J6884" s="8">
        <f t="shared" si="1071"/>
        <v>298210</v>
      </c>
      <c r="K6884" s="8">
        <f t="shared" si="1072"/>
        <v>298210</v>
      </c>
      <c r="L6884" s="1"/>
      <c r="M6884" s="10">
        <f t="shared" si="1073"/>
        <v>298210</v>
      </c>
      <c r="N6884" s="10">
        <f t="shared" si="1074"/>
        <v>298210</v>
      </c>
      <c r="O6884" s="10">
        <f t="shared" si="1075"/>
        <v>56890210</v>
      </c>
      <c r="Q6884" s="1">
        <f t="shared" si="1076"/>
        <v>298210</v>
      </c>
      <c r="R6884" s="1">
        <f t="shared" si="1077"/>
        <v>19162210</v>
      </c>
      <c r="T6884" s="1">
        <f t="shared" si="1078"/>
        <v>64.25743603500888</v>
      </c>
      <c r="U6884">
        <f t="shared" si="1079"/>
        <v>0.37390096630005903</v>
      </c>
      <c r="Y6884" t="s">
        <v>9820</v>
      </c>
      <c r="Z6884" t="s">
        <v>9821</v>
      </c>
    </row>
    <row r="6885" spans="1:26">
      <c r="A6885" s="3">
        <v>0</v>
      </c>
      <c r="B6885" s="3">
        <v>0</v>
      </c>
      <c r="C6885" s="3">
        <v>0</v>
      </c>
      <c r="E6885" s="6">
        <v>67632000</v>
      </c>
      <c r="F6885" s="5">
        <v>0</v>
      </c>
      <c r="G6885" s="5">
        <v>0</v>
      </c>
      <c r="I6885" s="8">
        <f t="shared" si="1070"/>
        <v>298210</v>
      </c>
      <c r="J6885" s="8">
        <f t="shared" si="1071"/>
        <v>298210</v>
      </c>
      <c r="K6885" s="8">
        <f t="shared" si="1072"/>
        <v>298210</v>
      </c>
      <c r="L6885" s="1"/>
      <c r="M6885" s="10">
        <f t="shared" si="1073"/>
        <v>67930210</v>
      </c>
      <c r="N6885" s="10">
        <f t="shared" si="1074"/>
        <v>298210</v>
      </c>
      <c r="O6885" s="10">
        <f t="shared" si="1075"/>
        <v>298210</v>
      </c>
      <c r="Q6885" s="1">
        <f t="shared" si="1076"/>
        <v>298210</v>
      </c>
      <c r="R6885" s="1">
        <f t="shared" si="1077"/>
        <v>22842210</v>
      </c>
      <c r="T6885" s="1">
        <f t="shared" si="1078"/>
        <v>76.597733141075082</v>
      </c>
      <c r="U6885">
        <f t="shared" si="1079"/>
        <v>0.37390096630005903</v>
      </c>
      <c r="Y6885" t="s">
        <v>7647</v>
      </c>
      <c r="Z6885" t="s">
        <v>7648</v>
      </c>
    </row>
    <row r="6886" spans="1:26">
      <c r="A6886" s="3">
        <v>0</v>
      </c>
      <c r="B6886" s="3">
        <v>0</v>
      </c>
      <c r="C6886" s="3">
        <v>0</v>
      </c>
      <c r="E6886" s="5">
        <v>0</v>
      </c>
      <c r="F6886" s="5">
        <v>0</v>
      </c>
      <c r="G6886" s="6">
        <v>69940000</v>
      </c>
      <c r="I6886" s="8">
        <f t="shared" si="1070"/>
        <v>298210</v>
      </c>
      <c r="J6886" s="8">
        <f t="shared" si="1071"/>
        <v>298210</v>
      </c>
      <c r="K6886" s="8">
        <f t="shared" si="1072"/>
        <v>298210</v>
      </c>
      <c r="L6886" s="1"/>
      <c r="M6886" s="10">
        <f t="shared" si="1073"/>
        <v>298210</v>
      </c>
      <c r="N6886" s="10">
        <f t="shared" si="1074"/>
        <v>298210</v>
      </c>
      <c r="O6886" s="10">
        <f t="shared" si="1075"/>
        <v>70238210</v>
      </c>
      <c r="Q6886" s="1">
        <f t="shared" si="1076"/>
        <v>298210</v>
      </c>
      <c r="R6886" s="1">
        <f t="shared" si="1077"/>
        <v>23611543.333333332</v>
      </c>
      <c r="T6886" s="1">
        <f t="shared" si="1078"/>
        <v>79.177570615785299</v>
      </c>
      <c r="U6886">
        <f t="shared" si="1079"/>
        <v>0.37390096630005903</v>
      </c>
      <c r="Y6886" t="s">
        <v>810</v>
      </c>
      <c r="Z6886" t="s">
        <v>811</v>
      </c>
    </row>
    <row r="6887" spans="1:26">
      <c r="A6887" s="3">
        <v>0</v>
      </c>
      <c r="B6887" s="3">
        <v>0</v>
      </c>
      <c r="C6887" s="3">
        <v>0</v>
      </c>
      <c r="E6887" s="6">
        <v>25864000</v>
      </c>
      <c r="F6887" s="6">
        <v>19427000</v>
      </c>
      <c r="G6887" s="6">
        <v>25778000</v>
      </c>
      <c r="I6887" s="8">
        <f t="shared" si="1070"/>
        <v>298210</v>
      </c>
      <c r="J6887" s="8">
        <f t="shared" si="1071"/>
        <v>298210</v>
      </c>
      <c r="K6887" s="8">
        <f t="shared" si="1072"/>
        <v>298210</v>
      </c>
      <c r="L6887" s="1"/>
      <c r="M6887" s="10">
        <f t="shared" si="1073"/>
        <v>26162210</v>
      </c>
      <c r="N6887" s="10">
        <f t="shared" si="1074"/>
        <v>19725210</v>
      </c>
      <c r="O6887" s="10">
        <f t="shared" si="1075"/>
        <v>26076210</v>
      </c>
      <c r="Q6887" s="1">
        <f t="shared" si="1076"/>
        <v>298210</v>
      </c>
      <c r="R6887" s="1">
        <f t="shared" si="1077"/>
        <v>23987876.666666668</v>
      </c>
      <c r="T6887" s="1">
        <f t="shared" si="1078"/>
        <v>80.439544839766171</v>
      </c>
      <c r="U6887">
        <f t="shared" si="1079"/>
        <v>3.7286883534279471E-4</v>
      </c>
      <c r="Y6887" t="s">
        <v>3175</v>
      </c>
      <c r="Z6887" t="s">
        <v>3176</v>
      </c>
    </row>
    <row r="6888" spans="1:26">
      <c r="A6888" s="3">
        <v>0</v>
      </c>
      <c r="B6888" s="3">
        <v>0</v>
      </c>
      <c r="C6888" s="3">
        <v>0</v>
      </c>
      <c r="E6888" s="6">
        <v>26662000</v>
      </c>
      <c r="F6888" s="6">
        <v>54143000</v>
      </c>
      <c r="G6888" s="5">
        <v>0</v>
      </c>
      <c r="I6888" s="8">
        <f t="shared" si="1070"/>
        <v>298210</v>
      </c>
      <c r="J6888" s="8">
        <f t="shared" si="1071"/>
        <v>298210</v>
      </c>
      <c r="K6888" s="8">
        <f t="shared" si="1072"/>
        <v>298210</v>
      </c>
      <c r="L6888" s="1"/>
      <c r="M6888" s="10">
        <f t="shared" si="1073"/>
        <v>26960210</v>
      </c>
      <c r="N6888" s="10">
        <f t="shared" si="1074"/>
        <v>54441210</v>
      </c>
      <c r="O6888" s="10">
        <f t="shared" si="1075"/>
        <v>298210</v>
      </c>
      <c r="Q6888" s="1">
        <f t="shared" si="1076"/>
        <v>298210</v>
      </c>
      <c r="R6888" s="1">
        <f t="shared" si="1077"/>
        <v>27233210</v>
      </c>
      <c r="T6888" s="1">
        <f t="shared" si="1078"/>
        <v>91.322256128231786</v>
      </c>
      <c r="U6888">
        <f t="shared" si="1079"/>
        <v>0.15994025123441091</v>
      </c>
      <c r="Y6888" t="s">
        <v>10741</v>
      </c>
      <c r="Z6888" t="s">
        <v>10742</v>
      </c>
    </row>
    <row r="6889" spans="1:26">
      <c r="A6889" s="3">
        <v>0</v>
      </c>
      <c r="B6889" s="3">
        <v>0</v>
      </c>
      <c r="C6889" s="3">
        <v>0</v>
      </c>
      <c r="E6889" s="6">
        <v>24701000</v>
      </c>
      <c r="F6889" s="6">
        <v>33483000</v>
      </c>
      <c r="G6889" s="6">
        <v>35455000</v>
      </c>
      <c r="I6889" s="8">
        <f t="shared" si="1070"/>
        <v>298210</v>
      </c>
      <c r="J6889" s="8">
        <f t="shared" si="1071"/>
        <v>298210</v>
      </c>
      <c r="K6889" s="8">
        <f t="shared" si="1072"/>
        <v>298210</v>
      </c>
      <c r="L6889" s="1"/>
      <c r="M6889" s="10">
        <f t="shared" si="1073"/>
        <v>24999210</v>
      </c>
      <c r="N6889" s="10">
        <f t="shared" si="1074"/>
        <v>33781210</v>
      </c>
      <c r="O6889" s="10">
        <f t="shared" si="1075"/>
        <v>35753210</v>
      </c>
      <c r="Q6889" s="1">
        <f t="shared" si="1076"/>
        <v>298210</v>
      </c>
      <c r="R6889" s="1">
        <f t="shared" si="1077"/>
        <v>31511210</v>
      </c>
      <c r="T6889" s="1">
        <f t="shared" si="1078"/>
        <v>105.66785151403373</v>
      </c>
      <c r="U6889">
        <f t="shared" si="1079"/>
        <v>7.0130847573511318E-4</v>
      </c>
      <c r="Y6889" t="s">
        <v>12138</v>
      </c>
      <c r="Z6889" t="s">
        <v>12139</v>
      </c>
    </row>
    <row r="6890" spans="1:26">
      <c r="A6890" s="3">
        <v>0</v>
      </c>
      <c r="B6890" s="3">
        <v>0</v>
      </c>
      <c r="C6890" s="3">
        <v>0</v>
      </c>
      <c r="E6890" s="5">
        <v>0</v>
      </c>
      <c r="F6890" s="6">
        <v>102720000</v>
      </c>
      <c r="G6890" s="5">
        <v>0</v>
      </c>
      <c r="I6890" s="8">
        <f t="shared" si="1070"/>
        <v>298210</v>
      </c>
      <c r="J6890" s="8">
        <f t="shared" si="1071"/>
        <v>298210</v>
      </c>
      <c r="K6890" s="8">
        <f t="shared" si="1072"/>
        <v>298210</v>
      </c>
      <c r="L6890" s="1"/>
      <c r="M6890" s="10">
        <f t="shared" si="1073"/>
        <v>298210</v>
      </c>
      <c r="N6890" s="10">
        <f t="shared" si="1074"/>
        <v>103018210</v>
      </c>
      <c r="O6890" s="10">
        <f t="shared" si="1075"/>
        <v>298210</v>
      </c>
      <c r="Q6890" s="1">
        <f t="shared" si="1076"/>
        <v>298210</v>
      </c>
      <c r="R6890" s="1">
        <f t="shared" si="1077"/>
        <v>34538210</v>
      </c>
      <c r="T6890" s="1">
        <f t="shared" si="1078"/>
        <v>115.81841655209416</v>
      </c>
      <c r="U6890">
        <f t="shared" si="1079"/>
        <v>0.37390096630005903</v>
      </c>
      <c r="Y6890" t="s">
        <v>5773</v>
      </c>
      <c r="Z6890" t="s">
        <v>5774</v>
      </c>
    </row>
    <row r="6891" spans="1:26">
      <c r="A6891" s="3">
        <v>0</v>
      </c>
      <c r="B6891" s="3">
        <v>0</v>
      </c>
      <c r="C6891" s="3">
        <v>0</v>
      </c>
      <c r="E6891" s="5">
        <v>0</v>
      </c>
      <c r="F6891" s="6">
        <v>56096000</v>
      </c>
      <c r="G6891" s="6">
        <v>51692000</v>
      </c>
      <c r="I6891" s="8">
        <f t="shared" si="1070"/>
        <v>298210</v>
      </c>
      <c r="J6891" s="8">
        <f t="shared" si="1071"/>
        <v>298210</v>
      </c>
      <c r="K6891" s="8">
        <f t="shared" si="1072"/>
        <v>298210</v>
      </c>
      <c r="L6891" s="1"/>
      <c r="M6891" s="10">
        <f t="shared" si="1073"/>
        <v>298210</v>
      </c>
      <c r="N6891" s="10">
        <f t="shared" si="1074"/>
        <v>56394210</v>
      </c>
      <c r="O6891" s="10">
        <f t="shared" si="1075"/>
        <v>51990210</v>
      </c>
      <c r="Q6891" s="1">
        <f t="shared" si="1076"/>
        <v>298210</v>
      </c>
      <c r="R6891" s="1">
        <f t="shared" si="1077"/>
        <v>36227543.333333336</v>
      </c>
      <c r="T6891" s="1">
        <f t="shared" si="1078"/>
        <v>121.48332830332093</v>
      </c>
      <c r="U6891">
        <f t="shared" si="1079"/>
        <v>0.11678009665620243</v>
      </c>
      <c r="Y6891" t="s">
        <v>2795</v>
      </c>
      <c r="Z6891" t="s">
        <v>2796</v>
      </c>
    </row>
    <row r="6892" spans="1:26">
      <c r="A6892" s="3">
        <v>0</v>
      </c>
      <c r="B6892" s="3">
        <v>0</v>
      </c>
      <c r="C6892" s="3">
        <v>0</v>
      </c>
      <c r="E6892" s="6">
        <v>35298000</v>
      </c>
      <c r="F6892" s="6">
        <v>31048000</v>
      </c>
      <c r="G6892" s="6">
        <v>48852000</v>
      </c>
      <c r="I6892" s="8">
        <f t="shared" si="1070"/>
        <v>298210</v>
      </c>
      <c r="J6892" s="8">
        <f t="shared" si="1071"/>
        <v>298210</v>
      </c>
      <c r="K6892" s="8">
        <f t="shared" si="1072"/>
        <v>298210</v>
      </c>
      <c r="L6892" s="1"/>
      <c r="M6892" s="10">
        <f t="shared" si="1073"/>
        <v>35596210</v>
      </c>
      <c r="N6892" s="10">
        <f t="shared" si="1074"/>
        <v>31346210</v>
      </c>
      <c r="O6892" s="10">
        <f t="shared" si="1075"/>
        <v>49150210</v>
      </c>
      <c r="Q6892" s="1">
        <f t="shared" si="1076"/>
        <v>298210</v>
      </c>
      <c r="R6892" s="1">
        <f t="shared" si="1077"/>
        <v>38697543.333333336</v>
      </c>
      <c r="T6892" s="1">
        <f t="shared" si="1078"/>
        <v>129.76608206744689</v>
      </c>
      <c r="U6892">
        <f t="shared" si="1079"/>
        <v>2.0214611882530507E-3</v>
      </c>
      <c r="Y6892" t="s">
        <v>1452</v>
      </c>
      <c r="Z6892" t="s">
        <v>1453</v>
      </c>
    </row>
    <row r="6893" spans="1:26">
      <c r="A6893" s="3">
        <v>0</v>
      </c>
      <c r="B6893" s="3">
        <v>0</v>
      </c>
      <c r="C6893" s="3">
        <v>0</v>
      </c>
      <c r="E6893" s="6">
        <v>17893000</v>
      </c>
      <c r="F6893" s="6">
        <v>38241000</v>
      </c>
      <c r="G6893" s="6">
        <v>65197000</v>
      </c>
      <c r="I6893" s="8">
        <f t="shared" si="1070"/>
        <v>298210</v>
      </c>
      <c r="J6893" s="8">
        <f t="shared" si="1071"/>
        <v>298210</v>
      </c>
      <c r="K6893" s="8">
        <f t="shared" si="1072"/>
        <v>298210</v>
      </c>
      <c r="L6893" s="1"/>
      <c r="M6893" s="10">
        <f t="shared" si="1073"/>
        <v>18191210</v>
      </c>
      <c r="N6893" s="10">
        <f t="shared" si="1074"/>
        <v>38539210</v>
      </c>
      <c r="O6893" s="10">
        <f t="shared" si="1075"/>
        <v>65495210</v>
      </c>
      <c r="Q6893" s="1">
        <f t="shared" si="1076"/>
        <v>298210</v>
      </c>
      <c r="R6893" s="1">
        <f t="shared" si="1077"/>
        <v>40741876.666666664</v>
      </c>
      <c r="T6893" s="1">
        <f t="shared" si="1078"/>
        <v>136.62143008841645</v>
      </c>
      <c r="U6893">
        <f t="shared" si="1079"/>
        <v>4.1880602697243322E-2</v>
      </c>
      <c r="Y6893" t="s">
        <v>1534</v>
      </c>
      <c r="Z6893" t="s">
        <v>1535</v>
      </c>
    </row>
    <row r="6894" spans="1:26">
      <c r="A6894" s="3">
        <v>0</v>
      </c>
      <c r="B6894" s="3">
        <v>0</v>
      </c>
      <c r="C6894" s="3">
        <v>0</v>
      </c>
      <c r="E6894" s="6">
        <v>128780000</v>
      </c>
      <c r="F6894" s="5">
        <v>0</v>
      </c>
      <c r="G6894" s="5">
        <v>0</v>
      </c>
      <c r="I6894" s="8">
        <f t="shared" si="1070"/>
        <v>298210</v>
      </c>
      <c r="J6894" s="8">
        <f t="shared" si="1071"/>
        <v>298210</v>
      </c>
      <c r="K6894" s="8">
        <f t="shared" si="1072"/>
        <v>298210</v>
      </c>
      <c r="L6894" s="1"/>
      <c r="M6894" s="10">
        <f t="shared" si="1073"/>
        <v>129078210</v>
      </c>
      <c r="N6894" s="10">
        <f t="shared" si="1074"/>
        <v>298210</v>
      </c>
      <c r="O6894" s="10">
        <f t="shared" si="1075"/>
        <v>298210</v>
      </c>
      <c r="Q6894" s="1">
        <f t="shared" si="1076"/>
        <v>298210</v>
      </c>
      <c r="R6894" s="1">
        <f t="shared" si="1077"/>
        <v>43224876.666666664</v>
      </c>
      <c r="T6894" s="1">
        <f t="shared" si="1078"/>
        <v>144.9477772934062</v>
      </c>
      <c r="U6894">
        <f t="shared" si="1079"/>
        <v>0.37390096630005903</v>
      </c>
      <c r="Y6894" t="s">
        <v>7504</v>
      </c>
      <c r="Z6894" t="s">
        <v>7505</v>
      </c>
    </row>
    <row r="6895" spans="1:26">
      <c r="A6895" s="3">
        <v>0</v>
      </c>
      <c r="B6895" s="3">
        <v>0</v>
      </c>
      <c r="C6895" s="3">
        <v>0</v>
      </c>
      <c r="E6895" s="5">
        <v>0</v>
      </c>
      <c r="F6895" s="6">
        <v>142740000</v>
      </c>
      <c r="G6895" s="5">
        <v>0</v>
      </c>
      <c r="I6895" s="8">
        <f t="shared" si="1070"/>
        <v>298210</v>
      </c>
      <c r="J6895" s="8">
        <f t="shared" si="1071"/>
        <v>298210</v>
      </c>
      <c r="K6895" s="8">
        <f t="shared" si="1072"/>
        <v>298210</v>
      </c>
      <c r="L6895" s="1"/>
      <c r="M6895" s="10">
        <f t="shared" si="1073"/>
        <v>298210</v>
      </c>
      <c r="N6895" s="10">
        <f t="shared" si="1074"/>
        <v>143038210</v>
      </c>
      <c r="O6895" s="10">
        <f t="shared" si="1075"/>
        <v>298210</v>
      </c>
      <c r="Q6895" s="1">
        <f t="shared" si="1076"/>
        <v>298210</v>
      </c>
      <c r="R6895" s="1">
        <f t="shared" si="1077"/>
        <v>47878210</v>
      </c>
      <c r="T6895" s="1">
        <f t="shared" si="1078"/>
        <v>160.55199356158411</v>
      </c>
      <c r="U6895">
        <f t="shared" si="1079"/>
        <v>0.37390096630005903</v>
      </c>
      <c r="Z6895" t="s">
        <v>2426</v>
      </c>
    </row>
    <row r="6896" spans="1:26">
      <c r="A6896" s="3">
        <v>0</v>
      </c>
      <c r="B6896" s="3">
        <v>0</v>
      </c>
      <c r="C6896" s="3">
        <v>0</v>
      </c>
      <c r="E6896" s="6">
        <v>93185000</v>
      </c>
      <c r="F6896" s="5">
        <v>0</v>
      </c>
      <c r="G6896" s="6">
        <v>51447000</v>
      </c>
      <c r="I6896" s="8">
        <f t="shared" si="1070"/>
        <v>298210</v>
      </c>
      <c r="J6896" s="8">
        <f t="shared" si="1071"/>
        <v>298210</v>
      </c>
      <c r="K6896" s="8">
        <f t="shared" si="1072"/>
        <v>298210</v>
      </c>
      <c r="L6896" s="1"/>
      <c r="M6896" s="10">
        <f t="shared" si="1073"/>
        <v>93483210</v>
      </c>
      <c r="N6896" s="10">
        <f t="shared" si="1074"/>
        <v>298210</v>
      </c>
      <c r="O6896" s="10">
        <f t="shared" si="1075"/>
        <v>51745210</v>
      </c>
      <c r="Q6896" s="1">
        <f t="shared" si="1076"/>
        <v>298210</v>
      </c>
      <c r="R6896" s="1">
        <f t="shared" si="1077"/>
        <v>48508876.666666664</v>
      </c>
      <c r="T6896" s="1">
        <f t="shared" si="1078"/>
        <v>162.66683433374689</v>
      </c>
      <c r="U6896">
        <f t="shared" si="1079"/>
        <v>0.14812795204368565</v>
      </c>
      <c r="Y6896" t="s">
        <v>5212</v>
      </c>
      <c r="Z6896" t="s">
        <v>5213</v>
      </c>
    </row>
    <row r="6897" spans="1:26">
      <c r="A6897" s="3">
        <v>0</v>
      </c>
      <c r="B6897" s="3">
        <v>0</v>
      </c>
      <c r="C6897" s="3">
        <v>0</v>
      </c>
      <c r="E6897" s="6">
        <v>44923000</v>
      </c>
      <c r="F6897" s="6">
        <v>53375000</v>
      </c>
      <c r="G6897" s="6">
        <v>46816000</v>
      </c>
      <c r="I6897" s="8">
        <f t="shared" si="1070"/>
        <v>298210</v>
      </c>
      <c r="J6897" s="8">
        <f t="shared" si="1071"/>
        <v>298210</v>
      </c>
      <c r="K6897" s="8">
        <f t="shared" si="1072"/>
        <v>298210</v>
      </c>
      <c r="L6897" s="1"/>
      <c r="M6897" s="10">
        <f t="shared" si="1073"/>
        <v>45221210</v>
      </c>
      <c r="N6897" s="10">
        <f t="shared" si="1074"/>
        <v>53673210</v>
      </c>
      <c r="O6897" s="10">
        <f t="shared" si="1075"/>
        <v>47114210</v>
      </c>
      <c r="Q6897" s="1">
        <f t="shared" si="1076"/>
        <v>298210</v>
      </c>
      <c r="R6897" s="1">
        <f t="shared" si="1077"/>
        <v>48669543.333333336</v>
      </c>
      <c r="T6897" s="1">
        <f t="shared" si="1078"/>
        <v>163.20560455160233</v>
      </c>
      <c r="U6897">
        <f t="shared" si="1079"/>
        <v>4.6263945291842782E-5</v>
      </c>
      <c r="Y6897" t="s">
        <v>3364</v>
      </c>
      <c r="Z6897" t="s">
        <v>3365</v>
      </c>
    </row>
    <row r="6898" spans="1:26">
      <c r="A6898" s="3">
        <v>0</v>
      </c>
      <c r="B6898" s="3">
        <v>0</v>
      </c>
      <c r="C6898" s="3">
        <v>0</v>
      </c>
      <c r="E6898" s="6">
        <v>47150000</v>
      </c>
      <c r="F6898" s="6">
        <v>44342000</v>
      </c>
      <c r="G6898" s="6">
        <v>55698000</v>
      </c>
      <c r="I6898" s="8">
        <f t="shared" si="1070"/>
        <v>298210</v>
      </c>
      <c r="J6898" s="8">
        <f t="shared" si="1071"/>
        <v>298210</v>
      </c>
      <c r="K6898" s="8">
        <f t="shared" si="1072"/>
        <v>298210</v>
      </c>
      <c r="L6898" s="1"/>
      <c r="M6898" s="10">
        <f t="shared" si="1073"/>
        <v>47448210</v>
      </c>
      <c r="N6898" s="10">
        <f t="shared" si="1074"/>
        <v>44640210</v>
      </c>
      <c r="O6898" s="10">
        <f t="shared" si="1075"/>
        <v>55996210</v>
      </c>
      <c r="Q6898" s="1">
        <f t="shared" si="1076"/>
        <v>298210</v>
      </c>
      <c r="R6898" s="1">
        <f t="shared" si="1077"/>
        <v>49361543.333333336</v>
      </c>
      <c r="T6898" s="1">
        <f t="shared" si="1078"/>
        <v>165.52611694219956</v>
      </c>
      <c r="U6898">
        <f t="shared" si="1079"/>
        <v>1.3638118902610768E-4</v>
      </c>
      <c r="Y6898" t="s">
        <v>11375</v>
      </c>
      <c r="Z6898" t="s">
        <v>11376</v>
      </c>
    </row>
    <row r="6899" spans="1:26">
      <c r="A6899" s="3">
        <v>0</v>
      </c>
      <c r="B6899" s="3">
        <v>0</v>
      </c>
      <c r="C6899" s="3">
        <v>0</v>
      </c>
      <c r="E6899" s="6">
        <v>78630000</v>
      </c>
      <c r="F6899" s="6">
        <v>73095000</v>
      </c>
      <c r="G6899" s="5">
        <v>0</v>
      </c>
      <c r="I6899" s="8">
        <f t="shared" si="1070"/>
        <v>298210</v>
      </c>
      <c r="J6899" s="8">
        <f t="shared" si="1071"/>
        <v>298210</v>
      </c>
      <c r="K6899" s="8">
        <f t="shared" si="1072"/>
        <v>298210</v>
      </c>
      <c r="L6899" s="1"/>
      <c r="M6899" s="10">
        <f t="shared" si="1073"/>
        <v>78928210</v>
      </c>
      <c r="N6899" s="10">
        <f t="shared" si="1074"/>
        <v>73393210</v>
      </c>
      <c r="O6899" s="10">
        <f t="shared" si="1075"/>
        <v>298210</v>
      </c>
      <c r="Q6899" s="1">
        <f t="shared" si="1076"/>
        <v>298210</v>
      </c>
      <c r="R6899" s="1">
        <f t="shared" si="1077"/>
        <v>50873210</v>
      </c>
      <c r="T6899" s="1">
        <f t="shared" si="1078"/>
        <v>170.59525166828746</v>
      </c>
      <c r="U6899">
        <f t="shared" si="1079"/>
        <v>0.11664559132286255</v>
      </c>
      <c r="Y6899" t="s">
        <v>3908</v>
      </c>
      <c r="Z6899" t="s">
        <v>3909</v>
      </c>
    </row>
    <row r="6900" spans="1:26">
      <c r="A6900" s="3">
        <v>0</v>
      </c>
      <c r="B6900" s="3">
        <v>0</v>
      </c>
      <c r="C6900" s="3">
        <v>0</v>
      </c>
      <c r="E6900" s="5">
        <v>9271800</v>
      </c>
      <c r="F6900" s="5">
        <v>0</v>
      </c>
      <c r="G6900" s="6">
        <v>142930000</v>
      </c>
      <c r="I6900" s="8">
        <f t="shared" si="1070"/>
        <v>298210</v>
      </c>
      <c r="J6900" s="8">
        <f t="shared" si="1071"/>
        <v>298210</v>
      </c>
      <c r="K6900" s="8">
        <f t="shared" si="1072"/>
        <v>298210</v>
      </c>
      <c r="L6900" s="1"/>
      <c r="M6900" s="10">
        <f t="shared" si="1073"/>
        <v>9570010</v>
      </c>
      <c r="N6900" s="10">
        <f t="shared" si="1074"/>
        <v>298210</v>
      </c>
      <c r="O6900" s="10">
        <f t="shared" si="1075"/>
        <v>143228210</v>
      </c>
      <c r="Q6900" s="1">
        <f t="shared" si="1076"/>
        <v>298210</v>
      </c>
      <c r="R6900" s="1">
        <f t="shared" si="1077"/>
        <v>51032143.333333336</v>
      </c>
      <c r="T6900" s="1">
        <f t="shared" si="1078"/>
        <v>171.12820942736104</v>
      </c>
      <c r="U6900">
        <f t="shared" si="1079"/>
        <v>0.33358148127917403</v>
      </c>
      <c r="Y6900" t="s">
        <v>6953</v>
      </c>
      <c r="Z6900" t="s">
        <v>6954</v>
      </c>
    </row>
    <row r="6901" spans="1:26">
      <c r="A6901" s="3">
        <v>0</v>
      </c>
      <c r="B6901" s="3">
        <v>0</v>
      </c>
      <c r="C6901" s="3">
        <v>0</v>
      </c>
      <c r="E6901" s="6">
        <v>71786000</v>
      </c>
      <c r="F6901" s="6">
        <v>106420000</v>
      </c>
      <c r="G6901" s="5">
        <v>0</v>
      </c>
      <c r="I6901" s="8">
        <f t="shared" si="1070"/>
        <v>298210</v>
      </c>
      <c r="J6901" s="8">
        <f t="shared" si="1071"/>
        <v>298210</v>
      </c>
      <c r="K6901" s="8">
        <f t="shared" si="1072"/>
        <v>298210</v>
      </c>
      <c r="L6901" s="1"/>
      <c r="M6901" s="10">
        <f t="shared" si="1073"/>
        <v>72084210</v>
      </c>
      <c r="N6901" s="10">
        <f t="shared" si="1074"/>
        <v>106718210</v>
      </c>
      <c r="O6901" s="10">
        <f t="shared" si="1075"/>
        <v>298210</v>
      </c>
      <c r="Q6901" s="1">
        <f t="shared" si="1076"/>
        <v>298210</v>
      </c>
      <c r="R6901" s="1">
        <f t="shared" si="1077"/>
        <v>59700210</v>
      </c>
      <c r="T6901" s="1">
        <f t="shared" si="1078"/>
        <v>200.19519801482176</v>
      </c>
      <c r="U6901">
        <f t="shared" si="1079"/>
        <v>0.13091845674818983</v>
      </c>
      <c r="Y6901" t="s">
        <v>910</v>
      </c>
      <c r="Z6901" t="s">
        <v>911</v>
      </c>
    </row>
    <row r="6902" spans="1:26">
      <c r="A6902" s="3">
        <v>0</v>
      </c>
      <c r="B6902" s="3">
        <v>0</v>
      </c>
      <c r="C6902" s="3">
        <v>0</v>
      </c>
      <c r="E6902" s="6">
        <v>197350000</v>
      </c>
      <c r="F6902" s="5">
        <v>0</v>
      </c>
      <c r="G6902" s="5">
        <v>0</v>
      </c>
      <c r="I6902" s="8">
        <f t="shared" si="1070"/>
        <v>298210</v>
      </c>
      <c r="J6902" s="8">
        <f t="shared" si="1071"/>
        <v>298210</v>
      </c>
      <c r="K6902" s="8">
        <f t="shared" si="1072"/>
        <v>298210</v>
      </c>
      <c r="L6902" s="1"/>
      <c r="M6902" s="10">
        <f t="shared" si="1073"/>
        <v>197648210</v>
      </c>
      <c r="N6902" s="10">
        <f t="shared" si="1074"/>
        <v>298210</v>
      </c>
      <c r="O6902" s="10">
        <f t="shared" si="1075"/>
        <v>298210</v>
      </c>
      <c r="Q6902" s="1">
        <f t="shared" si="1076"/>
        <v>298210</v>
      </c>
      <c r="R6902" s="1">
        <f t="shared" si="1077"/>
        <v>66081543.333333336</v>
      </c>
      <c r="T6902" s="1">
        <f t="shared" si="1078"/>
        <v>221.59398857628295</v>
      </c>
      <c r="U6902">
        <f t="shared" si="1079"/>
        <v>0.37390096630005903</v>
      </c>
      <c r="Y6902" t="s">
        <v>1373</v>
      </c>
      <c r="Z6902" t="s">
        <v>1374</v>
      </c>
    </row>
    <row r="6903" spans="1:26">
      <c r="A6903" s="3">
        <v>0</v>
      </c>
      <c r="B6903" s="3">
        <v>0</v>
      </c>
      <c r="C6903" s="3">
        <v>0</v>
      </c>
      <c r="E6903" s="6">
        <v>97366000</v>
      </c>
      <c r="F6903" s="6">
        <v>100190000</v>
      </c>
      <c r="G6903" s="5">
        <v>0</v>
      </c>
      <c r="I6903" s="8">
        <f t="shared" si="1070"/>
        <v>298210</v>
      </c>
      <c r="J6903" s="8">
        <f t="shared" si="1071"/>
        <v>298210</v>
      </c>
      <c r="K6903" s="8">
        <f t="shared" si="1072"/>
        <v>298210</v>
      </c>
      <c r="L6903" s="1"/>
      <c r="M6903" s="10">
        <f t="shared" si="1073"/>
        <v>97664210</v>
      </c>
      <c r="N6903" s="10">
        <f t="shared" si="1074"/>
        <v>100488210</v>
      </c>
      <c r="O6903" s="10">
        <f t="shared" si="1075"/>
        <v>298210</v>
      </c>
      <c r="Q6903" s="1">
        <f t="shared" si="1076"/>
        <v>298210</v>
      </c>
      <c r="R6903" s="1">
        <f t="shared" si="1077"/>
        <v>66150210</v>
      </c>
      <c r="T6903" s="1">
        <f t="shared" si="1078"/>
        <v>221.82425136648669</v>
      </c>
      <c r="U6903">
        <f t="shared" si="1079"/>
        <v>0.11619779219140709</v>
      </c>
      <c r="Y6903" t="s">
        <v>5509</v>
      </c>
      <c r="Z6903" t="s">
        <v>5510</v>
      </c>
    </row>
    <row r="6904" spans="1:26">
      <c r="A6904" s="3">
        <v>0</v>
      </c>
      <c r="B6904" s="3">
        <v>0</v>
      </c>
      <c r="C6904" s="3">
        <v>0</v>
      </c>
      <c r="E6904" s="6">
        <v>110880000</v>
      </c>
      <c r="F6904" s="5">
        <v>0</v>
      </c>
      <c r="G6904" s="6">
        <v>103090000</v>
      </c>
      <c r="I6904" s="8">
        <f t="shared" si="1070"/>
        <v>298210</v>
      </c>
      <c r="J6904" s="8">
        <f t="shared" si="1071"/>
        <v>298210</v>
      </c>
      <c r="K6904" s="8">
        <f t="shared" si="1072"/>
        <v>298210</v>
      </c>
      <c r="L6904" s="1"/>
      <c r="M6904" s="10">
        <f t="shared" si="1073"/>
        <v>111178210</v>
      </c>
      <c r="N6904" s="10">
        <f t="shared" si="1074"/>
        <v>298210</v>
      </c>
      <c r="O6904" s="10">
        <f t="shared" si="1075"/>
        <v>103388210</v>
      </c>
      <c r="Q6904" s="1">
        <f t="shared" si="1076"/>
        <v>298210</v>
      </c>
      <c r="R6904" s="1">
        <f t="shared" si="1077"/>
        <v>71621543.333333328</v>
      </c>
      <c r="T6904" s="1">
        <f t="shared" si="1078"/>
        <v>240.17150106748039</v>
      </c>
      <c r="U6904">
        <f t="shared" si="1079"/>
        <v>0.11664346258008478</v>
      </c>
      <c r="Y6904" t="s">
        <v>3096</v>
      </c>
      <c r="Z6904" t="s">
        <v>3097</v>
      </c>
    </row>
    <row r="6905" spans="1:26">
      <c r="A6905" s="3">
        <v>0</v>
      </c>
      <c r="B6905" s="3">
        <v>0</v>
      </c>
      <c r="C6905" s="3">
        <v>0</v>
      </c>
      <c r="E6905" s="6">
        <v>54017000</v>
      </c>
      <c r="F6905" s="6">
        <v>148640000</v>
      </c>
      <c r="G6905" s="6">
        <v>45060000</v>
      </c>
      <c r="I6905" s="8">
        <f t="shared" si="1070"/>
        <v>298210</v>
      </c>
      <c r="J6905" s="8">
        <f t="shared" si="1071"/>
        <v>298210</v>
      </c>
      <c r="K6905" s="8">
        <f t="shared" si="1072"/>
        <v>298210</v>
      </c>
      <c r="L6905" s="1"/>
      <c r="M6905" s="10">
        <f t="shared" si="1073"/>
        <v>54315210</v>
      </c>
      <c r="N6905" s="10">
        <f t="shared" si="1074"/>
        <v>148938210</v>
      </c>
      <c r="O6905" s="10">
        <f t="shared" si="1075"/>
        <v>45358210</v>
      </c>
      <c r="Q6905" s="1">
        <f t="shared" si="1076"/>
        <v>298210</v>
      </c>
      <c r="R6905" s="1">
        <f t="shared" si="1077"/>
        <v>82870543.333333328</v>
      </c>
      <c r="T6905" s="1">
        <f t="shared" si="1078"/>
        <v>277.89324078110502</v>
      </c>
      <c r="U6905">
        <f t="shared" si="1079"/>
        <v>6.7339648429408538E-2</v>
      </c>
      <c r="Z6905" t="s">
        <v>11618</v>
      </c>
    </row>
    <row r="6906" spans="1:26">
      <c r="A6906" s="3">
        <v>0</v>
      </c>
      <c r="B6906" s="3">
        <v>0</v>
      </c>
      <c r="C6906" s="3">
        <v>0</v>
      </c>
      <c r="E6906" s="5">
        <v>0</v>
      </c>
      <c r="F6906" s="6">
        <v>195100000</v>
      </c>
      <c r="G6906" s="6">
        <v>55528000</v>
      </c>
      <c r="I6906" s="8">
        <f t="shared" si="1070"/>
        <v>298210</v>
      </c>
      <c r="J6906" s="8">
        <f t="shared" si="1071"/>
        <v>298210</v>
      </c>
      <c r="K6906" s="8">
        <f t="shared" si="1072"/>
        <v>298210</v>
      </c>
      <c r="L6906" s="1"/>
      <c r="M6906" s="10">
        <f t="shared" si="1073"/>
        <v>298210</v>
      </c>
      <c r="N6906" s="10">
        <f t="shared" si="1074"/>
        <v>195398210</v>
      </c>
      <c r="O6906" s="10">
        <f t="shared" si="1075"/>
        <v>55826210</v>
      </c>
      <c r="Q6906" s="1">
        <f t="shared" si="1076"/>
        <v>298210</v>
      </c>
      <c r="R6906" s="1">
        <f t="shared" si="1077"/>
        <v>83840876.666666672</v>
      </c>
      <c r="T6906" s="1">
        <f t="shared" si="1078"/>
        <v>281.14709991840203</v>
      </c>
      <c r="U6906">
        <f t="shared" si="1079"/>
        <v>0.22342161379976908</v>
      </c>
    </row>
    <row r="6907" spans="1:26">
      <c r="A6907" s="3">
        <v>0</v>
      </c>
      <c r="B6907" s="3">
        <v>0</v>
      </c>
      <c r="C6907" s="3">
        <v>0</v>
      </c>
      <c r="E6907" s="6">
        <v>162180000</v>
      </c>
      <c r="F6907" s="6">
        <v>177510000</v>
      </c>
      <c r="G6907" s="6">
        <v>176650000</v>
      </c>
      <c r="I6907" s="8">
        <f t="shared" si="1070"/>
        <v>298210</v>
      </c>
      <c r="J6907" s="8">
        <f t="shared" si="1071"/>
        <v>298210</v>
      </c>
      <c r="K6907" s="8">
        <f t="shared" si="1072"/>
        <v>298210</v>
      </c>
      <c r="L6907" s="1"/>
      <c r="M6907" s="10">
        <f t="shared" si="1073"/>
        <v>162478210</v>
      </c>
      <c r="N6907" s="10">
        <f t="shared" si="1074"/>
        <v>177808210</v>
      </c>
      <c r="O6907" s="10">
        <f t="shared" si="1075"/>
        <v>176948210</v>
      </c>
      <c r="Q6907" s="1">
        <f t="shared" si="1076"/>
        <v>298210</v>
      </c>
      <c r="R6907" s="1">
        <f t="shared" si="1077"/>
        <v>172411543.33333334</v>
      </c>
      <c r="T6907" s="1">
        <f t="shared" si="1078"/>
        <v>578.15480142628803</v>
      </c>
      <c r="U6907">
        <f t="shared" si="1079"/>
        <v>4.1582212079374332E-6</v>
      </c>
      <c r="Y6907" t="s">
        <v>3022</v>
      </c>
      <c r="Z6907" t="s">
        <v>3023</v>
      </c>
    </row>
    <row r="6908" spans="1:26">
      <c r="A6908" s="3" t="s">
        <v>0</v>
      </c>
      <c r="B6908" s="3" t="s">
        <v>1</v>
      </c>
      <c r="C6908" s="3" t="s">
        <v>2</v>
      </c>
      <c r="E6908" s="5" t="s">
        <v>5</v>
      </c>
      <c r="F6908" s="5" t="s">
        <v>6</v>
      </c>
      <c r="G6908" s="5" t="s">
        <v>7</v>
      </c>
      <c r="I6908" s="7" t="s">
        <v>0</v>
      </c>
      <c r="J6908" s="7" t="s">
        <v>1</v>
      </c>
      <c r="K6908" s="7" t="s">
        <v>2</v>
      </c>
      <c r="M6908" s="9" t="s">
        <v>5</v>
      </c>
      <c r="N6908" s="9" t="s">
        <v>6</v>
      </c>
      <c r="O6908" s="9" t="s">
        <v>7</v>
      </c>
      <c r="Q6908" t="s">
        <v>13038</v>
      </c>
      <c r="R6908" t="s">
        <v>13039</v>
      </c>
      <c r="T6908" t="s">
        <v>13040</v>
      </c>
      <c r="U6908" t="s">
        <v>13041</v>
      </c>
      <c r="Y6908" t="s">
        <v>9</v>
      </c>
      <c r="Z6908" t="s">
        <v>10</v>
      </c>
    </row>
    <row r="6909" spans="1:26">
      <c r="A6909" s="3">
        <f>MIN(A6911:G6911)</f>
        <v>0</v>
      </c>
    </row>
    <row r="6910" spans="1:26">
      <c r="A6910" s="3">
        <v>298210</v>
      </c>
    </row>
    <row r="6911" spans="1:26">
      <c r="A6911" s="3">
        <f t="array" ref="A6911">MIN(IF(A6915:A13819&gt;0,A6915:A13819))</f>
        <v>0</v>
      </c>
      <c r="B6911" s="3">
        <f t="array" ref="B6911">MIN(IF(B6915:B13819&gt;0,B6915:B13819))</f>
        <v>0</v>
      </c>
      <c r="C6911" s="3">
        <f t="array" ref="C6911">MIN(IF(C6915:C13819&gt;0,C6915:C13819))</f>
        <v>0</v>
      </c>
      <c r="E6911" s="5">
        <f t="array" ref="E6911">MIN(IF(E6915:E13819&gt;0,E6915:E13819))</f>
        <v>0</v>
      </c>
      <c r="F6911" s="5">
        <f t="array" ref="F6911">MIN(IF(F6915:F13819&gt;0,F6915:F13819))</f>
        <v>0</v>
      </c>
      <c r="G6911" s="5">
        <f t="array" ref="G6911">MIN(IF(G6915:G13819&gt;0,G6915:G13819))</f>
        <v>0</v>
      </c>
    </row>
    <row r="6912" spans="1:26">
      <c r="A6912" s="3" t="s">
        <v>3</v>
      </c>
      <c r="B6912" s="3" t="s">
        <v>4</v>
      </c>
      <c r="C6912" s="3" t="s">
        <v>4</v>
      </c>
      <c r="E6912" s="5" t="s">
        <v>4</v>
      </c>
      <c r="F6912" s="5" t="s">
        <v>4</v>
      </c>
      <c r="G6912" s="5" t="s">
        <v>4</v>
      </c>
      <c r="Y6912" t="s">
        <v>11</v>
      </c>
      <c r="Z6912" t="s">
        <v>11</v>
      </c>
    </row>
    <row r="6913" spans="1:15">
      <c r="A6913" s="3" t="s">
        <v>0</v>
      </c>
      <c r="B6913" s="3" t="s">
        <v>1</v>
      </c>
      <c r="C6913" s="3" t="s">
        <v>2</v>
      </c>
      <c r="E6913" s="5" t="s">
        <v>8</v>
      </c>
      <c r="F6913" s="5" t="s">
        <v>8</v>
      </c>
      <c r="G6913" s="5" t="s">
        <v>8</v>
      </c>
      <c r="I6913" s="7" t="s">
        <v>0</v>
      </c>
      <c r="J6913" s="7" t="s">
        <v>1</v>
      </c>
      <c r="K6913" s="7" t="s">
        <v>2</v>
      </c>
      <c r="M6913" s="9" t="s">
        <v>13036</v>
      </c>
      <c r="N6913" s="9" t="s">
        <v>13035</v>
      </c>
      <c r="O6913" s="9" t="s">
        <v>13037</v>
      </c>
    </row>
  </sheetData>
  <sortState ref="A1:AD6911">
    <sortCondition ref="T1"/>
  </sortState>
  <mergeCells count="3">
    <mergeCell ref="A1:G1"/>
    <mergeCell ref="I1:O1"/>
    <mergeCell ref="Q1:R1"/>
  </mergeCells>
  <pageMargins left="0.7" right="0.7" top="0.75" bottom="0.75" header="0.3" footer="0.3"/>
  <pageSetup paperSize="9" orientation="portrait"/>
  <extLst>
    <ext xmlns:mx="http://schemas.microsoft.com/office/mac/excel/2008/main" uri="{64002731-A6B0-56B0-2670-7721B7C09600}">
      <mx:PLV Mode="0" OnePage="0" WScale="0"/>
    </ext>
  </extLst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/>
  </sheetViews>
  <sheetFormatPr baseColWidth="10" defaultRowHeight="14" x14ac:dyDescent="0"/>
  <sheetData/>
  <pageMargins left="0.75" right="0.75" top="1" bottom="1" header="0.5" footer="0.5"/>
  <extLst>
    <ext xmlns:mx="http://schemas.microsoft.com/office/mac/excel/2008/main" uri="{64002731-A6B0-56B0-2670-7721B7C09600}">
      <mx:PLV Mode="0" OnePage="0" WScale="0"/>
    </ext>
  </extLst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Worksheets</vt:lpstr>
      </vt:variant>
      <vt:variant>
        <vt:i4>3</vt:i4>
      </vt:variant>
    </vt:vector>
  </HeadingPairs>
  <TitlesOfParts>
    <vt:vector size="3" baseType="lpstr">
      <vt:lpstr>Table S1</vt:lpstr>
      <vt:lpstr>Full set</vt:lpstr>
      <vt:lpstr>Sheet4</vt:lpstr>
    </vt:vector>
  </TitlesOfParts>
  <Company/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cp:lastPrinted>2018-05-31T17:09:15Z</cp:lastPrinted>
  <dcterms:created xsi:type="dcterms:W3CDTF">2006-09-16T00:00:00Z</dcterms:created>
  <dcterms:modified xsi:type="dcterms:W3CDTF">2018-06-04T15:35:39Z</dcterms:modified>
</cp:coreProperties>
</file>